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4820" windowHeight="8130" activeTab="2"/>
  </bookViews>
  <sheets>
    <sheet name="ورقة1" sheetId="1" r:id="rId1"/>
    <sheet name="ورقة (2)" sheetId="4" r:id="rId2"/>
    <sheet name="ورقة (3)" sheetId="5" r:id="rId3"/>
  </sheets>
  <calcPr calcId="145621"/>
</workbook>
</file>

<file path=xl/calcChain.xml><?xml version="1.0" encoding="utf-8"?>
<calcChain xmlns="http://schemas.openxmlformats.org/spreadsheetml/2006/main">
  <c r="F4" i="5" l="1"/>
  <c r="G4" i="5" s="1"/>
  <c r="F4" i="4"/>
  <c r="G4" i="4" s="1"/>
  <c r="F4" i="1"/>
  <c r="G4" i="1" s="1"/>
  <c r="M4" i="5" l="1"/>
  <c r="H4" i="5"/>
  <c r="M4" i="4"/>
  <c r="H4" i="4"/>
  <c r="M4" i="1"/>
  <c r="M5" i="5" l="1"/>
  <c r="L4" i="5"/>
  <c r="M5" i="4"/>
  <c r="L4" i="4"/>
  <c r="M5" i="1"/>
  <c r="N5" i="1" s="1"/>
  <c r="L4" i="1"/>
  <c r="H4" i="1"/>
  <c r="M6" i="5" l="1"/>
  <c r="N5" i="5"/>
  <c r="L5" i="5"/>
  <c r="M6" i="4"/>
  <c r="N5" i="4"/>
  <c r="L5" i="4"/>
  <c r="O4" i="1"/>
  <c r="M6" i="1"/>
  <c r="L5" i="1"/>
  <c r="O4" i="5" l="1"/>
  <c r="P4" i="5" s="1"/>
  <c r="M7" i="5"/>
  <c r="N6" i="5"/>
  <c r="L6" i="5"/>
  <c r="O4" i="4"/>
  <c r="M7" i="4"/>
  <c r="N6" i="4"/>
  <c r="L6" i="4"/>
  <c r="O5" i="1"/>
  <c r="M7" i="1"/>
  <c r="L6" i="1"/>
  <c r="N6" i="1"/>
  <c r="M8" i="5" l="1"/>
  <c r="N7" i="5"/>
  <c r="L7" i="5"/>
  <c r="R4" i="5"/>
  <c r="Q4" i="5"/>
  <c r="O5" i="5"/>
  <c r="O6" i="5"/>
  <c r="O7" i="5"/>
  <c r="M8" i="4"/>
  <c r="N7" i="4"/>
  <c r="L7" i="4"/>
  <c r="O5" i="4"/>
  <c r="O6" i="4"/>
  <c r="O7" i="4"/>
  <c r="O6" i="1"/>
  <c r="M8" i="1"/>
  <c r="L7" i="1"/>
  <c r="N7" i="1"/>
  <c r="M9" i="5" l="1"/>
  <c r="N8" i="5"/>
  <c r="L8" i="5"/>
  <c r="M9" i="4"/>
  <c r="N8" i="4"/>
  <c r="L8" i="4"/>
  <c r="O7" i="1"/>
  <c r="M9" i="1"/>
  <c r="L8" i="1"/>
  <c r="N8" i="1"/>
  <c r="O8" i="5" l="1"/>
  <c r="M10" i="5"/>
  <c r="N9" i="5"/>
  <c r="O9" i="5" s="1"/>
  <c r="L9" i="5"/>
  <c r="O8" i="4"/>
  <c r="M10" i="4"/>
  <c r="N9" i="4"/>
  <c r="O9" i="4" s="1"/>
  <c r="L9" i="4"/>
  <c r="O8" i="1"/>
  <c r="M10" i="1"/>
  <c r="L9" i="1"/>
  <c r="N9" i="1"/>
  <c r="M11" i="5" l="1"/>
  <c r="N10" i="5"/>
  <c r="L10" i="5"/>
  <c r="O10" i="5"/>
  <c r="M11" i="4"/>
  <c r="N10" i="4"/>
  <c r="L10" i="4"/>
  <c r="O10" i="4"/>
  <c r="O9" i="1"/>
  <c r="M11" i="1"/>
  <c r="L10" i="1"/>
  <c r="N10" i="1"/>
  <c r="M12" i="5" l="1"/>
  <c r="N11" i="5"/>
  <c r="L11" i="5"/>
  <c r="M12" i="4"/>
  <c r="N11" i="4"/>
  <c r="L11" i="4"/>
  <c r="O10" i="1"/>
  <c r="M12" i="1"/>
  <c r="L11" i="1"/>
  <c r="N11" i="1"/>
  <c r="O11" i="1" s="1"/>
  <c r="O11" i="5" l="1"/>
  <c r="M13" i="5"/>
  <c r="N12" i="5"/>
  <c r="O12" i="5" s="1"/>
  <c r="L12" i="5"/>
  <c r="O11" i="4"/>
  <c r="M13" i="4"/>
  <c r="N12" i="4"/>
  <c r="O12" i="4" s="1"/>
  <c r="L12" i="4"/>
  <c r="M13" i="1"/>
  <c r="L12" i="1"/>
  <c r="N12" i="1"/>
  <c r="O12" i="1" s="1"/>
  <c r="M14" i="5" l="1"/>
  <c r="N13" i="5"/>
  <c r="O13" i="5" s="1"/>
  <c r="L13" i="5"/>
  <c r="M14" i="4"/>
  <c r="N13" i="4"/>
  <c r="O13" i="4" s="1"/>
  <c r="L13" i="4"/>
  <c r="M14" i="1"/>
  <c r="L13" i="1"/>
  <c r="N13" i="1"/>
  <c r="O13" i="1" s="1"/>
  <c r="M15" i="5" l="1"/>
  <c r="N14" i="5"/>
  <c r="O14" i="5" s="1"/>
  <c r="L14" i="5"/>
  <c r="M15" i="4"/>
  <c r="N14" i="4"/>
  <c r="O14" i="4" s="1"/>
  <c r="L14" i="4"/>
  <c r="M15" i="1"/>
  <c r="L14" i="1"/>
  <c r="N14" i="1"/>
  <c r="O14" i="1" s="1"/>
  <c r="M16" i="5" l="1"/>
  <c r="N15" i="5"/>
  <c r="O15" i="5" s="1"/>
  <c r="L15" i="5"/>
  <c r="M16" i="4"/>
  <c r="N15" i="4"/>
  <c r="O15" i="4" s="1"/>
  <c r="L15" i="4"/>
  <c r="M16" i="1"/>
  <c r="L15" i="1"/>
  <c r="N15" i="1"/>
  <c r="O15" i="1" s="1"/>
  <c r="M17" i="5" l="1"/>
  <c r="N16" i="5"/>
  <c r="O16" i="5" s="1"/>
  <c r="L16" i="5"/>
  <c r="M17" i="4"/>
  <c r="N16" i="4"/>
  <c r="O16" i="4" s="1"/>
  <c r="L16" i="4"/>
  <c r="M17" i="1"/>
  <c r="L17" i="1" s="1"/>
  <c r="L16" i="1"/>
  <c r="N16" i="1"/>
  <c r="O16" i="1" s="1"/>
  <c r="M18" i="5" l="1"/>
  <c r="N17" i="5"/>
  <c r="O17" i="5" s="1"/>
  <c r="L17" i="5"/>
  <c r="M18" i="4"/>
  <c r="N17" i="4"/>
  <c r="O17" i="4" s="1"/>
  <c r="L17" i="4"/>
  <c r="M18" i="1"/>
  <c r="L18" i="1" s="1"/>
  <c r="N17" i="1"/>
  <c r="O17" i="1" s="1"/>
  <c r="M19" i="5" l="1"/>
  <c r="N18" i="5"/>
  <c r="O18" i="5" s="1"/>
  <c r="L18" i="5"/>
  <c r="M19" i="4"/>
  <c r="N18" i="4"/>
  <c r="O18" i="4" s="1"/>
  <c r="L18" i="4"/>
  <c r="M19" i="1"/>
  <c r="L19" i="1" s="1"/>
  <c r="N18" i="1"/>
  <c r="O18" i="1" s="1"/>
  <c r="M20" i="5" l="1"/>
  <c r="N19" i="5"/>
  <c r="O19" i="5" s="1"/>
  <c r="L19" i="5"/>
  <c r="M20" i="4"/>
  <c r="N19" i="4"/>
  <c r="O19" i="4" s="1"/>
  <c r="L19" i="4"/>
  <c r="M20" i="1"/>
  <c r="L20" i="1" s="1"/>
  <c r="N19" i="1"/>
  <c r="O19" i="1" s="1"/>
  <c r="M21" i="5" l="1"/>
  <c r="N20" i="5"/>
  <c r="O20" i="5" s="1"/>
  <c r="L20" i="5"/>
  <c r="M21" i="4"/>
  <c r="N20" i="4"/>
  <c r="O20" i="4" s="1"/>
  <c r="L20" i="4"/>
  <c r="M21" i="1"/>
  <c r="L21" i="1" s="1"/>
  <c r="N20" i="1"/>
  <c r="O20" i="1" s="1"/>
  <c r="M22" i="5" l="1"/>
  <c r="N21" i="5"/>
  <c r="O21" i="5" s="1"/>
  <c r="L21" i="5"/>
  <c r="M22" i="4"/>
  <c r="N21" i="4"/>
  <c r="O21" i="4" s="1"/>
  <c r="L21" i="4"/>
  <c r="M22" i="1"/>
  <c r="L22" i="1" s="1"/>
  <c r="N21" i="1"/>
  <c r="O21" i="1" s="1"/>
  <c r="M23" i="5" l="1"/>
  <c r="N22" i="5"/>
  <c r="O22" i="5" s="1"/>
  <c r="L22" i="5"/>
  <c r="M23" i="4"/>
  <c r="N22" i="4"/>
  <c r="O22" i="4" s="1"/>
  <c r="L22" i="4"/>
  <c r="M23" i="1"/>
  <c r="L23" i="1" s="1"/>
  <c r="N22" i="1"/>
  <c r="O22" i="1" s="1"/>
  <c r="M24" i="5" l="1"/>
  <c r="N23" i="5"/>
  <c r="O23" i="5" s="1"/>
  <c r="L23" i="5"/>
  <c r="M24" i="4"/>
  <c r="N23" i="4"/>
  <c r="O23" i="4" s="1"/>
  <c r="L23" i="4"/>
  <c r="M24" i="1"/>
  <c r="L24" i="1" s="1"/>
  <c r="N23" i="1"/>
  <c r="O23" i="1" s="1"/>
  <c r="M25" i="5" l="1"/>
  <c r="N24" i="5"/>
  <c r="O24" i="5" s="1"/>
  <c r="L24" i="5"/>
  <c r="M25" i="4"/>
  <c r="N24" i="4"/>
  <c r="O24" i="4" s="1"/>
  <c r="L24" i="4"/>
  <c r="M25" i="1"/>
  <c r="L25" i="1" s="1"/>
  <c r="N24" i="1"/>
  <c r="O24" i="1" s="1"/>
  <c r="M26" i="5" l="1"/>
  <c r="N25" i="5"/>
  <c r="O25" i="5" s="1"/>
  <c r="L25" i="5"/>
  <c r="M26" i="4"/>
  <c r="N25" i="4"/>
  <c r="O25" i="4" s="1"/>
  <c r="L25" i="4"/>
  <c r="M26" i="1"/>
  <c r="L26" i="1" s="1"/>
  <c r="N25" i="1"/>
  <c r="O25" i="1" s="1"/>
  <c r="M27" i="5" l="1"/>
  <c r="N26" i="5"/>
  <c r="O26" i="5" s="1"/>
  <c r="L26" i="5"/>
  <c r="M27" i="4"/>
  <c r="N26" i="4"/>
  <c r="O26" i="4" s="1"/>
  <c r="L26" i="4"/>
  <c r="M27" i="1"/>
  <c r="L27" i="1" s="1"/>
  <c r="N26" i="1"/>
  <c r="O26" i="1" s="1"/>
  <c r="M28" i="5" l="1"/>
  <c r="N27" i="5"/>
  <c r="O27" i="5" s="1"/>
  <c r="L27" i="5"/>
  <c r="M28" i="4"/>
  <c r="N27" i="4"/>
  <c r="O27" i="4" s="1"/>
  <c r="L27" i="4"/>
  <c r="M28" i="1"/>
  <c r="L28" i="1" s="1"/>
  <c r="N27" i="1"/>
  <c r="O27" i="1" s="1"/>
  <c r="M29" i="5" l="1"/>
  <c r="N28" i="5"/>
  <c r="O28" i="5" s="1"/>
  <c r="L28" i="5"/>
  <c r="M29" i="4"/>
  <c r="N28" i="4"/>
  <c r="O28" i="4" s="1"/>
  <c r="L28" i="4"/>
  <c r="M29" i="1"/>
  <c r="L29" i="1" s="1"/>
  <c r="N28" i="1"/>
  <c r="O28" i="1" s="1"/>
  <c r="M30" i="5" l="1"/>
  <c r="N29" i="5"/>
  <c r="O29" i="5" s="1"/>
  <c r="L29" i="5"/>
  <c r="M30" i="4"/>
  <c r="N29" i="4"/>
  <c r="O29" i="4" s="1"/>
  <c r="L29" i="4"/>
  <c r="M30" i="1"/>
  <c r="L30" i="1" s="1"/>
  <c r="N29" i="1"/>
  <c r="O29" i="1" s="1"/>
  <c r="M31" i="5" l="1"/>
  <c r="N30" i="5"/>
  <c r="O30" i="5" s="1"/>
  <c r="L30" i="5"/>
  <c r="M31" i="4"/>
  <c r="N30" i="4"/>
  <c r="O30" i="4" s="1"/>
  <c r="L30" i="4"/>
  <c r="M31" i="1"/>
  <c r="L31" i="1" s="1"/>
  <c r="N30" i="1"/>
  <c r="O30" i="1" s="1"/>
  <c r="M32" i="5" l="1"/>
  <c r="N31" i="5"/>
  <c r="O31" i="5" s="1"/>
  <c r="L31" i="5"/>
  <c r="M32" i="4"/>
  <c r="N31" i="4"/>
  <c r="O31" i="4" s="1"/>
  <c r="L31" i="4"/>
  <c r="M32" i="1"/>
  <c r="L32" i="1" s="1"/>
  <c r="N31" i="1"/>
  <c r="O31" i="1" s="1"/>
  <c r="M33" i="5" l="1"/>
  <c r="N32" i="5"/>
  <c r="O32" i="5" s="1"/>
  <c r="L32" i="5"/>
  <c r="M33" i="4"/>
  <c r="N32" i="4"/>
  <c r="O32" i="4" s="1"/>
  <c r="L32" i="4"/>
  <c r="M33" i="1"/>
  <c r="L33" i="1" s="1"/>
  <c r="N32" i="1"/>
  <c r="O32" i="1" s="1"/>
  <c r="M34" i="5" l="1"/>
  <c r="N33" i="5"/>
  <c r="O33" i="5" s="1"/>
  <c r="L33" i="5"/>
  <c r="M34" i="4"/>
  <c r="N33" i="4"/>
  <c r="O33" i="4" s="1"/>
  <c r="L33" i="4"/>
  <c r="M34" i="1"/>
  <c r="L34" i="1" s="1"/>
  <c r="N33" i="1"/>
  <c r="O33" i="1" s="1"/>
  <c r="M35" i="5" l="1"/>
  <c r="N34" i="5"/>
  <c r="O34" i="5" s="1"/>
  <c r="L34" i="5"/>
  <c r="M35" i="4"/>
  <c r="N34" i="4"/>
  <c r="O34" i="4" s="1"/>
  <c r="L34" i="4"/>
  <c r="M35" i="1"/>
  <c r="L35" i="1" s="1"/>
  <c r="N34" i="1"/>
  <c r="O34" i="1" s="1"/>
  <c r="M36" i="5" l="1"/>
  <c r="N35" i="5"/>
  <c r="O35" i="5" s="1"/>
  <c r="L35" i="5"/>
  <c r="M36" i="4"/>
  <c r="N35" i="4"/>
  <c r="O35" i="4" s="1"/>
  <c r="L35" i="4"/>
  <c r="M36" i="1"/>
  <c r="L36" i="1" s="1"/>
  <c r="N35" i="1"/>
  <c r="O35" i="1" s="1"/>
  <c r="M37" i="5" l="1"/>
  <c r="N36" i="5"/>
  <c r="O36" i="5" s="1"/>
  <c r="L36" i="5"/>
  <c r="M37" i="4"/>
  <c r="N36" i="4"/>
  <c r="O36" i="4" s="1"/>
  <c r="L36" i="4"/>
  <c r="M37" i="1"/>
  <c r="L37" i="1" s="1"/>
  <c r="N36" i="1"/>
  <c r="O36" i="1" s="1"/>
  <c r="M38" i="5" l="1"/>
  <c r="N37" i="5"/>
  <c r="O37" i="5" s="1"/>
  <c r="L37" i="5"/>
  <c r="M38" i="4"/>
  <c r="N37" i="4"/>
  <c r="O37" i="4" s="1"/>
  <c r="L37" i="4"/>
  <c r="M38" i="1"/>
  <c r="L38" i="1" s="1"/>
  <c r="N37" i="1"/>
  <c r="O37" i="1" s="1"/>
  <c r="M39" i="5" l="1"/>
  <c r="N38" i="5"/>
  <c r="O38" i="5" s="1"/>
  <c r="L38" i="5"/>
  <c r="M39" i="4"/>
  <c r="N38" i="4"/>
  <c r="O38" i="4" s="1"/>
  <c r="L38" i="4"/>
  <c r="M39" i="1"/>
  <c r="L39" i="1" s="1"/>
  <c r="N38" i="1"/>
  <c r="O38" i="1" s="1"/>
  <c r="M40" i="5" l="1"/>
  <c r="N39" i="5"/>
  <c r="O39" i="5" s="1"/>
  <c r="L39" i="5"/>
  <c r="M40" i="4"/>
  <c r="N39" i="4"/>
  <c r="O39" i="4" s="1"/>
  <c r="L39" i="4"/>
  <c r="M40" i="1"/>
  <c r="L40" i="1" s="1"/>
  <c r="N39" i="1"/>
  <c r="O39" i="1" s="1"/>
  <c r="M41" i="5" l="1"/>
  <c r="N40" i="5"/>
  <c r="O40" i="5" s="1"/>
  <c r="L40" i="5"/>
  <c r="M41" i="4"/>
  <c r="N40" i="4"/>
  <c r="O40" i="4" s="1"/>
  <c r="L40" i="4"/>
  <c r="M41" i="1"/>
  <c r="L41" i="1" s="1"/>
  <c r="N40" i="1"/>
  <c r="O40" i="1" s="1"/>
  <c r="M42" i="5" l="1"/>
  <c r="N41" i="5"/>
  <c r="O41" i="5" s="1"/>
  <c r="L41" i="5"/>
  <c r="M42" i="4"/>
  <c r="N41" i="4"/>
  <c r="O41" i="4" s="1"/>
  <c r="L41" i="4"/>
  <c r="M42" i="1"/>
  <c r="L42" i="1" s="1"/>
  <c r="N41" i="1"/>
  <c r="O41" i="1" s="1"/>
  <c r="M43" i="5" l="1"/>
  <c r="N42" i="5"/>
  <c r="O42" i="5" s="1"/>
  <c r="L42" i="5"/>
  <c r="M43" i="4"/>
  <c r="N42" i="4"/>
  <c r="O42" i="4" s="1"/>
  <c r="L42" i="4"/>
  <c r="M43" i="1"/>
  <c r="L43" i="1" s="1"/>
  <c r="N42" i="1"/>
  <c r="O42" i="1" s="1"/>
  <c r="M44" i="5" l="1"/>
  <c r="N43" i="5"/>
  <c r="O43" i="5" s="1"/>
  <c r="L43" i="5"/>
  <c r="M44" i="4"/>
  <c r="N43" i="4"/>
  <c r="O43" i="4" s="1"/>
  <c r="L43" i="4"/>
  <c r="M44" i="1"/>
  <c r="L44" i="1" s="1"/>
  <c r="N43" i="1"/>
  <c r="O43" i="1" s="1"/>
  <c r="M45" i="5" l="1"/>
  <c r="N44" i="5"/>
  <c r="O44" i="5" s="1"/>
  <c r="L44" i="5"/>
  <c r="M45" i="4"/>
  <c r="N44" i="4"/>
  <c r="O44" i="4" s="1"/>
  <c r="L44" i="4"/>
  <c r="M45" i="1"/>
  <c r="L45" i="1" s="1"/>
  <c r="N44" i="1"/>
  <c r="O44" i="1" s="1"/>
  <c r="M46" i="5" l="1"/>
  <c r="N45" i="5"/>
  <c r="O45" i="5" s="1"/>
  <c r="L45" i="5"/>
  <c r="M46" i="4"/>
  <c r="N45" i="4"/>
  <c r="O45" i="4" s="1"/>
  <c r="L45" i="4"/>
  <c r="M46" i="1"/>
  <c r="L46" i="1" s="1"/>
  <c r="N45" i="1"/>
  <c r="O45" i="1" s="1"/>
  <c r="M47" i="5" l="1"/>
  <c r="N46" i="5"/>
  <c r="O46" i="5" s="1"/>
  <c r="L46" i="5"/>
  <c r="M47" i="4"/>
  <c r="N46" i="4"/>
  <c r="O46" i="4" s="1"/>
  <c r="L46" i="4"/>
  <c r="M47" i="1"/>
  <c r="L47" i="1" s="1"/>
  <c r="N46" i="1"/>
  <c r="O46" i="1" s="1"/>
  <c r="M48" i="5" l="1"/>
  <c r="N47" i="5"/>
  <c r="O47" i="5" s="1"/>
  <c r="L47" i="5"/>
  <c r="M48" i="4"/>
  <c r="N47" i="4"/>
  <c r="O47" i="4" s="1"/>
  <c r="L47" i="4"/>
  <c r="M48" i="1"/>
  <c r="L48" i="1" s="1"/>
  <c r="N47" i="1"/>
  <c r="O47" i="1" s="1"/>
  <c r="M49" i="5" l="1"/>
  <c r="N48" i="5"/>
  <c r="O48" i="5" s="1"/>
  <c r="L48" i="5"/>
  <c r="M49" i="4"/>
  <c r="N48" i="4"/>
  <c r="O48" i="4" s="1"/>
  <c r="L48" i="4"/>
  <c r="M49" i="1"/>
  <c r="L49" i="1" s="1"/>
  <c r="N48" i="1"/>
  <c r="O48" i="1" s="1"/>
  <c r="M50" i="5" l="1"/>
  <c r="N49" i="5"/>
  <c r="O49" i="5" s="1"/>
  <c r="L49" i="5"/>
  <c r="M50" i="4"/>
  <c r="N49" i="4"/>
  <c r="O49" i="4" s="1"/>
  <c r="L49" i="4"/>
  <c r="M50" i="1"/>
  <c r="L50" i="1" s="1"/>
  <c r="N49" i="1"/>
  <c r="O49" i="1" s="1"/>
  <c r="M51" i="5" l="1"/>
  <c r="N50" i="5"/>
  <c r="O50" i="5" s="1"/>
  <c r="L50" i="5"/>
  <c r="M51" i="4"/>
  <c r="N50" i="4"/>
  <c r="O50" i="4" s="1"/>
  <c r="L50" i="4"/>
  <c r="M51" i="1"/>
  <c r="L51" i="1" s="1"/>
  <c r="N50" i="1"/>
  <c r="O50" i="1" s="1"/>
  <c r="M52" i="5" l="1"/>
  <c r="N51" i="5"/>
  <c r="O51" i="5" s="1"/>
  <c r="L51" i="5"/>
  <c r="M52" i="4"/>
  <c r="N51" i="4"/>
  <c r="O51" i="4" s="1"/>
  <c r="L51" i="4"/>
  <c r="M52" i="1"/>
  <c r="L52" i="1" s="1"/>
  <c r="N51" i="1"/>
  <c r="O51" i="1" s="1"/>
  <c r="M53" i="5" l="1"/>
  <c r="N52" i="5"/>
  <c r="O52" i="5" s="1"/>
  <c r="L52" i="5"/>
  <c r="M53" i="4"/>
  <c r="N52" i="4"/>
  <c r="O52" i="4" s="1"/>
  <c r="L52" i="4"/>
  <c r="M53" i="1"/>
  <c r="L53" i="1" s="1"/>
  <c r="N52" i="1"/>
  <c r="O52" i="1" s="1"/>
  <c r="M54" i="5" l="1"/>
  <c r="N53" i="5"/>
  <c r="O53" i="5" s="1"/>
  <c r="L53" i="5"/>
  <c r="M54" i="4"/>
  <c r="N53" i="4"/>
  <c r="O53" i="4" s="1"/>
  <c r="L53" i="4"/>
  <c r="M54" i="1"/>
  <c r="L54" i="1" s="1"/>
  <c r="N53" i="1"/>
  <c r="O53" i="1" s="1"/>
  <c r="M55" i="5" l="1"/>
  <c r="N54" i="5"/>
  <c r="O54" i="5" s="1"/>
  <c r="L54" i="5"/>
  <c r="M55" i="4"/>
  <c r="N54" i="4"/>
  <c r="O54" i="4" s="1"/>
  <c r="L54" i="4"/>
  <c r="M55" i="1"/>
  <c r="L55" i="1" s="1"/>
  <c r="N54" i="1"/>
  <c r="O54" i="1" s="1"/>
  <c r="M56" i="5" l="1"/>
  <c r="N55" i="5"/>
  <c r="O55" i="5" s="1"/>
  <c r="L55" i="5"/>
  <c r="M56" i="4"/>
  <c r="N55" i="4"/>
  <c r="O55" i="4" s="1"/>
  <c r="L55" i="4"/>
  <c r="M56" i="1"/>
  <c r="L56" i="1" s="1"/>
  <c r="N55" i="1"/>
  <c r="O55" i="1" s="1"/>
  <c r="M57" i="5" l="1"/>
  <c r="N56" i="5"/>
  <c r="O56" i="5" s="1"/>
  <c r="L56" i="5"/>
  <c r="M57" i="4"/>
  <c r="N56" i="4"/>
  <c r="O56" i="4" s="1"/>
  <c r="L56" i="4"/>
  <c r="M57" i="1"/>
  <c r="L57" i="1" s="1"/>
  <c r="N56" i="1"/>
  <c r="O56" i="1" s="1"/>
  <c r="M58" i="5" l="1"/>
  <c r="N57" i="5"/>
  <c r="O57" i="5" s="1"/>
  <c r="L57" i="5"/>
  <c r="M58" i="4"/>
  <c r="N57" i="4"/>
  <c r="O57" i="4" s="1"/>
  <c r="L57" i="4"/>
  <c r="M58" i="1"/>
  <c r="L58" i="1" s="1"/>
  <c r="N57" i="1"/>
  <c r="O57" i="1" s="1"/>
  <c r="M59" i="5" l="1"/>
  <c r="N58" i="5"/>
  <c r="O58" i="5" s="1"/>
  <c r="L58" i="5"/>
  <c r="M59" i="4"/>
  <c r="N58" i="4"/>
  <c r="O58" i="4" s="1"/>
  <c r="L58" i="4"/>
  <c r="M59" i="1"/>
  <c r="L59" i="1" s="1"/>
  <c r="N58" i="1"/>
  <c r="O58" i="1" s="1"/>
  <c r="M60" i="5" l="1"/>
  <c r="N59" i="5"/>
  <c r="O59" i="5" s="1"/>
  <c r="L59" i="5"/>
  <c r="M60" i="4"/>
  <c r="N59" i="4"/>
  <c r="O59" i="4" s="1"/>
  <c r="L59" i="4"/>
  <c r="M60" i="1"/>
  <c r="L60" i="1" s="1"/>
  <c r="N59" i="1"/>
  <c r="O59" i="1" s="1"/>
  <c r="M61" i="5" l="1"/>
  <c r="N60" i="5"/>
  <c r="O60" i="5" s="1"/>
  <c r="L60" i="5"/>
  <c r="M61" i="4"/>
  <c r="N60" i="4"/>
  <c r="O60" i="4" s="1"/>
  <c r="L60" i="4"/>
  <c r="M61" i="1"/>
  <c r="L61" i="1" s="1"/>
  <c r="N60" i="1"/>
  <c r="O60" i="1" s="1"/>
  <c r="M62" i="5" l="1"/>
  <c r="N61" i="5"/>
  <c r="O61" i="5" s="1"/>
  <c r="L61" i="5"/>
  <c r="M62" i="4"/>
  <c r="N61" i="4"/>
  <c r="O61" i="4" s="1"/>
  <c r="L61" i="4"/>
  <c r="M62" i="1"/>
  <c r="L62" i="1" s="1"/>
  <c r="N61" i="1"/>
  <c r="O61" i="1" s="1"/>
  <c r="M63" i="5" l="1"/>
  <c r="N62" i="5"/>
  <c r="O62" i="5" s="1"/>
  <c r="L62" i="5"/>
  <c r="M63" i="4"/>
  <c r="N62" i="4"/>
  <c r="O62" i="4" s="1"/>
  <c r="L62" i="4"/>
  <c r="M63" i="1"/>
  <c r="L63" i="1" s="1"/>
  <c r="N62" i="1"/>
  <c r="O62" i="1" s="1"/>
  <c r="M64" i="5" l="1"/>
  <c r="N63" i="5"/>
  <c r="O63" i="5" s="1"/>
  <c r="L63" i="5"/>
  <c r="M64" i="4"/>
  <c r="N63" i="4"/>
  <c r="O63" i="4" s="1"/>
  <c r="L63" i="4"/>
  <c r="M64" i="1"/>
  <c r="L64" i="1" s="1"/>
  <c r="N63" i="1"/>
  <c r="O63" i="1" s="1"/>
  <c r="M65" i="5" l="1"/>
  <c r="N64" i="5"/>
  <c r="O64" i="5" s="1"/>
  <c r="L64" i="5"/>
  <c r="M65" i="4"/>
  <c r="N64" i="4"/>
  <c r="O64" i="4" s="1"/>
  <c r="L64" i="4"/>
  <c r="M65" i="1"/>
  <c r="L65" i="1" s="1"/>
  <c r="N64" i="1"/>
  <c r="O64" i="1" s="1"/>
  <c r="M66" i="5" l="1"/>
  <c r="N65" i="5"/>
  <c r="O65" i="5" s="1"/>
  <c r="L65" i="5"/>
  <c r="M66" i="4"/>
  <c r="N65" i="4"/>
  <c r="O65" i="4" s="1"/>
  <c r="L65" i="4"/>
  <c r="M66" i="1"/>
  <c r="L66" i="1" s="1"/>
  <c r="N65" i="1"/>
  <c r="O65" i="1" s="1"/>
  <c r="M67" i="5" l="1"/>
  <c r="N66" i="5"/>
  <c r="O66" i="5" s="1"/>
  <c r="L66" i="5"/>
  <c r="M67" i="4"/>
  <c r="N66" i="4"/>
  <c r="O66" i="4" s="1"/>
  <c r="L66" i="4"/>
  <c r="M67" i="1"/>
  <c r="L67" i="1" s="1"/>
  <c r="N66" i="1"/>
  <c r="O66" i="1" s="1"/>
  <c r="M68" i="5" l="1"/>
  <c r="N67" i="5"/>
  <c r="O67" i="5" s="1"/>
  <c r="L67" i="5"/>
  <c r="M68" i="4"/>
  <c r="N67" i="4"/>
  <c r="O67" i="4" s="1"/>
  <c r="L67" i="4"/>
  <c r="M68" i="1"/>
  <c r="L68" i="1" s="1"/>
  <c r="N67" i="1"/>
  <c r="O67" i="1" s="1"/>
  <c r="M69" i="5" l="1"/>
  <c r="N68" i="5"/>
  <c r="O68" i="5" s="1"/>
  <c r="L68" i="5"/>
  <c r="M69" i="4"/>
  <c r="N68" i="4"/>
  <c r="O68" i="4" s="1"/>
  <c r="L68" i="4"/>
  <c r="M69" i="1"/>
  <c r="L69" i="1" s="1"/>
  <c r="N68" i="1"/>
  <c r="O68" i="1" s="1"/>
  <c r="M70" i="5" l="1"/>
  <c r="N69" i="5"/>
  <c r="O69" i="5" s="1"/>
  <c r="L69" i="5"/>
  <c r="M70" i="4"/>
  <c r="N69" i="4"/>
  <c r="O69" i="4" s="1"/>
  <c r="L69" i="4"/>
  <c r="M70" i="1"/>
  <c r="L70" i="1" s="1"/>
  <c r="N69" i="1"/>
  <c r="O69" i="1" s="1"/>
  <c r="M71" i="5" l="1"/>
  <c r="N70" i="5"/>
  <c r="O70" i="5" s="1"/>
  <c r="L70" i="5"/>
  <c r="M71" i="4"/>
  <c r="N70" i="4"/>
  <c r="O70" i="4" s="1"/>
  <c r="L70" i="4"/>
  <c r="M71" i="1"/>
  <c r="L71" i="1" s="1"/>
  <c r="N70" i="1"/>
  <c r="O70" i="1" s="1"/>
  <c r="M72" i="5" l="1"/>
  <c r="N71" i="5"/>
  <c r="O71" i="5" s="1"/>
  <c r="L71" i="5"/>
  <c r="M72" i="4"/>
  <c r="N71" i="4"/>
  <c r="O71" i="4" s="1"/>
  <c r="L71" i="4"/>
  <c r="M72" i="1"/>
  <c r="L72" i="1" s="1"/>
  <c r="N71" i="1"/>
  <c r="O71" i="1" s="1"/>
  <c r="M73" i="5" l="1"/>
  <c r="N72" i="5"/>
  <c r="O72" i="5" s="1"/>
  <c r="L72" i="5"/>
  <c r="M73" i="4"/>
  <c r="N72" i="4"/>
  <c r="O72" i="4" s="1"/>
  <c r="L72" i="4"/>
  <c r="M73" i="1"/>
  <c r="L73" i="1" s="1"/>
  <c r="N72" i="1"/>
  <c r="O72" i="1" s="1"/>
  <c r="M74" i="5" l="1"/>
  <c r="N73" i="5"/>
  <c r="O73" i="5" s="1"/>
  <c r="L73" i="5"/>
  <c r="M74" i="4"/>
  <c r="N73" i="4"/>
  <c r="O73" i="4" s="1"/>
  <c r="L73" i="4"/>
  <c r="M74" i="1"/>
  <c r="L74" i="1" s="1"/>
  <c r="N73" i="1"/>
  <c r="O73" i="1" s="1"/>
  <c r="M75" i="5" l="1"/>
  <c r="N74" i="5"/>
  <c r="O74" i="5" s="1"/>
  <c r="L74" i="5"/>
  <c r="M75" i="4"/>
  <c r="N74" i="4"/>
  <c r="O74" i="4" s="1"/>
  <c r="L74" i="4"/>
  <c r="M75" i="1"/>
  <c r="L75" i="1" s="1"/>
  <c r="N74" i="1"/>
  <c r="O74" i="1" s="1"/>
  <c r="M76" i="5" l="1"/>
  <c r="N75" i="5"/>
  <c r="O75" i="5" s="1"/>
  <c r="L75" i="5"/>
  <c r="M76" i="4"/>
  <c r="N75" i="4"/>
  <c r="O75" i="4" s="1"/>
  <c r="L75" i="4"/>
  <c r="M76" i="1"/>
  <c r="L76" i="1" s="1"/>
  <c r="N75" i="1"/>
  <c r="O75" i="1" s="1"/>
  <c r="M77" i="5" l="1"/>
  <c r="N76" i="5"/>
  <c r="O76" i="5" s="1"/>
  <c r="L76" i="5"/>
  <c r="M77" i="4"/>
  <c r="N76" i="4"/>
  <c r="O76" i="4" s="1"/>
  <c r="L76" i="4"/>
  <c r="M77" i="1"/>
  <c r="L77" i="1" s="1"/>
  <c r="N76" i="1"/>
  <c r="O76" i="1" s="1"/>
  <c r="M78" i="5" l="1"/>
  <c r="N77" i="5"/>
  <c r="O77" i="5" s="1"/>
  <c r="L77" i="5"/>
  <c r="M78" i="4"/>
  <c r="N77" i="4"/>
  <c r="O77" i="4" s="1"/>
  <c r="L77" i="4"/>
  <c r="M78" i="1"/>
  <c r="L78" i="1" s="1"/>
  <c r="N77" i="1"/>
  <c r="O77" i="1" s="1"/>
  <c r="M79" i="5" l="1"/>
  <c r="N78" i="5"/>
  <c r="O78" i="5" s="1"/>
  <c r="L78" i="5"/>
  <c r="M79" i="4"/>
  <c r="N78" i="4"/>
  <c r="O78" i="4" s="1"/>
  <c r="L78" i="4"/>
  <c r="M79" i="1"/>
  <c r="L79" i="1" s="1"/>
  <c r="N78" i="1"/>
  <c r="O78" i="1" s="1"/>
  <c r="M80" i="5" l="1"/>
  <c r="N79" i="5"/>
  <c r="O79" i="5" s="1"/>
  <c r="L79" i="5"/>
  <c r="M80" i="4"/>
  <c r="N79" i="4"/>
  <c r="O79" i="4" s="1"/>
  <c r="L79" i="4"/>
  <c r="M80" i="1"/>
  <c r="L80" i="1" s="1"/>
  <c r="N79" i="1"/>
  <c r="O79" i="1" s="1"/>
  <c r="M81" i="5" l="1"/>
  <c r="N80" i="5"/>
  <c r="O80" i="5" s="1"/>
  <c r="L80" i="5"/>
  <c r="M81" i="4"/>
  <c r="N80" i="4"/>
  <c r="O80" i="4" s="1"/>
  <c r="L80" i="4"/>
  <c r="M81" i="1"/>
  <c r="L81" i="1" s="1"/>
  <c r="N80" i="1"/>
  <c r="O80" i="1" s="1"/>
  <c r="M82" i="5" l="1"/>
  <c r="N81" i="5"/>
  <c r="O81" i="5" s="1"/>
  <c r="L81" i="5"/>
  <c r="M82" i="4"/>
  <c r="N81" i="4"/>
  <c r="O81" i="4" s="1"/>
  <c r="L81" i="4"/>
  <c r="M82" i="1"/>
  <c r="L82" i="1" s="1"/>
  <c r="N81" i="1"/>
  <c r="O81" i="1" s="1"/>
  <c r="M83" i="5" l="1"/>
  <c r="N82" i="5"/>
  <c r="O82" i="5" s="1"/>
  <c r="L82" i="5"/>
  <c r="M83" i="4"/>
  <c r="N82" i="4"/>
  <c r="O82" i="4" s="1"/>
  <c r="L82" i="4"/>
  <c r="M83" i="1"/>
  <c r="L83" i="1" s="1"/>
  <c r="N82" i="1"/>
  <c r="O82" i="1" s="1"/>
  <c r="M84" i="5" l="1"/>
  <c r="N83" i="5"/>
  <c r="O83" i="5" s="1"/>
  <c r="L83" i="5"/>
  <c r="M84" i="4"/>
  <c r="N83" i="4"/>
  <c r="O83" i="4" s="1"/>
  <c r="L83" i="4"/>
  <c r="M84" i="1"/>
  <c r="L84" i="1" s="1"/>
  <c r="N83" i="1"/>
  <c r="O83" i="1" s="1"/>
  <c r="M85" i="5" l="1"/>
  <c r="N84" i="5"/>
  <c r="O84" i="5" s="1"/>
  <c r="L84" i="5"/>
  <c r="M85" i="4"/>
  <c r="N84" i="4"/>
  <c r="O84" i="4" s="1"/>
  <c r="L84" i="4"/>
  <c r="M85" i="1"/>
  <c r="L85" i="1" s="1"/>
  <c r="N84" i="1"/>
  <c r="O84" i="1" s="1"/>
  <c r="M86" i="5" l="1"/>
  <c r="N85" i="5"/>
  <c r="O85" i="5" s="1"/>
  <c r="L85" i="5"/>
  <c r="M86" i="4"/>
  <c r="N85" i="4"/>
  <c r="O85" i="4" s="1"/>
  <c r="L85" i="4"/>
  <c r="M86" i="1"/>
  <c r="L86" i="1" s="1"/>
  <c r="N85" i="1"/>
  <c r="O85" i="1" s="1"/>
  <c r="M87" i="5" l="1"/>
  <c r="N86" i="5"/>
  <c r="O86" i="5" s="1"/>
  <c r="L86" i="5"/>
  <c r="M87" i="4"/>
  <c r="N86" i="4"/>
  <c r="O86" i="4" s="1"/>
  <c r="L86" i="4"/>
  <c r="M87" i="1"/>
  <c r="L87" i="1" s="1"/>
  <c r="N86" i="1"/>
  <c r="O86" i="1" s="1"/>
  <c r="M88" i="5" l="1"/>
  <c r="N87" i="5"/>
  <c r="O87" i="5" s="1"/>
  <c r="L87" i="5"/>
  <c r="M88" i="4"/>
  <c r="N87" i="4"/>
  <c r="O87" i="4" s="1"/>
  <c r="L87" i="4"/>
  <c r="M88" i="1"/>
  <c r="L88" i="1" s="1"/>
  <c r="N87" i="1"/>
  <c r="O87" i="1" s="1"/>
  <c r="M89" i="5" l="1"/>
  <c r="N88" i="5"/>
  <c r="O88" i="5" s="1"/>
  <c r="L88" i="5"/>
  <c r="M89" i="4"/>
  <c r="N88" i="4"/>
  <c r="O88" i="4" s="1"/>
  <c r="L88" i="4"/>
  <c r="M89" i="1"/>
  <c r="L89" i="1" s="1"/>
  <c r="N88" i="1"/>
  <c r="O88" i="1" s="1"/>
  <c r="M90" i="5" l="1"/>
  <c r="N89" i="5"/>
  <c r="O89" i="5" s="1"/>
  <c r="L89" i="5"/>
  <c r="M90" i="4"/>
  <c r="N89" i="4"/>
  <c r="O89" i="4" s="1"/>
  <c r="L89" i="4"/>
  <c r="M90" i="1"/>
  <c r="L90" i="1" s="1"/>
  <c r="N89" i="1"/>
  <c r="O89" i="1" s="1"/>
  <c r="M91" i="5" l="1"/>
  <c r="N90" i="5"/>
  <c r="O90" i="5" s="1"/>
  <c r="L90" i="5"/>
  <c r="M91" i="4"/>
  <c r="N90" i="4"/>
  <c r="O90" i="4" s="1"/>
  <c r="L90" i="4"/>
  <c r="M91" i="1"/>
  <c r="L91" i="1" s="1"/>
  <c r="N90" i="1"/>
  <c r="O90" i="1" s="1"/>
  <c r="M92" i="5" l="1"/>
  <c r="N91" i="5"/>
  <c r="O91" i="5" s="1"/>
  <c r="L91" i="5"/>
  <c r="M92" i="4"/>
  <c r="N91" i="4"/>
  <c r="O91" i="4" s="1"/>
  <c r="L91" i="4"/>
  <c r="M92" i="1"/>
  <c r="L92" i="1" s="1"/>
  <c r="N91" i="1"/>
  <c r="O91" i="1" s="1"/>
  <c r="M93" i="5" l="1"/>
  <c r="N92" i="5"/>
  <c r="O92" i="5" s="1"/>
  <c r="L92" i="5"/>
  <c r="M93" i="4"/>
  <c r="N92" i="4"/>
  <c r="O92" i="4" s="1"/>
  <c r="L92" i="4"/>
  <c r="M93" i="1"/>
  <c r="L93" i="1" s="1"/>
  <c r="N92" i="1"/>
  <c r="O92" i="1" s="1"/>
  <c r="M94" i="5" l="1"/>
  <c r="N93" i="5"/>
  <c r="O93" i="5" s="1"/>
  <c r="L93" i="5"/>
  <c r="M94" i="4"/>
  <c r="N93" i="4"/>
  <c r="O93" i="4" s="1"/>
  <c r="L93" i="4"/>
  <c r="M94" i="1"/>
  <c r="L94" i="1" s="1"/>
  <c r="N93" i="1"/>
  <c r="O93" i="1" s="1"/>
  <c r="M95" i="5" l="1"/>
  <c r="N94" i="5"/>
  <c r="O94" i="5" s="1"/>
  <c r="L94" i="5"/>
  <c r="M95" i="4"/>
  <c r="N94" i="4"/>
  <c r="O94" i="4" s="1"/>
  <c r="L94" i="4"/>
  <c r="M95" i="1"/>
  <c r="L95" i="1" s="1"/>
  <c r="N94" i="1"/>
  <c r="O94" i="1" s="1"/>
  <c r="M96" i="5" l="1"/>
  <c r="N95" i="5"/>
  <c r="O95" i="5" s="1"/>
  <c r="L95" i="5"/>
  <c r="M96" i="4"/>
  <c r="N95" i="4"/>
  <c r="O95" i="4" s="1"/>
  <c r="L95" i="4"/>
  <c r="M96" i="1"/>
  <c r="L96" i="1" s="1"/>
  <c r="N95" i="1"/>
  <c r="O95" i="1" s="1"/>
  <c r="M97" i="5" l="1"/>
  <c r="N96" i="5"/>
  <c r="O96" i="5" s="1"/>
  <c r="L96" i="5"/>
  <c r="M97" i="4"/>
  <c r="N96" i="4"/>
  <c r="O96" i="4" s="1"/>
  <c r="L96" i="4"/>
  <c r="M97" i="1"/>
  <c r="L97" i="1" s="1"/>
  <c r="N96" i="1"/>
  <c r="O96" i="1" s="1"/>
  <c r="M98" i="5" l="1"/>
  <c r="N97" i="5"/>
  <c r="O97" i="5" s="1"/>
  <c r="L97" i="5"/>
  <c r="M98" i="4"/>
  <c r="N97" i="4"/>
  <c r="O97" i="4" s="1"/>
  <c r="L97" i="4"/>
  <c r="M98" i="1"/>
  <c r="L98" i="1" s="1"/>
  <c r="N97" i="1"/>
  <c r="O97" i="1" s="1"/>
  <c r="M99" i="5" l="1"/>
  <c r="N98" i="5"/>
  <c r="O98" i="5" s="1"/>
  <c r="L98" i="5"/>
  <c r="M99" i="4"/>
  <c r="N98" i="4"/>
  <c r="O98" i="4" s="1"/>
  <c r="L98" i="4"/>
  <c r="M99" i="1"/>
  <c r="L99" i="1" s="1"/>
  <c r="N98" i="1"/>
  <c r="O98" i="1" s="1"/>
  <c r="M100" i="5" l="1"/>
  <c r="N99" i="5"/>
  <c r="O99" i="5" s="1"/>
  <c r="L99" i="5"/>
  <c r="M100" i="4"/>
  <c r="N99" i="4"/>
  <c r="O99" i="4" s="1"/>
  <c r="L99" i="4"/>
  <c r="M100" i="1"/>
  <c r="L100" i="1" s="1"/>
  <c r="N99" i="1"/>
  <c r="O99" i="1" s="1"/>
  <c r="M101" i="5" l="1"/>
  <c r="N100" i="5"/>
  <c r="O100" i="5" s="1"/>
  <c r="L100" i="5"/>
  <c r="M101" i="4"/>
  <c r="N100" i="4"/>
  <c r="O100" i="4" s="1"/>
  <c r="L100" i="4"/>
  <c r="M101" i="1"/>
  <c r="L101" i="1" s="1"/>
  <c r="N100" i="1"/>
  <c r="O100" i="1" s="1"/>
  <c r="M102" i="5" l="1"/>
  <c r="N101" i="5"/>
  <c r="O101" i="5" s="1"/>
  <c r="L101" i="5"/>
  <c r="M102" i="4"/>
  <c r="N101" i="4"/>
  <c r="O101" i="4" s="1"/>
  <c r="L101" i="4"/>
  <c r="M102" i="1"/>
  <c r="L102" i="1" s="1"/>
  <c r="N101" i="1"/>
  <c r="O101" i="1" s="1"/>
  <c r="M103" i="5" l="1"/>
  <c r="N102" i="5"/>
  <c r="O102" i="5" s="1"/>
  <c r="L102" i="5"/>
  <c r="M103" i="4"/>
  <c r="N102" i="4"/>
  <c r="O102" i="4" s="1"/>
  <c r="L102" i="4"/>
  <c r="M103" i="1"/>
  <c r="L103" i="1" s="1"/>
  <c r="N102" i="1"/>
  <c r="O102" i="1" s="1"/>
  <c r="M104" i="5" l="1"/>
  <c r="N103" i="5"/>
  <c r="O103" i="5" s="1"/>
  <c r="L103" i="5"/>
  <c r="M104" i="4"/>
  <c r="N103" i="4"/>
  <c r="O103" i="4" s="1"/>
  <c r="L103" i="4"/>
  <c r="M104" i="1"/>
  <c r="L104" i="1" s="1"/>
  <c r="N103" i="1"/>
  <c r="O103" i="1" s="1"/>
  <c r="M105" i="5" l="1"/>
  <c r="N104" i="5"/>
  <c r="O104" i="5" s="1"/>
  <c r="L104" i="5"/>
  <c r="M105" i="4"/>
  <c r="N104" i="4"/>
  <c r="O104" i="4" s="1"/>
  <c r="L104" i="4"/>
  <c r="M105" i="1"/>
  <c r="L105" i="1" s="1"/>
  <c r="N104" i="1"/>
  <c r="O104" i="1" s="1"/>
  <c r="M106" i="5" l="1"/>
  <c r="N105" i="5"/>
  <c r="O105" i="5" s="1"/>
  <c r="L105" i="5"/>
  <c r="M106" i="4"/>
  <c r="N105" i="4"/>
  <c r="O105" i="4" s="1"/>
  <c r="L105" i="4"/>
  <c r="M106" i="1"/>
  <c r="L106" i="1" s="1"/>
  <c r="N105" i="1"/>
  <c r="O105" i="1" s="1"/>
  <c r="M107" i="5" l="1"/>
  <c r="N106" i="5"/>
  <c r="O106" i="5" s="1"/>
  <c r="L106" i="5"/>
  <c r="M107" i="4"/>
  <c r="N106" i="4"/>
  <c r="O106" i="4" s="1"/>
  <c r="L106" i="4"/>
  <c r="M107" i="1"/>
  <c r="L107" i="1" s="1"/>
  <c r="N106" i="1"/>
  <c r="O106" i="1" s="1"/>
  <c r="M108" i="5" l="1"/>
  <c r="N107" i="5"/>
  <c r="O107" i="5" s="1"/>
  <c r="L107" i="5"/>
  <c r="M108" i="4"/>
  <c r="N107" i="4"/>
  <c r="O107" i="4" s="1"/>
  <c r="L107" i="4"/>
  <c r="M108" i="1"/>
  <c r="L108" i="1" s="1"/>
  <c r="N107" i="1"/>
  <c r="O107" i="1" s="1"/>
  <c r="M109" i="5" l="1"/>
  <c r="N108" i="5"/>
  <c r="O108" i="5" s="1"/>
  <c r="L108" i="5"/>
  <c r="M109" i="4"/>
  <c r="N108" i="4"/>
  <c r="O108" i="4" s="1"/>
  <c r="L108" i="4"/>
  <c r="M109" i="1"/>
  <c r="L109" i="1" s="1"/>
  <c r="N108" i="1"/>
  <c r="O108" i="1" s="1"/>
  <c r="M110" i="5" l="1"/>
  <c r="N109" i="5"/>
  <c r="O109" i="5" s="1"/>
  <c r="L109" i="5"/>
  <c r="M110" i="4"/>
  <c r="N109" i="4"/>
  <c r="O109" i="4" s="1"/>
  <c r="L109" i="4"/>
  <c r="M110" i="1"/>
  <c r="L110" i="1" s="1"/>
  <c r="N109" i="1"/>
  <c r="O109" i="1" s="1"/>
  <c r="M111" i="5" l="1"/>
  <c r="N110" i="5"/>
  <c r="O110" i="5" s="1"/>
  <c r="L110" i="5"/>
  <c r="M111" i="4"/>
  <c r="N110" i="4"/>
  <c r="O110" i="4" s="1"/>
  <c r="L110" i="4"/>
  <c r="M111" i="1"/>
  <c r="L111" i="1" s="1"/>
  <c r="N110" i="1"/>
  <c r="O110" i="1" s="1"/>
  <c r="M112" i="5" l="1"/>
  <c r="N111" i="5"/>
  <c r="O111" i="5" s="1"/>
  <c r="L111" i="5"/>
  <c r="M112" i="4"/>
  <c r="N111" i="4"/>
  <c r="O111" i="4" s="1"/>
  <c r="L111" i="4"/>
  <c r="M112" i="1"/>
  <c r="L112" i="1" s="1"/>
  <c r="N111" i="1"/>
  <c r="O111" i="1" s="1"/>
  <c r="M113" i="5" l="1"/>
  <c r="N112" i="5"/>
  <c r="O112" i="5" s="1"/>
  <c r="L112" i="5"/>
  <c r="M113" i="4"/>
  <c r="N112" i="4"/>
  <c r="O112" i="4" s="1"/>
  <c r="L112" i="4"/>
  <c r="M113" i="1"/>
  <c r="L113" i="1" s="1"/>
  <c r="N112" i="1"/>
  <c r="O112" i="1" s="1"/>
  <c r="M114" i="5" l="1"/>
  <c r="N113" i="5"/>
  <c r="O113" i="5" s="1"/>
  <c r="L113" i="5"/>
  <c r="M114" i="4"/>
  <c r="N113" i="4"/>
  <c r="O113" i="4" s="1"/>
  <c r="L113" i="4"/>
  <c r="M114" i="1"/>
  <c r="L114" i="1" s="1"/>
  <c r="N113" i="1"/>
  <c r="O113" i="1" s="1"/>
  <c r="M115" i="5" l="1"/>
  <c r="N114" i="5"/>
  <c r="O114" i="5" s="1"/>
  <c r="L114" i="5"/>
  <c r="M115" i="4"/>
  <c r="N114" i="4"/>
  <c r="O114" i="4" s="1"/>
  <c r="L114" i="4"/>
  <c r="M115" i="1"/>
  <c r="L115" i="1" s="1"/>
  <c r="N114" i="1"/>
  <c r="O114" i="1" s="1"/>
  <c r="M116" i="5" l="1"/>
  <c r="N115" i="5"/>
  <c r="O115" i="5" s="1"/>
  <c r="L115" i="5"/>
  <c r="M116" i="4"/>
  <c r="N115" i="4"/>
  <c r="O115" i="4" s="1"/>
  <c r="L115" i="4"/>
  <c r="M116" i="1"/>
  <c r="L116" i="1" s="1"/>
  <c r="N115" i="1"/>
  <c r="O115" i="1" s="1"/>
  <c r="M117" i="5" l="1"/>
  <c r="N116" i="5"/>
  <c r="O116" i="5" s="1"/>
  <c r="L116" i="5"/>
  <c r="M117" i="4"/>
  <c r="N116" i="4"/>
  <c r="O116" i="4" s="1"/>
  <c r="L116" i="4"/>
  <c r="M117" i="1"/>
  <c r="L117" i="1" s="1"/>
  <c r="N116" i="1"/>
  <c r="O116" i="1" s="1"/>
  <c r="M118" i="5" l="1"/>
  <c r="N117" i="5"/>
  <c r="O117" i="5" s="1"/>
  <c r="L117" i="5"/>
  <c r="M118" i="4"/>
  <c r="N117" i="4"/>
  <c r="O117" i="4" s="1"/>
  <c r="L117" i="4"/>
  <c r="M118" i="1"/>
  <c r="L118" i="1" s="1"/>
  <c r="N117" i="1"/>
  <c r="O117" i="1" s="1"/>
  <c r="M119" i="5" l="1"/>
  <c r="N118" i="5"/>
  <c r="O118" i="5" s="1"/>
  <c r="L118" i="5"/>
  <c r="M119" i="4"/>
  <c r="N118" i="4"/>
  <c r="O118" i="4" s="1"/>
  <c r="L118" i="4"/>
  <c r="M119" i="1"/>
  <c r="L119" i="1" s="1"/>
  <c r="N118" i="1"/>
  <c r="O118" i="1" s="1"/>
  <c r="M120" i="5" l="1"/>
  <c r="N119" i="5"/>
  <c r="O119" i="5" s="1"/>
  <c r="L119" i="5"/>
  <c r="M120" i="4"/>
  <c r="N119" i="4"/>
  <c r="O119" i="4" s="1"/>
  <c r="L119" i="4"/>
  <c r="M120" i="1"/>
  <c r="L120" i="1" s="1"/>
  <c r="N119" i="1"/>
  <c r="O119" i="1" s="1"/>
  <c r="M121" i="5" l="1"/>
  <c r="N120" i="5"/>
  <c r="O120" i="5" s="1"/>
  <c r="L120" i="5"/>
  <c r="M121" i="4"/>
  <c r="N120" i="4"/>
  <c r="O120" i="4" s="1"/>
  <c r="L120" i="4"/>
  <c r="M121" i="1"/>
  <c r="L121" i="1" s="1"/>
  <c r="N120" i="1"/>
  <c r="O120" i="1" s="1"/>
  <c r="M122" i="5" l="1"/>
  <c r="N121" i="5"/>
  <c r="O121" i="5" s="1"/>
  <c r="L121" i="5"/>
  <c r="M122" i="4"/>
  <c r="N121" i="4"/>
  <c r="O121" i="4" s="1"/>
  <c r="L121" i="4"/>
  <c r="M122" i="1"/>
  <c r="L122" i="1" s="1"/>
  <c r="N121" i="1"/>
  <c r="O121" i="1" s="1"/>
  <c r="M123" i="5" l="1"/>
  <c r="N122" i="5"/>
  <c r="O122" i="5" s="1"/>
  <c r="L122" i="5"/>
  <c r="M123" i="4"/>
  <c r="N122" i="4"/>
  <c r="O122" i="4" s="1"/>
  <c r="L122" i="4"/>
  <c r="M123" i="1"/>
  <c r="L123" i="1" s="1"/>
  <c r="N122" i="1"/>
  <c r="O122" i="1" s="1"/>
  <c r="M124" i="5" l="1"/>
  <c r="N123" i="5"/>
  <c r="O123" i="5" s="1"/>
  <c r="L123" i="5"/>
  <c r="M124" i="4"/>
  <c r="N123" i="4"/>
  <c r="O123" i="4" s="1"/>
  <c r="L123" i="4"/>
  <c r="M124" i="1"/>
  <c r="L124" i="1" s="1"/>
  <c r="N123" i="1"/>
  <c r="O123" i="1" s="1"/>
  <c r="M125" i="5" l="1"/>
  <c r="N124" i="5"/>
  <c r="O124" i="5" s="1"/>
  <c r="L124" i="5"/>
  <c r="M125" i="4"/>
  <c r="N124" i="4"/>
  <c r="O124" i="4" s="1"/>
  <c r="L124" i="4"/>
  <c r="M125" i="1"/>
  <c r="L125" i="1" s="1"/>
  <c r="N124" i="1"/>
  <c r="O124" i="1" s="1"/>
  <c r="M126" i="5" l="1"/>
  <c r="N125" i="5"/>
  <c r="O125" i="5" s="1"/>
  <c r="L125" i="5"/>
  <c r="M126" i="4"/>
  <c r="N125" i="4"/>
  <c r="O125" i="4" s="1"/>
  <c r="L125" i="4"/>
  <c r="M126" i="1"/>
  <c r="L126" i="1" s="1"/>
  <c r="N125" i="1"/>
  <c r="O125" i="1" s="1"/>
  <c r="M127" i="5" l="1"/>
  <c r="N126" i="5"/>
  <c r="O126" i="5" s="1"/>
  <c r="L126" i="5"/>
  <c r="M127" i="4"/>
  <c r="N126" i="4"/>
  <c r="O126" i="4" s="1"/>
  <c r="L126" i="4"/>
  <c r="M127" i="1"/>
  <c r="L127" i="1" s="1"/>
  <c r="N126" i="1"/>
  <c r="O126" i="1" s="1"/>
  <c r="M128" i="5" l="1"/>
  <c r="N127" i="5"/>
  <c r="O127" i="5" s="1"/>
  <c r="L127" i="5"/>
  <c r="M128" i="4"/>
  <c r="N127" i="4"/>
  <c r="O127" i="4" s="1"/>
  <c r="L127" i="4"/>
  <c r="M128" i="1"/>
  <c r="L128" i="1" s="1"/>
  <c r="N127" i="1"/>
  <c r="O127" i="1" s="1"/>
  <c r="M129" i="5" l="1"/>
  <c r="N128" i="5"/>
  <c r="O128" i="5" s="1"/>
  <c r="L128" i="5"/>
  <c r="M129" i="4"/>
  <c r="N128" i="4"/>
  <c r="O128" i="4" s="1"/>
  <c r="L128" i="4"/>
  <c r="M129" i="1"/>
  <c r="L129" i="1" s="1"/>
  <c r="N128" i="1"/>
  <c r="O128" i="1" s="1"/>
  <c r="M130" i="5" l="1"/>
  <c r="N129" i="5"/>
  <c r="O129" i="5" s="1"/>
  <c r="L129" i="5"/>
  <c r="M130" i="4"/>
  <c r="N129" i="4"/>
  <c r="O129" i="4" s="1"/>
  <c r="L129" i="4"/>
  <c r="M130" i="1"/>
  <c r="L130" i="1" s="1"/>
  <c r="N129" i="1"/>
  <c r="O129" i="1" s="1"/>
  <c r="M131" i="5" l="1"/>
  <c r="N130" i="5"/>
  <c r="O130" i="5" s="1"/>
  <c r="L130" i="5"/>
  <c r="M131" i="4"/>
  <c r="N130" i="4"/>
  <c r="O130" i="4" s="1"/>
  <c r="L130" i="4"/>
  <c r="M131" i="1"/>
  <c r="L131" i="1" s="1"/>
  <c r="N130" i="1"/>
  <c r="O130" i="1" s="1"/>
  <c r="M132" i="5" l="1"/>
  <c r="N131" i="5"/>
  <c r="O131" i="5" s="1"/>
  <c r="L131" i="5"/>
  <c r="M132" i="4"/>
  <c r="N131" i="4"/>
  <c r="O131" i="4" s="1"/>
  <c r="L131" i="4"/>
  <c r="M132" i="1"/>
  <c r="L132" i="1" s="1"/>
  <c r="N131" i="1"/>
  <c r="O131" i="1" s="1"/>
  <c r="M133" i="5" l="1"/>
  <c r="N132" i="5"/>
  <c r="O132" i="5" s="1"/>
  <c r="L132" i="5"/>
  <c r="M133" i="4"/>
  <c r="N132" i="4"/>
  <c r="O132" i="4" s="1"/>
  <c r="L132" i="4"/>
  <c r="M133" i="1"/>
  <c r="L133" i="1" s="1"/>
  <c r="N132" i="1"/>
  <c r="O132" i="1" s="1"/>
  <c r="M134" i="5" l="1"/>
  <c r="N133" i="5"/>
  <c r="O133" i="5" s="1"/>
  <c r="L133" i="5"/>
  <c r="M134" i="4"/>
  <c r="N133" i="4"/>
  <c r="O133" i="4" s="1"/>
  <c r="L133" i="4"/>
  <c r="M134" i="1"/>
  <c r="L134" i="1" s="1"/>
  <c r="N133" i="1"/>
  <c r="O133" i="1" s="1"/>
  <c r="M135" i="5" l="1"/>
  <c r="N134" i="5"/>
  <c r="O134" i="5" s="1"/>
  <c r="L134" i="5"/>
  <c r="M135" i="4"/>
  <c r="N134" i="4"/>
  <c r="O134" i="4" s="1"/>
  <c r="L134" i="4"/>
  <c r="M135" i="1"/>
  <c r="L135" i="1" s="1"/>
  <c r="N134" i="1"/>
  <c r="O134" i="1" s="1"/>
  <c r="M136" i="5" l="1"/>
  <c r="N135" i="5"/>
  <c r="O135" i="5" s="1"/>
  <c r="L135" i="5"/>
  <c r="M136" i="4"/>
  <c r="N135" i="4"/>
  <c r="O135" i="4" s="1"/>
  <c r="L135" i="4"/>
  <c r="M136" i="1"/>
  <c r="L136" i="1" s="1"/>
  <c r="N135" i="1"/>
  <c r="O135" i="1" s="1"/>
  <c r="M137" i="5" l="1"/>
  <c r="N136" i="5"/>
  <c r="O136" i="5" s="1"/>
  <c r="L136" i="5"/>
  <c r="M137" i="4"/>
  <c r="N136" i="4"/>
  <c r="O136" i="4" s="1"/>
  <c r="L136" i="4"/>
  <c r="M137" i="1"/>
  <c r="L137" i="1" s="1"/>
  <c r="N136" i="1"/>
  <c r="O136" i="1" s="1"/>
  <c r="M138" i="5" l="1"/>
  <c r="N137" i="5"/>
  <c r="O137" i="5" s="1"/>
  <c r="L137" i="5"/>
  <c r="M138" i="4"/>
  <c r="N137" i="4"/>
  <c r="O137" i="4" s="1"/>
  <c r="L137" i="4"/>
  <c r="M138" i="1"/>
  <c r="L138" i="1" s="1"/>
  <c r="N137" i="1"/>
  <c r="O137" i="1" s="1"/>
  <c r="M139" i="5" l="1"/>
  <c r="N138" i="5"/>
  <c r="O138" i="5" s="1"/>
  <c r="L138" i="5"/>
  <c r="M139" i="4"/>
  <c r="N138" i="4"/>
  <c r="O138" i="4" s="1"/>
  <c r="L138" i="4"/>
  <c r="M139" i="1"/>
  <c r="L139" i="1" s="1"/>
  <c r="N138" i="1"/>
  <c r="O138" i="1" s="1"/>
  <c r="M140" i="5" l="1"/>
  <c r="N139" i="5"/>
  <c r="O139" i="5" s="1"/>
  <c r="L139" i="5"/>
  <c r="M140" i="4"/>
  <c r="N139" i="4"/>
  <c r="O139" i="4" s="1"/>
  <c r="L139" i="4"/>
  <c r="M140" i="1"/>
  <c r="L140" i="1" s="1"/>
  <c r="N139" i="1"/>
  <c r="O139" i="1" s="1"/>
  <c r="M141" i="5" l="1"/>
  <c r="N140" i="5"/>
  <c r="O140" i="5" s="1"/>
  <c r="L140" i="5"/>
  <c r="M141" i="4"/>
  <c r="N140" i="4"/>
  <c r="O140" i="4" s="1"/>
  <c r="L140" i="4"/>
  <c r="M141" i="1"/>
  <c r="L141" i="1" s="1"/>
  <c r="N140" i="1"/>
  <c r="O140" i="1" s="1"/>
  <c r="M142" i="5" l="1"/>
  <c r="N141" i="5"/>
  <c r="O141" i="5" s="1"/>
  <c r="L141" i="5"/>
  <c r="M142" i="4"/>
  <c r="N141" i="4"/>
  <c r="O141" i="4" s="1"/>
  <c r="L141" i="4"/>
  <c r="M142" i="1"/>
  <c r="L142" i="1" s="1"/>
  <c r="N141" i="1"/>
  <c r="O141" i="1" s="1"/>
  <c r="M143" i="5" l="1"/>
  <c r="N142" i="5"/>
  <c r="O142" i="5" s="1"/>
  <c r="L142" i="5"/>
  <c r="M143" i="4"/>
  <c r="N142" i="4"/>
  <c r="O142" i="4" s="1"/>
  <c r="L142" i="4"/>
  <c r="M143" i="1"/>
  <c r="L143" i="1" s="1"/>
  <c r="N142" i="1"/>
  <c r="O142" i="1" s="1"/>
  <c r="M144" i="5" l="1"/>
  <c r="N143" i="5"/>
  <c r="O143" i="5" s="1"/>
  <c r="L143" i="5"/>
  <c r="M144" i="4"/>
  <c r="N143" i="4"/>
  <c r="O143" i="4" s="1"/>
  <c r="L143" i="4"/>
  <c r="M144" i="1"/>
  <c r="L144" i="1" s="1"/>
  <c r="N143" i="1"/>
  <c r="O143" i="1" s="1"/>
  <c r="M145" i="5" l="1"/>
  <c r="N144" i="5"/>
  <c r="O144" i="5" s="1"/>
  <c r="L144" i="5"/>
  <c r="M145" i="4"/>
  <c r="N144" i="4"/>
  <c r="O144" i="4" s="1"/>
  <c r="L144" i="4"/>
  <c r="M145" i="1"/>
  <c r="L145" i="1" s="1"/>
  <c r="N144" i="1"/>
  <c r="O144" i="1" s="1"/>
  <c r="M146" i="5" l="1"/>
  <c r="N145" i="5"/>
  <c r="O145" i="5" s="1"/>
  <c r="L145" i="5"/>
  <c r="M146" i="4"/>
  <c r="N145" i="4"/>
  <c r="O145" i="4" s="1"/>
  <c r="L145" i="4"/>
  <c r="M146" i="1"/>
  <c r="L146" i="1" s="1"/>
  <c r="N145" i="1"/>
  <c r="O145" i="1" s="1"/>
  <c r="M147" i="5" l="1"/>
  <c r="N146" i="5"/>
  <c r="O146" i="5" s="1"/>
  <c r="L146" i="5"/>
  <c r="M147" i="4"/>
  <c r="N146" i="4"/>
  <c r="O146" i="4" s="1"/>
  <c r="L146" i="4"/>
  <c r="M147" i="1"/>
  <c r="L147" i="1" s="1"/>
  <c r="N146" i="1"/>
  <c r="O146" i="1" s="1"/>
  <c r="M148" i="5" l="1"/>
  <c r="N147" i="5"/>
  <c r="O147" i="5" s="1"/>
  <c r="L147" i="5"/>
  <c r="M148" i="4"/>
  <c r="N147" i="4"/>
  <c r="O147" i="4" s="1"/>
  <c r="L147" i="4"/>
  <c r="M148" i="1"/>
  <c r="L148" i="1" s="1"/>
  <c r="N147" i="1"/>
  <c r="O147" i="1" s="1"/>
  <c r="M149" i="5" l="1"/>
  <c r="N148" i="5"/>
  <c r="O148" i="5" s="1"/>
  <c r="L148" i="5"/>
  <c r="M149" i="4"/>
  <c r="N148" i="4"/>
  <c r="O148" i="4" s="1"/>
  <c r="L148" i="4"/>
  <c r="M149" i="1"/>
  <c r="L149" i="1" s="1"/>
  <c r="N148" i="1"/>
  <c r="O148" i="1" s="1"/>
  <c r="M150" i="5" l="1"/>
  <c r="N149" i="5"/>
  <c r="O149" i="5" s="1"/>
  <c r="L149" i="5"/>
  <c r="M150" i="4"/>
  <c r="N149" i="4"/>
  <c r="O149" i="4" s="1"/>
  <c r="L149" i="4"/>
  <c r="M150" i="1"/>
  <c r="L150" i="1" s="1"/>
  <c r="N149" i="1"/>
  <c r="O149" i="1" s="1"/>
  <c r="M151" i="5" l="1"/>
  <c r="N150" i="5"/>
  <c r="O150" i="5" s="1"/>
  <c r="L150" i="5"/>
  <c r="M151" i="4"/>
  <c r="N150" i="4"/>
  <c r="O150" i="4" s="1"/>
  <c r="L150" i="4"/>
  <c r="M151" i="1"/>
  <c r="L151" i="1" s="1"/>
  <c r="N150" i="1"/>
  <c r="O150" i="1" s="1"/>
  <c r="M152" i="5" l="1"/>
  <c r="N151" i="5"/>
  <c r="O151" i="5" s="1"/>
  <c r="L151" i="5"/>
  <c r="M152" i="4"/>
  <c r="N151" i="4"/>
  <c r="O151" i="4" s="1"/>
  <c r="L151" i="4"/>
  <c r="M152" i="1"/>
  <c r="L152" i="1" s="1"/>
  <c r="N151" i="1"/>
  <c r="O151" i="1" s="1"/>
  <c r="M153" i="5" l="1"/>
  <c r="N152" i="5"/>
  <c r="O152" i="5" s="1"/>
  <c r="L152" i="5"/>
  <c r="M153" i="4"/>
  <c r="N152" i="4"/>
  <c r="O152" i="4" s="1"/>
  <c r="L152" i="4"/>
  <c r="M153" i="1"/>
  <c r="L153" i="1" s="1"/>
  <c r="N152" i="1"/>
  <c r="O152" i="1" s="1"/>
  <c r="M154" i="5" l="1"/>
  <c r="N153" i="5"/>
  <c r="O153" i="5" s="1"/>
  <c r="L153" i="5"/>
  <c r="M154" i="4"/>
  <c r="N153" i="4"/>
  <c r="O153" i="4" s="1"/>
  <c r="L153" i="4"/>
  <c r="M154" i="1"/>
  <c r="L154" i="1" s="1"/>
  <c r="N153" i="1"/>
  <c r="O153" i="1" s="1"/>
  <c r="M155" i="5" l="1"/>
  <c r="N154" i="5"/>
  <c r="O154" i="5" s="1"/>
  <c r="L154" i="5"/>
  <c r="M155" i="4"/>
  <c r="N154" i="4"/>
  <c r="O154" i="4" s="1"/>
  <c r="L154" i="4"/>
  <c r="M155" i="1"/>
  <c r="L155" i="1" s="1"/>
  <c r="N154" i="1"/>
  <c r="O154" i="1" s="1"/>
  <c r="M156" i="5" l="1"/>
  <c r="N155" i="5"/>
  <c r="O155" i="5" s="1"/>
  <c r="L155" i="5"/>
  <c r="M156" i="4"/>
  <c r="N155" i="4"/>
  <c r="O155" i="4" s="1"/>
  <c r="L155" i="4"/>
  <c r="M156" i="1"/>
  <c r="L156" i="1" s="1"/>
  <c r="N155" i="1"/>
  <c r="O155" i="1" s="1"/>
  <c r="M157" i="5" l="1"/>
  <c r="N156" i="5"/>
  <c r="O156" i="5" s="1"/>
  <c r="L156" i="5"/>
  <c r="M157" i="4"/>
  <c r="N156" i="4"/>
  <c r="O156" i="4" s="1"/>
  <c r="L156" i="4"/>
  <c r="M157" i="1"/>
  <c r="L157" i="1" s="1"/>
  <c r="N156" i="1"/>
  <c r="O156" i="1" s="1"/>
  <c r="M158" i="5" l="1"/>
  <c r="N157" i="5"/>
  <c r="O157" i="5" s="1"/>
  <c r="L157" i="5"/>
  <c r="M158" i="4"/>
  <c r="N157" i="4"/>
  <c r="O157" i="4" s="1"/>
  <c r="L157" i="4"/>
  <c r="M158" i="1"/>
  <c r="L158" i="1" s="1"/>
  <c r="N157" i="1"/>
  <c r="O157" i="1" s="1"/>
  <c r="M159" i="5" l="1"/>
  <c r="N158" i="5"/>
  <c r="O158" i="5" s="1"/>
  <c r="L158" i="5"/>
  <c r="M159" i="4"/>
  <c r="N158" i="4"/>
  <c r="O158" i="4" s="1"/>
  <c r="L158" i="4"/>
  <c r="M159" i="1"/>
  <c r="L159" i="1" s="1"/>
  <c r="N158" i="1"/>
  <c r="O158" i="1" s="1"/>
  <c r="M160" i="5" l="1"/>
  <c r="N159" i="5"/>
  <c r="O159" i="5" s="1"/>
  <c r="L159" i="5"/>
  <c r="M160" i="4"/>
  <c r="N159" i="4"/>
  <c r="O159" i="4" s="1"/>
  <c r="L159" i="4"/>
  <c r="M160" i="1"/>
  <c r="L160" i="1" s="1"/>
  <c r="N159" i="1"/>
  <c r="O159" i="1" s="1"/>
  <c r="M161" i="5" l="1"/>
  <c r="N160" i="5"/>
  <c r="O160" i="5" s="1"/>
  <c r="L160" i="5"/>
  <c r="M161" i="4"/>
  <c r="N160" i="4"/>
  <c r="O160" i="4" s="1"/>
  <c r="L160" i="4"/>
  <c r="M161" i="1"/>
  <c r="L161" i="1" s="1"/>
  <c r="N160" i="1"/>
  <c r="O160" i="1" s="1"/>
  <c r="M162" i="5" l="1"/>
  <c r="N161" i="5"/>
  <c r="O161" i="5" s="1"/>
  <c r="L161" i="5"/>
  <c r="M162" i="4"/>
  <c r="N161" i="4"/>
  <c r="O161" i="4" s="1"/>
  <c r="L161" i="4"/>
  <c r="M162" i="1"/>
  <c r="L162" i="1" s="1"/>
  <c r="N161" i="1"/>
  <c r="O161" i="1" s="1"/>
  <c r="M163" i="5" l="1"/>
  <c r="N162" i="5"/>
  <c r="O162" i="5" s="1"/>
  <c r="L162" i="5"/>
  <c r="M163" i="4"/>
  <c r="N162" i="4"/>
  <c r="O162" i="4" s="1"/>
  <c r="L162" i="4"/>
  <c r="M163" i="1"/>
  <c r="L163" i="1" s="1"/>
  <c r="N162" i="1"/>
  <c r="O162" i="1" s="1"/>
  <c r="M164" i="5" l="1"/>
  <c r="N163" i="5"/>
  <c r="O163" i="5" s="1"/>
  <c r="L163" i="5"/>
  <c r="M164" i="4"/>
  <c r="N163" i="4"/>
  <c r="O163" i="4" s="1"/>
  <c r="L163" i="4"/>
  <c r="M164" i="1"/>
  <c r="L164" i="1" s="1"/>
  <c r="N163" i="1"/>
  <c r="O163" i="1" s="1"/>
  <c r="M165" i="5" l="1"/>
  <c r="N164" i="5"/>
  <c r="O164" i="5" s="1"/>
  <c r="L164" i="5"/>
  <c r="M165" i="4"/>
  <c r="N164" i="4"/>
  <c r="O164" i="4" s="1"/>
  <c r="L164" i="4"/>
  <c r="M165" i="1"/>
  <c r="L165" i="1" s="1"/>
  <c r="N164" i="1"/>
  <c r="O164" i="1" s="1"/>
  <c r="M166" i="5" l="1"/>
  <c r="N165" i="5"/>
  <c r="O165" i="5" s="1"/>
  <c r="L165" i="5"/>
  <c r="M166" i="4"/>
  <c r="N165" i="4"/>
  <c r="O165" i="4" s="1"/>
  <c r="L165" i="4"/>
  <c r="M166" i="1"/>
  <c r="L166" i="1" s="1"/>
  <c r="N165" i="1"/>
  <c r="O165" i="1" s="1"/>
  <c r="M167" i="5" l="1"/>
  <c r="N166" i="5"/>
  <c r="O166" i="5" s="1"/>
  <c r="L166" i="5"/>
  <c r="M167" i="4"/>
  <c r="N166" i="4"/>
  <c r="O166" i="4" s="1"/>
  <c r="L166" i="4"/>
  <c r="M167" i="1"/>
  <c r="L167" i="1" s="1"/>
  <c r="N166" i="1"/>
  <c r="O166" i="1" s="1"/>
  <c r="M168" i="5" l="1"/>
  <c r="N167" i="5"/>
  <c r="O167" i="5" s="1"/>
  <c r="L167" i="5"/>
  <c r="M168" i="4"/>
  <c r="N167" i="4"/>
  <c r="O167" i="4" s="1"/>
  <c r="L167" i="4"/>
  <c r="M168" i="1"/>
  <c r="L168" i="1" s="1"/>
  <c r="N167" i="1"/>
  <c r="O167" i="1" s="1"/>
  <c r="M169" i="5" l="1"/>
  <c r="N168" i="5"/>
  <c r="O168" i="5" s="1"/>
  <c r="L168" i="5"/>
  <c r="M169" i="4"/>
  <c r="N168" i="4"/>
  <c r="O168" i="4" s="1"/>
  <c r="L168" i="4"/>
  <c r="M169" i="1"/>
  <c r="L169" i="1" s="1"/>
  <c r="N168" i="1"/>
  <c r="O168" i="1" s="1"/>
  <c r="M170" i="5" l="1"/>
  <c r="N169" i="5"/>
  <c r="O169" i="5" s="1"/>
  <c r="L169" i="5"/>
  <c r="M170" i="4"/>
  <c r="N169" i="4"/>
  <c r="O169" i="4" s="1"/>
  <c r="L169" i="4"/>
  <c r="M170" i="1"/>
  <c r="L170" i="1" s="1"/>
  <c r="N169" i="1"/>
  <c r="O169" i="1" s="1"/>
  <c r="M171" i="5" l="1"/>
  <c r="N170" i="5"/>
  <c r="O170" i="5" s="1"/>
  <c r="L170" i="5"/>
  <c r="M171" i="4"/>
  <c r="N170" i="4"/>
  <c r="O170" i="4" s="1"/>
  <c r="L170" i="4"/>
  <c r="M171" i="1"/>
  <c r="L171" i="1" s="1"/>
  <c r="N170" i="1"/>
  <c r="O170" i="1" s="1"/>
  <c r="M172" i="5" l="1"/>
  <c r="N171" i="5"/>
  <c r="O171" i="5" s="1"/>
  <c r="L171" i="5"/>
  <c r="M172" i="4"/>
  <c r="N171" i="4"/>
  <c r="O171" i="4" s="1"/>
  <c r="L171" i="4"/>
  <c r="M172" i="1"/>
  <c r="L172" i="1" s="1"/>
  <c r="N171" i="1"/>
  <c r="O171" i="1" s="1"/>
  <c r="M173" i="5" l="1"/>
  <c r="N172" i="5"/>
  <c r="O172" i="5" s="1"/>
  <c r="L172" i="5"/>
  <c r="M173" i="4"/>
  <c r="N172" i="4"/>
  <c r="O172" i="4" s="1"/>
  <c r="L172" i="4"/>
  <c r="M173" i="1"/>
  <c r="L173" i="1" s="1"/>
  <c r="N172" i="1"/>
  <c r="O172" i="1" s="1"/>
  <c r="M174" i="5" l="1"/>
  <c r="N173" i="5"/>
  <c r="O173" i="5" s="1"/>
  <c r="L173" i="5"/>
  <c r="M174" i="4"/>
  <c r="N173" i="4"/>
  <c r="O173" i="4" s="1"/>
  <c r="L173" i="4"/>
  <c r="M174" i="1"/>
  <c r="L174" i="1" s="1"/>
  <c r="N173" i="1"/>
  <c r="O173" i="1" s="1"/>
  <c r="M175" i="5" l="1"/>
  <c r="N174" i="5"/>
  <c r="O174" i="5" s="1"/>
  <c r="L174" i="5"/>
  <c r="M175" i="4"/>
  <c r="N174" i="4"/>
  <c r="O174" i="4" s="1"/>
  <c r="L174" i="4"/>
  <c r="M175" i="1"/>
  <c r="L175" i="1" s="1"/>
  <c r="N174" i="1"/>
  <c r="O174" i="1" s="1"/>
  <c r="M176" i="5" l="1"/>
  <c r="N175" i="5"/>
  <c r="O175" i="5" s="1"/>
  <c r="L175" i="5"/>
  <c r="M176" i="4"/>
  <c r="N175" i="4"/>
  <c r="O175" i="4" s="1"/>
  <c r="L175" i="4"/>
  <c r="M176" i="1"/>
  <c r="L176" i="1" s="1"/>
  <c r="N175" i="1"/>
  <c r="O175" i="1" s="1"/>
  <c r="M177" i="5" l="1"/>
  <c r="N176" i="5"/>
  <c r="O176" i="5" s="1"/>
  <c r="L176" i="5"/>
  <c r="M177" i="4"/>
  <c r="N176" i="4"/>
  <c r="O176" i="4" s="1"/>
  <c r="L176" i="4"/>
  <c r="M177" i="1"/>
  <c r="L177" i="1" s="1"/>
  <c r="N176" i="1"/>
  <c r="O176" i="1" s="1"/>
  <c r="M178" i="5" l="1"/>
  <c r="N177" i="5"/>
  <c r="O177" i="5" s="1"/>
  <c r="L177" i="5"/>
  <c r="M178" i="4"/>
  <c r="N177" i="4"/>
  <c r="O177" i="4" s="1"/>
  <c r="L177" i="4"/>
  <c r="M178" i="1"/>
  <c r="L178" i="1" s="1"/>
  <c r="N177" i="1"/>
  <c r="O177" i="1" s="1"/>
  <c r="M179" i="5" l="1"/>
  <c r="N178" i="5"/>
  <c r="O178" i="5" s="1"/>
  <c r="L178" i="5"/>
  <c r="M179" i="4"/>
  <c r="N178" i="4"/>
  <c r="O178" i="4" s="1"/>
  <c r="L178" i="4"/>
  <c r="M179" i="1"/>
  <c r="L179" i="1" s="1"/>
  <c r="N178" i="1"/>
  <c r="O178" i="1" s="1"/>
  <c r="M180" i="5" l="1"/>
  <c r="N179" i="5"/>
  <c r="O179" i="5" s="1"/>
  <c r="L179" i="5"/>
  <c r="M180" i="4"/>
  <c r="N179" i="4"/>
  <c r="O179" i="4" s="1"/>
  <c r="L179" i="4"/>
  <c r="M180" i="1"/>
  <c r="L180" i="1" s="1"/>
  <c r="N179" i="1"/>
  <c r="O179" i="1" s="1"/>
  <c r="M181" i="5" l="1"/>
  <c r="N180" i="5"/>
  <c r="O180" i="5" s="1"/>
  <c r="L180" i="5"/>
  <c r="M181" i="4"/>
  <c r="N180" i="4"/>
  <c r="O180" i="4" s="1"/>
  <c r="L180" i="4"/>
  <c r="M181" i="1"/>
  <c r="L181" i="1" s="1"/>
  <c r="N180" i="1"/>
  <c r="O180" i="1" s="1"/>
  <c r="M182" i="5" l="1"/>
  <c r="N181" i="5"/>
  <c r="O181" i="5" s="1"/>
  <c r="L181" i="5"/>
  <c r="M182" i="4"/>
  <c r="N181" i="4"/>
  <c r="O181" i="4" s="1"/>
  <c r="L181" i="4"/>
  <c r="M182" i="1"/>
  <c r="L182" i="1" s="1"/>
  <c r="N181" i="1"/>
  <c r="O181" i="1" s="1"/>
  <c r="M183" i="5" l="1"/>
  <c r="N182" i="5"/>
  <c r="O182" i="5" s="1"/>
  <c r="L182" i="5"/>
  <c r="M183" i="4"/>
  <c r="N182" i="4"/>
  <c r="O182" i="4" s="1"/>
  <c r="L182" i="4"/>
  <c r="M183" i="1"/>
  <c r="L183" i="1" s="1"/>
  <c r="N182" i="1"/>
  <c r="O182" i="1" s="1"/>
  <c r="M184" i="5" l="1"/>
  <c r="N183" i="5"/>
  <c r="O183" i="5" s="1"/>
  <c r="L183" i="5"/>
  <c r="M184" i="4"/>
  <c r="N183" i="4"/>
  <c r="O183" i="4" s="1"/>
  <c r="L183" i="4"/>
  <c r="M184" i="1"/>
  <c r="L184" i="1" s="1"/>
  <c r="N183" i="1"/>
  <c r="O183" i="1" s="1"/>
  <c r="M185" i="5" l="1"/>
  <c r="N184" i="5"/>
  <c r="O184" i="5" s="1"/>
  <c r="L184" i="5"/>
  <c r="M185" i="4"/>
  <c r="N184" i="4"/>
  <c r="O184" i="4" s="1"/>
  <c r="L184" i="4"/>
  <c r="M185" i="1"/>
  <c r="L185" i="1" s="1"/>
  <c r="N184" i="1"/>
  <c r="O184" i="1" s="1"/>
  <c r="M186" i="5" l="1"/>
  <c r="N185" i="5"/>
  <c r="O185" i="5" s="1"/>
  <c r="L185" i="5"/>
  <c r="M186" i="4"/>
  <c r="N185" i="4"/>
  <c r="O185" i="4" s="1"/>
  <c r="L185" i="4"/>
  <c r="M186" i="1"/>
  <c r="L186" i="1" s="1"/>
  <c r="N185" i="1"/>
  <c r="O185" i="1" s="1"/>
  <c r="M187" i="5" l="1"/>
  <c r="N186" i="5"/>
  <c r="O186" i="5" s="1"/>
  <c r="L186" i="5"/>
  <c r="M187" i="4"/>
  <c r="N186" i="4"/>
  <c r="O186" i="4" s="1"/>
  <c r="L186" i="4"/>
  <c r="M187" i="1"/>
  <c r="L187" i="1" s="1"/>
  <c r="N186" i="1"/>
  <c r="O186" i="1" s="1"/>
  <c r="M188" i="5" l="1"/>
  <c r="N187" i="5"/>
  <c r="O187" i="5" s="1"/>
  <c r="L187" i="5"/>
  <c r="M188" i="4"/>
  <c r="N187" i="4"/>
  <c r="O187" i="4" s="1"/>
  <c r="L187" i="4"/>
  <c r="M188" i="1"/>
  <c r="L188" i="1" s="1"/>
  <c r="N187" i="1"/>
  <c r="O187" i="1" s="1"/>
  <c r="M189" i="5" l="1"/>
  <c r="N188" i="5"/>
  <c r="O188" i="5" s="1"/>
  <c r="L188" i="5"/>
  <c r="M189" i="4"/>
  <c r="N188" i="4"/>
  <c r="O188" i="4" s="1"/>
  <c r="L188" i="4"/>
  <c r="M189" i="1"/>
  <c r="L189" i="1" s="1"/>
  <c r="N188" i="1"/>
  <c r="O188" i="1" s="1"/>
  <c r="M190" i="5" l="1"/>
  <c r="N189" i="5"/>
  <c r="O189" i="5" s="1"/>
  <c r="L189" i="5"/>
  <c r="M190" i="4"/>
  <c r="N189" i="4"/>
  <c r="O189" i="4" s="1"/>
  <c r="L189" i="4"/>
  <c r="M190" i="1"/>
  <c r="L190" i="1" s="1"/>
  <c r="N189" i="1"/>
  <c r="O189" i="1" s="1"/>
  <c r="M191" i="5" l="1"/>
  <c r="N190" i="5"/>
  <c r="O190" i="5" s="1"/>
  <c r="L190" i="5"/>
  <c r="M191" i="4"/>
  <c r="N190" i="4"/>
  <c r="O190" i="4" s="1"/>
  <c r="L190" i="4"/>
  <c r="M191" i="1"/>
  <c r="L191" i="1" s="1"/>
  <c r="N190" i="1"/>
  <c r="O190" i="1" s="1"/>
  <c r="M192" i="5" l="1"/>
  <c r="N191" i="5"/>
  <c r="O191" i="5" s="1"/>
  <c r="L191" i="5"/>
  <c r="M192" i="4"/>
  <c r="N191" i="4"/>
  <c r="O191" i="4" s="1"/>
  <c r="L191" i="4"/>
  <c r="M192" i="1"/>
  <c r="L192" i="1" s="1"/>
  <c r="N191" i="1"/>
  <c r="O191" i="1" s="1"/>
  <c r="M193" i="5" l="1"/>
  <c r="N192" i="5"/>
  <c r="O192" i="5" s="1"/>
  <c r="L192" i="5"/>
  <c r="M193" i="4"/>
  <c r="N192" i="4"/>
  <c r="O192" i="4" s="1"/>
  <c r="L192" i="4"/>
  <c r="M193" i="1"/>
  <c r="L193" i="1" s="1"/>
  <c r="N192" i="1"/>
  <c r="O192" i="1" s="1"/>
  <c r="M194" i="5" l="1"/>
  <c r="N193" i="5"/>
  <c r="O193" i="5" s="1"/>
  <c r="L193" i="5"/>
  <c r="M194" i="4"/>
  <c r="N193" i="4"/>
  <c r="O193" i="4" s="1"/>
  <c r="L193" i="4"/>
  <c r="M194" i="1"/>
  <c r="L194" i="1" s="1"/>
  <c r="N193" i="1"/>
  <c r="O193" i="1" s="1"/>
  <c r="M195" i="5" l="1"/>
  <c r="N194" i="5"/>
  <c r="O194" i="5" s="1"/>
  <c r="L194" i="5"/>
  <c r="M195" i="4"/>
  <c r="N194" i="4"/>
  <c r="O194" i="4" s="1"/>
  <c r="L194" i="4"/>
  <c r="M195" i="1"/>
  <c r="L195" i="1" s="1"/>
  <c r="N194" i="1"/>
  <c r="O194" i="1" s="1"/>
  <c r="M196" i="5" l="1"/>
  <c r="N195" i="5"/>
  <c r="O195" i="5" s="1"/>
  <c r="L195" i="5"/>
  <c r="M196" i="4"/>
  <c r="N195" i="4"/>
  <c r="O195" i="4" s="1"/>
  <c r="L195" i="4"/>
  <c r="M196" i="1"/>
  <c r="L196" i="1" s="1"/>
  <c r="N195" i="1"/>
  <c r="O195" i="1" s="1"/>
  <c r="M197" i="5" l="1"/>
  <c r="N196" i="5"/>
  <c r="O196" i="5" s="1"/>
  <c r="L196" i="5"/>
  <c r="M197" i="4"/>
  <c r="N196" i="4"/>
  <c r="O196" i="4" s="1"/>
  <c r="L196" i="4"/>
  <c r="M197" i="1"/>
  <c r="L197" i="1" s="1"/>
  <c r="N196" i="1"/>
  <c r="O196" i="1" s="1"/>
  <c r="M198" i="5" l="1"/>
  <c r="N197" i="5"/>
  <c r="O197" i="5" s="1"/>
  <c r="L197" i="5"/>
  <c r="M198" i="4"/>
  <c r="N197" i="4"/>
  <c r="O197" i="4" s="1"/>
  <c r="L197" i="4"/>
  <c r="M198" i="1"/>
  <c r="L198" i="1" s="1"/>
  <c r="N197" i="1"/>
  <c r="O197" i="1" s="1"/>
  <c r="M199" i="5" l="1"/>
  <c r="N198" i="5"/>
  <c r="O198" i="5" s="1"/>
  <c r="L198" i="5"/>
  <c r="M199" i="4"/>
  <c r="N198" i="4"/>
  <c r="O198" i="4" s="1"/>
  <c r="L198" i="4"/>
  <c r="M199" i="1"/>
  <c r="L199" i="1" s="1"/>
  <c r="N198" i="1"/>
  <c r="O198" i="1" s="1"/>
  <c r="M200" i="5" l="1"/>
  <c r="N199" i="5"/>
  <c r="O199" i="5" s="1"/>
  <c r="L199" i="5"/>
  <c r="M200" i="4"/>
  <c r="N199" i="4"/>
  <c r="O199" i="4" s="1"/>
  <c r="L199" i="4"/>
  <c r="M200" i="1"/>
  <c r="L200" i="1" s="1"/>
  <c r="N199" i="1"/>
  <c r="O199" i="1" s="1"/>
  <c r="M201" i="5" l="1"/>
  <c r="N200" i="5"/>
  <c r="O200" i="5" s="1"/>
  <c r="L200" i="5"/>
  <c r="M201" i="4"/>
  <c r="N200" i="4"/>
  <c r="O200" i="4" s="1"/>
  <c r="L200" i="4"/>
  <c r="M201" i="1"/>
  <c r="L201" i="1" s="1"/>
  <c r="N200" i="1"/>
  <c r="O200" i="1" s="1"/>
  <c r="M202" i="5" l="1"/>
  <c r="N201" i="5"/>
  <c r="O201" i="5" s="1"/>
  <c r="L201" i="5"/>
  <c r="M202" i="4"/>
  <c r="N201" i="4"/>
  <c r="O201" i="4" s="1"/>
  <c r="L201" i="4"/>
  <c r="M202" i="1"/>
  <c r="L202" i="1" s="1"/>
  <c r="N201" i="1"/>
  <c r="O201" i="1" s="1"/>
  <c r="M203" i="5" l="1"/>
  <c r="N202" i="5"/>
  <c r="O202" i="5" s="1"/>
  <c r="L202" i="5"/>
  <c r="M203" i="4"/>
  <c r="N202" i="4"/>
  <c r="O202" i="4" s="1"/>
  <c r="L202" i="4"/>
  <c r="M203" i="1"/>
  <c r="L203" i="1" s="1"/>
  <c r="N202" i="1"/>
  <c r="O202" i="1" s="1"/>
  <c r="M204" i="5" l="1"/>
  <c r="N203" i="5"/>
  <c r="O203" i="5" s="1"/>
  <c r="L203" i="5"/>
  <c r="M204" i="4"/>
  <c r="N203" i="4"/>
  <c r="O203" i="4" s="1"/>
  <c r="L203" i="4"/>
  <c r="M204" i="1"/>
  <c r="L204" i="1" s="1"/>
  <c r="N203" i="1"/>
  <c r="O203" i="1" s="1"/>
  <c r="M205" i="5" l="1"/>
  <c r="N204" i="5"/>
  <c r="O204" i="5" s="1"/>
  <c r="L204" i="5"/>
  <c r="M205" i="4"/>
  <c r="N204" i="4"/>
  <c r="O204" i="4" s="1"/>
  <c r="L204" i="4"/>
  <c r="M205" i="1"/>
  <c r="L205" i="1" s="1"/>
  <c r="N204" i="1"/>
  <c r="O204" i="1" s="1"/>
  <c r="M206" i="5" l="1"/>
  <c r="N205" i="5"/>
  <c r="O205" i="5" s="1"/>
  <c r="L205" i="5"/>
  <c r="M206" i="4"/>
  <c r="N205" i="4"/>
  <c r="O205" i="4" s="1"/>
  <c r="L205" i="4"/>
  <c r="M206" i="1"/>
  <c r="L206" i="1" s="1"/>
  <c r="N205" i="1"/>
  <c r="O205" i="1" s="1"/>
  <c r="M207" i="5" l="1"/>
  <c r="N206" i="5"/>
  <c r="O206" i="5" s="1"/>
  <c r="L206" i="5"/>
  <c r="M207" i="4"/>
  <c r="N206" i="4"/>
  <c r="O206" i="4" s="1"/>
  <c r="L206" i="4"/>
  <c r="M207" i="1"/>
  <c r="L207" i="1" s="1"/>
  <c r="N206" i="1"/>
  <c r="O206" i="1" s="1"/>
  <c r="M208" i="5" l="1"/>
  <c r="N207" i="5"/>
  <c r="O207" i="5" s="1"/>
  <c r="L207" i="5"/>
  <c r="M208" i="4"/>
  <c r="N207" i="4"/>
  <c r="O207" i="4" s="1"/>
  <c r="L207" i="4"/>
  <c r="M208" i="1"/>
  <c r="L208" i="1" s="1"/>
  <c r="N207" i="1"/>
  <c r="O207" i="1" s="1"/>
  <c r="M209" i="5" l="1"/>
  <c r="N208" i="5"/>
  <c r="O208" i="5" s="1"/>
  <c r="L208" i="5"/>
  <c r="M209" i="4"/>
  <c r="N208" i="4"/>
  <c r="O208" i="4" s="1"/>
  <c r="L208" i="4"/>
  <c r="M209" i="1"/>
  <c r="L209" i="1" s="1"/>
  <c r="N208" i="1"/>
  <c r="O208" i="1" s="1"/>
  <c r="M210" i="5" l="1"/>
  <c r="N209" i="5"/>
  <c r="O209" i="5" s="1"/>
  <c r="L209" i="5"/>
  <c r="M210" i="4"/>
  <c r="N209" i="4"/>
  <c r="O209" i="4" s="1"/>
  <c r="L209" i="4"/>
  <c r="M210" i="1"/>
  <c r="L210" i="1" s="1"/>
  <c r="N209" i="1"/>
  <c r="O209" i="1" s="1"/>
  <c r="M211" i="5" l="1"/>
  <c r="N210" i="5"/>
  <c r="O210" i="5" s="1"/>
  <c r="L210" i="5"/>
  <c r="M211" i="4"/>
  <c r="N210" i="4"/>
  <c r="O210" i="4" s="1"/>
  <c r="L210" i="4"/>
  <c r="M211" i="1"/>
  <c r="L211" i="1" s="1"/>
  <c r="N210" i="1"/>
  <c r="O210" i="1" s="1"/>
  <c r="M212" i="5" l="1"/>
  <c r="N211" i="5"/>
  <c r="O211" i="5" s="1"/>
  <c r="L211" i="5"/>
  <c r="M212" i="4"/>
  <c r="N211" i="4"/>
  <c r="O211" i="4" s="1"/>
  <c r="L211" i="4"/>
  <c r="M212" i="1"/>
  <c r="L212" i="1" s="1"/>
  <c r="N211" i="1"/>
  <c r="O211" i="1" s="1"/>
  <c r="M213" i="5" l="1"/>
  <c r="N212" i="5"/>
  <c r="O212" i="5" s="1"/>
  <c r="L212" i="5"/>
  <c r="M213" i="4"/>
  <c r="N212" i="4"/>
  <c r="O212" i="4" s="1"/>
  <c r="L212" i="4"/>
  <c r="M213" i="1"/>
  <c r="L213" i="1" s="1"/>
  <c r="N212" i="1"/>
  <c r="O212" i="1" s="1"/>
  <c r="M214" i="5" l="1"/>
  <c r="N213" i="5"/>
  <c r="O213" i="5" s="1"/>
  <c r="L213" i="5"/>
  <c r="M214" i="4"/>
  <c r="N213" i="4"/>
  <c r="O213" i="4" s="1"/>
  <c r="L213" i="4"/>
  <c r="M214" i="1"/>
  <c r="L214" i="1" s="1"/>
  <c r="N213" i="1"/>
  <c r="O213" i="1" s="1"/>
  <c r="M215" i="5" l="1"/>
  <c r="N214" i="5"/>
  <c r="O214" i="5" s="1"/>
  <c r="L214" i="5"/>
  <c r="M215" i="4"/>
  <c r="N214" i="4"/>
  <c r="O214" i="4" s="1"/>
  <c r="L214" i="4"/>
  <c r="M215" i="1"/>
  <c r="L215" i="1" s="1"/>
  <c r="N214" i="1"/>
  <c r="O214" i="1" s="1"/>
  <c r="M216" i="5" l="1"/>
  <c r="N215" i="5"/>
  <c r="O215" i="5" s="1"/>
  <c r="L215" i="5"/>
  <c r="M216" i="4"/>
  <c r="N215" i="4"/>
  <c r="O215" i="4" s="1"/>
  <c r="L215" i="4"/>
  <c r="M216" i="1"/>
  <c r="L216" i="1" s="1"/>
  <c r="N215" i="1"/>
  <c r="O215" i="1" s="1"/>
  <c r="M217" i="5" l="1"/>
  <c r="N216" i="5"/>
  <c r="O216" i="5" s="1"/>
  <c r="L216" i="5"/>
  <c r="M217" i="4"/>
  <c r="N216" i="4"/>
  <c r="O216" i="4" s="1"/>
  <c r="L216" i="4"/>
  <c r="M217" i="1"/>
  <c r="L217" i="1" s="1"/>
  <c r="N216" i="1"/>
  <c r="O216" i="1" s="1"/>
  <c r="M218" i="5" l="1"/>
  <c r="N217" i="5"/>
  <c r="O217" i="5" s="1"/>
  <c r="L217" i="5"/>
  <c r="M218" i="4"/>
  <c r="N217" i="4"/>
  <c r="O217" i="4" s="1"/>
  <c r="L217" i="4"/>
  <c r="M218" i="1"/>
  <c r="L218" i="1" s="1"/>
  <c r="N217" i="1"/>
  <c r="O217" i="1" s="1"/>
  <c r="M219" i="5" l="1"/>
  <c r="N218" i="5"/>
  <c r="O218" i="5" s="1"/>
  <c r="L218" i="5"/>
  <c r="M219" i="4"/>
  <c r="N218" i="4"/>
  <c r="O218" i="4" s="1"/>
  <c r="L218" i="4"/>
  <c r="M219" i="1"/>
  <c r="L219" i="1" s="1"/>
  <c r="N218" i="1"/>
  <c r="O218" i="1" s="1"/>
  <c r="M220" i="5" l="1"/>
  <c r="N219" i="5"/>
  <c r="O219" i="5" s="1"/>
  <c r="L219" i="5"/>
  <c r="M220" i="4"/>
  <c r="N219" i="4"/>
  <c r="O219" i="4" s="1"/>
  <c r="L219" i="4"/>
  <c r="M220" i="1"/>
  <c r="L220" i="1" s="1"/>
  <c r="N219" i="1"/>
  <c r="O219" i="1" s="1"/>
  <c r="M221" i="5" l="1"/>
  <c r="N220" i="5"/>
  <c r="O220" i="5" s="1"/>
  <c r="L220" i="5"/>
  <c r="M221" i="4"/>
  <c r="N220" i="4"/>
  <c r="O220" i="4" s="1"/>
  <c r="L220" i="4"/>
  <c r="M221" i="1"/>
  <c r="L221" i="1" s="1"/>
  <c r="N220" i="1"/>
  <c r="O220" i="1" s="1"/>
  <c r="M222" i="5" l="1"/>
  <c r="N221" i="5"/>
  <c r="O221" i="5" s="1"/>
  <c r="L221" i="5"/>
  <c r="M222" i="4"/>
  <c r="N221" i="4"/>
  <c r="O221" i="4" s="1"/>
  <c r="L221" i="4"/>
  <c r="M222" i="1"/>
  <c r="L222" i="1" s="1"/>
  <c r="N221" i="1"/>
  <c r="O221" i="1" s="1"/>
  <c r="M223" i="5" l="1"/>
  <c r="N222" i="5"/>
  <c r="O222" i="5" s="1"/>
  <c r="L222" i="5"/>
  <c r="M223" i="4"/>
  <c r="N222" i="4"/>
  <c r="O222" i="4" s="1"/>
  <c r="L222" i="4"/>
  <c r="M223" i="1"/>
  <c r="L223" i="1" s="1"/>
  <c r="N222" i="1"/>
  <c r="O222" i="1" s="1"/>
  <c r="M224" i="5" l="1"/>
  <c r="N223" i="5"/>
  <c r="O223" i="5" s="1"/>
  <c r="L223" i="5"/>
  <c r="M224" i="4"/>
  <c r="N223" i="4"/>
  <c r="O223" i="4" s="1"/>
  <c r="L223" i="4"/>
  <c r="M224" i="1"/>
  <c r="L224" i="1" s="1"/>
  <c r="N223" i="1"/>
  <c r="O223" i="1" s="1"/>
  <c r="M225" i="5" l="1"/>
  <c r="N224" i="5"/>
  <c r="O224" i="5" s="1"/>
  <c r="L224" i="5"/>
  <c r="M225" i="4"/>
  <c r="N224" i="4"/>
  <c r="O224" i="4" s="1"/>
  <c r="L224" i="4"/>
  <c r="M225" i="1"/>
  <c r="L225" i="1" s="1"/>
  <c r="N224" i="1"/>
  <c r="O224" i="1" s="1"/>
  <c r="M226" i="5" l="1"/>
  <c r="N225" i="5"/>
  <c r="O225" i="5" s="1"/>
  <c r="L225" i="5"/>
  <c r="M226" i="4"/>
  <c r="N225" i="4"/>
  <c r="O225" i="4" s="1"/>
  <c r="L225" i="4"/>
  <c r="M226" i="1"/>
  <c r="L226" i="1" s="1"/>
  <c r="N225" i="1"/>
  <c r="O225" i="1" s="1"/>
  <c r="M227" i="5" l="1"/>
  <c r="N226" i="5"/>
  <c r="O226" i="5" s="1"/>
  <c r="L226" i="5"/>
  <c r="M227" i="4"/>
  <c r="N226" i="4"/>
  <c r="O226" i="4" s="1"/>
  <c r="L226" i="4"/>
  <c r="M227" i="1"/>
  <c r="L227" i="1" s="1"/>
  <c r="N226" i="1"/>
  <c r="O226" i="1" s="1"/>
  <c r="M228" i="5" l="1"/>
  <c r="N227" i="5"/>
  <c r="O227" i="5" s="1"/>
  <c r="L227" i="5"/>
  <c r="M228" i="4"/>
  <c r="N227" i="4"/>
  <c r="O227" i="4" s="1"/>
  <c r="L227" i="4"/>
  <c r="M228" i="1"/>
  <c r="L228" i="1" s="1"/>
  <c r="N227" i="1"/>
  <c r="O227" i="1" s="1"/>
  <c r="M229" i="5" l="1"/>
  <c r="N228" i="5"/>
  <c r="O228" i="5" s="1"/>
  <c r="L228" i="5"/>
  <c r="M229" i="4"/>
  <c r="N228" i="4"/>
  <c r="O228" i="4" s="1"/>
  <c r="L228" i="4"/>
  <c r="M229" i="1"/>
  <c r="L229" i="1" s="1"/>
  <c r="N228" i="1"/>
  <c r="O228" i="1" s="1"/>
  <c r="M230" i="5" l="1"/>
  <c r="N229" i="5"/>
  <c r="O229" i="5" s="1"/>
  <c r="L229" i="5"/>
  <c r="M230" i="4"/>
  <c r="N229" i="4"/>
  <c r="O229" i="4" s="1"/>
  <c r="L229" i="4"/>
  <c r="M230" i="1"/>
  <c r="L230" i="1" s="1"/>
  <c r="N229" i="1"/>
  <c r="O229" i="1" s="1"/>
  <c r="M231" i="5" l="1"/>
  <c r="N230" i="5"/>
  <c r="O230" i="5" s="1"/>
  <c r="L230" i="5"/>
  <c r="M231" i="4"/>
  <c r="N230" i="4"/>
  <c r="O230" i="4" s="1"/>
  <c r="L230" i="4"/>
  <c r="M231" i="1"/>
  <c r="L231" i="1" s="1"/>
  <c r="N230" i="1"/>
  <c r="O230" i="1" s="1"/>
  <c r="M232" i="5" l="1"/>
  <c r="N231" i="5"/>
  <c r="O231" i="5" s="1"/>
  <c r="L231" i="5"/>
  <c r="M232" i="4"/>
  <c r="N231" i="4"/>
  <c r="O231" i="4" s="1"/>
  <c r="L231" i="4"/>
  <c r="M232" i="1"/>
  <c r="L232" i="1" s="1"/>
  <c r="N231" i="1"/>
  <c r="O231" i="1" s="1"/>
  <c r="M233" i="5" l="1"/>
  <c r="N232" i="5"/>
  <c r="O232" i="5" s="1"/>
  <c r="L232" i="5"/>
  <c r="M233" i="4"/>
  <c r="N232" i="4"/>
  <c r="O232" i="4" s="1"/>
  <c r="L232" i="4"/>
  <c r="M233" i="1"/>
  <c r="L233" i="1" s="1"/>
  <c r="N232" i="1"/>
  <c r="O232" i="1" s="1"/>
  <c r="M234" i="5" l="1"/>
  <c r="N233" i="5"/>
  <c r="O233" i="5" s="1"/>
  <c r="L233" i="5"/>
  <c r="M234" i="4"/>
  <c r="N233" i="4"/>
  <c r="O233" i="4" s="1"/>
  <c r="L233" i="4"/>
  <c r="M234" i="1"/>
  <c r="L234" i="1" s="1"/>
  <c r="N233" i="1"/>
  <c r="O233" i="1" s="1"/>
  <c r="M235" i="5" l="1"/>
  <c r="N234" i="5"/>
  <c r="O234" i="5" s="1"/>
  <c r="L234" i="5"/>
  <c r="M235" i="4"/>
  <c r="N234" i="4"/>
  <c r="O234" i="4" s="1"/>
  <c r="L234" i="4"/>
  <c r="M235" i="1"/>
  <c r="L235" i="1" s="1"/>
  <c r="N234" i="1"/>
  <c r="O234" i="1" s="1"/>
  <c r="M236" i="5" l="1"/>
  <c r="N235" i="5"/>
  <c r="O235" i="5" s="1"/>
  <c r="L235" i="5"/>
  <c r="M236" i="4"/>
  <c r="N235" i="4"/>
  <c r="O235" i="4" s="1"/>
  <c r="L235" i="4"/>
  <c r="M236" i="1"/>
  <c r="L236" i="1" s="1"/>
  <c r="N235" i="1"/>
  <c r="O235" i="1" s="1"/>
  <c r="M237" i="5" l="1"/>
  <c r="N236" i="5"/>
  <c r="O236" i="5" s="1"/>
  <c r="L236" i="5"/>
  <c r="M237" i="4"/>
  <c r="N236" i="4"/>
  <c r="O236" i="4" s="1"/>
  <c r="L236" i="4"/>
  <c r="M237" i="1"/>
  <c r="L237" i="1" s="1"/>
  <c r="N236" i="1"/>
  <c r="O236" i="1" s="1"/>
  <c r="M238" i="5" l="1"/>
  <c r="N237" i="5"/>
  <c r="O237" i="5" s="1"/>
  <c r="L237" i="5"/>
  <c r="M238" i="4"/>
  <c r="N237" i="4"/>
  <c r="O237" i="4" s="1"/>
  <c r="L237" i="4"/>
  <c r="M238" i="1"/>
  <c r="L238" i="1" s="1"/>
  <c r="N237" i="1"/>
  <c r="O237" i="1" s="1"/>
  <c r="M239" i="5" l="1"/>
  <c r="N238" i="5"/>
  <c r="O238" i="5" s="1"/>
  <c r="L238" i="5"/>
  <c r="M239" i="4"/>
  <c r="N238" i="4"/>
  <c r="O238" i="4" s="1"/>
  <c r="L238" i="4"/>
  <c r="M239" i="1"/>
  <c r="L239" i="1" s="1"/>
  <c r="N238" i="1"/>
  <c r="O238" i="1" s="1"/>
  <c r="M240" i="5" l="1"/>
  <c r="N239" i="5"/>
  <c r="O239" i="5" s="1"/>
  <c r="L239" i="5"/>
  <c r="M240" i="4"/>
  <c r="N239" i="4"/>
  <c r="O239" i="4" s="1"/>
  <c r="L239" i="4"/>
  <c r="M240" i="1"/>
  <c r="L240" i="1" s="1"/>
  <c r="N239" i="1"/>
  <c r="O239" i="1" s="1"/>
  <c r="M241" i="5" l="1"/>
  <c r="N240" i="5"/>
  <c r="O240" i="5" s="1"/>
  <c r="L240" i="5"/>
  <c r="M241" i="4"/>
  <c r="N240" i="4"/>
  <c r="O240" i="4" s="1"/>
  <c r="L240" i="4"/>
  <c r="M241" i="1"/>
  <c r="L241" i="1" s="1"/>
  <c r="N240" i="1"/>
  <c r="O240" i="1" s="1"/>
  <c r="M242" i="5" l="1"/>
  <c r="N241" i="5"/>
  <c r="O241" i="5" s="1"/>
  <c r="L241" i="5"/>
  <c r="M242" i="4"/>
  <c r="N241" i="4"/>
  <c r="O241" i="4" s="1"/>
  <c r="L241" i="4"/>
  <c r="M242" i="1"/>
  <c r="L242" i="1" s="1"/>
  <c r="N241" i="1"/>
  <c r="O241" i="1" s="1"/>
  <c r="M243" i="5" l="1"/>
  <c r="N242" i="5"/>
  <c r="O242" i="5" s="1"/>
  <c r="L242" i="5"/>
  <c r="M243" i="4"/>
  <c r="N242" i="4"/>
  <c r="O242" i="4" s="1"/>
  <c r="L242" i="4"/>
  <c r="M243" i="1"/>
  <c r="L243" i="1" s="1"/>
  <c r="N242" i="1"/>
  <c r="O242" i="1" s="1"/>
  <c r="M244" i="5" l="1"/>
  <c r="N243" i="5"/>
  <c r="O243" i="5" s="1"/>
  <c r="L243" i="5"/>
  <c r="M244" i="4"/>
  <c r="N243" i="4"/>
  <c r="O243" i="4" s="1"/>
  <c r="L243" i="4"/>
  <c r="M244" i="1"/>
  <c r="L244" i="1" s="1"/>
  <c r="N243" i="1"/>
  <c r="O243" i="1" s="1"/>
  <c r="M245" i="5" l="1"/>
  <c r="N244" i="5"/>
  <c r="O244" i="5" s="1"/>
  <c r="L244" i="5"/>
  <c r="M245" i="4"/>
  <c r="N244" i="4"/>
  <c r="O244" i="4" s="1"/>
  <c r="L244" i="4"/>
  <c r="M245" i="1"/>
  <c r="L245" i="1" s="1"/>
  <c r="N244" i="1"/>
  <c r="O244" i="1" s="1"/>
  <c r="M246" i="5" l="1"/>
  <c r="N245" i="5"/>
  <c r="O245" i="5" s="1"/>
  <c r="L245" i="5"/>
  <c r="M246" i="4"/>
  <c r="N245" i="4"/>
  <c r="O245" i="4" s="1"/>
  <c r="L245" i="4"/>
  <c r="M246" i="1"/>
  <c r="L246" i="1" s="1"/>
  <c r="N245" i="1"/>
  <c r="O245" i="1" s="1"/>
  <c r="M247" i="5" l="1"/>
  <c r="N246" i="5"/>
  <c r="O246" i="5" s="1"/>
  <c r="L246" i="5"/>
  <c r="M247" i="4"/>
  <c r="N246" i="4"/>
  <c r="O246" i="4" s="1"/>
  <c r="L246" i="4"/>
  <c r="M247" i="1"/>
  <c r="L247" i="1" s="1"/>
  <c r="N246" i="1"/>
  <c r="O246" i="1" s="1"/>
  <c r="M248" i="5" l="1"/>
  <c r="N247" i="5"/>
  <c r="O247" i="5" s="1"/>
  <c r="L247" i="5"/>
  <c r="M248" i="4"/>
  <c r="N247" i="4"/>
  <c r="O247" i="4" s="1"/>
  <c r="L247" i="4"/>
  <c r="M248" i="1"/>
  <c r="L248" i="1" s="1"/>
  <c r="N247" i="1"/>
  <c r="O247" i="1" s="1"/>
  <c r="M249" i="5" l="1"/>
  <c r="N248" i="5"/>
  <c r="O248" i="5" s="1"/>
  <c r="L248" i="5"/>
  <c r="M249" i="4"/>
  <c r="N248" i="4"/>
  <c r="O248" i="4" s="1"/>
  <c r="L248" i="4"/>
  <c r="M249" i="1"/>
  <c r="L249" i="1" s="1"/>
  <c r="N248" i="1"/>
  <c r="O248" i="1" s="1"/>
  <c r="M250" i="5" l="1"/>
  <c r="N249" i="5"/>
  <c r="O249" i="5" s="1"/>
  <c r="L249" i="5"/>
  <c r="M250" i="4"/>
  <c r="N249" i="4"/>
  <c r="O249" i="4" s="1"/>
  <c r="L249" i="4"/>
  <c r="M250" i="1"/>
  <c r="L250" i="1" s="1"/>
  <c r="N249" i="1"/>
  <c r="O249" i="1" s="1"/>
  <c r="M251" i="5" l="1"/>
  <c r="N250" i="5"/>
  <c r="O250" i="5" s="1"/>
  <c r="L250" i="5"/>
  <c r="M251" i="4"/>
  <c r="N250" i="4"/>
  <c r="O250" i="4" s="1"/>
  <c r="L250" i="4"/>
  <c r="M251" i="1"/>
  <c r="L251" i="1" s="1"/>
  <c r="N250" i="1"/>
  <c r="O250" i="1" s="1"/>
  <c r="M252" i="5" l="1"/>
  <c r="N251" i="5"/>
  <c r="O251" i="5" s="1"/>
  <c r="L251" i="5"/>
  <c r="M252" i="4"/>
  <c r="N251" i="4"/>
  <c r="O251" i="4" s="1"/>
  <c r="L251" i="4"/>
  <c r="M252" i="1"/>
  <c r="L252" i="1" s="1"/>
  <c r="N251" i="1"/>
  <c r="O251" i="1" s="1"/>
  <c r="M253" i="5" l="1"/>
  <c r="N252" i="5"/>
  <c r="O252" i="5" s="1"/>
  <c r="L252" i="5"/>
  <c r="M253" i="4"/>
  <c r="N252" i="4"/>
  <c r="O252" i="4" s="1"/>
  <c r="L252" i="4"/>
  <c r="M253" i="1"/>
  <c r="L253" i="1" s="1"/>
  <c r="N252" i="1"/>
  <c r="O252" i="1" s="1"/>
  <c r="M254" i="5" l="1"/>
  <c r="N253" i="5"/>
  <c r="O253" i="5" s="1"/>
  <c r="L253" i="5"/>
  <c r="M254" i="4"/>
  <c r="N253" i="4"/>
  <c r="O253" i="4" s="1"/>
  <c r="L253" i="4"/>
  <c r="M254" i="1"/>
  <c r="L254" i="1" s="1"/>
  <c r="N253" i="1"/>
  <c r="O253" i="1" s="1"/>
  <c r="M255" i="5" l="1"/>
  <c r="N254" i="5"/>
  <c r="O254" i="5" s="1"/>
  <c r="L254" i="5"/>
  <c r="M255" i="4"/>
  <c r="N254" i="4"/>
  <c r="O254" i="4" s="1"/>
  <c r="L254" i="4"/>
  <c r="M255" i="1"/>
  <c r="L255" i="1" s="1"/>
  <c r="N254" i="1"/>
  <c r="O254" i="1" s="1"/>
  <c r="M256" i="5" l="1"/>
  <c r="N255" i="5"/>
  <c r="O255" i="5" s="1"/>
  <c r="L255" i="5"/>
  <c r="M256" i="4"/>
  <c r="N255" i="4"/>
  <c r="O255" i="4" s="1"/>
  <c r="L255" i="4"/>
  <c r="M256" i="1"/>
  <c r="L256" i="1" s="1"/>
  <c r="N255" i="1"/>
  <c r="O255" i="1" s="1"/>
  <c r="M257" i="5" l="1"/>
  <c r="N256" i="5"/>
  <c r="O256" i="5" s="1"/>
  <c r="L256" i="5"/>
  <c r="M257" i="4"/>
  <c r="N256" i="4"/>
  <c r="O256" i="4" s="1"/>
  <c r="L256" i="4"/>
  <c r="M257" i="1"/>
  <c r="L257" i="1" s="1"/>
  <c r="N256" i="1"/>
  <c r="O256" i="1" s="1"/>
  <c r="M258" i="5" l="1"/>
  <c r="N257" i="5"/>
  <c r="O257" i="5" s="1"/>
  <c r="L257" i="5"/>
  <c r="M258" i="4"/>
  <c r="N257" i="4"/>
  <c r="O257" i="4" s="1"/>
  <c r="L257" i="4"/>
  <c r="M258" i="1"/>
  <c r="L258" i="1" s="1"/>
  <c r="N257" i="1"/>
  <c r="O257" i="1" s="1"/>
  <c r="M259" i="5" l="1"/>
  <c r="N258" i="5"/>
  <c r="O258" i="5" s="1"/>
  <c r="L258" i="5"/>
  <c r="M259" i="4"/>
  <c r="N258" i="4"/>
  <c r="O258" i="4" s="1"/>
  <c r="L258" i="4"/>
  <c r="M259" i="1"/>
  <c r="L259" i="1" s="1"/>
  <c r="N258" i="1"/>
  <c r="O258" i="1" s="1"/>
  <c r="M260" i="5" l="1"/>
  <c r="N259" i="5"/>
  <c r="O259" i="5" s="1"/>
  <c r="L259" i="5"/>
  <c r="M260" i="4"/>
  <c r="N259" i="4"/>
  <c r="O259" i="4" s="1"/>
  <c r="L259" i="4"/>
  <c r="M260" i="1"/>
  <c r="L260" i="1" s="1"/>
  <c r="N259" i="1"/>
  <c r="O259" i="1" s="1"/>
  <c r="M261" i="5" l="1"/>
  <c r="N260" i="5"/>
  <c r="O260" i="5" s="1"/>
  <c r="L260" i="5"/>
  <c r="M261" i="4"/>
  <c r="N260" i="4"/>
  <c r="O260" i="4" s="1"/>
  <c r="L260" i="4"/>
  <c r="M261" i="1"/>
  <c r="L261" i="1" s="1"/>
  <c r="N260" i="1"/>
  <c r="O260" i="1" s="1"/>
  <c r="M262" i="5" l="1"/>
  <c r="N261" i="5"/>
  <c r="O261" i="5" s="1"/>
  <c r="L261" i="5"/>
  <c r="M262" i="4"/>
  <c r="N261" i="4"/>
  <c r="O261" i="4" s="1"/>
  <c r="L261" i="4"/>
  <c r="M262" i="1"/>
  <c r="L262" i="1" s="1"/>
  <c r="N261" i="1"/>
  <c r="O261" i="1" s="1"/>
  <c r="M263" i="5" l="1"/>
  <c r="N262" i="5"/>
  <c r="O262" i="5" s="1"/>
  <c r="L262" i="5"/>
  <c r="M263" i="4"/>
  <c r="N262" i="4"/>
  <c r="O262" i="4" s="1"/>
  <c r="L262" i="4"/>
  <c r="M263" i="1"/>
  <c r="L263" i="1" s="1"/>
  <c r="N262" i="1"/>
  <c r="O262" i="1" s="1"/>
  <c r="M264" i="5" l="1"/>
  <c r="N263" i="5"/>
  <c r="O263" i="5" s="1"/>
  <c r="L263" i="5"/>
  <c r="M264" i="4"/>
  <c r="N263" i="4"/>
  <c r="O263" i="4" s="1"/>
  <c r="L263" i="4"/>
  <c r="M264" i="1"/>
  <c r="L264" i="1" s="1"/>
  <c r="N263" i="1"/>
  <c r="O263" i="1" s="1"/>
  <c r="M265" i="5" l="1"/>
  <c r="N264" i="5"/>
  <c r="O264" i="5" s="1"/>
  <c r="L264" i="5"/>
  <c r="M265" i="4"/>
  <c r="N264" i="4"/>
  <c r="O264" i="4" s="1"/>
  <c r="L264" i="4"/>
  <c r="M265" i="1"/>
  <c r="L265" i="1" s="1"/>
  <c r="N264" i="1"/>
  <c r="O264" i="1" s="1"/>
  <c r="M266" i="5" l="1"/>
  <c r="N265" i="5"/>
  <c r="O265" i="5" s="1"/>
  <c r="L265" i="5"/>
  <c r="M266" i="4"/>
  <c r="N265" i="4"/>
  <c r="O265" i="4" s="1"/>
  <c r="L265" i="4"/>
  <c r="M266" i="1"/>
  <c r="L266" i="1" s="1"/>
  <c r="N265" i="1"/>
  <c r="O265" i="1" s="1"/>
  <c r="M267" i="5" l="1"/>
  <c r="N266" i="5"/>
  <c r="O266" i="5" s="1"/>
  <c r="L266" i="5"/>
  <c r="M267" i="4"/>
  <c r="N266" i="4"/>
  <c r="O266" i="4" s="1"/>
  <c r="L266" i="4"/>
  <c r="M267" i="1"/>
  <c r="L267" i="1" s="1"/>
  <c r="N266" i="1"/>
  <c r="O266" i="1" s="1"/>
  <c r="M268" i="5" l="1"/>
  <c r="N267" i="5"/>
  <c r="O267" i="5" s="1"/>
  <c r="L267" i="5"/>
  <c r="M268" i="4"/>
  <c r="N267" i="4"/>
  <c r="O267" i="4" s="1"/>
  <c r="L267" i="4"/>
  <c r="M268" i="1"/>
  <c r="L268" i="1" s="1"/>
  <c r="N267" i="1"/>
  <c r="O267" i="1" s="1"/>
  <c r="M269" i="5" l="1"/>
  <c r="N268" i="5"/>
  <c r="O268" i="5" s="1"/>
  <c r="L268" i="5"/>
  <c r="M269" i="4"/>
  <c r="N268" i="4"/>
  <c r="O268" i="4" s="1"/>
  <c r="L268" i="4"/>
  <c r="M269" i="1"/>
  <c r="L269" i="1" s="1"/>
  <c r="N268" i="1"/>
  <c r="O268" i="1" s="1"/>
  <c r="M270" i="5" l="1"/>
  <c r="N269" i="5"/>
  <c r="O269" i="5" s="1"/>
  <c r="L269" i="5"/>
  <c r="M270" i="4"/>
  <c r="N269" i="4"/>
  <c r="O269" i="4" s="1"/>
  <c r="L269" i="4"/>
  <c r="M270" i="1"/>
  <c r="L270" i="1" s="1"/>
  <c r="N269" i="1"/>
  <c r="O269" i="1" s="1"/>
  <c r="M271" i="5" l="1"/>
  <c r="N270" i="5"/>
  <c r="O270" i="5" s="1"/>
  <c r="L270" i="5"/>
  <c r="M271" i="4"/>
  <c r="N270" i="4"/>
  <c r="O270" i="4" s="1"/>
  <c r="L270" i="4"/>
  <c r="M271" i="1"/>
  <c r="L271" i="1" s="1"/>
  <c r="N270" i="1"/>
  <c r="O270" i="1" s="1"/>
  <c r="M272" i="5" l="1"/>
  <c r="N271" i="5"/>
  <c r="O271" i="5" s="1"/>
  <c r="L271" i="5"/>
  <c r="M272" i="4"/>
  <c r="N271" i="4"/>
  <c r="O271" i="4" s="1"/>
  <c r="L271" i="4"/>
  <c r="M272" i="1"/>
  <c r="L272" i="1" s="1"/>
  <c r="N271" i="1"/>
  <c r="O271" i="1" s="1"/>
  <c r="M273" i="5" l="1"/>
  <c r="N272" i="5"/>
  <c r="O272" i="5" s="1"/>
  <c r="L272" i="5"/>
  <c r="M273" i="4"/>
  <c r="N272" i="4"/>
  <c r="O272" i="4" s="1"/>
  <c r="L272" i="4"/>
  <c r="M273" i="1"/>
  <c r="L273" i="1" s="1"/>
  <c r="N272" i="1"/>
  <c r="O272" i="1" s="1"/>
  <c r="M274" i="5" l="1"/>
  <c r="N273" i="5"/>
  <c r="O273" i="5" s="1"/>
  <c r="L273" i="5"/>
  <c r="M274" i="4"/>
  <c r="N273" i="4"/>
  <c r="O273" i="4" s="1"/>
  <c r="L273" i="4"/>
  <c r="M274" i="1"/>
  <c r="L274" i="1" s="1"/>
  <c r="N273" i="1"/>
  <c r="O273" i="1" s="1"/>
  <c r="M275" i="5" l="1"/>
  <c r="N274" i="5"/>
  <c r="O274" i="5" s="1"/>
  <c r="L274" i="5"/>
  <c r="M275" i="4"/>
  <c r="N274" i="4"/>
  <c r="O274" i="4" s="1"/>
  <c r="L274" i="4"/>
  <c r="M275" i="1"/>
  <c r="L275" i="1" s="1"/>
  <c r="N274" i="1"/>
  <c r="O274" i="1" s="1"/>
  <c r="M276" i="5" l="1"/>
  <c r="N275" i="5"/>
  <c r="O275" i="5" s="1"/>
  <c r="L275" i="5"/>
  <c r="M276" i="4"/>
  <c r="N275" i="4"/>
  <c r="O275" i="4" s="1"/>
  <c r="L275" i="4"/>
  <c r="M276" i="1"/>
  <c r="L276" i="1" s="1"/>
  <c r="N275" i="1"/>
  <c r="O275" i="1" s="1"/>
  <c r="M277" i="5" l="1"/>
  <c r="N276" i="5"/>
  <c r="O276" i="5" s="1"/>
  <c r="L276" i="5"/>
  <c r="M277" i="4"/>
  <c r="N276" i="4"/>
  <c r="O276" i="4" s="1"/>
  <c r="L276" i="4"/>
  <c r="M277" i="1"/>
  <c r="L277" i="1" s="1"/>
  <c r="N276" i="1"/>
  <c r="O276" i="1" s="1"/>
  <c r="M278" i="5" l="1"/>
  <c r="N277" i="5"/>
  <c r="O277" i="5" s="1"/>
  <c r="L277" i="5"/>
  <c r="M278" i="4"/>
  <c r="N277" i="4"/>
  <c r="O277" i="4" s="1"/>
  <c r="L277" i="4"/>
  <c r="M278" i="1"/>
  <c r="L278" i="1" s="1"/>
  <c r="N277" i="1"/>
  <c r="O277" i="1" s="1"/>
  <c r="M279" i="5" l="1"/>
  <c r="N278" i="5"/>
  <c r="O278" i="5" s="1"/>
  <c r="L278" i="5"/>
  <c r="M279" i="4"/>
  <c r="N278" i="4"/>
  <c r="O278" i="4" s="1"/>
  <c r="L278" i="4"/>
  <c r="M279" i="1"/>
  <c r="L279" i="1" s="1"/>
  <c r="N278" i="1"/>
  <c r="O278" i="1" s="1"/>
  <c r="M280" i="5" l="1"/>
  <c r="N279" i="5"/>
  <c r="O279" i="5" s="1"/>
  <c r="L279" i="5"/>
  <c r="M280" i="4"/>
  <c r="N279" i="4"/>
  <c r="O279" i="4" s="1"/>
  <c r="L279" i="4"/>
  <c r="M280" i="1"/>
  <c r="L280" i="1" s="1"/>
  <c r="N279" i="1"/>
  <c r="O279" i="1" s="1"/>
  <c r="M281" i="5" l="1"/>
  <c r="N280" i="5"/>
  <c r="O280" i="5" s="1"/>
  <c r="L280" i="5"/>
  <c r="M281" i="4"/>
  <c r="N280" i="4"/>
  <c r="O280" i="4" s="1"/>
  <c r="L280" i="4"/>
  <c r="M281" i="1"/>
  <c r="L281" i="1" s="1"/>
  <c r="N280" i="1"/>
  <c r="O280" i="1" s="1"/>
  <c r="M282" i="5" l="1"/>
  <c r="N281" i="5"/>
  <c r="O281" i="5" s="1"/>
  <c r="L281" i="5"/>
  <c r="M282" i="4"/>
  <c r="N281" i="4"/>
  <c r="O281" i="4" s="1"/>
  <c r="L281" i="4"/>
  <c r="M282" i="1"/>
  <c r="L282" i="1" s="1"/>
  <c r="N281" i="1"/>
  <c r="O281" i="1" s="1"/>
  <c r="M283" i="5" l="1"/>
  <c r="N282" i="5"/>
  <c r="O282" i="5" s="1"/>
  <c r="L282" i="5"/>
  <c r="M283" i="4"/>
  <c r="N282" i="4"/>
  <c r="O282" i="4" s="1"/>
  <c r="L282" i="4"/>
  <c r="M283" i="1"/>
  <c r="L283" i="1" s="1"/>
  <c r="N282" i="1"/>
  <c r="O282" i="1" s="1"/>
  <c r="M284" i="5" l="1"/>
  <c r="N283" i="5"/>
  <c r="O283" i="5" s="1"/>
  <c r="L283" i="5"/>
  <c r="M284" i="4"/>
  <c r="N283" i="4"/>
  <c r="O283" i="4" s="1"/>
  <c r="L283" i="4"/>
  <c r="M284" i="1"/>
  <c r="L284" i="1" s="1"/>
  <c r="N283" i="1"/>
  <c r="O283" i="1" s="1"/>
  <c r="M285" i="5" l="1"/>
  <c r="N284" i="5"/>
  <c r="O284" i="5" s="1"/>
  <c r="L284" i="5"/>
  <c r="M285" i="4"/>
  <c r="N284" i="4"/>
  <c r="O284" i="4" s="1"/>
  <c r="L284" i="4"/>
  <c r="M285" i="1"/>
  <c r="L285" i="1" s="1"/>
  <c r="N284" i="1"/>
  <c r="O284" i="1" s="1"/>
  <c r="M286" i="5" l="1"/>
  <c r="N285" i="5"/>
  <c r="O285" i="5" s="1"/>
  <c r="L285" i="5"/>
  <c r="M286" i="4"/>
  <c r="N285" i="4"/>
  <c r="O285" i="4" s="1"/>
  <c r="L285" i="4"/>
  <c r="M286" i="1"/>
  <c r="L286" i="1" s="1"/>
  <c r="N285" i="1"/>
  <c r="O285" i="1" s="1"/>
  <c r="M287" i="5" l="1"/>
  <c r="N286" i="5"/>
  <c r="O286" i="5" s="1"/>
  <c r="L286" i="5"/>
  <c r="M287" i="4"/>
  <c r="N286" i="4"/>
  <c r="O286" i="4" s="1"/>
  <c r="L286" i="4"/>
  <c r="M287" i="1"/>
  <c r="L287" i="1" s="1"/>
  <c r="N286" i="1"/>
  <c r="O286" i="1" s="1"/>
  <c r="M288" i="5" l="1"/>
  <c r="N287" i="5"/>
  <c r="O287" i="5" s="1"/>
  <c r="L287" i="5"/>
  <c r="M288" i="4"/>
  <c r="N287" i="4"/>
  <c r="O287" i="4" s="1"/>
  <c r="L287" i="4"/>
  <c r="M288" i="1"/>
  <c r="L288" i="1" s="1"/>
  <c r="N287" i="1"/>
  <c r="O287" i="1" s="1"/>
  <c r="M289" i="5" l="1"/>
  <c r="N288" i="5"/>
  <c r="O288" i="5" s="1"/>
  <c r="L288" i="5"/>
  <c r="M289" i="4"/>
  <c r="N288" i="4"/>
  <c r="O288" i="4" s="1"/>
  <c r="L288" i="4"/>
  <c r="M289" i="1"/>
  <c r="L289" i="1" s="1"/>
  <c r="N288" i="1"/>
  <c r="O288" i="1" s="1"/>
  <c r="M290" i="5" l="1"/>
  <c r="N289" i="5"/>
  <c r="O289" i="5" s="1"/>
  <c r="L289" i="5"/>
  <c r="M290" i="4"/>
  <c r="N289" i="4"/>
  <c r="O289" i="4" s="1"/>
  <c r="L289" i="4"/>
  <c r="M290" i="1"/>
  <c r="L290" i="1" s="1"/>
  <c r="N289" i="1"/>
  <c r="O289" i="1" s="1"/>
  <c r="M291" i="5" l="1"/>
  <c r="N290" i="5"/>
  <c r="O290" i="5" s="1"/>
  <c r="L290" i="5"/>
  <c r="M291" i="4"/>
  <c r="N290" i="4"/>
  <c r="O290" i="4" s="1"/>
  <c r="L290" i="4"/>
  <c r="M291" i="1"/>
  <c r="L291" i="1" s="1"/>
  <c r="N290" i="1"/>
  <c r="O290" i="1" s="1"/>
  <c r="M292" i="5" l="1"/>
  <c r="N291" i="5"/>
  <c r="O291" i="5" s="1"/>
  <c r="L291" i="5"/>
  <c r="M292" i="4"/>
  <c r="N291" i="4"/>
  <c r="O291" i="4" s="1"/>
  <c r="L291" i="4"/>
  <c r="M292" i="1"/>
  <c r="L292" i="1" s="1"/>
  <c r="N291" i="1"/>
  <c r="O291" i="1" s="1"/>
  <c r="M293" i="5" l="1"/>
  <c r="N292" i="5"/>
  <c r="O292" i="5" s="1"/>
  <c r="L292" i="5"/>
  <c r="M293" i="4"/>
  <c r="N292" i="4"/>
  <c r="O292" i="4" s="1"/>
  <c r="L292" i="4"/>
  <c r="M293" i="1"/>
  <c r="L293" i="1" s="1"/>
  <c r="N292" i="1"/>
  <c r="O292" i="1" s="1"/>
  <c r="M294" i="5" l="1"/>
  <c r="N293" i="5"/>
  <c r="O293" i="5" s="1"/>
  <c r="L293" i="5"/>
  <c r="M294" i="4"/>
  <c r="N293" i="4"/>
  <c r="O293" i="4" s="1"/>
  <c r="L293" i="4"/>
  <c r="M294" i="1"/>
  <c r="L294" i="1" s="1"/>
  <c r="N293" i="1"/>
  <c r="O293" i="1" s="1"/>
  <c r="M295" i="5" l="1"/>
  <c r="N294" i="5"/>
  <c r="O294" i="5" s="1"/>
  <c r="L294" i="5"/>
  <c r="M295" i="4"/>
  <c r="N294" i="4"/>
  <c r="O294" i="4" s="1"/>
  <c r="L294" i="4"/>
  <c r="M295" i="1"/>
  <c r="L295" i="1" s="1"/>
  <c r="N294" i="1"/>
  <c r="O294" i="1" s="1"/>
  <c r="M296" i="5" l="1"/>
  <c r="N295" i="5"/>
  <c r="O295" i="5" s="1"/>
  <c r="L295" i="5"/>
  <c r="M296" i="4"/>
  <c r="N295" i="4"/>
  <c r="O295" i="4" s="1"/>
  <c r="L295" i="4"/>
  <c r="M296" i="1"/>
  <c r="L296" i="1" s="1"/>
  <c r="N295" i="1"/>
  <c r="O295" i="1" s="1"/>
  <c r="M297" i="5" l="1"/>
  <c r="N296" i="5"/>
  <c r="O296" i="5" s="1"/>
  <c r="L296" i="5"/>
  <c r="M297" i="4"/>
  <c r="N296" i="4"/>
  <c r="O296" i="4" s="1"/>
  <c r="L296" i="4"/>
  <c r="M297" i="1"/>
  <c r="L297" i="1" s="1"/>
  <c r="N296" i="1"/>
  <c r="O296" i="1" s="1"/>
  <c r="M298" i="5" l="1"/>
  <c r="N297" i="5"/>
  <c r="O297" i="5" s="1"/>
  <c r="L297" i="5"/>
  <c r="M298" i="4"/>
  <c r="N297" i="4"/>
  <c r="O297" i="4" s="1"/>
  <c r="L297" i="4"/>
  <c r="M298" i="1"/>
  <c r="L298" i="1" s="1"/>
  <c r="N297" i="1"/>
  <c r="O297" i="1" s="1"/>
  <c r="M299" i="5" l="1"/>
  <c r="N298" i="5"/>
  <c r="O298" i="5" s="1"/>
  <c r="L298" i="5"/>
  <c r="M299" i="4"/>
  <c r="N298" i="4"/>
  <c r="O298" i="4" s="1"/>
  <c r="L298" i="4"/>
  <c r="M299" i="1"/>
  <c r="L299" i="1" s="1"/>
  <c r="N298" i="1"/>
  <c r="O298" i="1" s="1"/>
  <c r="M300" i="5" l="1"/>
  <c r="N299" i="5"/>
  <c r="O299" i="5" s="1"/>
  <c r="L299" i="5"/>
  <c r="M300" i="4"/>
  <c r="N299" i="4"/>
  <c r="O299" i="4" s="1"/>
  <c r="L299" i="4"/>
  <c r="M300" i="1"/>
  <c r="L300" i="1" s="1"/>
  <c r="N299" i="1"/>
  <c r="O299" i="1" s="1"/>
  <c r="M301" i="5" l="1"/>
  <c r="N300" i="5"/>
  <c r="O300" i="5" s="1"/>
  <c r="L300" i="5"/>
  <c r="M301" i="4"/>
  <c r="N300" i="4"/>
  <c r="O300" i="4" s="1"/>
  <c r="L300" i="4"/>
  <c r="M301" i="1"/>
  <c r="L301" i="1" s="1"/>
  <c r="N300" i="1"/>
  <c r="O300" i="1" s="1"/>
  <c r="M302" i="5" l="1"/>
  <c r="N301" i="5"/>
  <c r="O301" i="5" s="1"/>
  <c r="L301" i="5"/>
  <c r="M302" i="4"/>
  <c r="N301" i="4"/>
  <c r="O301" i="4" s="1"/>
  <c r="L301" i="4"/>
  <c r="M302" i="1"/>
  <c r="L302" i="1" s="1"/>
  <c r="N301" i="1"/>
  <c r="O301" i="1" s="1"/>
  <c r="M303" i="5" l="1"/>
  <c r="N302" i="5"/>
  <c r="O302" i="5" s="1"/>
  <c r="L302" i="5"/>
  <c r="M303" i="4"/>
  <c r="N302" i="4"/>
  <c r="O302" i="4" s="1"/>
  <c r="L302" i="4"/>
  <c r="M303" i="1"/>
  <c r="L303" i="1" s="1"/>
  <c r="N302" i="1"/>
  <c r="O302" i="1" s="1"/>
  <c r="M304" i="5" l="1"/>
  <c r="N303" i="5"/>
  <c r="O303" i="5" s="1"/>
  <c r="L303" i="5"/>
  <c r="M304" i="4"/>
  <c r="N303" i="4"/>
  <c r="O303" i="4" s="1"/>
  <c r="L303" i="4"/>
  <c r="M304" i="1"/>
  <c r="L304" i="1" s="1"/>
  <c r="N303" i="1"/>
  <c r="O303" i="1" s="1"/>
  <c r="M305" i="5" l="1"/>
  <c r="N304" i="5"/>
  <c r="O304" i="5" s="1"/>
  <c r="L304" i="5"/>
  <c r="M305" i="4"/>
  <c r="N304" i="4"/>
  <c r="O304" i="4" s="1"/>
  <c r="L304" i="4"/>
  <c r="M305" i="1"/>
  <c r="L305" i="1" s="1"/>
  <c r="N304" i="1"/>
  <c r="O304" i="1" s="1"/>
  <c r="M306" i="5" l="1"/>
  <c r="N305" i="5"/>
  <c r="O305" i="5" s="1"/>
  <c r="L305" i="5"/>
  <c r="M306" i="4"/>
  <c r="N305" i="4"/>
  <c r="O305" i="4" s="1"/>
  <c r="L305" i="4"/>
  <c r="M306" i="1"/>
  <c r="L306" i="1" s="1"/>
  <c r="N305" i="1"/>
  <c r="O305" i="1" s="1"/>
  <c r="M307" i="5" l="1"/>
  <c r="N306" i="5"/>
  <c r="O306" i="5" s="1"/>
  <c r="L306" i="5"/>
  <c r="M307" i="4"/>
  <c r="N306" i="4"/>
  <c r="O306" i="4" s="1"/>
  <c r="L306" i="4"/>
  <c r="M307" i="1"/>
  <c r="L307" i="1" s="1"/>
  <c r="N306" i="1"/>
  <c r="O306" i="1" s="1"/>
  <c r="M308" i="5" l="1"/>
  <c r="N307" i="5"/>
  <c r="O307" i="5" s="1"/>
  <c r="L307" i="5"/>
  <c r="M308" i="4"/>
  <c r="N307" i="4"/>
  <c r="O307" i="4" s="1"/>
  <c r="L307" i="4"/>
  <c r="M308" i="1"/>
  <c r="L308" i="1" s="1"/>
  <c r="N307" i="1"/>
  <c r="O307" i="1" s="1"/>
  <c r="M309" i="5" l="1"/>
  <c r="N308" i="5"/>
  <c r="O308" i="5" s="1"/>
  <c r="L308" i="5"/>
  <c r="M309" i="4"/>
  <c r="N308" i="4"/>
  <c r="O308" i="4" s="1"/>
  <c r="L308" i="4"/>
  <c r="M309" i="1"/>
  <c r="L309" i="1" s="1"/>
  <c r="N308" i="1"/>
  <c r="O308" i="1" s="1"/>
  <c r="M310" i="5" l="1"/>
  <c r="N309" i="5"/>
  <c r="O309" i="5" s="1"/>
  <c r="L309" i="5"/>
  <c r="M310" i="4"/>
  <c r="N309" i="4"/>
  <c r="O309" i="4" s="1"/>
  <c r="L309" i="4"/>
  <c r="M310" i="1"/>
  <c r="L310" i="1" s="1"/>
  <c r="N309" i="1"/>
  <c r="O309" i="1" s="1"/>
  <c r="M311" i="5" l="1"/>
  <c r="N310" i="5"/>
  <c r="O310" i="5" s="1"/>
  <c r="L310" i="5"/>
  <c r="M311" i="4"/>
  <c r="N310" i="4"/>
  <c r="O310" i="4" s="1"/>
  <c r="L310" i="4"/>
  <c r="M311" i="1"/>
  <c r="L311" i="1" s="1"/>
  <c r="N310" i="1"/>
  <c r="O310" i="1" s="1"/>
  <c r="M312" i="5" l="1"/>
  <c r="N311" i="5"/>
  <c r="O311" i="5" s="1"/>
  <c r="L311" i="5"/>
  <c r="M312" i="4"/>
  <c r="N311" i="4"/>
  <c r="O311" i="4" s="1"/>
  <c r="L311" i="4"/>
  <c r="M312" i="1"/>
  <c r="L312" i="1" s="1"/>
  <c r="N311" i="1"/>
  <c r="O311" i="1" s="1"/>
  <c r="M313" i="5" l="1"/>
  <c r="N312" i="5"/>
  <c r="O312" i="5" s="1"/>
  <c r="L312" i="5"/>
  <c r="M313" i="4"/>
  <c r="N312" i="4"/>
  <c r="O312" i="4" s="1"/>
  <c r="L312" i="4"/>
  <c r="M313" i="1"/>
  <c r="L313" i="1" s="1"/>
  <c r="N312" i="1"/>
  <c r="O312" i="1" s="1"/>
  <c r="M314" i="5" l="1"/>
  <c r="N313" i="5"/>
  <c r="O313" i="5" s="1"/>
  <c r="L313" i="5"/>
  <c r="M314" i="4"/>
  <c r="N313" i="4"/>
  <c r="O313" i="4" s="1"/>
  <c r="L313" i="4"/>
  <c r="M314" i="1"/>
  <c r="L314" i="1" s="1"/>
  <c r="N313" i="1"/>
  <c r="O313" i="1" s="1"/>
  <c r="M315" i="5" l="1"/>
  <c r="N314" i="5"/>
  <c r="O314" i="5" s="1"/>
  <c r="L314" i="5"/>
  <c r="M315" i="4"/>
  <c r="N314" i="4"/>
  <c r="O314" i="4" s="1"/>
  <c r="L314" i="4"/>
  <c r="M315" i="1"/>
  <c r="L315" i="1" s="1"/>
  <c r="N314" i="1"/>
  <c r="O314" i="1" s="1"/>
  <c r="M316" i="5" l="1"/>
  <c r="N315" i="5"/>
  <c r="O315" i="5" s="1"/>
  <c r="L315" i="5"/>
  <c r="M316" i="4"/>
  <c r="N315" i="4"/>
  <c r="O315" i="4" s="1"/>
  <c r="L315" i="4"/>
  <c r="M316" i="1"/>
  <c r="L316" i="1" s="1"/>
  <c r="N315" i="1"/>
  <c r="O315" i="1" s="1"/>
  <c r="M317" i="5" l="1"/>
  <c r="N316" i="5"/>
  <c r="O316" i="5" s="1"/>
  <c r="L316" i="5"/>
  <c r="M317" i="4"/>
  <c r="N316" i="4"/>
  <c r="O316" i="4" s="1"/>
  <c r="L316" i="4"/>
  <c r="M317" i="1"/>
  <c r="L317" i="1" s="1"/>
  <c r="N316" i="1"/>
  <c r="O316" i="1" s="1"/>
  <c r="M318" i="5" l="1"/>
  <c r="N317" i="5"/>
  <c r="O317" i="5" s="1"/>
  <c r="L317" i="5"/>
  <c r="M318" i="4"/>
  <c r="N317" i="4"/>
  <c r="O317" i="4" s="1"/>
  <c r="L317" i="4"/>
  <c r="M318" i="1"/>
  <c r="L318" i="1" s="1"/>
  <c r="N317" i="1"/>
  <c r="O317" i="1" s="1"/>
  <c r="M319" i="5" l="1"/>
  <c r="N318" i="5"/>
  <c r="O318" i="5" s="1"/>
  <c r="L318" i="5"/>
  <c r="M319" i="4"/>
  <c r="N318" i="4"/>
  <c r="O318" i="4" s="1"/>
  <c r="L318" i="4"/>
  <c r="M319" i="1"/>
  <c r="L319" i="1" s="1"/>
  <c r="N318" i="1"/>
  <c r="O318" i="1" s="1"/>
  <c r="M320" i="5" l="1"/>
  <c r="N319" i="5"/>
  <c r="O319" i="5" s="1"/>
  <c r="L319" i="5"/>
  <c r="M320" i="4"/>
  <c r="N319" i="4"/>
  <c r="O319" i="4" s="1"/>
  <c r="L319" i="4"/>
  <c r="M320" i="1"/>
  <c r="L320" i="1" s="1"/>
  <c r="N319" i="1"/>
  <c r="O319" i="1" s="1"/>
  <c r="M321" i="5" l="1"/>
  <c r="N320" i="5"/>
  <c r="O320" i="5" s="1"/>
  <c r="L320" i="5"/>
  <c r="M321" i="4"/>
  <c r="N320" i="4"/>
  <c r="O320" i="4" s="1"/>
  <c r="L320" i="4"/>
  <c r="M321" i="1"/>
  <c r="L321" i="1" s="1"/>
  <c r="N320" i="1"/>
  <c r="O320" i="1" s="1"/>
  <c r="M322" i="5" l="1"/>
  <c r="N321" i="5"/>
  <c r="O321" i="5" s="1"/>
  <c r="L321" i="5"/>
  <c r="M322" i="4"/>
  <c r="N321" i="4"/>
  <c r="O321" i="4" s="1"/>
  <c r="L321" i="4"/>
  <c r="M322" i="1"/>
  <c r="L322" i="1" s="1"/>
  <c r="N321" i="1"/>
  <c r="O321" i="1" s="1"/>
  <c r="M323" i="5" l="1"/>
  <c r="N322" i="5"/>
  <c r="O322" i="5" s="1"/>
  <c r="L322" i="5"/>
  <c r="M323" i="4"/>
  <c r="N322" i="4"/>
  <c r="O322" i="4" s="1"/>
  <c r="L322" i="4"/>
  <c r="M323" i="1"/>
  <c r="L323" i="1" s="1"/>
  <c r="N322" i="1"/>
  <c r="O322" i="1" s="1"/>
  <c r="M324" i="5" l="1"/>
  <c r="N323" i="5"/>
  <c r="O323" i="5" s="1"/>
  <c r="L323" i="5"/>
  <c r="M324" i="4"/>
  <c r="N323" i="4"/>
  <c r="O323" i="4" s="1"/>
  <c r="L323" i="4"/>
  <c r="M324" i="1"/>
  <c r="L324" i="1" s="1"/>
  <c r="N323" i="1"/>
  <c r="O323" i="1" s="1"/>
  <c r="M325" i="5" l="1"/>
  <c r="N324" i="5"/>
  <c r="O324" i="5" s="1"/>
  <c r="L324" i="5"/>
  <c r="M325" i="4"/>
  <c r="N324" i="4"/>
  <c r="O324" i="4" s="1"/>
  <c r="L324" i="4"/>
  <c r="M325" i="1"/>
  <c r="L325" i="1" s="1"/>
  <c r="N324" i="1"/>
  <c r="O324" i="1" s="1"/>
  <c r="M326" i="5" l="1"/>
  <c r="N325" i="5"/>
  <c r="O325" i="5" s="1"/>
  <c r="L325" i="5"/>
  <c r="M326" i="4"/>
  <c r="N325" i="4"/>
  <c r="O325" i="4" s="1"/>
  <c r="L325" i="4"/>
  <c r="M326" i="1"/>
  <c r="L326" i="1" s="1"/>
  <c r="N325" i="1"/>
  <c r="O325" i="1" s="1"/>
  <c r="M327" i="5" l="1"/>
  <c r="N326" i="5"/>
  <c r="O326" i="5" s="1"/>
  <c r="L326" i="5"/>
  <c r="M327" i="4"/>
  <c r="N326" i="4"/>
  <c r="O326" i="4" s="1"/>
  <c r="L326" i="4"/>
  <c r="M327" i="1"/>
  <c r="L327" i="1" s="1"/>
  <c r="N326" i="1"/>
  <c r="O326" i="1" s="1"/>
  <c r="M328" i="5" l="1"/>
  <c r="N327" i="5"/>
  <c r="O327" i="5" s="1"/>
  <c r="L327" i="5"/>
  <c r="M328" i="4"/>
  <c r="N327" i="4"/>
  <c r="O327" i="4" s="1"/>
  <c r="L327" i="4"/>
  <c r="M328" i="1"/>
  <c r="L328" i="1" s="1"/>
  <c r="N327" i="1"/>
  <c r="O327" i="1" s="1"/>
  <c r="M329" i="5" l="1"/>
  <c r="N328" i="5"/>
  <c r="O328" i="5" s="1"/>
  <c r="L328" i="5"/>
  <c r="M329" i="4"/>
  <c r="N328" i="4"/>
  <c r="O328" i="4" s="1"/>
  <c r="L328" i="4"/>
  <c r="M329" i="1"/>
  <c r="L329" i="1" s="1"/>
  <c r="N328" i="1"/>
  <c r="O328" i="1" s="1"/>
  <c r="M330" i="5" l="1"/>
  <c r="N329" i="5"/>
  <c r="O329" i="5" s="1"/>
  <c r="L329" i="5"/>
  <c r="M330" i="4"/>
  <c r="N329" i="4"/>
  <c r="O329" i="4" s="1"/>
  <c r="L329" i="4"/>
  <c r="M330" i="1"/>
  <c r="L330" i="1" s="1"/>
  <c r="N329" i="1"/>
  <c r="O329" i="1" s="1"/>
  <c r="M331" i="5" l="1"/>
  <c r="N330" i="5"/>
  <c r="O330" i="5" s="1"/>
  <c r="L330" i="5"/>
  <c r="M331" i="4"/>
  <c r="N330" i="4"/>
  <c r="O330" i="4" s="1"/>
  <c r="L330" i="4"/>
  <c r="M331" i="1"/>
  <c r="L331" i="1" s="1"/>
  <c r="N330" i="1"/>
  <c r="O330" i="1" s="1"/>
  <c r="M332" i="5" l="1"/>
  <c r="N331" i="5"/>
  <c r="O331" i="5" s="1"/>
  <c r="L331" i="5"/>
  <c r="M332" i="4"/>
  <c r="N331" i="4"/>
  <c r="O331" i="4" s="1"/>
  <c r="L331" i="4"/>
  <c r="M332" i="1"/>
  <c r="L332" i="1" s="1"/>
  <c r="N331" i="1"/>
  <c r="O331" i="1" s="1"/>
  <c r="M333" i="5" l="1"/>
  <c r="N332" i="5"/>
  <c r="O332" i="5" s="1"/>
  <c r="L332" i="5"/>
  <c r="M333" i="4"/>
  <c r="N332" i="4"/>
  <c r="O332" i="4" s="1"/>
  <c r="L332" i="4"/>
  <c r="M333" i="1"/>
  <c r="L333" i="1" s="1"/>
  <c r="N332" i="1"/>
  <c r="O332" i="1" s="1"/>
  <c r="M334" i="5" l="1"/>
  <c r="N333" i="5"/>
  <c r="O333" i="5" s="1"/>
  <c r="L333" i="5"/>
  <c r="M334" i="4"/>
  <c r="N333" i="4"/>
  <c r="O333" i="4" s="1"/>
  <c r="L333" i="4"/>
  <c r="M334" i="1"/>
  <c r="L334" i="1" s="1"/>
  <c r="N333" i="1"/>
  <c r="O333" i="1" s="1"/>
  <c r="M335" i="5" l="1"/>
  <c r="N334" i="5"/>
  <c r="O334" i="5" s="1"/>
  <c r="L334" i="5"/>
  <c r="M335" i="4"/>
  <c r="N334" i="4"/>
  <c r="O334" i="4" s="1"/>
  <c r="L334" i="4"/>
  <c r="M335" i="1"/>
  <c r="L335" i="1" s="1"/>
  <c r="N334" i="1"/>
  <c r="O334" i="1" s="1"/>
  <c r="M336" i="5" l="1"/>
  <c r="N335" i="5"/>
  <c r="O335" i="5" s="1"/>
  <c r="L335" i="5"/>
  <c r="M336" i="4"/>
  <c r="N335" i="4"/>
  <c r="O335" i="4" s="1"/>
  <c r="L335" i="4"/>
  <c r="M336" i="1"/>
  <c r="L336" i="1" s="1"/>
  <c r="N335" i="1"/>
  <c r="O335" i="1" s="1"/>
  <c r="M337" i="5" l="1"/>
  <c r="N336" i="5"/>
  <c r="O336" i="5" s="1"/>
  <c r="L336" i="5"/>
  <c r="M337" i="4"/>
  <c r="N336" i="4"/>
  <c r="O336" i="4" s="1"/>
  <c r="L336" i="4"/>
  <c r="M337" i="1"/>
  <c r="L337" i="1" s="1"/>
  <c r="N336" i="1"/>
  <c r="O336" i="1" s="1"/>
  <c r="M338" i="5" l="1"/>
  <c r="N337" i="5"/>
  <c r="O337" i="5" s="1"/>
  <c r="L337" i="5"/>
  <c r="M338" i="4"/>
  <c r="N337" i="4"/>
  <c r="O337" i="4" s="1"/>
  <c r="L337" i="4"/>
  <c r="M338" i="1"/>
  <c r="L338" i="1" s="1"/>
  <c r="N337" i="1"/>
  <c r="O337" i="1" s="1"/>
  <c r="M339" i="5" l="1"/>
  <c r="N338" i="5"/>
  <c r="O338" i="5" s="1"/>
  <c r="L338" i="5"/>
  <c r="M339" i="4"/>
  <c r="N338" i="4"/>
  <c r="O338" i="4" s="1"/>
  <c r="L338" i="4"/>
  <c r="M339" i="1"/>
  <c r="L339" i="1" s="1"/>
  <c r="N338" i="1"/>
  <c r="O338" i="1" s="1"/>
  <c r="M340" i="5" l="1"/>
  <c r="N339" i="5"/>
  <c r="O339" i="5" s="1"/>
  <c r="L339" i="5"/>
  <c r="M340" i="4"/>
  <c r="N339" i="4"/>
  <c r="O339" i="4" s="1"/>
  <c r="L339" i="4"/>
  <c r="M340" i="1"/>
  <c r="L340" i="1" s="1"/>
  <c r="N339" i="1"/>
  <c r="O339" i="1" s="1"/>
  <c r="M341" i="5" l="1"/>
  <c r="N340" i="5"/>
  <c r="O340" i="5" s="1"/>
  <c r="L340" i="5"/>
  <c r="M341" i="4"/>
  <c r="N340" i="4"/>
  <c r="O340" i="4" s="1"/>
  <c r="L340" i="4"/>
  <c r="M341" i="1"/>
  <c r="L341" i="1" s="1"/>
  <c r="N340" i="1"/>
  <c r="O340" i="1" s="1"/>
  <c r="M342" i="5" l="1"/>
  <c r="N341" i="5"/>
  <c r="O341" i="5" s="1"/>
  <c r="L341" i="5"/>
  <c r="M342" i="4"/>
  <c r="N341" i="4"/>
  <c r="O341" i="4" s="1"/>
  <c r="L341" i="4"/>
  <c r="M342" i="1"/>
  <c r="L342" i="1" s="1"/>
  <c r="N341" i="1"/>
  <c r="O341" i="1" s="1"/>
  <c r="M343" i="5" l="1"/>
  <c r="N342" i="5"/>
  <c r="O342" i="5" s="1"/>
  <c r="L342" i="5"/>
  <c r="M343" i="4"/>
  <c r="N342" i="4"/>
  <c r="O342" i="4" s="1"/>
  <c r="L342" i="4"/>
  <c r="M343" i="1"/>
  <c r="L343" i="1" s="1"/>
  <c r="N342" i="1"/>
  <c r="O342" i="1" s="1"/>
  <c r="M344" i="5" l="1"/>
  <c r="N343" i="5"/>
  <c r="O343" i="5" s="1"/>
  <c r="L343" i="5"/>
  <c r="M344" i="4"/>
  <c r="N343" i="4"/>
  <c r="O343" i="4" s="1"/>
  <c r="L343" i="4"/>
  <c r="M344" i="1"/>
  <c r="L344" i="1" s="1"/>
  <c r="N343" i="1"/>
  <c r="O343" i="1" s="1"/>
  <c r="M345" i="5" l="1"/>
  <c r="N344" i="5"/>
  <c r="O344" i="5" s="1"/>
  <c r="L344" i="5"/>
  <c r="M345" i="4"/>
  <c r="N344" i="4"/>
  <c r="O344" i="4" s="1"/>
  <c r="L344" i="4"/>
  <c r="M345" i="1"/>
  <c r="L345" i="1" s="1"/>
  <c r="N344" i="1"/>
  <c r="O344" i="1" s="1"/>
  <c r="M346" i="5" l="1"/>
  <c r="N345" i="5"/>
  <c r="O345" i="5" s="1"/>
  <c r="L345" i="5"/>
  <c r="M346" i="4"/>
  <c r="N345" i="4"/>
  <c r="O345" i="4" s="1"/>
  <c r="L345" i="4"/>
  <c r="M346" i="1"/>
  <c r="L346" i="1" s="1"/>
  <c r="N345" i="1"/>
  <c r="O345" i="1" s="1"/>
  <c r="M347" i="5" l="1"/>
  <c r="N346" i="5"/>
  <c r="O346" i="5" s="1"/>
  <c r="L346" i="5"/>
  <c r="M347" i="4"/>
  <c r="N346" i="4"/>
  <c r="O346" i="4" s="1"/>
  <c r="L346" i="4"/>
  <c r="M347" i="1"/>
  <c r="L347" i="1" s="1"/>
  <c r="N346" i="1"/>
  <c r="O346" i="1" s="1"/>
  <c r="M348" i="5" l="1"/>
  <c r="N347" i="5"/>
  <c r="O347" i="5" s="1"/>
  <c r="L347" i="5"/>
  <c r="M348" i="4"/>
  <c r="N347" i="4"/>
  <c r="O347" i="4" s="1"/>
  <c r="L347" i="4"/>
  <c r="M348" i="1"/>
  <c r="L348" i="1" s="1"/>
  <c r="N347" i="1"/>
  <c r="O347" i="1" s="1"/>
  <c r="M349" i="5" l="1"/>
  <c r="N348" i="5"/>
  <c r="O348" i="5" s="1"/>
  <c r="L348" i="5"/>
  <c r="M349" i="4"/>
  <c r="N348" i="4"/>
  <c r="O348" i="4" s="1"/>
  <c r="L348" i="4"/>
  <c r="M349" i="1"/>
  <c r="L349" i="1" s="1"/>
  <c r="N348" i="1"/>
  <c r="O348" i="1" s="1"/>
  <c r="M350" i="5" l="1"/>
  <c r="N349" i="5"/>
  <c r="O349" i="5" s="1"/>
  <c r="L349" i="5"/>
  <c r="M350" i="4"/>
  <c r="N349" i="4"/>
  <c r="O349" i="4" s="1"/>
  <c r="L349" i="4"/>
  <c r="M350" i="1"/>
  <c r="L350" i="1" s="1"/>
  <c r="N349" i="1"/>
  <c r="O349" i="1" s="1"/>
  <c r="M351" i="5" l="1"/>
  <c r="N350" i="5"/>
  <c r="O350" i="5" s="1"/>
  <c r="L350" i="5"/>
  <c r="M351" i="4"/>
  <c r="N350" i="4"/>
  <c r="O350" i="4" s="1"/>
  <c r="L350" i="4"/>
  <c r="M351" i="1"/>
  <c r="L351" i="1" s="1"/>
  <c r="N350" i="1"/>
  <c r="O350" i="1" s="1"/>
  <c r="M352" i="5" l="1"/>
  <c r="N351" i="5"/>
  <c r="O351" i="5" s="1"/>
  <c r="L351" i="5"/>
  <c r="M352" i="4"/>
  <c r="N351" i="4"/>
  <c r="O351" i="4" s="1"/>
  <c r="L351" i="4"/>
  <c r="M352" i="1"/>
  <c r="L352" i="1" s="1"/>
  <c r="N351" i="1"/>
  <c r="O351" i="1" s="1"/>
  <c r="M353" i="5" l="1"/>
  <c r="N352" i="5"/>
  <c r="O352" i="5" s="1"/>
  <c r="L352" i="5"/>
  <c r="M353" i="4"/>
  <c r="N352" i="4"/>
  <c r="O352" i="4" s="1"/>
  <c r="L352" i="4"/>
  <c r="M353" i="1"/>
  <c r="L353" i="1" s="1"/>
  <c r="N352" i="1"/>
  <c r="O352" i="1" s="1"/>
  <c r="M354" i="5" l="1"/>
  <c r="N353" i="5"/>
  <c r="O353" i="5" s="1"/>
  <c r="L353" i="5"/>
  <c r="M354" i="4"/>
  <c r="N353" i="4"/>
  <c r="O353" i="4" s="1"/>
  <c r="L353" i="4"/>
  <c r="M354" i="1"/>
  <c r="L354" i="1" s="1"/>
  <c r="N353" i="1"/>
  <c r="O353" i="1" s="1"/>
  <c r="M355" i="5" l="1"/>
  <c r="N354" i="5"/>
  <c r="O354" i="5" s="1"/>
  <c r="L354" i="5"/>
  <c r="M355" i="4"/>
  <c r="N354" i="4"/>
  <c r="O354" i="4" s="1"/>
  <c r="L354" i="4"/>
  <c r="M355" i="1"/>
  <c r="L355" i="1" s="1"/>
  <c r="N354" i="1"/>
  <c r="O354" i="1" s="1"/>
  <c r="M356" i="5" l="1"/>
  <c r="N355" i="5"/>
  <c r="O355" i="5" s="1"/>
  <c r="L355" i="5"/>
  <c r="M356" i="4"/>
  <c r="N355" i="4"/>
  <c r="O355" i="4" s="1"/>
  <c r="L355" i="4"/>
  <c r="M356" i="1"/>
  <c r="L356" i="1" s="1"/>
  <c r="N355" i="1"/>
  <c r="O355" i="1" s="1"/>
  <c r="M357" i="5" l="1"/>
  <c r="N356" i="5"/>
  <c r="O356" i="5" s="1"/>
  <c r="L356" i="5"/>
  <c r="M357" i="4"/>
  <c r="N356" i="4"/>
  <c r="O356" i="4" s="1"/>
  <c r="L356" i="4"/>
  <c r="M357" i="1"/>
  <c r="L357" i="1" s="1"/>
  <c r="N356" i="1"/>
  <c r="O356" i="1" s="1"/>
  <c r="M358" i="5" l="1"/>
  <c r="N357" i="5"/>
  <c r="O357" i="5" s="1"/>
  <c r="L357" i="5"/>
  <c r="M358" i="4"/>
  <c r="N357" i="4"/>
  <c r="O357" i="4" s="1"/>
  <c r="L357" i="4"/>
  <c r="M358" i="1"/>
  <c r="L358" i="1" s="1"/>
  <c r="N357" i="1"/>
  <c r="O357" i="1" s="1"/>
  <c r="M359" i="5" l="1"/>
  <c r="N358" i="5"/>
  <c r="O358" i="5" s="1"/>
  <c r="L358" i="5"/>
  <c r="M359" i="4"/>
  <c r="N358" i="4"/>
  <c r="O358" i="4" s="1"/>
  <c r="L358" i="4"/>
  <c r="M359" i="1"/>
  <c r="L359" i="1" s="1"/>
  <c r="N358" i="1"/>
  <c r="O358" i="1" s="1"/>
  <c r="M360" i="5" l="1"/>
  <c r="N359" i="5"/>
  <c r="O359" i="5" s="1"/>
  <c r="L359" i="5"/>
  <c r="M360" i="4"/>
  <c r="N359" i="4"/>
  <c r="O359" i="4" s="1"/>
  <c r="L359" i="4"/>
  <c r="M360" i="1"/>
  <c r="L360" i="1" s="1"/>
  <c r="N359" i="1"/>
  <c r="O359" i="1" s="1"/>
  <c r="M361" i="5" l="1"/>
  <c r="N360" i="5"/>
  <c r="O360" i="5" s="1"/>
  <c r="L360" i="5"/>
  <c r="M361" i="4"/>
  <c r="N360" i="4"/>
  <c r="O360" i="4" s="1"/>
  <c r="L360" i="4"/>
  <c r="M361" i="1"/>
  <c r="L361" i="1" s="1"/>
  <c r="N360" i="1"/>
  <c r="O360" i="1" s="1"/>
  <c r="M362" i="5" l="1"/>
  <c r="N361" i="5"/>
  <c r="O361" i="5" s="1"/>
  <c r="L361" i="5"/>
  <c r="M362" i="4"/>
  <c r="N361" i="4"/>
  <c r="O361" i="4" s="1"/>
  <c r="L361" i="4"/>
  <c r="M362" i="1"/>
  <c r="L362" i="1" s="1"/>
  <c r="N361" i="1"/>
  <c r="O361" i="1" s="1"/>
  <c r="M363" i="5" l="1"/>
  <c r="N362" i="5"/>
  <c r="O362" i="5" s="1"/>
  <c r="L362" i="5"/>
  <c r="M363" i="4"/>
  <c r="N362" i="4"/>
  <c r="O362" i="4" s="1"/>
  <c r="L362" i="4"/>
  <c r="M363" i="1"/>
  <c r="L363" i="1" s="1"/>
  <c r="N362" i="1"/>
  <c r="O362" i="1" s="1"/>
  <c r="M364" i="5" l="1"/>
  <c r="N363" i="5"/>
  <c r="O363" i="5" s="1"/>
  <c r="L363" i="5"/>
  <c r="M364" i="4"/>
  <c r="N363" i="4"/>
  <c r="O363" i="4" s="1"/>
  <c r="L363" i="4"/>
  <c r="M364" i="1"/>
  <c r="L364" i="1" s="1"/>
  <c r="N363" i="1"/>
  <c r="O363" i="1" s="1"/>
  <c r="M365" i="5" l="1"/>
  <c r="N364" i="5"/>
  <c r="O364" i="5" s="1"/>
  <c r="L364" i="5"/>
  <c r="M365" i="4"/>
  <c r="N364" i="4"/>
  <c r="O364" i="4" s="1"/>
  <c r="L364" i="4"/>
  <c r="M365" i="1"/>
  <c r="L365" i="1" s="1"/>
  <c r="N364" i="1"/>
  <c r="O364" i="1" s="1"/>
  <c r="M366" i="5" l="1"/>
  <c r="N365" i="5"/>
  <c r="O365" i="5" s="1"/>
  <c r="L365" i="5"/>
  <c r="M366" i="4"/>
  <c r="N365" i="4"/>
  <c r="O365" i="4" s="1"/>
  <c r="L365" i="4"/>
  <c r="M366" i="1"/>
  <c r="L366" i="1" s="1"/>
  <c r="N365" i="1"/>
  <c r="O365" i="1" s="1"/>
  <c r="M367" i="5" l="1"/>
  <c r="N366" i="5"/>
  <c r="O366" i="5" s="1"/>
  <c r="L366" i="5"/>
  <c r="M367" i="4"/>
  <c r="N366" i="4"/>
  <c r="O366" i="4" s="1"/>
  <c r="L366" i="4"/>
  <c r="M367" i="1"/>
  <c r="L367" i="1" s="1"/>
  <c r="N366" i="1"/>
  <c r="O366" i="1" s="1"/>
  <c r="M368" i="5" l="1"/>
  <c r="N367" i="5"/>
  <c r="O367" i="5" s="1"/>
  <c r="L367" i="5"/>
  <c r="M368" i="4"/>
  <c r="N367" i="4"/>
  <c r="O367" i="4" s="1"/>
  <c r="L367" i="4"/>
  <c r="M368" i="1"/>
  <c r="L368" i="1" s="1"/>
  <c r="N367" i="1"/>
  <c r="O367" i="1" s="1"/>
  <c r="M369" i="5" l="1"/>
  <c r="N368" i="5"/>
  <c r="O368" i="5" s="1"/>
  <c r="L368" i="5"/>
  <c r="M369" i="4"/>
  <c r="N368" i="4"/>
  <c r="O368" i="4" s="1"/>
  <c r="L368" i="4"/>
  <c r="M369" i="1"/>
  <c r="L369" i="1" s="1"/>
  <c r="N368" i="1"/>
  <c r="O368" i="1" s="1"/>
  <c r="M370" i="5" l="1"/>
  <c r="N369" i="5"/>
  <c r="O369" i="5" s="1"/>
  <c r="L369" i="5"/>
  <c r="M370" i="4"/>
  <c r="N369" i="4"/>
  <c r="O369" i="4" s="1"/>
  <c r="L369" i="4"/>
  <c r="M370" i="1"/>
  <c r="L370" i="1" s="1"/>
  <c r="N369" i="1"/>
  <c r="O369" i="1" s="1"/>
  <c r="M371" i="5" l="1"/>
  <c r="N370" i="5"/>
  <c r="O370" i="5" s="1"/>
  <c r="L370" i="5"/>
  <c r="M371" i="4"/>
  <c r="N370" i="4"/>
  <c r="O370" i="4" s="1"/>
  <c r="L370" i="4"/>
  <c r="M371" i="1"/>
  <c r="L371" i="1" s="1"/>
  <c r="N370" i="1"/>
  <c r="O370" i="1" s="1"/>
  <c r="M372" i="5" l="1"/>
  <c r="N371" i="5"/>
  <c r="O371" i="5" s="1"/>
  <c r="L371" i="5"/>
  <c r="M372" i="4"/>
  <c r="N371" i="4"/>
  <c r="O371" i="4" s="1"/>
  <c r="L371" i="4"/>
  <c r="M372" i="1"/>
  <c r="L372" i="1" s="1"/>
  <c r="N371" i="1"/>
  <c r="O371" i="1" s="1"/>
  <c r="M373" i="5" l="1"/>
  <c r="N372" i="5"/>
  <c r="O372" i="5" s="1"/>
  <c r="L372" i="5"/>
  <c r="M373" i="4"/>
  <c r="N372" i="4"/>
  <c r="O372" i="4" s="1"/>
  <c r="L372" i="4"/>
  <c r="M373" i="1"/>
  <c r="L373" i="1" s="1"/>
  <c r="N372" i="1"/>
  <c r="O372" i="1" s="1"/>
  <c r="M374" i="5" l="1"/>
  <c r="N373" i="5"/>
  <c r="O373" i="5" s="1"/>
  <c r="L373" i="5"/>
  <c r="M374" i="4"/>
  <c r="N373" i="4"/>
  <c r="O373" i="4" s="1"/>
  <c r="L373" i="4"/>
  <c r="M374" i="1"/>
  <c r="L374" i="1" s="1"/>
  <c r="N373" i="1"/>
  <c r="O373" i="1" s="1"/>
  <c r="M375" i="5" l="1"/>
  <c r="N374" i="5"/>
  <c r="O374" i="5" s="1"/>
  <c r="L374" i="5"/>
  <c r="M375" i="4"/>
  <c r="N374" i="4"/>
  <c r="O374" i="4" s="1"/>
  <c r="L374" i="4"/>
  <c r="M375" i="1"/>
  <c r="L375" i="1" s="1"/>
  <c r="N374" i="1"/>
  <c r="O374" i="1" s="1"/>
  <c r="M376" i="5" l="1"/>
  <c r="N375" i="5"/>
  <c r="O375" i="5" s="1"/>
  <c r="L375" i="5"/>
  <c r="M376" i="4"/>
  <c r="N375" i="4"/>
  <c r="O375" i="4" s="1"/>
  <c r="L375" i="4"/>
  <c r="M376" i="1"/>
  <c r="L376" i="1" s="1"/>
  <c r="N375" i="1"/>
  <c r="O375" i="1" s="1"/>
  <c r="M377" i="5" l="1"/>
  <c r="N376" i="5"/>
  <c r="O376" i="5" s="1"/>
  <c r="L376" i="5"/>
  <c r="M377" i="4"/>
  <c r="N376" i="4"/>
  <c r="O376" i="4" s="1"/>
  <c r="L376" i="4"/>
  <c r="M377" i="1"/>
  <c r="L377" i="1" s="1"/>
  <c r="N376" i="1"/>
  <c r="O376" i="1" s="1"/>
  <c r="M378" i="5" l="1"/>
  <c r="N377" i="5"/>
  <c r="O377" i="5" s="1"/>
  <c r="L377" i="5"/>
  <c r="M378" i="4"/>
  <c r="N377" i="4"/>
  <c r="O377" i="4" s="1"/>
  <c r="L377" i="4"/>
  <c r="M378" i="1"/>
  <c r="L378" i="1" s="1"/>
  <c r="N377" i="1"/>
  <c r="O377" i="1" s="1"/>
  <c r="M379" i="5" l="1"/>
  <c r="N378" i="5"/>
  <c r="O378" i="5" s="1"/>
  <c r="L378" i="5"/>
  <c r="M379" i="4"/>
  <c r="N378" i="4"/>
  <c r="O378" i="4" s="1"/>
  <c r="L378" i="4"/>
  <c r="M379" i="1"/>
  <c r="L379" i="1" s="1"/>
  <c r="N378" i="1"/>
  <c r="O378" i="1" s="1"/>
  <c r="M380" i="5" l="1"/>
  <c r="N379" i="5"/>
  <c r="O379" i="5" s="1"/>
  <c r="L379" i="5"/>
  <c r="M380" i="4"/>
  <c r="N379" i="4"/>
  <c r="O379" i="4" s="1"/>
  <c r="L379" i="4"/>
  <c r="M380" i="1"/>
  <c r="L380" i="1" s="1"/>
  <c r="N379" i="1"/>
  <c r="O379" i="1" s="1"/>
  <c r="M381" i="5" l="1"/>
  <c r="N380" i="5"/>
  <c r="O380" i="5" s="1"/>
  <c r="L380" i="5"/>
  <c r="M381" i="4"/>
  <c r="N380" i="4"/>
  <c r="O380" i="4" s="1"/>
  <c r="L380" i="4"/>
  <c r="M381" i="1"/>
  <c r="L381" i="1" s="1"/>
  <c r="N380" i="1"/>
  <c r="O380" i="1" s="1"/>
  <c r="M382" i="5" l="1"/>
  <c r="N381" i="5"/>
  <c r="O381" i="5" s="1"/>
  <c r="L381" i="5"/>
  <c r="M382" i="4"/>
  <c r="N381" i="4"/>
  <c r="O381" i="4" s="1"/>
  <c r="L381" i="4"/>
  <c r="M382" i="1"/>
  <c r="L382" i="1" s="1"/>
  <c r="N381" i="1"/>
  <c r="O381" i="1" s="1"/>
  <c r="M383" i="5" l="1"/>
  <c r="N382" i="5"/>
  <c r="O382" i="5" s="1"/>
  <c r="L382" i="5"/>
  <c r="M383" i="4"/>
  <c r="N382" i="4"/>
  <c r="O382" i="4" s="1"/>
  <c r="L382" i="4"/>
  <c r="M383" i="1"/>
  <c r="L383" i="1" s="1"/>
  <c r="N382" i="1"/>
  <c r="O382" i="1" s="1"/>
  <c r="M384" i="5" l="1"/>
  <c r="N383" i="5"/>
  <c r="O383" i="5" s="1"/>
  <c r="L383" i="5"/>
  <c r="M384" i="4"/>
  <c r="N383" i="4"/>
  <c r="O383" i="4" s="1"/>
  <c r="L383" i="4"/>
  <c r="M384" i="1"/>
  <c r="L384" i="1" s="1"/>
  <c r="N383" i="1"/>
  <c r="O383" i="1" s="1"/>
  <c r="M385" i="5" l="1"/>
  <c r="N384" i="5"/>
  <c r="O384" i="5" s="1"/>
  <c r="L384" i="5"/>
  <c r="M385" i="4"/>
  <c r="N384" i="4"/>
  <c r="O384" i="4" s="1"/>
  <c r="L384" i="4"/>
  <c r="M385" i="1"/>
  <c r="L385" i="1" s="1"/>
  <c r="N384" i="1"/>
  <c r="O384" i="1" s="1"/>
  <c r="M386" i="5" l="1"/>
  <c r="N385" i="5"/>
  <c r="O385" i="5" s="1"/>
  <c r="L385" i="5"/>
  <c r="M386" i="4"/>
  <c r="N385" i="4"/>
  <c r="O385" i="4" s="1"/>
  <c r="L385" i="4"/>
  <c r="M386" i="1"/>
  <c r="L386" i="1" s="1"/>
  <c r="N385" i="1"/>
  <c r="O385" i="1" s="1"/>
  <c r="M387" i="5" l="1"/>
  <c r="N386" i="5"/>
  <c r="O386" i="5" s="1"/>
  <c r="L386" i="5"/>
  <c r="M387" i="4"/>
  <c r="N386" i="4"/>
  <c r="O386" i="4" s="1"/>
  <c r="L386" i="4"/>
  <c r="M387" i="1"/>
  <c r="L387" i="1" s="1"/>
  <c r="N386" i="1"/>
  <c r="O386" i="1" s="1"/>
  <c r="M388" i="5" l="1"/>
  <c r="N387" i="5"/>
  <c r="O387" i="5" s="1"/>
  <c r="L387" i="5"/>
  <c r="M388" i="4"/>
  <c r="N387" i="4"/>
  <c r="O387" i="4" s="1"/>
  <c r="L387" i="4"/>
  <c r="M388" i="1"/>
  <c r="L388" i="1" s="1"/>
  <c r="N387" i="1"/>
  <c r="O387" i="1" s="1"/>
  <c r="M389" i="5" l="1"/>
  <c r="N388" i="5"/>
  <c r="O388" i="5" s="1"/>
  <c r="L388" i="5"/>
  <c r="M389" i="4"/>
  <c r="N388" i="4"/>
  <c r="O388" i="4" s="1"/>
  <c r="L388" i="4"/>
  <c r="M389" i="1"/>
  <c r="L389" i="1" s="1"/>
  <c r="N388" i="1"/>
  <c r="O388" i="1" s="1"/>
  <c r="M390" i="5" l="1"/>
  <c r="N389" i="5"/>
  <c r="O389" i="5" s="1"/>
  <c r="L389" i="5"/>
  <c r="M390" i="4"/>
  <c r="N389" i="4"/>
  <c r="O389" i="4" s="1"/>
  <c r="L389" i="4"/>
  <c r="M390" i="1"/>
  <c r="L390" i="1" s="1"/>
  <c r="N389" i="1"/>
  <c r="O389" i="1" s="1"/>
  <c r="M391" i="5" l="1"/>
  <c r="N390" i="5"/>
  <c r="O390" i="5" s="1"/>
  <c r="L390" i="5"/>
  <c r="M391" i="4"/>
  <c r="N390" i="4"/>
  <c r="O390" i="4" s="1"/>
  <c r="L390" i="4"/>
  <c r="M391" i="1"/>
  <c r="L391" i="1" s="1"/>
  <c r="N390" i="1"/>
  <c r="O390" i="1" s="1"/>
  <c r="M392" i="5" l="1"/>
  <c r="N391" i="5"/>
  <c r="O391" i="5" s="1"/>
  <c r="L391" i="5"/>
  <c r="M392" i="4"/>
  <c r="N391" i="4"/>
  <c r="O391" i="4" s="1"/>
  <c r="L391" i="4"/>
  <c r="M392" i="1"/>
  <c r="L392" i="1" s="1"/>
  <c r="N391" i="1"/>
  <c r="O391" i="1" s="1"/>
  <c r="M393" i="5" l="1"/>
  <c r="N392" i="5"/>
  <c r="O392" i="5" s="1"/>
  <c r="L392" i="5"/>
  <c r="M393" i="4"/>
  <c r="N392" i="4"/>
  <c r="O392" i="4" s="1"/>
  <c r="L392" i="4"/>
  <c r="M393" i="1"/>
  <c r="L393" i="1" s="1"/>
  <c r="N392" i="1"/>
  <c r="O392" i="1" s="1"/>
  <c r="M394" i="5" l="1"/>
  <c r="N393" i="5"/>
  <c r="O393" i="5" s="1"/>
  <c r="L393" i="5"/>
  <c r="M394" i="4"/>
  <c r="N393" i="4"/>
  <c r="O393" i="4" s="1"/>
  <c r="L393" i="4"/>
  <c r="M394" i="1"/>
  <c r="L394" i="1" s="1"/>
  <c r="N393" i="1"/>
  <c r="O393" i="1" s="1"/>
  <c r="M395" i="5" l="1"/>
  <c r="N394" i="5"/>
  <c r="O394" i="5" s="1"/>
  <c r="L394" i="5"/>
  <c r="M395" i="4"/>
  <c r="N394" i="4"/>
  <c r="O394" i="4" s="1"/>
  <c r="L394" i="4"/>
  <c r="M395" i="1"/>
  <c r="L395" i="1" s="1"/>
  <c r="N394" i="1"/>
  <c r="O394" i="1" s="1"/>
  <c r="M396" i="5" l="1"/>
  <c r="N395" i="5"/>
  <c r="O395" i="5" s="1"/>
  <c r="L395" i="5"/>
  <c r="M396" i="4"/>
  <c r="N395" i="4"/>
  <c r="O395" i="4" s="1"/>
  <c r="L395" i="4"/>
  <c r="M396" i="1"/>
  <c r="L396" i="1" s="1"/>
  <c r="N395" i="1"/>
  <c r="O395" i="1" s="1"/>
  <c r="M397" i="5" l="1"/>
  <c r="N396" i="5"/>
  <c r="O396" i="5" s="1"/>
  <c r="L396" i="5"/>
  <c r="M397" i="4"/>
  <c r="N396" i="4"/>
  <c r="O396" i="4" s="1"/>
  <c r="L396" i="4"/>
  <c r="M397" i="1"/>
  <c r="L397" i="1" s="1"/>
  <c r="N396" i="1"/>
  <c r="O396" i="1" s="1"/>
  <c r="M398" i="5" l="1"/>
  <c r="N397" i="5"/>
  <c r="O397" i="5" s="1"/>
  <c r="L397" i="5"/>
  <c r="M398" i="4"/>
  <c r="N397" i="4"/>
  <c r="O397" i="4" s="1"/>
  <c r="L397" i="4"/>
  <c r="M398" i="1"/>
  <c r="L398" i="1" s="1"/>
  <c r="N397" i="1"/>
  <c r="O397" i="1" s="1"/>
  <c r="M399" i="5" l="1"/>
  <c r="N398" i="5"/>
  <c r="O398" i="5" s="1"/>
  <c r="L398" i="5"/>
  <c r="M399" i="4"/>
  <c r="N398" i="4"/>
  <c r="O398" i="4" s="1"/>
  <c r="L398" i="4"/>
  <c r="M399" i="1"/>
  <c r="L399" i="1" s="1"/>
  <c r="N398" i="1"/>
  <c r="O398" i="1" s="1"/>
  <c r="M400" i="5" l="1"/>
  <c r="N399" i="5"/>
  <c r="O399" i="5" s="1"/>
  <c r="L399" i="5"/>
  <c r="M400" i="4"/>
  <c r="N399" i="4"/>
  <c r="O399" i="4" s="1"/>
  <c r="L399" i="4"/>
  <c r="M400" i="1"/>
  <c r="L400" i="1" s="1"/>
  <c r="N399" i="1"/>
  <c r="O399" i="1" s="1"/>
  <c r="M401" i="5" l="1"/>
  <c r="N400" i="5"/>
  <c r="O400" i="5" s="1"/>
  <c r="L400" i="5"/>
  <c r="M401" i="4"/>
  <c r="N400" i="4"/>
  <c r="O400" i="4" s="1"/>
  <c r="L400" i="4"/>
  <c r="M401" i="1"/>
  <c r="L401" i="1" s="1"/>
  <c r="N400" i="1"/>
  <c r="O400" i="1" s="1"/>
  <c r="M402" i="5" l="1"/>
  <c r="N401" i="5"/>
  <c r="O401" i="5" s="1"/>
  <c r="L401" i="5"/>
  <c r="M402" i="4"/>
  <c r="N401" i="4"/>
  <c r="O401" i="4" s="1"/>
  <c r="L401" i="4"/>
  <c r="M402" i="1"/>
  <c r="L402" i="1" s="1"/>
  <c r="N401" i="1"/>
  <c r="O401" i="1" s="1"/>
  <c r="M403" i="5" l="1"/>
  <c r="N402" i="5"/>
  <c r="O402" i="5" s="1"/>
  <c r="L402" i="5"/>
  <c r="M403" i="4"/>
  <c r="N402" i="4"/>
  <c r="O402" i="4" s="1"/>
  <c r="L402" i="4"/>
  <c r="M403" i="1"/>
  <c r="L403" i="1" s="1"/>
  <c r="N402" i="1"/>
  <c r="O402" i="1" s="1"/>
  <c r="M404" i="5" l="1"/>
  <c r="N403" i="5"/>
  <c r="O403" i="5" s="1"/>
  <c r="L403" i="5"/>
  <c r="M404" i="4"/>
  <c r="N403" i="4"/>
  <c r="O403" i="4" s="1"/>
  <c r="L403" i="4"/>
  <c r="M404" i="1"/>
  <c r="L404" i="1" s="1"/>
  <c r="N403" i="1"/>
  <c r="O403" i="1" s="1"/>
  <c r="M405" i="5" l="1"/>
  <c r="N404" i="5"/>
  <c r="O404" i="5" s="1"/>
  <c r="L404" i="5"/>
  <c r="M405" i="4"/>
  <c r="N404" i="4"/>
  <c r="O404" i="4" s="1"/>
  <c r="L404" i="4"/>
  <c r="M405" i="1"/>
  <c r="L405" i="1" s="1"/>
  <c r="N404" i="1"/>
  <c r="O404" i="1" s="1"/>
  <c r="M406" i="5" l="1"/>
  <c r="N405" i="5"/>
  <c r="O405" i="5" s="1"/>
  <c r="L405" i="5"/>
  <c r="M406" i="4"/>
  <c r="N405" i="4"/>
  <c r="O405" i="4" s="1"/>
  <c r="L405" i="4"/>
  <c r="M406" i="1"/>
  <c r="L406" i="1" s="1"/>
  <c r="N405" i="1"/>
  <c r="O405" i="1" s="1"/>
  <c r="M407" i="5" l="1"/>
  <c r="N406" i="5"/>
  <c r="O406" i="5" s="1"/>
  <c r="L406" i="5"/>
  <c r="M407" i="4"/>
  <c r="N406" i="4"/>
  <c r="O406" i="4" s="1"/>
  <c r="L406" i="4"/>
  <c r="M407" i="1"/>
  <c r="L407" i="1" s="1"/>
  <c r="N406" i="1"/>
  <c r="O406" i="1" s="1"/>
  <c r="M408" i="5" l="1"/>
  <c r="N407" i="5"/>
  <c r="O407" i="5" s="1"/>
  <c r="L407" i="5"/>
  <c r="M408" i="4"/>
  <c r="N407" i="4"/>
  <c r="O407" i="4" s="1"/>
  <c r="L407" i="4"/>
  <c r="M408" i="1"/>
  <c r="L408" i="1" s="1"/>
  <c r="N407" i="1"/>
  <c r="O407" i="1" s="1"/>
  <c r="M409" i="5" l="1"/>
  <c r="N408" i="5"/>
  <c r="O408" i="5" s="1"/>
  <c r="L408" i="5"/>
  <c r="M409" i="4"/>
  <c r="N408" i="4"/>
  <c r="O408" i="4" s="1"/>
  <c r="L408" i="4"/>
  <c r="M409" i="1"/>
  <c r="L409" i="1" s="1"/>
  <c r="N408" i="1"/>
  <c r="O408" i="1" s="1"/>
  <c r="M410" i="5" l="1"/>
  <c r="N409" i="5"/>
  <c r="O409" i="5" s="1"/>
  <c r="L409" i="5"/>
  <c r="M410" i="4"/>
  <c r="N409" i="4"/>
  <c r="O409" i="4" s="1"/>
  <c r="L409" i="4"/>
  <c r="M410" i="1"/>
  <c r="L410" i="1" s="1"/>
  <c r="N409" i="1"/>
  <c r="O409" i="1" s="1"/>
  <c r="M411" i="5" l="1"/>
  <c r="N410" i="5"/>
  <c r="O410" i="5" s="1"/>
  <c r="L410" i="5"/>
  <c r="M411" i="4"/>
  <c r="N410" i="4"/>
  <c r="O410" i="4" s="1"/>
  <c r="L410" i="4"/>
  <c r="M411" i="1"/>
  <c r="L411" i="1" s="1"/>
  <c r="N410" i="1"/>
  <c r="O410" i="1" s="1"/>
  <c r="M412" i="5" l="1"/>
  <c r="N411" i="5"/>
  <c r="O411" i="5" s="1"/>
  <c r="L411" i="5"/>
  <c r="M412" i="4"/>
  <c r="N411" i="4"/>
  <c r="O411" i="4" s="1"/>
  <c r="L411" i="4"/>
  <c r="M412" i="1"/>
  <c r="L412" i="1" s="1"/>
  <c r="N411" i="1"/>
  <c r="O411" i="1" s="1"/>
  <c r="M413" i="5" l="1"/>
  <c r="N412" i="5"/>
  <c r="O412" i="5" s="1"/>
  <c r="L412" i="5"/>
  <c r="M413" i="4"/>
  <c r="N412" i="4"/>
  <c r="O412" i="4" s="1"/>
  <c r="L412" i="4"/>
  <c r="M413" i="1"/>
  <c r="L413" i="1" s="1"/>
  <c r="N412" i="1"/>
  <c r="O412" i="1" s="1"/>
  <c r="M414" i="5" l="1"/>
  <c r="N413" i="5"/>
  <c r="O413" i="5" s="1"/>
  <c r="L413" i="5"/>
  <c r="M414" i="4"/>
  <c r="N413" i="4"/>
  <c r="O413" i="4" s="1"/>
  <c r="L413" i="4"/>
  <c r="M414" i="1"/>
  <c r="L414" i="1" s="1"/>
  <c r="N413" i="1"/>
  <c r="O413" i="1" s="1"/>
  <c r="M415" i="5" l="1"/>
  <c r="N414" i="5"/>
  <c r="O414" i="5" s="1"/>
  <c r="L414" i="5"/>
  <c r="M415" i="4"/>
  <c r="N414" i="4"/>
  <c r="O414" i="4" s="1"/>
  <c r="L414" i="4"/>
  <c r="M415" i="1"/>
  <c r="L415" i="1" s="1"/>
  <c r="N414" i="1"/>
  <c r="O414" i="1" s="1"/>
  <c r="M416" i="5" l="1"/>
  <c r="N415" i="5"/>
  <c r="O415" i="5" s="1"/>
  <c r="L415" i="5"/>
  <c r="M416" i="4"/>
  <c r="N415" i="4"/>
  <c r="O415" i="4" s="1"/>
  <c r="L415" i="4"/>
  <c r="M416" i="1"/>
  <c r="L416" i="1" s="1"/>
  <c r="N415" i="1"/>
  <c r="O415" i="1" s="1"/>
  <c r="M417" i="5" l="1"/>
  <c r="N416" i="5"/>
  <c r="O416" i="5" s="1"/>
  <c r="L416" i="5"/>
  <c r="M417" i="4"/>
  <c r="N416" i="4"/>
  <c r="O416" i="4" s="1"/>
  <c r="L416" i="4"/>
  <c r="M417" i="1"/>
  <c r="L417" i="1" s="1"/>
  <c r="N416" i="1"/>
  <c r="O416" i="1" s="1"/>
  <c r="M418" i="5" l="1"/>
  <c r="N417" i="5"/>
  <c r="O417" i="5" s="1"/>
  <c r="L417" i="5"/>
  <c r="M418" i="4"/>
  <c r="N417" i="4"/>
  <c r="O417" i="4" s="1"/>
  <c r="L417" i="4"/>
  <c r="M418" i="1"/>
  <c r="L418" i="1" s="1"/>
  <c r="N417" i="1"/>
  <c r="O417" i="1" s="1"/>
  <c r="M419" i="5" l="1"/>
  <c r="N418" i="5"/>
  <c r="O418" i="5" s="1"/>
  <c r="L418" i="5"/>
  <c r="M419" i="4"/>
  <c r="N418" i="4"/>
  <c r="O418" i="4" s="1"/>
  <c r="L418" i="4"/>
  <c r="M419" i="1"/>
  <c r="L419" i="1" s="1"/>
  <c r="N418" i="1"/>
  <c r="O418" i="1" s="1"/>
  <c r="M420" i="5" l="1"/>
  <c r="N419" i="5"/>
  <c r="O419" i="5" s="1"/>
  <c r="L419" i="5"/>
  <c r="M420" i="4"/>
  <c r="N419" i="4"/>
  <c r="O419" i="4" s="1"/>
  <c r="L419" i="4"/>
  <c r="M420" i="1"/>
  <c r="L420" i="1" s="1"/>
  <c r="N419" i="1"/>
  <c r="O419" i="1" s="1"/>
  <c r="M421" i="5" l="1"/>
  <c r="N420" i="5"/>
  <c r="O420" i="5" s="1"/>
  <c r="L420" i="5"/>
  <c r="M421" i="4"/>
  <c r="N420" i="4"/>
  <c r="O420" i="4" s="1"/>
  <c r="L420" i="4"/>
  <c r="M421" i="1"/>
  <c r="L421" i="1" s="1"/>
  <c r="N420" i="1"/>
  <c r="O420" i="1" s="1"/>
  <c r="M422" i="5" l="1"/>
  <c r="N421" i="5"/>
  <c r="O421" i="5" s="1"/>
  <c r="L421" i="5"/>
  <c r="M422" i="4"/>
  <c r="N421" i="4"/>
  <c r="O421" i="4" s="1"/>
  <c r="L421" i="4"/>
  <c r="M422" i="1"/>
  <c r="L422" i="1" s="1"/>
  <c r="N421" i="1"/>
  <c r="O421" i="1" s="1"/>
  <c r="M423" i="5" l="1"/>
  <c r="N422" i="5"/>
  <c r="O422" i="5" s="1"/>
  <c r="L422" i="5"/>
  <c r="M423" i="4"/>
  <c r="N422" i="4"/>
  <c r="O422" i="4" s="1"/>
  <c r="L422" i="4"/>
  <c r="M423" i="1"/>
  <c r="L423" i="1" s="1"/>
  <c r="N422" i="1"/>
  <c r="O422" i="1" s="1"/>
  <c r="M424" i="5" l="1"/>
  <c r="N423" i="5"/>
  <c r="O423" i="5" s="1"/>
  <c r="L423" i="5"/>
  <c r="M424" i="4"/>
  <c r="N423" i="4"/>
  <c r="O423" i="4" s="1"/>
  <c r="L423" i="4"/>
  <c r="M424" i="1"/>
  <c r="L424" i="1" s="1"/>
  <c r="N423" i="1"/>
  <c r="O423" i="1" s="1"/>
  <c r="M425" i="5" l="1"/>
  <c r="N424" i="5"/>
  <c r="O424" i="5" s="1"/>
  <c r="L424" i="5"/>
  <c r="M425" i="4"/>
  <c r="N424" i="4"/>
  <c r="O424" i="4" s="1"/>
  <c r="L424" i="4"/>
  <c r="M425" i="1"/>
  <c r="L425" i="1" s="1"/>
  <c r="N424" i="1"/>
  <c r="O424" i="1" s="1"/>
  <c r="M426" i="5" l="1"/>
  <c r="N425" i="5"/>
  <c r="O425" i="5" s="1"/>
  <c r="L425" i="5"/>
  <c r="M426" i="4"/>
  <c r="N425" i="4"/>
  <c r="O425" i="4" s="1"/>
  <c r="L425" i="4"/>
  <c r="M426" i="1"/>
  <c r="L426" i="1" s="1"/>
  <c r="N425" i="1"/>
  <c r="O425" i="1" s="1"/>
  <c r="M427" i="5" l="1"/>
  <c r="N426" i="5"/>
  <c r="O426" i="5" s="1"/>
  <c r="L426" i="5"/>
  <c r="M427" i="4"/>
  <c r="N426" i="4"/>
  <c r="O426" i="4" s="1"/>
  <c r="L426" i="4"/>
  <c r="M427" i="1"/>
  <c r="L427" i="1" s="1"/>
  <c r="N426" i="1"/>
  <c r="O426" i="1" s="1"/>
  <c r="M428" i="5" l="1"/>
  <c r="N427" i="5"/>
  <c r="O427" i="5" s="1"/>
  <c r="L427" i="5"/>
  <c r="M428" i="4"/>
  <c r="N427" i="4"/>
  <c r="O427" i="4" s="1"/>
  <c r="L427" i="4"/>
  <c r="M428" i="1"/>
  <c r="L428" i="1" s="1"/>
  <c r="N427" i="1"/>
  <c r="O427" i="1" s="1"/>
  <c r="M429" i="5" l="1"/>
  <c r="N428" i="5"/>
  <c r="O428" i="5" s="1"/>
  <c r="L428" i="5"/>
  <c r="M429" i="4"/>
  <c r="N428" i="4"/>
  <c r="O428" i="4" s="1"/>
  <c r="L428" i="4"/>
  <c r="M429" i="1"/>
  <c r="L429" i="1" s="1"/>
  <c r="N428" i="1"/>
  <c r="O428" i="1" s="1"/>
  <c r="M430" i="5" l="1"/>
  <c r="N429" i="5"/>
  <c r="O429" i="5" s="1"/>
  <c r="L429" i="5"/>
  <c r="M430" i="4"/>
  <c r="N429" i="4"/>
  <c r="O429" i="4" s="1"/>
  <c r="L429" i="4"/>
  <c r="M430" i="1"/>
  <c r="L430" i="1" s="1"/>
  <c r="N429" i="1"/>
  <c r="O429" i="1" s="1"/>
  <c r="M431" i="5" l="1"/>
  <c r="N430" i="5"/>
  <c r="O430" i="5" s="1"/>
  <c r="L430" i="5"/>
  <c r="M431" i="4"/>
  <c r="N430" i="4"/>
  <c r="O430" i="4" s="1"/>
  <c r="L430" i="4"/>
  <c r="M431" i="1"/>
  <c r="L431" i="1" s="1"/>
  <c r="N430" i="1"/>
  <c r="O430" i="1" s="1"/>
  <c r="M432" i="5" l="1"/>
  <c r="N431" i="5"/>
  <c r="O431" i="5" s="1"/>
  <c r="L431" i="5"/>
  <c r="M432" i="4"/>
  <c r="N431" i="4"/>
  <c r="O431" i="4" s="1"/>
  <c r="L431" i="4"/>
  <c r="M432" i="1"/>
  <c r="L432" i="1" s="1"/>
  <c r="N431" i="1"/>
  <c r="O431" i="1" s="1"/>
  <c r="M433" i="5" l="1"/>
  <c r="N432" i="5"/>
  <c r="O432" i="5" s="1"/>
  <c r="L432" i="5"/>
  <c r="M433" i="4"/>
  <c r="N432" i="4"/>
  <c r="O432" i="4" s="1"/>
  <c r="L432" i="4"/>
  <c r="M433" i="1"/>
  <c r="L433" i="1" s="1"/>
  <c r="N432" i="1"/>
  <c r="O432" i="1" s="1"/>
  <c r="M434" i="5" l="1"/>
  <c r="N433" i="5"/>
  <c r="O433" i="5" s="1"/>
  <c r="L433" i="5"/>
  <c r="M434" i="4"/>
  <c r="N433" i="4"/>
  <c r="O433" i="4" s="1"/>
  <c r="L433" i="4"/>
  <c r="M434" i="1"/>
  <c r="L434" i="1" s="1"/>
  <c r="N433" i="1"/>
  <c r="O433" i="1" s="1"/>
  <c r="M435" i="5" l="1"/>
  <c r="N434" i="5"/>
  <c r="O434" i="5" s="1"/>
  <c r="L434" i="5"/>
  <c r="M435" i="4"/>
  <c r="N434" i="4"/>
  <c r="O434" i="4" s="1"/>
  <c r="L434" i="4"/>
  <c r="M435" i="1"/>
  <c r="L435" i="1" s="1"/>
  <c r="N434" i="1"/>
  <c r="O434" i="1" s="1"/>
  <c r="M436" i="5" l="1"/>
  <c r="N435" i="5"/>
  <c r="O435" i="5" s="1"/>
  <c r="L435" i="5"/>
  <c r="M436" i="4"/>
  <c r="N435" i="4"/>
  <c r="O435" i="4" s="1"/>
  <c r="L435" i="4"/>
  <c r="M436" i="1"/>
  <c r="L436" i="1" s="1"/>
  <c r="N435" i="1"/>
  <c r="O435" i="1" s="1"/>
  <c r="M437" i="5" l="1"/>
  <c r="N436" i="5"/>
  <c r="O436" i="5" s="1"/>
  <c r="L436" i="5"/>
  <c r="M437" i="4"/>
  <c r="N436" i="4"/>
  <c r="O436" i="4" s="1"/>
  <c r="L436" i="4"/>
  <c r="M437" i="1"/>
  <c r="L437" i="1" s="1"/>
  <c r="N436" i="1"/>
  <c r="O436" i="1" s="1"/>
  <c r="M438" i="5" l="1"/>
  <c r="N437" i="5"/>
  <c r="O437" i="5" s="1"/>
  <c r="L437" i="5"/>
  <c r="M438" i="4"/>
  <c r="N437" i="4"/>
  <c r="O437" i="4" s="1"/>
  <c r="L437" i="4"/>
  <c r="M438" i="1"/>
  <c r="L438" i="1" s="1"/>
  <c r="N437" i="1"/>
  <c r="O437" i="1" s="1"/>
  <c r="M439" i="5" l="1"/>
  <c r="N438" i="5"/>
  <c r="O438" i="5" s="1"/>
  <c r="L438" i="5"/>
  <c r="M439" i="4"/>
  <c r="N438" i="4"/>
  <c r="O438" i="4" s="1"/>
  <c r="L438" i="4"/>
  <c r="M439" i="1"/>
  <c r="L439" i="1" s="1"/>
  <c r="N438" i="1"/>
  <c r="O438" i="1" s="1"/>
  <c r="M440" i="5" l="1"/>
  <c r="N439" i="5"/>
  <c r="O439" i="5" s="1"/>
  <c r="L439" i="5"/>
  <c r="M440" i="4"/>
  <c r="N439" i="4"/>
  <c r="O439" i="4" s="1"/>
  <c r="L439" i="4"/>
  <c r="M440" i="1"/>
  <c r="L440" i="1" s="1"/>
  <c r="N439" i="1"/>
  <c r="O439" i="1" s="1"/>
  <c r="M441" i="5" l="1"/>
  <c r="N440" i="5"/>
  <c r="O440" i="5" s="1"/>
  <c r="L440" i="5"/>
  <c r="M441" i="4"/>
  <c r="N440" i="4"/>
  <c r="O440" i="4" s="1"/>
  <c r="L440" i="4"/>
  <c r="M441" i="1"/>
  <c r="L441" i="1" s="1"/>
  <c r="N440" i="1"/>
  <c r="O440" i="1" s="1"/>
  <c r="M442" i="5" l="1"/>
  <c r="N441" i="5"/>
  <c r="O441" i="5" s="1"/>
  <c r="L441" i="5"/>
  <c r="M442" i="4"/>
  <c r="N441" i="4"/>
  <c r="O441" i="4" s="1"/>
  <c r="L441" i="4"/>
  <c r="M442" i="1"/>
  <c r="L442" i="1" s="1"/>
  <c r="N441" i="1"/>
  <c r="O441" i="1" s="1"/>
  <c r="M443" i="5" l="1"/>
  <c r="N442" i="5"/>
  <c r="O442" i="5" s="1"/>
  <c r="L442" i="5"/>
  <c r="M443" i="4"/>
  <c r="N442" i="4"/>
  <c r="O442" i="4" s="1"/>
  <c r="L442" i="4"/>
  <c r="M443" i="1"/>
  <c r="L443" i="1" s="1"/>
  <c r="N442" i="1"/>
  <c r="O442" i="1" s="1"/>
  <c r="M444" i="5" l="1"/>
  <c r="N443" i="5"/>
  <c r="O443" i="5" s="1"/>
  <c r="L443" i="5"/>
  <c r="M444" i="4"/>
  <c r="N443" i="4"/>
  <c r="O443" i="4" s="1"/>
  <c r="L443" i="4"/>
  <c r="M444" i="1"/>
  <c r="L444" i="1" s="1"/>
  <c r="N443" i="1"/>
  <c r="O443" i="1" s="1"/>
  <c r="M445" i="5" l="1"/>
  <c r="N444" i="5"/>
  <c r="O444" i="5" s="1"/>
  <c r="L444" i="5"/>
  <c r="M445" i="4"/>
  <c r="N444" i="4"/>
  <c r="O444" i="4" s="1"/>
  <c r="L444" i="4"/>
  <c r="M445" i="1"/>
  <c r="L445" i="1" s="1"/>
  <c r="N444" i="1"/>
  <c r="O444" i="1" s="1"/>
  <c r="M446" i="5" l="1"/>
  <c r="N445" i="5"/>
  <c r="O445" i="5" s="1"/>
  <c r="L445" i="5"/>
  <c r="M446" i="4"/>
  <c r="N445" i="4"/>
  <c r="O445" i="4" s="1"/>
  <c r="L445" i="4"/>
  <c r="M446" i="1"/>
  <c r="L446" i="1" s="1"/>
  <c r="N445" i="1"/>
  <c r="O445" i="1" s="1"/>
  <c r="M447" i="5" l="1"/>
  <c r="N446" i="5"/>
  <c r="O446" i="5" s="1"/>
  <c r="L446" i="5"/>
  <c r="M447" i="4"/>
  <c r="N446" i="4"/>
  <c r="O446" i="4" s="1"/>
  <c r="L446" i="4"/>
  <c r="M447" i="1"/>
  <c r="L447" i="1" s="1"/>
  <c r="N446" i="1"/>
  <c r="O446" i="1" s="1"/>
  <c r="M448" i="5" l="1"/>
  <c r="N447" i="5"/>
  <c r="O447" i="5" s="1"/>
  <c r="L447" i="5"/>
  <c r="M448" i="4"/>
  <c r="N447" i="4"/>
  <c r="O447" i="4" s="1"/>
  <c r="L447" i="4"/>
  <c r="M448" i="1"/>
  <c r="L448" i="1" s="1"/>
  <c r="N447" i="1"/>
  <c r="O447" i="1" s="1"/>
  <c r="M449" i="5" l="1"/>
  <c r="N448" i="5"/>
  <c r="O448" i="5" s="1"/>
  <c r="L448" i="5"/>
  <c r="M449" i="4"/>
  <c r="N448" i="4"/>
  <c r="O448" i="4" s="1"/>
  <c r="L448" i="4"/>
  <c r="M449" i="1"/>
  <c r="L449" i="1" s="1"/>
  <c r="N448" i="1"/>
  <c r="O448" i="1" s="1"/>
  <c r="M450" i="5" l="1"/>
  <c r="N449" i="5"/>
  <c r="O449" i="5" s="1"/>
  <c r="L449" i="5"/>
  <c r="M450" i="4"/>
  <c r="N449" i="4"/>
  <c r="O449" i="4" s="1"/>
  <c r="L449" i="4"/>
  <c r="M450" i="1"/>
  <c r="L450" i="1" s="1"/>
  <c r="N449" i="1"/>
  <c r="O449" i="1" s="1"/>
  <c r="M451" i="5" l="1"/>
  <c r="N450" i="5"/>
  <c r="O450" i="5" s="1"/>
  <c r="L450" i="5"/>
  <c r="M451" i="4"/>
  <c r="N450" i="4"/>
  <c r="O450" i="4" s="1"/>
  <c r="L450" i="4"/>
  <c r="M451" i="1"/>
  <c r="L451" i="1" s="1"/>
  <c r="N450" i="1"/>
  <c r="O450" i="1" s="1"/>
  <c r="M452" i="5" l="1"/>
  <c r="N451" i="5"/>
  <c r="O451" i="5" s="1"/>
  <c r="L451" i="5"/>
  <c r="M452" i="4"/>
  <c r="N451" i="4"/>
  <c r="O451" i="4" s="1"/>
  <c r="L451" i="4"/>
  <c r="M452" i="1"/>
  <c r="L452" i="1" s="1"/>
  <c r="N451" i="1"/>
  <c r="O451" i="1" s="1"/>
  <c r="M453" i="5" l="1"/>
  <c r="N452" i="5"/>
  <c r="O452" i="5" s="1"/>
  <c r="L452" i="5"/>
  <c r="M453" i="4"/>
  <c r="N452" i="4"/>
  <c r="O452" i="4" s="1"/>
  <c r="L452" i="4"/>
  <c r="M453" i="1"/>
  <c r="L453" i="1" s="1"/>
  <c r="N452" i="1"/>
  <c r="O452" i="1" s="1"/>
  <c r="M454" i="5" l="1"/>
  <c r="N453" i="5"/>
  <c r="O453" i="5" s="1"/>
  <c r="L453" i="5"/>
  <c r="M454" i="4"/>
  <c r="N453" i="4"/>
  <c r="O453" i="4" s="1"/>
  <c r="L453" i="4"/>
  <c r="M454" i="1"/>
  <c r="L454" i="1" s="1"/>
  <c r="N453" i="1"/>
  <c r="O453" i="1" s="1"/>
  <c r="M455" i="5" l="1"/>
  <c r="N454" i="5"/>
  <c r="O454" i="5" s="1"/>
  <c r="L454" i="5"/>
  <c r="M455" i="4"/>
  <c r="N454" i="4"/>
  <c r="O454" i="4" s="1"/>
  <c r="L454" i="4"/>
  <c r="M455" i="1"/>
  <c r="L455" i="1" s="1"/>
  <c r="N454" i="1"/>
  <c r="O454" i="1" s="1"/>
  <c r="M456" i="5" l="1"/>
  <c r="N455" i="5"/>
  <c r="O455" i="5" s="1"/>
  <c r="L455" i="5"/>
  <c r="M456" i="4"/>
  <c r="N455" i="4"/>
  <c r="O455" i="4" s="1"/>
  <c r="L455" i="4"/>
  <c r="M456" i="1"/>
  <c r="L456" i="1" s="1"/>
  <c r="N455" i="1"/>
  <c r="O455" i="1" s="1"/>
  <c r="M457" i="5" l="1"/>
  <c r="N456" i="5"/>
  <c r="O456" i="5" s="1"/>
  <c r="L456" i="5"/>
  <c r="M457" i="4"/>
  <c r="N456" i="4"/>
  <c r="O456" i="4" s="1"/>
  <c r="L456" i="4"/>
  <c r="M457" i="1"/>
  <c r="L457" i="1" s="1"/>
  <c r="N456" i="1"/>
  <c r="O456" i="1" s="1"/>
  <c r="M458" i="5" l="1"/>
  <c r="N457" i="5"/>
  <c r="O457" i="5" s="1"/>
  <c r="L457" i="5"/>
  <c r="M458" i="4"/>
  <c r="N457" i="4"/>
  <c r="O457" i="4" s="1"/>
  <c r="L457" i="4"/>
  <c r="M458" i="1"/>
  <c r="L458" i="1" s="1"/>
  <c r="N457" i="1"/>
  <c r="O457" i="1" s="1"/>
  <c r="M459" i="5" l="1"/>
  <c r="N458" i="5"/>
  <c r="O458" i="5" s="1"/>
  <c r="L458" i="5"/>
  <c r="M459" i="4"/>
  <c r="N458" i="4"/>
  <c r="O458" i="4" s="1"/>
  <c r="L458" i="4"/>
  <c r="M459" i="1"/>
  <c r="L459" i="1" s="1"/>
  <c r="N458" i="1"/>
  <c r="O458" i="1" s="1"/>
  <c r="M460" i="5" l="1"/>
  <c r="N459" i="5"/>
  <c r="O459" i="5" s="1"/>
  <c r="L459" i="5"/>
  <c r="M460" i="4"/>
  <c r="N459" i="4"/>
  <c r="O459" i="4" s="1"/>
  <c r="L459" i="4"/>
  <c r="M460" i="1"/>
  <c r="L460" i="1" s="1"/>
  <c r="N459" i="1"/>
  <c r="O459" i="1" s="1"/>
  <c r="M461" i="5" l="1"/>
  <c r="N460" i="5"/>
  <c r="O460" i="5" s="1"/>
  <c r="L460" i="5"/>
  <c r="M461" i="4"/>
  <c r="N460" i="4"/>
  <c r="O460" i="4" s="1"/>
  <c r="L460" i="4"/>
  <c r="M461" i="1"/>
  <c r="L461" i="1" s="1"/>
  <c r="N460" i="1"/>
  <c r="O460" i="1" s="1"/>
  <c r="M462" i="5" l="1"/>
  <c r="N461" i="5"/>
  <c r="O461" i="5" s="1"/>
  <c r="L461" i="5"/>
  <c r="M462" i="4"/>
  <c r="N461" i="4"/>
  <c r="O461" i="4" s="1"/>
  <c r="L461" i="4"/>
  <c r="M462" i="1"/>
  <c r="L462" i="1" s="1"/>
  <c r="N461" i="1"/>
  <c r="O461" i="1" s="1"/>
  <c r="M463" i="5" l="1"/>
  <c r="N462" i="5"/>
  <c r="O462" i="5" s="1"/>
  <c r="L462" i="5"/>
  <c r="M463" i="4"/>
  <c r="N462" i="4"/>
  <c r="O462" i="4" s="1"/>
  <c r="L462" i="4"/>
  <c r="M463" i="1"/>
  <c r="L463" i="1" s="1"/>
  <c r="N462" i="1"/>
  <c r="O462" i="1" s="1"/>
  <c r="M464" i="5" l="1"/>
  <c r="N463" i="5"/>
  <c r="O463" i="5" s="1"/>
  <c r="L463" i="5"/>
  <c r="M464" i="4"/>
  <c r="N463" i="4"/>
  <c r="O463" i="4" s="1"/>
  <c r="L463" i="4"/>
  <c r="M464" i="1"/>
  <c r="L464" i="1" s="1"/>
  <c r="N463" i="1"/>
  <c r="O463" i="1" s="1"/>
  <c r="M465" i="5" l="1"/>
  <c r="N464" i="5"/>
  <c r="O464" i="5" s="1"/>
  <c r="L464" i="5"/>
  <c r="M465" i="4"/>
  <c r="N464" i="4"/>
  <c r="O464" i="4" s="1"/>
  <c r="L464" i="4"/>
  <c r="M465" i="1"/>
  <c r="L465" i="1" s="1"/>
  <c r="N464" i="1"/>
  <c r="O464" i="1" s="1"/>
  <c r="M466" i="5" l="1"/>
  <c r="N465" i="5"/>
  <c r="O465" i="5" s="1"/>
  <c r="L465" i="5"/>
  <c r="M466" i="4"/>
  <c r="N465" i="4"/>
  <c r="O465" i="4" s="1"/>
  <c r="L465" i="4"/>
  <c r="M466" i="1"/>
  <c r="L466" i="1" s="1"/>
  <c r="N465" i="1"/>
  <c r="O465" i="1" s="1"/>
  <c r="M467" i="5" l="1"/>
  <c r="N466" i="5"/>
  <c r="O466" i="5" s="1"/>
  <c r="L466" i="5"/>
  <c r="M467" i="4"/>
  <c r="N466" i="4"/>
  <c r="O466" i="4" s="1"/>
  <c r="L466" i="4"/>
  <c r="M467" i="1"/>
  <c r="L467" i="1" s="1"/>
  <c r="N466" i="1"/>
  <c r="O466" i="1" s="1"/>
  <c r="M468" i="5" l="1"/>
  <c r="N467" i="5"/>
  <c r="O467" i="5" s="1"/>
  <c r="L467" i="5"/>
  <c r="M468" i="4"/>
  <c r="N467" i="4"/>
  <c r="O467" i="4" s="1"/>
  <c r="L467" i="4"/>
  <c r="M468" i="1"/>
  <c r="L468" i="1" s="1"/>
  <c r="N467" i="1"/>
  <c r="O467" i="1" s="1"/>
  <c r="M469" i="5" l="1"/>
  <c r="N468" i="5"/>
  <c r="O468" i="5" s="1"/>
  <c r="L468" i="5"/>
  <c r="M469" i="4"/>
  <c r="N468" i="4"/>
  <c r="O468" i="4" s="1"/>
  <c r="L468" i="4"/>
  <c r="M469" i="1"/>
  <c r="L469" i="1" s="1"/>
  <c r="N468" i="1"/>
  <c r="O468" i="1" s="1"/>
  <c r="M470" i="5" l="1"/>
  <c r="N469" i="5"/>
  <c r="O469" i="5" s="1"/>
  <c r="L469" i="5"/>
  <c r="M470" i="4"/>
  <c r="N469" i="4"/>
  <c r="O469" i="4" s="1"/>
  <c r="L469" i="4"/>
  <c r="M470" i="1"/>
  <c r="L470" i="1" s="1"/>
  <c r="N469" i="1"/>
  <c r="O469" i="1" s="1"/>
  <c r="M471" i="5" l="1"/>
  <c r="N470" i="5"/>
  <c r="O470" i="5" s="1"/>
  <c r="L470" i="5"/>
  <c r="M471" i="4"/>
  <c r="N470" i="4"/>
  <c r="O470" i="4" s="1"/>
  <c r="L470" i="4"/>
  <c r="M471" i="1"/>
  <c r="L471" i="1" s="1"/>
  <c r="N470" i="1"/>
  <c r="O470" i="1" s="1"/>
  <c r="M472" i="5" l="1"/>
  <c r="N471" i="5"/>
  <c r="O471" i="5" s="1"/>
  <c r="L471" i="5"/>
  <c r="M472" i="4"/>
  <c r="N471" i="4"/>
  <c r="O471" i="4" s="1"/>
  <c r="L471" i="4"/>
  <c r="M472" i="1"/>
  <c r="L472" i="1" s="1"/>
  <c r="N471" i="1"/>
  <c r="O471" i="1" s="1"/>
  <c r="M473" i="5" l="1"/>
  <c r="N472" i="5"/>
  <c r="O472" i="5" s="1"/>
  <c r="L472" i="5"/>
  <c r="M473" i="4"/>
  <c r="N472" i="4"/>
  <c r="O472" i="4" s="1"/>
  <c r="L472" i="4"/>
  <c r="M473" i="1"/>
  <c r="L473" i="1" s="1"/>
  <c r="N472" i="1"/>
  <c r="O472" i="1" s="1"/>
  <c r="M474" i="5" l="1"/>
  <c r="N473" i="5"/>
  <c r="O473" i="5" s="1"/>
  <c r="L473" i="5"/>
  <c r="M474" i="4"/>
  <c r="N473" i="4"/>
  <c r="O473" i="4" s="1"/>
  <c r="L473" i="4"/>
  <c r="M474" i="1"/>
  <c r="L474" i="1" s="1"/>
  <c r="N473" i="1"/>
  <c r="O473" i="1" s="1"/>
  <c r="M475" i="5" l="1"/>
  <c r="N474" i="5"/>
  <c r="O474" i="5" s="1"/>
  <c r="L474" i="5"/>
  <c r="M475" i="4"/>
  <c r="N474" i="4"/>
  <c r="O474" i="4" s="1"/>
  <c r="L474" i="4"/>
  <c r="M475" i="1"/>
  <c r="L475" i="1" s="1"/>
  <c r="N474" i="1"/>
  <c r="O474" i="1" s="1"/>
  <c r="M476" i="5" l="1"/>
  <c r="N475" i="5"/>
  <c r="O475" i="5" s="1"/>
  <c r="L475" i="5"/>
  <c r="M476" i="4"/>
  <c r="N475" i="4"/>
  <c r="O475" i="4" s="1"/>
  <c r="L475" i="4"/>
  <c r="M476" i="1"/>
  <c r="L476" i="1" s="1"/>
  <c r="N475" i="1"/>
  <c r="O475" i="1" s="1"/>
  <c r="M477" i="5" l="1"/>
  <c r="N476" i="5"/>
  <c r="O476" i="5" s="1"/>
  <c r="L476" i="5"/>
  <c r="M477" i="4"/>
  <c r="N476" i="4"/>
  <c r="O476" i="4" s="1"/>
  <c r="L476" i="4"/>
  <c r="M477" i="1"/>
  <c r="L477" i="1" s="1"/>
  <c r="N476" i="1"/>
  <c r="O476" i="1" s="1"/>
  <c r="M478" i="5" l="1"/>
  <c r="N477" i="5"/>
  <c r="O477" i="5" s="1"/>
  <c r="L477" i="5"/>
  <c r="M478" i="4"/>
  <c r="N477" i="4"/>
  <c r="O477" i="4" s="1"/>
  <c r="L477" i="4"/>
  <c r="M478" i="1"/>
  <c r="L478" i="1" s="1"/>
  <c r="N477" i="1"/>
  <c r="O477" i="1" s="1"/>
  <c r="M479" i="5" l="1"/>
  <c r="N478" i="5"/>
  <c r="O478" i="5" s="1"/>
  <c r="L478" i="5"/>
  <c r="M479" i="4"/>
  <c r="N478" i="4"/>
  <c r="O478" i="4" s="1"/>
  <c r="L478" i="4"/>
  <c r="M479" i="1"/>
  <c r="L479" i="1" s="1"/>
  <c r="N478" i="1"/>
  <c r="O478" i="1" s="1"/>
  <c r="M480" i="5" l="1"/>
  <c r="N479" i="5"/>
  <c r="O479" i="5" s="1"/>
  <c r="L479" i="5"/>
  <c r="M480" i="4"/>
  <c r="N479" i="4"/>
  <c r="O479" i="4" s="1"/>
  <c r="L479" i="4"/>
  <c r="M480" i="1"/>
  <c r="L480" i="1" s="1"/>
  <c r="N479" i="1"/>
  <c r="O479" i="1" s="1"/>
  <c r="M481" i="5" l="1"/>
  <c r="N480" i="5"/>
  <c r="O480" i="5" s="1"/>
  <c r="L480" i="5"/>
  <c r="M481" i="4"/>
  <c r="N480" i="4"/>
  <c r="O480" i="4" s="1"/>
  <c r="L480" i="4"/>
  <c r="M481" i="1"/>
  <c r="L481" i="1" s="1"/>
  <c r="N480" i="1"/>
  <c r="O480" i="1" s="1"/>
  <c r="M482" i="5" l="1"/>
  <c r="N481" i="5"/>
  <c r="O481" i="5" s="1"/>
  <c r="L481" i="5"/>
  <c r="M482" i="4"/>
  <c r="N481" i="4"/>
  <c r="O481" i="4" s="1"/>
  <c r="L481" i="4"/>
  <c r="M482" i="1"/>
  <c r="L482" i="1" s="1"/>
  <c r="N481" i="1"/>
  <c r="O481" i="1" s="1"/>
  <c r="M483" i="5" l="1"/>
  <c r="N482" i="5"/>
  <c r="O482" i="5" s="1"/>
  <c r="L482" i="5"/>
  <c r="M483" i="4"/>
  <c r="N482" i="4"/>
  <c r="O482" i="4" s="1"/>
  <c r="L482" i="4"/>
  <c r="M483" i="1"/>
  <c r="L483" i="1" s="1"/>
  <c r="N482" i="1"/>
  <c r="O482" i="1" s="1"/>
  <c r="M484" i="5" l="1"/>
  <c r="N483" i="5"/>
  <c r="O483" i="5" s="1"/>
  <c r="L483" i="5"/>
  <c r="M484" i="4"/>
  <c r="N483" i="4"/>
  <c r="O483" i="4" s="1"/>
  <c r="L483" i="4"/>
  <c r="M484" i="1"/>
  <c r="L484" i="1" s="1"/>
  <c r="N483" i="1"/>
  <c r="O483" i="1" s="1"/>
  <c r="M485" i="5" l="1"/>
  <c r="N484" i="5"/>
  <c r="O484" i="5" s="1"/>
  <c r="L484" i="5"/>
  <c r="M485" i="4"/>
  <c r="N484" i="4"/>
  <c r="O484" i="4" s="1"/>
  <c r="L484" i="4"/>
  <c r="M485" i="1"/>
  <c r="L485" i="1" s="1"/>
  <c r="N484" i="1"/>
  <c r="O484" i="1" s="1"/>
  <c r="M486" i="5" l="1"/>
  <c r="N485" i="5"/>
  <c r="O485" i="5" s="1"/>
  <c r="L485" i="5"/>
  <c r="M486" i="4"/>
  <c r="N485" i="4"/>
  <c r="O485" i="4" s="1"/>
  <c r="L485" i="4"/>
  <c r="M486" i="1"/>
  <c r="L486" i="1" s="1"/>
  <c r="N485" i="1"/>
  <c r="O485" i="1" s="1"/>
  <c r="M487" i="5" l="1"/>
  <c r="N486" i="5"/>
  <c r="O486" i="5" s="1"/>
  <c r="L486" i="5"/>
  <c r="M487" i="4"/>
  <c r="N486" i="4"/>
  <c r="O486" i="4" s="1"/>
  <c r="L486" i="4"/>
  <c r="M487" i="1"/>
  <c r="L487" i="1" s="1"/>
  <c r="N486" i="1"/>
  <c r="O486" i="1" s="1"/>
  <c r="M488" i="5" l="1"/>
  <c r="N487" i="5"/>
  <c r="O487" i="5" s="1"/>
  <c r="L487" i="5"/>
  <c r="M488" i="4"/>
  <c r="N487" i="4"/>
  <c r="O487" i="4" s="1"/>
  <c r="L487" i="4"/>
  <c r="M488" i="1"/>
  <c r="L488" i="1" s="1"/>
  <c r="N487" i="1"/>
  <c r="O487" i="1" s="1"/>
  <c r="M489" i="5" l="1"/>
  <c r="N488" i="5"/>
  <c r="O488" i="5" s="1"/>
  <c r="L488" i="5"/>
  <c r="M489" i="4"/>
  <c r="N488" i="4"/>
  <c r="O488" i="4" s="1"/>
  <c r="L488" i="4"/>
  <c r="M489" i="1"/>
  <c r="L489" i="1" s="1"/>
  <c r="N488" i="1"/>
  <c r="O488" i="1" s="1"/>
  <c r="M490" i="5" l="1"/>
  <c r="N489" i="5"/>
  <c r="O489" i="5" s="1"/>
  <c r="L489" i="5"/>
  <c r="M490" i="4"/>
  <c r="N489" i="4"/>
  <c r="O489" i="4" s="1"/>
  <c r="L489" i="4"/>
  <c r="M490" i="1"/>
  <c r="L490" i="1" s="1"/>
  <c r="N489" i="1"/>
  <c r="O489" i="1" s="1"/>
  <c r="M491" i="5" l="1"/>
  <c r="N490" i="5"/>
  <c r="O490" i="5" s="1"/>
  <c r="L490" i="5"/>
  <c r="M491" i="4"/>
  <c r="N490" i="4"/>
  <c r="O490" i="4" s="1"/>
  <c r="L490" i="4"/>
  <c r="M491" i="1"/>
  <c r="L491" i="1" s="1"/>
  <c r="N490" i="1"/>
  <c r="O490" i="1" s="1"/>
  <c r="M492" i="5" l="1"/>
  <c r="N491" i="5"/>
  <c r="O491" i="5" s="1"/>
  <c r="L491" i="5"/>
  <c r="M492" i="4"/>
  <c r="N491" i="4"/>
  <c r="O491" i="4" s="1"/>
  <c r="L491" i="4"/>
  <c r="M492" i="1"/>
  <c r="L492" i="1" s="1"/>
  <c r="N491" i="1"/>
  <c r="O491" i="1" s="1"/>
  <c r="M493" i="5" l="1"/>
  <c r="N492" i="5"/>
  <c r="O492" i="5" s="1"/>
  <c r="L492" i="5"/>
  <c r="M493" i="4"/>
  <c r="N492" i="4"/>
  <c r="O492" i="4" s="1"/>
  <c r="L492" i="4"/>
  <c r="M493" i="1"/>
  <c r="L493" i="1" s="1"/>
  <c r="N492" i="1"/>
  <c r="O492" i="1" s="1"/>
  <c r="M494" i="5" l="1"/>
  <c r="N493" i="5"/>
  <c r="O493" i="5" s="1"/>
  <c r="L493" i="5"/>
  <c r="M494" i="4"/>
  <c r="N493" i="4"/>
  <c r="O493" i="4" s="1"/>
  <c r="L493" i="4"/>
  <c r="M494" i="1"/>
  <c r="L494" i="1" s="1"/>
  <c r="N493" i="1"/>
  <c r="O493" i="1" s="1"/>
  <c r="M495" i="5" l="1"/>
  <c r="N494" i="5"/>
  <c r="O494" i="5" s="1"/>
  <c r="L494" i="5"/>
  <c r="M495" i="4"/>
  <c r="N494" i="4"/>
  <c r="O494" i="4" s="1"/>
  <c r="L494" i="4"/>
  <c r="M495" i="1"/>
  <c r="L495" i="1" s="1"/>
  <c r="N494" i="1"/>
  <c r="O494" i="1" s="1"/>
  <c r="M496" i="5" l="1"/>
  <c r="N495" i="5"/>
  <c r="O495" i="5" s="1"/>
  <c r="L495" i="5"/>
  <c r="M496" i="4"/>
  <c r="N495" i="4"/>
  <c r="O495" i="4" s="1"/>
  <c r="L495" i="4"/>
  <c r="M496" i="1"/>
  <c r="L496" i="1" s="1"/>
  <c r="N495" i="1"/>
  <c r="O495" i="1" s="1"/>
  <c r="M497" i="5" l="1"/>
  <c r="N496" i="5"/>
  <c r="O496" i="5" s="1"/>
  <c r="L496" i="5"/>
  <c r="M497" i="4"/>
  <c r="N496" i="4"/>
  <c r="O496" i="4" s="1"/>
  <c r="L496" i="4"/>
  <c r="M497" i="1"/>
  <c r="L497" i="1" s="1"/>
  <c r="N496" i="1"/>
  <c r="O496" i="1" s="1"/>
  <c r="M498" i="5" l="1"/>
  <c r="N497" i="5"/>
  <c r="O497" i="5" s="1"/>
  <c r="L497" i="5"/>
  <c r="M498" i="4"/>
  <c r="N497" i="4"/>
  <c r="O497" i="4" s="1"/>
  <c r="L497" i="4"/>
  <c r="M498" i="1"/>
  <c r="L498" i="1" s="1"/>
  <c r="N497" i="1"/>
  <c r="O497" i="1" s="1"/>
  <c r="M499" i="5" l="1"/>
  <c r="N498" i="5"/>
  <c r="O498" i="5" s="1"/>
  <c r="L498" i="5"/>
  <c r="M499" i="4"/>
  <c r="N498" i="4"/>
  <c r="O498" i="4" s="1"/>
  <c r="L498" i="4"/>
  <c r="M499" i="1"/>
  <c r="L499" i="1" s="1"/>
  <c r="N498" i="1"/>
  <c r="O498" i="1" s="1"/>
  <c r="M500" i="5" l="1"/>
  <c r="N499" i="5"/>
  <c r="O499" i="5" s="1"/>
  <c r="L499" i="5"/>
  <c r="M500" i="4"/>
  <c r="N499" i="4"/>
  <c r="O499" i="4" s="1"/>
  <c r="L499" i="4"/>
  <c r="M500" i="1"/>
  <c r="L500" i="1" s="1"/>
  <c r="N499" i="1"/>
  <c r="O499" i="1" s="1"/>
  <c r="M501" i="5" l="1"/>
  <c r="N500" i="5"/>
  <c r="O500" i="5" s="1"/>
  <c r="L500" i="5"/>
  <c r="M501" i="4"/>
  <c r="N500" i="4"/>
  <c r="O500" i="4" s="1"/>
  <c r="L500" i="4"/>
  <c r="M501" i="1"/>
  <c r="L501" i="1" s="1"/>
  <c r="N500" i="1"/>
  <c r="O500" i="1" s="1"/>
  <c r="M502" i="5" l="1"/>
  <c r="N501" i="5"/>
  <c r="O501" i="5" s="1"/>
  <c r="L501" i="5"/>
  <c r="M502" i="4"/>
  <c r="N501" i="4"/>
  <c r="O501" i="4" s="1"/>
  <c r="L501" i="4"/>
  <c r="M502" i="1"/>
  <c r="L502" i="1" s="1"/>
  <c r="N501" i="1"/>
  <c r="O501" i="1" s="1"/>
  <c r="M503" i="5" l="1"/>
  <c r="N502" i="5"/>
  <c r="O502" i="5" s="1"/>
  <c r="L502" i="5"/>
  <c r="M503" i="4"/>
  <c r="N502" i="4"/>
  <c r="O502" i="4" s="1"/>
  <c r="L502" i="4"/>
  <c r="M503" i="1"/>
  <c r="L503" i="1" s="1"/>
  <c r="N502" i="1"/>
  <c r="O502" i="1" s="1"/>
  <c r="M504" i="5" l="1"/>
  <c r="N503" i="5"/>
  <c r="O503" i="5" s="1"/>
  <c r="L503" i="5"/>
  <c r="M504" i="4"/>
  <c r="N503" i="4"/>
  <c r="O503" i="4" s="1"/>
  <c r="L503" i="4"/>
  <c r="M504" i="1"/>
  <c r="L504" i="1" s="1"/>
  <c r="N503" i="1"/>
  <c r="O503" i="1" s="1"/>
  <c r="M505" i="5" l="1"/>
  <c r="N504" i="5"/>
  <c r="O504" i="5" s="1"/>
  <c r="L504" i="5"/>
  <c r="M505" i="4"/>
  <c r="N504" i="4"/>
  <c r="O504" i="4" s="1"/>
  <c r="L504" i="4"/>
  <c r="M505" i="1"/>
  <c r="L505" i="1" s="1"/>
  <c r="N504" i="1"/>
  <c r="O504" i="1" s="1"/>
  <c r="M506" i="5" l="1"/>
  <c r="N505" i="5"/>
  <c r="O505" i="5" s="1"/>
  <c r="L505" i="5"/>
  <c r="M506" i="4"/>
  <c r="N505" i="4"/>
  <c r="O505" i="4" s="1"/>
  <c r="L505" i="4"/>
  <c r="M506" i="1"/>
  <c r="L506" i="1" s="1"/>
  <c r="N505" i="1"/>
  <c r="O505" i="1" s="1"/>
  <c r="M507" i="5" l="1"/>
  <c r="N506" i="5"/>
  <c r="O506" i="5" s="1"/>
  <c r="L506" i="5"/>
  <c r="M507" i="4"/>
  <c r="N506" i="4"/>
  <c r="O506" i="4" s="1"/>
  <c r="L506" i="4"/>
  <c r="M507" i="1"/>
  <c r="L507" i="1" s="1"/>
  <c r="N506" i="1"/>
  <c r="O506" i="1" s="1"/>
  <c r="M508" i="5" l="1"/>
  <c r="N507" i="5"/>
  <c r="O507" i="5" s="1"/>
  <c r="L507" i="5"/>
  <c r="M508" i="4"/>
  <c r="N507" i="4"/>
  <c r="O507" i="4" s="1"/>
  <c r="L507" i="4"/>
  <c r="M508" i="1"/>
  <c r="L508" i="1" s="1"/>
  <c r="N507" i="1"/>
  <c r="O507" i="1" s="1"/>
  <c r="M509" i="5" l="1"/>
  <c r="N508" i="5"/>
  <c r="O508" i="5" s="1"/>
  <c r="L508" i="5"/>
  <c r="M509" i="4"/>
  <c r="N508" i="4"/>
  <c r="O508" i="4" s="1"/>
  <c r="L508" i="4"/>
  <c r="M509" i="1"/>
  <c r="L509" i="1" s="1"/>
  <c r="N508" i="1"/>
  <c r="O508" i="1" s="1"/>
  <c r="M510" i="5" l="1"/>
  <c r="N509" i="5"/>
  <c r="O509" i="5" s="1"/>
  <c r="L509" i="5"/>
  <c r="M510" i="4"/>
  <c r="N509" i="4"/>
  <c r="O509" i="4" s="1"/>
  <c r="L509" i="4"/>
  <c r="M510" i="1"/>
  <c r="L510" i="1" s="1"/>
  <c r="N509" i="1"/>
  <c r="O509" i="1" s="1"/>
  <c r="M511" i="5" l="1"/>
  <c r="N510" i="5"/>
  <c r="O510" i="5" s="1"/>
  <c r="L510" i="5"/>
  <c r="M511" i="4"/>
  <c r="N510" i="4"/>
  <c r="O510" i="4" s="1"/>
  <c r="L510" i="4"/>
  <c r="M511" i="1"/>
  <c r="L511" i="1" s="1"/>
  <c r="N510" i="1"/>
  <c r="O510" i="1" s="1"/>
  <c r="M512" i="5" l="1"/>
  <c r="N511" i="5"/>
  <c r="O511" i="5" s="1"/>
  <c r="L511" i="5"/>
  <c r="M512" i="4"/>
  <c r="N511" i="4"/>
  <c r="O511" i="4" s="1"/>
  <c r="L511" i="4"/>
  <c r="M512" i="1"/>
  <c r="L512" i="1" s="1"/>
  <c r="N511" i="1"/>
  <c r="O511" i="1" s="1"/>
  <c r="M513" i="5" l="1"/>
  <c r="N512" i="5"/>
  <c r="O512" i="5" s="1"/>
  <c r="L512" i="5"/>
  <c r="M513" i="4"/>
  <c r="N512" i="4"/>
  <c r="O512" i="4" s="1"/>
  <c r="L512" i="4"/>
  <c r="M513" i="1"/>
  <c r="L513" i="1" s="1"/>
  <c r="N512" i="1"/>
  <c r="O512" i="1" s="1"/>
  <c r="M514" i="5" l="1"/>
  <c r="N513" i="5"/>
  <c r="O513" i="5" s="1"/>
  <c r="L513" i="5"/>
  <c r="M514" i="4"/>
  <c r="N513" i="4"/>
  <c r="O513" i="4" s="1"/>
  <c r="L513" i="4"/>
  <c r="M514" i="1"/>
  <c r="L514" i="1" s="1"/>
  <c r="N513" i="1"/>
  <c r="O513" i="1" s="1"/>
  <c r="M515" i="5" l="1"/>
  <c r="N514" i="5"/>
  <c r="O514" i="5" s="1"/>
  <c r="L514" i="5"/>
  <c r="M515" i="4"/>
  <c r="N514" i="4"/>
  <c r="O514" i="4" s="1"/>
  <c r="L514" i="4"/>
  <c r="M515" i="1"/>
  <c r="L515" i="1" s="1"/>
  <c r="N514" i="1"/>
  <c r="O514" i="1" s="1"/>
  <c r="M516" i="5" l="1"/>
  <c r="N515" i="5"/>
  <c r="O515" i="5" s="1"/>
  <c r="L515" i="5"/>
  <c r="M516" i="4"/>
  <c r="N515" i="4"/>
  <c r="O515" i="4" s="1"/>
  <c r="L515" i="4"/>
  <c r="M516" i="1"/>
  <c r="L516" i="1" s="1"/>
  <c r="N515" i="1"/>
  <c r="O515" i="1" s="1"/>
  <c r="M517" i="5" l="1"/>
  <c r="N516" i="5"/>
  <c r="O516" i="5" s="1"/>
  <c r="L516" i="5"/>
  <c r="M517" i="4"/>
  <c r="N516" i="4"/>
  <c r="O516" i="4" s="1"/>
  <c r="L516" i="4"/>
  <c r="M517" i="1"/>
  <c r="L517" i="1" s="1"/>
  <c r="N516" i="1"/>
  <c r="O516" i="1" s="1"/>
  <c r="M518" i="5" l="1"/>
  <c r="N517" i="5"/>
  <c r="O517" i="5" s="1"/>
  <c r="L517" i="5"/>
  <c r="M518" i="4"/>
  <c r="N517" i="4"/>
  <c r="O517" i="4" s="1"/>
  <c r="L517" i="4"/>
  <c r="M518" i="1"/>
  <c r="L518" i="1" s="1"/>
  <c r="N517" i="1"/>
  <c r="O517" i="1" s="1"/>
  <c r="M519" i="5" l="1"/>
  <c r="N518" i="5"/>
  <c r="O518" i="5" s="1"/>
  <c r="L518" i="5"/>
  <c r="M519" i="4"/>
  <c r="N518" i="4"/>
  <c r="O518" i="4" s="1"/>
  <c r="L518" i="4"/>
  <c r="M519" i="1"/>
  <c r="L519" i="1" s="1"/>
  <c r="N518" i="1"/>
  <c r="O518" i="1" s="1"/>
  <c r="M520" i="5" l="1"/>
  <c r="N519" i="5"/>
  <c r="O519" i="5" s="1"/>
  <c r="L519" i="5"/>
  <c r="M520" i="4"/>
  <c r="N519" i="4"/>
  <c r="O519" i="4" s="1"/>
  <c r="L519" i="4"/>
  <c r="M520" i="1"/>
  <c r="L520" i="1" s="1"/>
  <c r="N519" i="1"/>
  <c r="O519" i="1" s="1"/>
  <c r="M521" i="5" l="1"/>
  <c r="N520" i="5"/>
  <c r="O520" i="5" s="1"/>
  <c r="L520" i="5"/>
  <c r="M521" i="4"/>
  <c r="N520" i="4"/>
  <c r="O520" i="4" s="1"/>
  <c r="L520" i="4"/>
  <c r="M521" i="1"/>
  <c r="L521" i="1" s="1"/>
  <c r="N520" i="1"/>
  <c r="O520" i="1" s="1"/>
  <c r="M522" i="5" l="1"/>
  <c r="N521" i="5"/>
  <c r="O521" i="5" s="1"/>
  <c r="L521" i="5"/>
  <c r="M522" i="4"/>
  <c r="N521" i="4"/>
  <c r="O521" i="4" s="1"/>
  <c r="L521" i="4"/>
  <c r="M522" i="1"/>
  <c r="L522" i="1" s="1"/>
  <c r="N521" i="1"/>
  <c r="O521" i="1" s="1"/>
  <c r="M523" i="5" l="1"/>
  <c r="N522" i="5"/>
  <c r="O522" i="5" s="1"/>
  <c r="L522" i="5"/>
  <c r="M523" i="4"/>
  <c r="N522" i="4"/>
  <c r="O522" i="4" s="1"/>
  <c r="L522" i="4"/>
  <c r="M523" i="1"/>
  <c r="L523" i="1" s="1"/>
  <c r="N522" i="1"/>
  <c r="O522" i="1" s="1"/>
  <c r="M524" i="5" l="1"/>
  <c r="N523" i="5"/>
  <c r="O523" i="5" s="1"/>
  <c r="L523" i="5"/>
  <c r="M524" i="4"/>
  <c r="N523" i="4"/>
  <c r="O523" i="4" s="1"/>
  <c r="L523" i="4"/>
  <c r="M524" i="1"/>
  <c r="L524" i="1" s="1"/>
  <c r="N523" i="1"/>
  <c r="O523" i="1" s="1"/>
  <c r="M525" i="5" l="1"/>
  <c r="N524" i="5"/>
  <c r="O524" i="5" s="1"/>
  <c r="L524" i="5"/>
  <c r="M525" i="4"/>
  <c r="N524" i="4"/>
  <c r="O524" i="4" s="1"/>
  <c r="L524" i="4"/>
  <c r="M525" i="1"/>
  <c r="L525" i="1" s="1"/>
  <c r="N524" i="1"/>
  <c r="O524" i="1" s="1"/>
  <c r="M526" i="5" l="1"/>
  <c r="N525" i="5"/>
  <c r="O525" i="5" s="1"/>
  <c r="L525" i="5"/>
  <c r="M526" i="4"/>
  <c r="N525" i="4"/>
  <c r="O525" i="4" s="1"/>
  <c r="L525" i="4"/>
  <c r="M526" i="1"/>
  <c r="L526" i="1" s="1"/>
  <c r="N525" i="1"/>
  <c r="O525" i="1" s="1"/>
  <c r="M527" i="5" l="1"/>
  <c r="N526" i="5"/>
  <c r="O526" i="5" s="1"/>
  <c r="L526" i="5"/>
  <c r="M527" i="4"/>
  <c r="N526" i="4"/>
  <c r="O526" i="4" s="1"/>
  <c r="L526" i="4"/>
  <c r="M527" i="1"/>
  <c r="L527" i="1" s="1"/>
  <c r="N526" i="1"/>
  <c r="O526" i="1" s="1"/>
  <c r="M528" i="5" l="1"/>
  <c r="N527" i="5"/>
  <c r="O527" i="5" s="1"/>
  <c r="L527" i="5"/>
  <c r="M528" i="4"/>
  <c r="N527" i="4"/>
  <c r="O527" i="4" s="1"/>
  <c r="L527" i="4"/>
  <c r="M528" i="1"/>
  <c r="L528" i="1" s="1"/>
  <c r="N527" i="1"/>
  <c r="O527" i="1" s="1"/>
  <c r="M529" i="5" l="1"/>
  <c r="N528" i="5"/>
  <c r="O528" i="5" s="1"/>
  <c r="L528" i="5"/>
  <c r="M529" i="4"/>
  <c r="N528" i="4"/>
  <c r="O528" i="4" s="1"/>
  <c r="L528" i="4"/>
  <c r="M529" i="1"/>
  <c r="L529" i="1" s="1"/>
  <c r="N528" i="1"/>
  <c r="O528" i="1" s="1"/>
  <c r="M530" i="5" l="1"/>
  <c r="N529" i="5"/>
  <c r="O529" i="5" s="1"/>
  <c r="L529" i="5"/>
  <c r="M530" i="4"/>
  <c r="N529" i="4"/>
  <c r="O529" i="4" s="1"/>
  <c r="L529" i="4"/>
  <c r="M530" i="1"/>
  <c r="L530" i="1" s="1"/>
  <c r="N529" i="1"/>
  <c r="O529" i="1" s="1"/>
  <c r="M531" i="5" l="1"/>
  <c r="N530" i="5"/>
  <c r="O530" i="5" s="1"/>
  <c r="L530" i="5"/>
  <c r="M531" i="4"/>
  <c r="N530" i="4"/>
  <c r="O530" i="4" s="1"/>
  <c r="L530" i="4"/>
  <c r="M531" i="1"/>
  <c r="L531" i="1" s="1"/>
  <c r="N530" i="1"/>
  <c r="O530" i="1" s="1"/>
  <c r="M532" i="5" l="1"/>
  <c r="N531" i="5"/>
  <c r="O531" i="5" s="1"/>
  <c r="L531" i="5"/>
  <c r="M532" i="4"/>
  <c r="N531" i="4"/>
  <c r="O531" i="4" s="1"/>
  <c r="L531" i="4"/>
  <c r="M532" i="1"/>
  <c r="L532" i="1" s="1"/>
  <c r="N531" i="1"/>
  <c r="O531" i="1" s="1"/>
  <c r="M533" i="5" l="1"/>
  <c r="N532" i="5"/>
  <c r="O532" i="5" s="1"/>
  <c r="L532" i="5"/>
  <c r="M533" i="4"/>
  <c r="N532" i="4"/>
  <c r="O532" i="4" s="1"/>
  <c r="L532" i="4"/>
  <c r="M533" i="1"/>
  <c r="L533" i="1" s="1"/>
  <c r="N532" i="1"/>
  <c r="O532" i="1" s="1"/>
  <c r="M534" i="5" l="1"/>
  <c r="N533" i="5"/>
  <c r="O533" i="5" s="1"/>
  <c r="L533" i="5"/>
  <c r="M534" i="4"/>
  <c r="N533" i="4"/>
  <c r="O533" i="4" s="1"/>
  <c r="L533" i="4"/>
  <c r="M534" i="1"/>
  <c r="L534" i="1" s="1"/>
  <c r="N533" i="1"/>
  <c r="O533" i="1" s="1"/>
  <c r="M535" i="5" l="1"/>
  <c r="N534" i="5"/>
  <c r="O534" i="5" s="1"/>
  <c r="L534" i="5"/>
  <c r="M535" i="4"/>
  <c r="N534" i="4"/>
  <c r="O534" i="4" s="1"/>
  <c r="L534" i="4"/>
  <c r="M535" i="1"/>
  <c r="L535" i="1" s="1"/>
  <c r="N534" i="1"/>
  <c r="O534" i="1" s="1"/>
  <c r="M536" i="5" l="1"/>
  <c r="N535" i="5"/>
  <c r="O535" i="5" s="1"/>
  <c r="L535" i="5"/>
  <c r="M536" i="4"/>
  <c r="N535" i="4"/>
  <c r="O535" i="4" s="1"/>
  <c r="L535" i="4"/>
  <c r="M536" i="1"/>
  <c r="L536" i="1" s="1"/>
  <c r="N535" i="1"/>
  <c r="O535" i="1" s="1"/>
  <c r="M537" i="5" l="1"/>
  <c r="N536" i="5"/>
  <c r="O536" i="5" s="1"/>
  <c r="L536" i="5"/>
  <c r="M537" i="4"/>
  <c r="N536" i="4"/>
  <c r="O536" i="4" s="1"/>
  <c r="L536" i="4"/>
  <c r="M537" i="1"/>
  <c r="L537" i="1" s="1"/>
  <c r="N536" i="1"/>
  <c r="O536" i="1" s="1"/>
  <c r="M538" i="5" l="1"/>
  <c r="N537" i="5"/>
  <c r="O537" i="5" s="1"/>
  <c r="L537" i="5"/>
  <c r="M538" i="4"/>
  <c r="N537" i="4"/>
  <c r="O537" i="4" s="1"/>
  <c r="L537" i="4"/>
  <c r="M538" i="1"/>
  <c r="L538" i="1" s="1"/>
  <c r="N537" i="1"/>
  <c r="O537" i="1" s="1"/>
  <c r="M539" i="5" l="1"/>
  <c r="N538" i="5"/>
  <c r="O538" i="5" s="1"/>
  <c r="L538" i="5"/>
  <c r="M539" i="4"/>
  <c r="N538" i="4"/>
  <c r="O538" i="4" s="1"/>
  <c r="L538" i="4"/>
  <c r="M539" i="1"/>
  <c r="L539" i="1" s="1"/>
  <c r="N538" i="1"/>
  <c r="O538" i="1" s="1"/>
  <c r="M540" i="5" l="1"/>
  <c r="N539" i="5"/>
  <c r="O539" i="5" s="1"/>
  <c r="L539" i="5"/>
  <c r="M540" i="4"/>
  <c r="N539" i="4"/>
  <c r="O539" i="4" s="1"/>
  <c r="L539" i="4"/>
  <c r="M540" i="1"/>
  <c r="L540" i="1" s="1"/>
  <c r="N539" i="1"/>
  <c r="O539" i="1" s="1"/>
  <c r="M541" i="5" l="1"/>
  <c r="N540" i="5"/>
  <c r="O540" i="5" s="1"/>
  <c r="L540" i="5"/>
  <c r="M541" i="4"/>
  <c r="N540" i="4"/>
  <c r="O540" i="4" s="1"/>
  <c r="L540" i="4"/>
  <c r="M541" i="1"/>
  <c r="L541" i="1" s="1"/>
  <c r="N540" i="1"/>
  <c r="O540" i="1" s="1"/>
  <c r="M542" i="5" l="1"/>
  <c r="N541" i="5"/>
  <c r="O541" i="5" s="1"/>
  <c r="L541" i="5"/>
  <c r="M542" i="4"/>
  <c r="N541" i="4"/>
  <c r="O541" i="4" s="1"/>
  <c r="L541" i="4"/>
  <c r="M542" i="1"/>
  <c r="L542" i="1" s="1"/>
  <c r="N541" i="1"/>
  <c r="O541" i="1" s="1"/>
  <c r="M543" i="5" l="1"/>
  <c r="N542" i="5"/>
  <c r="O542" i="5" s="1"/>
  <c r="L542" i="5"/>
  <c r="M543" i="4"/>
  <c r="N542" i="4"/>
  <c r="O542" i="4" s="1"/>
  <c r="L542" i="4"/>
  <c r="M543" i="1"/>
  <c r="L543" i="1" s="1"/>
  <c r="N542" i="1"/>
  <c r="O542" i="1" s="1"/>
  <c r="M544" i="5" l="1"/>
  <c r="N543" i="5"/>
  <c r="O543" i="5" s="1"/>
  <c r="L543" i="5"/>
  <c r="M544" i="4"/>
  <c r="N543" i="4"/>
  <c r="O543" i="4" s="1"/>
  <c r="L543" i="4"/>
  <c r="M544" i="1"/>
  <c r="L544" i="1" s="1"/>
  <c r="N543" i="1"/>
  <c r="O543" i="1" s="1"/>
  <c r="M545" i="5" l="1"/>
  <c r="N544" i="5"/>
  <c r="O544" i="5" s="1"/>
  <c r="L544" i="5"/>
  <c r="M545" i="4"/>
  <c r="N544" i="4"/>
  <c r="O544" i="4" s="1"/>
  <c r="L544" i="4"/>
  <c r="M545" i="1"/>
  <c r="L545" i="1" s="1"/>
  <c r="N544" i="1"/>
  <c r="O544" i="1" s="1"/>
  <c r="M546" i="5" l="1"/>
  <c r="N545" i="5"/>
  <c r="O545" i="5" s="1"/>
  <c r="L545" i="5"/>
  <c r="M546" i="4"/>
  <c r="N545" i="4"/>
  <c r="O545" i="4" s="1"/>
  <c r="L545" i="4"/>
  <c r="M546" i="1"/>
  <c r="L546" i="1" s="1"/>
  <c r="N545" i="1"/>
  <c r="O545" i="1" s="1"/>
  <c r="M547" i="5" l="1"/>
  <c r="N546" i="5"/>
  <c r="O546" i="5" s="1"/>
  <c r="L546" i="5"/>
  <c r="M547" i="4"/>
  <c r="N546" i="4"/>
  <c r="O546" i="4" s="1"/>
  <c r="L546" i="4"/>
  <c r="M547" i="1"/>
  <c r="L547" i="1" s="1"/>
  <c r="N546" i="1"/>
  <c r="O546" i="1" s="1"/>
  <c r="M548" i="5" l="1"/>
  <c r="N547" i="5"/>
  <c r="O547" i="5" s="1"/>
  <c r="L547" i="5"/>
  <c r="M548" i="4"/>
  <c r="N547" i="4"/>
  <c r="O547" i="4" s="1"/>
  <c r="L547" i="4"/>
  <c r="M548" i="1"/>
  <c r="L548" i="1" s="1"/>
  <c r="N547" i="1"/>
  <c r="O547" i="1" s="1"/>
  <c r="M549" i="5" l="1"/>
  <c r="N548" i="5"/>
  <c r="O548" i="5" s="1"/>
  <c r="L548" i="5"/>
  <c r="M549" i="4"/>
  <c r="N548" i="4"/>
  <c r="O548" i="4" s="1"/>
  <c r="L548" i="4"/>
  <c r="M549" i="1"/>
  <c r="L549" i="1" s="1"/>
  <c r="N548" i="1"/>
  <c r="O548" i="1" s="1"/>
  <c r="M550" i="5" l="1"/>
  <c r="N549" i="5"/>
  <c r="O549" i="5" s="1"/>
  <c r="L549" i="5"/>
  <c r="M550" i="4"/>
  <c r="N549" i="4"/>
  <c r="O549" i="4" s="1"/>
  <c r="L549" i="4"/>
  <c r="M550" i="1"/>
  <c r="L550" i="1" s="1"/>
  <c r="N549" i="1"/>
  <c r="O549" i="1" s="1"/>
  <c r="M551" i="5" l="1"/>
  <c r="N550" i="5"/>
  <c r="O550" i="5" s="1"/>
  <c r="L550" i="5"/>
  <c r="M551" i="4"/>
  <c r="N550" i="4"/>
  <c r="O550" i="4" s="1"/>
  <c r="L550" i="4"/>
  <c r="M551" i="1"/>
  <c r="L551" i="1" s="1"/>
  <c r="N550" i="1"/>
  <c r="O550" i="1" s="1"/>
  <c r="M552" i="5" l="1"/>
  <c r="N551" i="5"/>
  <c r="O551" i="5" s="1"/>
  <c r="L551" i="5"/>
  <c r="M552" i="4"/>
  <c r="N551" i="4"/>
  <c r="O551" i="4" s="1"/>
  <c r="L551" i="4"/>
  <c r="M552" i="1"/>
  <c r="L552" i="1" s="1"/>
  <c r="N551" i="1"/>
  <c r="O551" i="1" s="1"/>
  <c r="M553" i="5" l="1"/>
  <c r="N552" i="5"/>
  <c r="O552" i="5" s="1"/>
  <c r="L552" i="5"/>
  <c r="M553" i="4"/>
  <c r="N552" i="4"/>
  <c r="O552" i="4" s="1"/>
  <c r="L552" i="4"/>
  <c r="M553" i="1"/>
  <c r="L553" i="1" s="1"/>
  <c r="N552" i="1"/>
  <c r="O552" i="1" s="1"/>
  <c r="M554" i="5" l="1"/>
  <c r="N553" i="5"/>
  <c r="O553" i="5" s="1"/>
  <c r="L553" i="5"/>
  <c r="M554" i="4"/>
  <c r="N553" i="4"/>
  <c r="O553" i="4" s="1"/>
  <c r="L553" i="4"/>
  <c r="M554" i="1"/>
  <c r="L554" i="1" s="1"/>
  <c r="N553" i="1"/>
  <c r="O553" i="1" s="1"/>
  <c r="M555" i="5" l="1"/>
  <c r="N554" i="5"/>
  <c r="O554" i="5" s="1"/>
  <c r="L554" i="5"/>
  <c r="M555" i="4"/>
  <c r="N554" i="4"/>
  <c r="O554" i="4" s="1"/>
  <c r="L554" i="4"/>
  <c r="M555" i="1"/>
  <c r="L555" i="1" s="1"/>
  <c r="N554" i="1"/>
  <c r="O554" i="1" s="1"/>
  <c r="M556" i="5" l="1"/>
  <c r="N555" i="5"/>
  <c r="O555" i="5" s="1"/>
  <c r="L555" i="5"/>
  <c r="M556" i="4"/>
  <c r="N555" i="4"/>
  <c r="O555" i="4" s="1"/>
  <c r="L555" i="4"/>
  <c r="M556" i="1"/>
  <c r="L556" i="1" s="1"/>
  <c r="N555" i="1"/>
  <c r="O555" i="1" s="1"/>
  <c r="M557" i="5" l="1"/>
  <c r="N556" i="5"/>
  <c r="O556" i="5" s="1"/>
  <c r="L556" i="5"/>
  <c r="M557" i="4"/>
  <c r="N556" i="4"/>
  <c r="O556" i="4" s="1"/>
  <c r="L556" i="4"/>
  <c r="M557" i="1"/>
  <c r="L557" i="1" s="1"/>
  <c r="N556" i="1"/>
  <c r="O556" i="1" s="1"/>
  <c r="M558" i="5" l="1"/>
  <c r="N557" i="5"/>
  <c r="O557" i="5" s="1"/>
  <c r="L557" i="5"/>
  <c r="M558" i="4"/>
  <c r="N557" i="4"/>
  <c r="O557" i="4" s="1"/>
  <c r="L557" i="4"/>
  <c r="M558" i="1"/>
  <c r="L558" i="1" s="1"/>
  <c r="N557" i="1"/>
  <c r="O557" i="1" s="1"/>
  <c r="M559" i="5" l="1"/>
  <c r="N558" i="5"/>
  <c r="O558" i="5" s="1"/>
  <c r="L558" i="5"/>
  <c r="M559" i="4"/>
  <c r="N558" i="4"/>
  <c r="O558" i="4" s="1"/>
  <c r="L558" i="4"/>
  <c r="M559" i="1"/>
  <c r="L559" i="1" s="1"/>
  <c r="N558" i="1"/>
  <c r="O558" i="1" s="1"/>
  <c r="M560" i="5" l="1"/>
  <c r="N559" i="5"/>
  <c r="O559" i="5" s="1"/>
  <c r="L559" i="5"/>
  <c r="M560" i="4"/>
  <c r="N559" i="4"/>
  <c r="O559" i="4" s="1"/>
  <c r="L559" i="4"/>
  <c r="M560" i="1"/>
  <c r="L560" i="1" s="1"/>
  <c r="N559" i="1"/>
  <c r="O559" i="1" s="1"/>
  <c r="M561" i="5" l="1"/>
  <c r="N560" i="5"/>
  <c r="O560" i="5" s="1"/>
  <c r="L560" i="5"/>
  <c r="M561" i="4"/>
  <c r="N560" i="4"/>
  <c r="O560" i="4" s="1"/>
  <c r="L560" i="4"/>
  <c r="M561" i="1"/>
  <c r="L561" i="1" s="1"/>
  <c r="N560" i="1"/>
  <c r="O560" i="1" s="1"/>
  <c r="M562" i="5" l="1"/>
  <c r="N561" i="5"/>
  <c r="O561" i="5" s="1"/>
  <c r="L561" i="5"/>
  <c r="M562" i="4"/>
  <c r="N561" i="4"/>
  <c r="O561" i="4" s="1"/>
  <c r="L561" i="4"/>
  <c r="M562" i="1"/>
  <c r="L562" i="1" s="1"/>
  <c r="N561" i="1"/>
  <c r="O561" i="1" s="1"/>
  <c r="M563" i="5" l="1"/>
  <c r="N562" i="5"/>
  <c r="O562" i="5" s="1"/>
  <c r="L562" i="5"/>
  <c r="M563" i="4"/>
  <c r="N562" i="4"/>
  <c r="O562" i="4" s="1"/>
  <c r="L562" i="4"/>
  <c r="M563" i="1"/>
  <c r="L563" i="1" s="1"/>
  <c r="N562" i="1"/>
  <c r="O562" i="1" s="1"/>
  <c r="M564" i="5" l="1"/>
  <c r="N563" i="5"/>
  <c r="O563" i="5" s="1"/>
  <c r="L563" i="5"/>
  <c r="M564" i="4"/>
  <c r="N563" i="4"/>
  <c r="O563" i="4" s="1"/>
  <c r="L563" i="4"/>
  <c r="M564" i="1"/>
  <c r="L564" i="1" s="1"/>
  <c r="N563" i="1"/>
  <c r="O563" i="1" s="1"/>
  <c r="M565" i="5" l="1"/>
  <c r="N564" i="5"/>
  <c r="O564" i="5" s="1"/>
  <c r="L564" i="5"/>
  <c r="M565" i="4"/>
  <c r="N564" i="4"/>
  <c r="O564" i="4" s="1"/>
  <c r="L564" i="4"/>
  <c r="M565" i="1"/>
  <c r="L565" i="1" s="1"/>
  <c r="N564" i="1"/>
  <c r="O564" i="1" s="1"/>
  <c r="M566" i="5" l="1"/>
  <c r="N565" i="5"/>
  <c r="O565" i="5" s="1"/>
  <c r="L565" i="5"/>
  <c r="M566" i="4"/>
  <c r="N565" i="4"/>
  <c r="O565" i="4" s="1"/>
  <c r="L565" i="4"/>
  <c r="M566" i="1"/>
  <c r="L566" i="1" s="1"/>
  <c r="N565" i="1"/>
  <c r="O565" i="1" s="1"/>
  <c r="M567" i="5" l="1"/>
  <c r="N566" i="5"/>
  <c r="O566" i="5" s="1"/>
  <c r="L566" i="5"/>
  <c r="M567" i="4"/>
  <c r="N566" i="4"/>
  <c r="O566" i="4" s="1"/>
  <c r="L566" i="4"/>
  <c r="M567" i="1"/>
  <c r="L567" i="1" s="1"/>
  <c r="N566" i="1"/>
  <c r="O566" i="1" s="1"/>
  <c r="M568" i="5" l="1"/>
  <c r="N567" i="5"/>
  <c r="O567" i="5" s="1"/>
  <c r="L567" i="5"/>
  <c r="M568" i="4"/>
  <c r="N567" i="4"/>
  <c r="O567" i="4" s="1"/>
  <c r="L567" i="4"/>
  <c r="M568" i="1"/>
  <c r="L568" i="1" s="1"/>
  <c r="N567" i="1"/>
  <c r="O567" i="1" s="1"/>
  <c r="M569" i="5" l="1"/>
  <c r="N568" i="5"/>
  <c r="O568" i="5" s="1"/>
  <c r="L568" i="5"/>
  <c r="M569" i="4"/>
  <c r="N568" i="4"/>
  <c r="O568" i="4" s="1"/>
  <c r="L568" i="4"/>
  <c r="M569" i="1"/>
  <c r="L569" i="1" s="1"/>
  <c r="N568" i="1"/>
  <c r="O568" i="1" s="1"/>
  <c r="M570" i="5" l="1"/>
  <c r="N569" i="5"/>
  <c r="O569" i="5" s="1"/>
  <c r="L569" i="5"/>
  <c r="M570" i="4"/>
  <c r="N569" i="4"/>
  <c r="O569" i="4" s="1"/>
  <c r="L569" i="4"/>
  <c r="M570" i="1"/>
  <c r="L570" i="1" s="1"/>
  <c r="N569" i="1"/>
  <c r="O569" i="1" s="1"/>
  <c r="M571" i="5" l="1"/>
  <c r="N570" i="5"/>
  <c r="O570" i="5" s="1"/>
  <c r="L570" i="5"/>
  <c r="M571" i="4"/>
  <c r="N570" i="4"/>
  <c r="O570" i="4" s="1"/>
  <c r="L570" i="4"/>
  <c r="M571" i="1"/>
  <c r="L571" i="1" s="1"/>
  <c r="N570" i="1"/>
  <c r="O570" i="1" s="1"/>
  <c r="M572" i="5" l="1"/>
  <c r="N571" i="5"/>
  <c r="O571" i="5" s="1"/>
  <c r="L571" i="5"/>
  <c r="M572" i="4"/>
  <c r="N571" i="4"/>
  <c r="O571" i="4" s="1"/>
  <c r="L571" i="4"/>
  <c r="M572" i="1"/>
  <c r="L572" i="1" s="1"/>
  <c r="N571" i="1"/>
  <c r="O571" i="1" s="1"/>
  <c r="M573" i="5" l="1"/>
  <c r="N572" i="5"/>
  <c r="O572" i="5" s="1"/>
  <c r="L572" i="5"/>
  <c r="M573" i="4"/>
  <c r="N572" i="4"/>
  <c r="O572" i="4" s="1"/>
  <c r="L572" i="4"/>
  <c r="M573" i="1"/>
  <c r="L573" i="1" s="1"/>
  <c r="N572" i="1"/>
  <c r="O572" i="1" s="1"/>
  <c r="M574" i="5" l="1"/>
  <c r="N573" i="5"/>
  <c r="O573" i="5" s="1"/>
  <c r="L573" i="5"/>
  <c r="M574" i="4"/>
  <c r="N573" i="4"/>
  <c r="O573" i="4" s="1"/>
  <c r="L573" i="4"/>
  <c r="M574" i="1"/>
  <c r="L574" i="1" s="1"/>
  <c r="N573" i="1"/>
  <c r="O573" i="1" s="1"/>
  <c r="M575" i="5" l="1"/>
  <c r="N574" i="5"/>
  <c r="O574" i="5" s="1"/>
  <c r="L574" i="5"/>
  <c r="M575" i="4"/>
  <c r="N574" i="4"/>
  <c r="O574" i="4" s="1"/>
  <c r="L574" i="4"/>
  <c r="M575" i="1"/>
  <c r="L575" i="1" s="1"/>
  <c r="N574" i="1"/>
  <c r="O574" i="1" s="1"/>
  <c r="M576" i="5" l="1"/>
  <c r="N575" i="5"/>
  <c r="O575" i="5" s="1"/>
  <c r="L575" i="5"/>
  <c r="M576" i="4"/>
  <c r="N575" i="4"/>
  <c r="O575" i="4" s="1"/>
  <c r="L575" i="4"/>
  <c r="M576" i="1"/>
  <c r="L576" i="1" s="1"/>
  <c r="N575" i="1"/>
  <c r="O575" i="1" s="1"/>
  <c r="M577" i="5" l="1"/>
  <c r="N576" i="5"/>
  <c r="O576" i="5" s="1"/>
  <c r="L576" i="5"/>
  <c r="M577" i="4"/>
  <c r="N576" i="4"/>
  <c r="O576" i="4" s="1"/>
  <c r="L576" i="4"/>
  <c r="M577" i="1"/>
  <c r="L577" i="1" s="1"/>
  <c r="N576" i="1"/>
  <c r="O576" i="1" s="1"/>
  <c r="M578" i="5" l="1"/>
  <c r="N577" i="5"/>
  <c r="O577" i="5" s="1"/>
  <c r="L577" i="5"/>
  <c r="M578" i="4"/>
  <c r="N577" i="4"/>
  <c r="O577" i="4" s="1"/>
  <c r="L577" i="4"/>
  <c r="M578" i="1"/>
  <c r="L578" i="1" s="1"/>
  <c r="N577" i="1"/>
  <c r="O577" i="1" s="1"/>
  <c r="M579" i="5" l="1"/>
  <c r="N578" i="5"/>
  <c r="O578" i="5" s="1"/>
  <c r="L578" i="5"/>
  <c r="M579" i="4"/>
  <c r="N578" i="4"/>
  <c r="O578" i="4" s="1"/>
  <c r="L578" i="4"/>
  <c r="M579" i="1"/>
  <c r="L579" i="1" s="1"/>
  <c r="N578" i="1"/>
  <c r="O578" i="1" s="1"/>
  <c r="M580" i="5" l="1"/>
  <c r="N579" i="5"/>
  <c r="O579" i="5" s="1"/>
  <c r="L579" i="5"/>
  <c r="M580" i="4"/>
  <c r="N579" i="4"/>
  <c r="O579" i="4" s="1"/>
  <c r="L579" i="4"/>
  <c r="M580" i="1"/>
  <c r="L580" i="1" s="1"/>
  <c r="N579" i="1"/>
  <c r="O579" i="1" s="1"/>
  <c r="M581" i="5" l="1"/>
  <c r="N580" i="5"/>
  <c r="O580" i="5" s="1"/>
  <c r="L580" i="5"/>
  <c r="M581" i="4"/>
  <c r="N580" i="4"/>
  <c r="O580" i="4" s="1"/>
  <c r="L580" i="4"/>
  <c r="M581" i="1"/>
  <c r="L581" i="1" s="1"/>
  <c r="N580" i="1"/>
  <c r="O580" i="1" s="1"/>
  <c r="M582" i="5" l="1"/>
  <c r="N581" i="5"/>
  <c r="O581" i="5" s="1"/>
  <c r="L581" i="5"/>
  <c r="M582" i="4"/>
  <c r="N581" i="4"/>
  <c r="O581" i="4" s="1"/>
  <c r="L581" i="4"/>
  <c r="M582" i="1"/>
  <c r="L582" i="1" s="1"/>
  <c r="N581" i="1"/>
  <c r="O581" i="1" s="1"/>
  <c r="M583" i="5" l="1"/>
  <c r="N582" i="5"/>
  <c r="O582" i="5" s="1"/>
  <c r="L582" i="5"/>
  <c r="M583" i="4"/>
  <c r="N582" i="4"/>
  <c r="O582" i="4" s="1"/>
  <c r="L582" i="4"/>
  <c r="M583" i="1"/>
  <c r="L583" i="1" s="1"/>
  <c r="N582" i="1"/>
  <c r="O582" i="1" s="1"/>
  <c r="M584" i="5" l="1"/>
  <c r="N583" i="5"/>
  <c r="O583" i="5" s="1"/>
  <c r="L583" i="5"/>
  <c r="M584" i="4"/>
  <c r="N583" i="4"/>
  <c r="O583" i="4" s="1"/>
  <c r="L583" i="4"/>
  <c r="M584" i="1"/>
  <c r="L584" i="1" s="1"/>
  <c r="N583" i="1"/>
  <c r="O583" i="1" s="1"/>
  <c r="M585" i="5" l="1"/>
  <c r="N584" i="5"/>
  <c r="O584" i="5" s="1"/>
  <c r="L584" i="5"/>
  <c r="M585" i="4"/>
  <c r="N584" i="4"/>
  <c r="O584" i="4" s="1"/>
  <c r="L584" i="4"/>
  <c r="M585" i="1"/>
  <c r="L585" i="1" s="1"/>
  <c r="N584" i="1"/>
  <c r="O584" i="1" s="1"/>
  <c r="M586" i="5" l="1"/>
  <c r="N585" i="5"/>
  <c r="O585" i="5" s="1"/>
  <c r="L585" i="5"/>
  <c r="M586" i="4"/>
  <c r="N585" i="4"/>
  <c r="O585" i="4" s="1"/>
  <c r="L585" i="4"/>
  <c r="M586" i="1"/>
  <c r="L586" i="1" s="1"/>
  <c r="N585" i="1"/>
  <c r="O585" i="1" s="1"/>
  <c r="M587" i="5" l="1"/>
  <c r="N586" i="5"/>
  <c r="O586" i="5" s="1"/>
  <c r="L586" i="5"/>
  <c r="M587" i="4"/>
  <c r="N586" i="4"/>
  <c r="O586" i="4" s="1"/>
  <c r="L586" i="4"/>
  <c r="M587" i="1"/>
  <c r="L587" i="1" s="1"/>
  <c r="N586" i="1"/>
  <c r="O586" i="1" s="1"/>
  <c r="M588" i="5" l="1"/>
  <c r="N587" i="5"/>
  <c r="O587" i="5" s="1"/>
  <c r="L587" i="5"/>
  <c r="M588" i="4"/>
  <c r="N587" i="4"/>
  <c r="O587" i="4" s="1"/>
  <c r="L587" i="4"/>
  <c r="M588" i="1"/>
  <c r="L588" i="1" s="1"/>
  <c r="N587" i="1"/>
  <c r="O587" i="1" s="1"/>
  <c r="M589" i="5" l="1"/>
  <c r="N588" i="5"/>
  <c r="O588" i="5" s="1"/>
  <c r="L588" i="5"/>
  <c r="M589" i="4"/>
  <c r="N588" i="4"/>
  <c r="O588" i="4" s="1"/>
  <c r="L588" i="4"/>
  <c r="M589" i="1"/>
  <c r="L589" i="1" s="1"/>
  <c r="N588" i="1"/>
  <c r="O588" i="1" s="1"/>
  <c r="M590" i="5" l="1"/>
  <c r="N589" i="5"/>
  <c r="O589" i="5" s="1"/>
  <c r="L589" i="5"/>
  <c r="M590" i="4"/>
  <c r="N589" i="4"/>
  <c r="O589" i="4" s="1"/>
  <c r="L589" i="4"/>
  <c r="M590" i="1"/>
  <c r="L590" i="1" s="1"/>
  <c r="N589" i="1"/>
  <c r="O589" i="1" s="1"/>
  <c r="M591" i="5" l="1"/>
  <c r="N590" i="5"/>
  <c r="O590" i="5" s="1"/>
  <c r="L590" i="5"/>
  <c r="M591" i="4"/>
  <c r="N590" i="4"/>
  <c r="O590" i="4" s="1"/>
  <c r="L590" i="4"/>
  <c r="M591" i="1"/>
  <c r="L591" i="1" s="1"/>
  <c r="N590" i="1"/>
  <c r="O590" i="1" s="1"/>
  <c r="M592" i="5" l="1"/>
  <c r="N591" i="5"/>
  <c r="O591" i="5" s="1"/>
  <c r="L591" i="5"/>
  <c r="M592" i="4"/>
  <c r="N591" i="4"/>
  <c r="O591" i="4" s="1"/>
  <c r="L591" i="4"/>
  <c r="M592" i="1"/>
  <c r="L592" i="1" s="1"/>
  <c r="N591" i="1"/>
  <c r="O591" i="1" s="1"/>
  <c r="M593" i="5" l="1"/>
  <c r="N592" i="5"/>
  <c r="O592" i="5" s="1"/>
  <c r="L592" i="5"/>
  <c r="M593" i="4"/>
  <c r="N592" i="4"/>
  <c r="O592" i="4" s="1"/>
  <c r="L592" i="4"/>
  <c r="M593" i="1"/>
  <c r="L593" i="1" s="1"/>
  <c r="N592" i="1"/>
  <c r="O592" i="1" s="1"/>
  <c r="M594" i="5" l="1"/>
  <c r="N593" i="5"/>
  <c r="O593" i="5" s="1"/>
  <c r="L593" i="5"/>
  <c r="M594" i="4"/>
  <c r="N593" i="4"/>
  <c r="O593" i="4" s="1"/>
  <c r="L593" i="4"/>
  <c r="M594" i="1"/>
  <c r="L594" i="1" s="1"/>
  <c r="N593" i="1"/>
  <c r="O593" i="1" s="1"/>
  <c r="M595" i="5" l="1"/>
  <c r="N594" i="5"/>
  <c r="O594" i="5" s="1"/>
  <c r="L594" i="5"/>
  <c r="M595" i="4"/>
  <c r="N594" i="4"/>
  <c r="O594" i="4" s="1"/>
  <c r="L594" i="4"/>
  <c r="M595" i="1"/>
  <c r="L595" i="1" s="1"/>
  <c r="N594" i="1"/>
  <c r="O594" i="1" s="1"/>
  <c r="M596" i="5" l="1"/>
  <c r="N595" i="5"/>
  <c r="O595" i="5" s="1"/>
  <c r="L595" i="5"/>
  <c r="M596" i="4"/>
  <c r="N595" i="4"/>
  <c r="O595" i="4" s="1"/>
  <c r="L595" i="4"/>
  <c r="M596" i="1"/>
  <c r="L596" i="1" s="1"/>
  <c r="N595" i="1"/>
  <c r="O595" i="1" s="1"/>
  <c r="M597" i="5" l="1"/>
  <c r="N596" i="5"/>
  <c r="O596" i="5" s="1"/>
  <c r="L596" i="5"/>
  <c r="M597" i="4"/>
  <c r="N596" i="4"/>
  <c r="O596" i="4" s="1"/>
  <c r="L596" i="4"/>
  <c r="M597" i="1"/>
  <c r="L597" i="1" s="1"/>
  <c r="N596" i="1"/>
  <c r="O596" i="1" s="1"/>
  <c r="M598" i="5" l="1"/>
  <c r="N597" i="5"/>
  <c r="O597" i="5" s="1"/>
  <c r="L597" i="5"/>
  <c r="M598" i="4"/>
  <c r="N597" i="4"/>
  <c r="O597" i="4" s="1"/>
  <c r="L597" i="4"/>
  <c r="M598" i="1"/>
  <c r="L598" i="1" s="1"/>
  <c r="N597" i="1"/>
  <c r="O597" i="1" s="1"/>
  <c r="M599" i="5" l="1"/>
  <c r="N598" i="5"/>
  <c r="O598" i="5" s="1"/>
  <c r="L598" i="5"/>
  <c r="M599" i="4"/>
  <c r="N598" i="4"/>
  <c r="O598" i="4" s="1"/>
  <c r="L598" i="4"/>
  <c r="M599" i="1"/>
  <c r="L599" i="1" s="1"/>
  <c r="N598" i="1"/>
  <c r="O598" i="1" s="1"/>
  <c r="M600" i="5" l="1"/>
  <c r="N599" i="5"/>
  <c r="O599" i="5" s="1"/>
  <c r="L599" i="5"/>
  <c r="M600" i="4"/>
  <c r="N599" i="4"/>
  <c r="O599" i="4" s="1"/>
  <c r="L599" i="4"/>
  <c r="M600" i="1"/>
  <c r="L600" i="1" s="1"/>
  <c r="N599" i="1"/>
  <c r="O599" i="1" s="1"/>
  <c r="M601" i="5" l="1"/>
  <c r="N600" i="5"/>
  <c r="O600" i="5" s="1"/>
  <c r="L600" i="5"/>
  <c r="M601" i="4"/>
  <c r="N600" i="4"/>
  <c r="O600" i="4" s="1"/>
  <c r="L600" i="4"/>
  <c r="M601" i="1"/>
  <c r="L601" i="1" s="1"/>
  <c r="N600" i="1"/>
  <c r="O600" i="1" s="1"/>
  <c r="M602" i="5" l="1"/>
  <c r="N601" i="5"/>
  <c r="O601" i="5" s="1"/>
  <c r="L601" i="5"/>
  <c r="M602" i="4"/>
  <c r="N601" i="4"/>
  <c r="O601" i="4" s="1"/>
  <c r="L601" i="4"/>
  <c r="M602" i="1"/>
  <c r="L602" i="1" s="1"/>
  <c r="N601" i="1"/>
  <c r="O601" i="1" s="1"/>
  <c r="M603" i="5" l="1"/>
  <c r="N602" i="5"/>
  <c r="O602" i="5" s="1"/>
  <c r="L602" i="5"/>
  <c r="M603" i="4"/>
  <c r="N602" i="4"/>
  <c r="O602" i="4" s="1"/>
  <c r="L602" i="4"/>
  <c r="M603" i="1"/>
  <c r="L603" i="1" s="1"/>
  <c r="N602" i="1"/>
  <c r="O602" i="1" s="1"/>
  <c r="M604" i="5" l="1"/>
  <c r="N603" i="5"/>
  <c r="O603" i="5" s="1"/>
  <c r="L603" i="5"/>
  <c r="M604" i="4"/>
  <c r="N603" i="4"/>
  <c r="O603" i="4" s="1"/>
  <c r="L603" i="4"/>
  <c r="M604" i="1"/>
  <c r="L604" i="1" s="1"/>
  <c r="N603" i="1"/>
  <c r="O603" i="1" s="1"/>
  <c r="M605" i="5" l="1"/>
  <c r="N604" i="5"/>
  <c r="O604" i="5" s="1"/>
  <c r="L604" i="5"/>
  <c r="M605" i="4"/>
  <c r="N604" i="4"/>
  <c r="O604" i="4" s="1"/>
  <c r="L604" i="4"/>
  <c r="M605" i="1"/>
  <c r="L605" i="1" s="1"/>
  <c r="N604" i="1"/>
  <c r="O604" i="1" s="1"/>
  <c r="M606" i="5" l="1"/>
  <c r="N605" i="5"/>
  <c r="O605" i="5" s="1"/>
  <c r="L605" i="5"/>
  <c r="M606" i="4"/>
  <c r="N605" i="4"/>
  <c r="O605" i="4" s="1"/>
  <c r="L605" i="4"/>
  <c r="M606" i="1"/>
  <c r="L606" i="1" s="1"/>
  <c r="N605" i="1"/>
  <c r="O605" i="1" s="1"/>
  <c r="M607" i="5" l="1"/>
  <c r="N606" i="5"/>
  <c r="O606" i="5" s="1"/>
  <c r="L606" i="5"/>
  <c r="M607" i="4"/>
  <c r="N606" i="4"/>
  <c r="O606" i="4" s="1"/>
  <c r="L606" i="4"/>
  <c r="M607" i="1"/>
  <c r="L607" i="1" s="1"/>
  <c r="N606" i="1"/>
  <c r="O606" i="1" s="1"/>
  <c r="M608" i="5" l="1"/>
  <c r="N607" i="5"/>
  <c r="O607" i="5" s="1"/>
  <c r="L607" i="5"/>
  <c r="M608" i="4"/>
  <c r="N607" i="4"/>
  <c r="O607" i="4" s="1"/>
  <c r="L607" i="4"/>
  <c r="M608" i="1"/>
  <c r="L608" i="1" s="1"/>
  <c r="N607" i="1"/>
  <c r="O607" i="1" s="1"/>
  <c r="M609" i="5" l="1"/>
  <c r="N608" i="5"/>
  <c r="O608" i="5" s="1"/>
  <c r="L608" i="5"/>
  <c r="M609" i="4"/>
  <c r="N608" i="4"/>
  <c r="O608" i="4" s="1"/>
  <c r="L608" i="4"/>
  <c r="M609" i="1"/>
  <c r="L609" i="1" s="1"/>
  <c r="N608" i="1"/>
  <c r="O608" i="1" s="1"/>
  <c r="M610" i="5" l="1"/>
  <c r="N609" i="5"/>
  <c r="O609" i="5" s="1"/>
  <c r="L609" i="5"/>
  <c r="M610" i="4"/>
  <c r="N609" i="4"/>
  <c r="O609" i="4" s="1"/>
  <c r="L609" i="4"/>
  <c r="M610" i="1"/>
  <c r="L610" i="1" s="1"/>
  <c r="N609" i="1"/>
  <c r="O609" i="1" s="1"/>
  <c r="M611" i="5" l="1"/>
  <c r="N610" i="5"/>
  <c r="O610" i="5" s="1"/>
  <c r="L610" i="5"/>
  <c r="M611" i="4"/>
  <c r="N610" i="4"/>
  <c r="O610" i="4" s="1"/>
  <c r="L610" i="4"/>
  <c r="M611" i="1"/>
  <c r="L611" i="1" s="1"/>
  <c r="N610" i="1"/>
  <c r="O610" i="1" s="1"/>
  <c r="M612" i="5" l="1"/>
  <c r="N611" i="5"/>
  <c r="O611" i="5" s="1"/>
  <c r="L611" i="5"/>
  <c r="M612" i="4"/>
  <c r="N611" i="4"/>
  <c r="O611" i="4" s="1"/>
  <c r="L611" i="4"/>
  <c r="M612" i="1"/>
  <c r="L612" i="1" s="1"/>
  <c r="N611" i="1"/>
  <c r="O611" i="1" s="1"/>
  <c r="M613" i="5" l="1"/>
  <c r="N612" i="5"/>
  <c r="O612" i="5" s="1"/>
  <c r="L612" i="5"/>
  <c r="M613" i="4"/>
  <c r="N612" i="4"/>
  <c r="O612" i="4" s="1"/>
  <c r="L612" i="4"/>
  <c r="M613" i="1"/>
  <c r="L613" i="1" s="1"/>
  <c r="N612" i="1"/>
  <c r="O612" i="1" s="1"/>
  <c r="M614" i="5" l="1"/>
  <c r="N613" i="5"/>
  <c r="O613" i="5" s="1"/>
  <c r="L613" i="5"/>
  <c r="M614" i="4"/>
  <c r="N613" i="4"/>
  <c r="O613" i="4" s="1"/>
  <c r="L613" i="4"/>
  <c r="M614" i="1"/>
  <c r="L614" i="1" s="1"/>
  <c r="N613" i="1"/>
  <c r="O613" i="1" s="1"/>
  <c r="M615" i="5" l="1"/>
  <c r="N614" i="5"/>
  <c r="O614" i="5" s="1"/>
  <c r="L614" i="5"/>
  <c r="M615" i="4"/>
  <c r="N614" i="4"/>
  <c r="O614" i="4" s="1"/>
  <c r="L614" i="4"/>
  <c r="M615" i="1"/>
  <c r="L615" i="1" s="1"/>
  <c r="N614" i="1"/>
  <c r="O614" i="1" s="1"/>
  <c r="M616" i="5" l="1"/>
  <c r="N615" i="5"/>
  <c r="O615" i="5" s="1"/>
  <c r="L615" i="5"/>
  <c r="M616" i="4"/>
  <c r="N615" i="4"/>
  <c r="O615" i="4" s="1"/>
  <c r="L615" i="4"/>
  <c r="M616" i="1"/>
  <c r="L616" i="1" s="1"/>
  <c r="N615" i="1"/>
  <c r="O615" i="1" s="1"/>
  <c r="M617" i="5" l="1"/>
  <c r="N616" i="5"/>
  <c r="O616" i="5" s="1"/>
  <c r="L616" i="5"/>
  <c r="M617" i="4"/>
  <c r="N616" i="4"/>
  <c r="O616" i="4" s="1"/>
  <c r="L616" i="4"/>
  <c r="M617" i="1"/>
  <c r="L617" i="1" s="1"/>
  <c r="N616" i="1"/>
  <c r="O616" i="1" s="1"/>
  <c r="M618" i="5" l="1"/>
  <c r="N617" i="5"/>
  <c r="O617" i="5" s="1"/>
  <c r="L617" i="5"/>
  <c r="M618" i="4"/>
  <c r="N617" i="4"/>
  <c r="O617" i="4" s="1"/>
  <c r="L617" i="4"/>
  <c r="M618" i="1"/>
  <c r="L618" i="1" s="1"/>
  <c r="N617" i="1"/>
  <c r="O617" i="1" s="1"/>
  <c r="M619" i="5" l="1"/>
  <c r="N618" i="5"/>
  <c r="O618" i="5" s="1"/>
  <c r="L618" i="5"/>
  <c r="M619" i="4"/>
  <c r="N618" i="4"/>
  <c r="O618" i="4" s="1"/>
  <c r="L618" i="4"/>
  <c r="M619" i="1"/>
  <c r="L619" i="1" s="1"/>
  <c r="N618" i="1"/>
  <c r="O618" i="1" s="1"/>
  <c r="M620" i="5" l="1"/>
  <c r="N619" i="5"/>
  <c r="O619" i="5" s="1"/>
  <c r="L619" i="5"/>
  <c r="M620" i="4"/>
  <c r="N619" i="4"/>
  <c r="O619" i="4" s="1"/>
  <c r="L619" i="4"/>
  <c r="M620" i="1"/>
  <c r="L620" i="1" s="1"/>
  <c r="N619" i="1"/>
  <c r="O619" i="1" s="1"/>
  <c r="M621" i="5" l="1"/>
  <c r="N620" i="5"/>
  <c r="O620" i="5" s="1"/>
  <c r="L620" i="5"/>
  <c r="M621" i="4"/>
  <c r="N620" i="4"/>
  <c r="O620" i="4" s="1"/>
  <c r="L620" i="4"/>
  <c r="M621" i="1"/>
  <c r="L621" i="1" s="1"/>
  <c r="N620" i="1"/>
  <c r="O620" i="1" s="1"/>
  <c r="M622" i="5" l="1"/>
  <c r="N621" i="5"/>
  <c r="O621" i="5" s="1"/>
  <c r="L621" i="5"/>
  <c r="M622" i="4"/>
  <c r="N621" i="4"/>
  <c r="O621" i="4" s="1"/>
  <c r="L621" i="4"/>
  <c r="M622" i="1"/>
  <c r="L622" i="1" s="1"/>
  <c r="N621" i="1"/>
  <c r="O621" i="1" s="1"/>
  <c r="M623" i="5" l="1"/>
  <c r="N622" i="5"/>
  <c r="O622" i="5" s="1"/>
  <c r="L622" i="5"/>
  <c r="M623" i="4"/>
  <c r="N622" i="4"/>
  <c r="O622" i="4" s="1"/>
  <c r="L622" i="4"/>
  <c r="M623" i="1"/>
  <c r="L623" i="1" s="1"/>
  <c r="N622" i="1"/>
  <c r="O622" i="1" s="1"/>
  <c r="M624" i="5" l="1"/>
  <c r="N623" i="5"/>
  <c r="O623" i="5" s="1"/>
  <c r="L623" i="5"/>
  <c r="M624" i="4"/>
  <c r="N623" i="4"/>
  <c r="O623" i="4" s="1"/>
  <c r="L623" i="4"/>
  <c r="M624" i="1"/>
  <c r="L624" i="1" s="1"/>
  <c r="N623" i="1"/>
  <c r="O623" i="1" s="1"/>
  <c r="M625" i="5" l="1"/>
  <c r="N624" i="5"/>
  <c r="O624" i="5" s="1"/>
  <c r="L624" i="5"/>
  <c r="M625" i="4"/>
  <c r="N624" i="4"/>
  <c r="O624" i="4" s="1"/>
  <c r="L624" i="4"/>
  <c r="M625" i="1"/>
  <c r="L625" i="1" s="1"/>
  <c r="N624" i="1"/>
  <c r="O624" i="1" s="1"/>
  <c r="M626" i="5" l="1"/>
  <c r="N625" i="5"/>
  <c r="O625" i="5" s="1"/>
  <c r="L625" i="5"/>
  <c r="M626" i="4"/>
  <c r="N625" i="4"/>
  <c r="O625" i="4" s="1"/>
  <c r="L625" i="4"/>
  <c r="M626" i="1"/>
  <c r="L626" i="1" s="1"/>
  <c r="N625" i="1"/>
  <c r="O625" i="1" s="1"/>
  <c r="M627" i="5" l="1"/>
  <c r="N626" i="5"/>
  <c r="O626" i="5" s="1"/>
  <c r="L626" i="5"/>
  <c r="M627" i="4"/>
  <c r="N626" i="4"/>
  <c r="O626" i="4" s="1"/>
  <c r="L626" i="4"/>
  <c r="M627" i="1"/>
  <c r="L627" i="1" s="1"/>
  <c r="N626" i="1"/>
  <c r="O626" i="1" s="1"/>
  <c r="M628" i="5" l="1"/>
  <c r="N627" i="5"/>
  <c r="O627" i="5" s="1"/>
  <c r="L627" i="5"/>
  <c r="M628" i="4"/>
  <c r="N627" i="4"/>
  <c r="O627" i="4" s="1"/>
  <c r="L627" i="4"/>
  <c r="M628" i="1"/>
  <c r="L628" i="1" s="1"/>
  <c r="N627" i="1"/>
  <c r="O627" i="1" s="1"/>
  <c r="M629" i="5" l="1"/>
  <c r="N628" i="5"/>
  <c r="O628" i="5" s="1"/>
  <c r="L628" i="5"/>
  <c r="M629" i="4"/>
  <c r="N628" i="4"/>
  <c r="O628" i="4" s="1"/>
  <c r="L628" i="4"/>
  <c r="M629" i="1"/>
  <c r="L629" i="1" s="1"/>
  <c r="N628" i="1"/>
  <c r="O628" i="1" s="1"/>
  <c r="M630" i="5" l="1"/>
  <c r="N629" i="5"/>
  <c r="O629" i="5" s="1"/>
  <c r="L629" i="5"/>
  <c r="M630" i="4"/>
  <c r="N629" i="4"/>
  <c r="O629" i="4" s="1"/>
  <c r="L629" i="4"/>
  <c r="M630" i="1"/>
  <c r="L630" i="1" s="1"/>
  <c r="N629" i="1"/>
  <c r="O629" i="1" s="1"/>
  <c r="M631" i="5" l="1"/>
  <c r="N630" i="5"/>
  <c r="O630" i="5" s="1"/>
  <c r="L630" i="5"/>
  <c r="M631" i="4"/>
  <c r="N630" i="4"/>
  <c r="O630" i="4" s="1"/>
  <c r="L630" i="4"/>
  <c r="M631" i="1"/>
  <c r="L631" i="1" s="1"/>
  <c r="N630" i="1"/>
  <c r="O630" i="1" s="1"/>
  <c r="M632" i="5" l="1"/>
  <c r="N631" i="5"/>
  <c r="O631" i="5" s="1"/>
  <c r="L631" i="5"/>
  <c r="M632" i="4"/>
  <c r="N631" i="4"/>
  <c r="O631" i="4" s="1"/>
  <c r="L631" i="4"/>
  <c r="M632" i="1"/>
  <c r="L632" i="1" s="1"/>
  <c r="N631" i="1"/>
  <c r="O631" i="1" s="1"/>
  <c r="M633" i="5" l="1"/>
  <c r="N632" i="5"/>
  <c r="O632" i="5" s="1"/>
  <c r="L632" i="5"/>
  <c r="M633" i="4"/>
  <c r="N632" i="4"/>
  <c r="O632" i="4" s="1"/>
  <c r="L632" i="4"/>
  <c r="M633" i="1"/>
  <c r="L633" i="1" s="1"/>
  <c r="N632" i="1"/>
  <c r="O632" i="1" s="1"/>
  <c r="M634" i="5" l="1"/>
  <c r="N633" i="5"/>
  <c r="O633" i="5" s="1"/>
  <c r="L633" i="5"/>
  <c r="M634" i="4"/>
  <c r="N633" i="4"/>
  <c r="O633" i="4" s="1"/>
  <c r="L633" i="4"/>
  <c r="M634" i="1"/>
  <c r="L634" i="1" s="1"/>
  <c r="N633" i="1"/>
  <c r="O633" i="1" s="1"/>
  <c r="M635" i="5" l="1"/>
  <c r="N634" i="5"/>
  <c r="O634" i="5" s="1"/>
  <c r="L634" i="5"/>
  <c r="M635" i="4"/>
  <c r="N634" i="4"/>
  <c r="O634" i="4" s="1"/>
  <c r="L634" i="4"/>
  <c r="M635" i="1"/>
  <c r="L635" i="1" s="1"/>
  <c r="N634" i="1"/>
  <c r="O634" i="1" s="1"/>
  <c r="M636" i="5" l="1"/>
  <c r="N635" i="5"/>
  <c r="O635" i="5" s="1"/>
  <c r="L635" i="5"/>
  <c r="M636" i="4"/>
  <c r="N635" i="4"/>
  <c r="O635" i="4" s="1"/>
  <c r="L635" i="4"/>
  <c r="M636" i="1"/>
  <c r="L636" i="1" s="1"/>
  <c r="N635" i="1"/>
  <c r="O635" i="1" s="1"/>
  <c r="M637" i="5" l="1"/>
  <c r="N636" i="5"/>
  <c r="O636" i="5" s="1"/>
  <c r="L636" i="5"/>
  <c r="M637" i="4"/>
  <c r="N636" i="4"/>
  <c r="O636" i="4" s="1"/>
  <c r="L636" i="4"/>
  <c r="M637" i="1"/>
  <c r="L637" i="1" s="1"/>
  <c r="N636" i="1"/>
  <c r="O636" i="1" s="1"/>
  <c r="M638" i="5" l="1"/>
  <c r="N637" i="5"/>
  <c r="O637" i="5" s="1"/>
  <c r="L637" i="5"/>
  <c r="M638" i="4"/>
  <c r="N637" i="4"/>
  <c r="O637" i="4" s="1"/>
  <c r="L637" i="4"/>
  <c r="M638" i="1"/>
  <c r="L638" i="1" s="1"/>
  <c r="N637" i="1"/>
  <c r="O637" i="1" s="1"/>
  <c r="M639" i="5" l="1"/>
  <c r="N638" i="5"/>
  <c r="O638" i="5" s="1"/>
  <c r="L638" i="5"/>
  <c r="M639" i="4"/>
  <c r="N638" i="4"/>
  <c r="O638" i="4" s="1"/>
  <c r="L638" i="4"/>
  <c r="M639" i="1"/>
  <c r="L639" i="1" s="1"/>
  <c r="N638" i="1"/>
  <c r="O638" i="1" s="1"/>
  <c r="M640" i="5" l="1"/>
  <c r="N639" i="5"/>
  <c r="O639" i="5" s="1"/>
  <c r="L639" i="5"/>
  <c r="M640" i="4"/>
  <c r="N639" i="4"/>
  <c r="O639" i="4" s="1"/>
  <c r="L639" i="4"/>
  <c r="M640" i="1"/>
  <c r="L640" i="1" s="1"/>
  <c r="N639" i="1"/>
  <c r="O639" i="1" s="1"/>
  <c r="M641" i="5" l="1"/>
  <c r="N640" i="5"/>
  <c r="O640" i="5" s="1"/>
  <c r="L640" i="5"/>
  <c r="M641" i="4"/>
  <c r="N640" i="4"/>
  <c r="O640" i="4" s="1"/>
  <c r="L640" i="4"/>
  <c r="M641" i="1"/>
  <c r="L641" i="1" s="1"/>
  <c r="N640" i="1"/>
  <c r="O640" i="1" s="1"/>
  <c r="M642" i="5" l="1"/>
  <c r="N641" i="5"/>
  <c r="O641" i="5" s="1"/>
  <c r="L641" i="5"/>
  <c r="M642" i="4"/>
  <c r="N641" i="4"/>
  <c r="O641" i="4" s="1"/>
  <c r="L641" i="4"/>
  <c r="M642" i="1"/>
  <c r="L642" i="1" s="1"/>
  <c r="N641" i="1"/>
  <c r="O641" i="1" s="1"/>
  <c r="M643" i="5" l="1"/>
  <c r="N642" i="5"/>
  <c r="O642" i="5" s="1"/>
  <c r="L642" i="5"/>
  <c r="M643" i="4"/>
  <c r="N642" i="4"/>
  <c r="O642" i="4" s="1"/>
  <c r="L642" i="4"/>
  <c r="M643" i="1"/>
  <c r="L643" i="1" s="1"/>
  <c r="N642" i="1"/>
  <c r="O642" i="1" s="1"/>
  <c r="M644" i="5" l="1"/>
  <c r="N643" i="5"/>
  <c r="O643" i="5" s="1"/>
  <c r="L643" i="5"/>
  <c r="M644" i="4"/>
  <c r="N643" i="4"/>
  <c r="O643" i="4" s="1"/>
  <c r="L643" i="4"/>
  <c r="M644" i="1"/>
  <c r="L644" i="1" s="1"/>
  <c r="N643" i="1"/>
  <c r="O643" i="1" s="1"/>
  <c r="M645" i="5" l="1"/>
  <c r="N644" i="5"/>
  <c r="O644" i="5" s="1"/>
  <c r="L644" i="5"/>
  <c r="M645" i="4"/>
  <c r="N644" i="4"/>
  <c r="O644" i="4" s="1"/>
  <c r="L644" i="4"/>
  <c r="M645" i="1"/>
  <c r="L645" i="1" s="1"/>
  <c r="N644" i="1"/>
  <c r="O644" i="1" s="1"/>
  <c r="M646" i="5" l="1"/>
  <c r="N645" i="5"/>
  <c r="O645" i="5" s="1"/>
  <c r="L645" i="5"/>
  <c r="M646" i="4"/>
  <c r="N645" i="4"/>
  <c r="O645" i="4" s="1"/>
  <c r="L645" i="4"/>
  <c r="M646" i="1"/>
  <c r="L646" i="1" s="1"/>
  <c r="N645" i="1"/>
  <c r="O645" i="1" s="1"/>
  <c r="M647" i="5" l="1"/>
  <c r="N646" i="5"/>
  <c r="O646" i="5" s="1"/>
  <c r="L646" i="5"/>
  <c r="M647" i="4"/>
  <c r="N646" i="4"/>
  <c r="O646" i="4" s="1"/>
  <c r="L646" i="4"/>
  <c r="M647" i="1"/>
  <c r="L647" i="1" s="1"/>
  <c r="N646" i="1"/>
  <c r="O646" i="1" s="1"/>
  <c r="M648" i="5" l="1"/>
  <c r="N647" i="5"/>
  <c r="O647" i="5" s="1"/>
  <c r="L647" i="5"/>
  <c r="M648" i="4"/>
  <c r="N647" i="4"/>
  <c r="O647" i="4" s="1"/>
  <c r="L647" i="4"/>
  <c r="M648" i="1"/>
  <c r="L648" i="1" s="1"/>
  <c r="N647" i="1"/>
  <c r="O647" i="1" s="1"/>
  <c r="M649" i="5" l="1"/>
  <c r="N648" i="5"/>
  <c r="O648" i="5" s="1"/>
  <c r="L648" i="5"/>
  <c r="M649" i="4"/>
  <c r="N648" i="4"/>
  <c r="O648" i="4" s="1"/>
  <c r="L648" i="4"/>
  <c r="M649" i="1"/>
  <c r="L649" i="1" s="1"/>
  <c r="N648" i="1"/>
  <c r="O648" i="1" s="1"/>
  <c r="M650" i="5" l="1"/>
  <c r="N649" i="5"/>
  <c r="O649" i="5" s="1"/>
  <c r="L649" i="5"/>
  <c r="M650" i="4"/>
  <c r="N649" i="4"/>
  <c r="O649" i="4" s="1"/>
  <c r="L649" i="4"/>
  <c r="M650" i="1"/>
  <c r="L650" i="1" s="1"/>
  <c r="N649" i="1"/>
  <c r="O649" i="1" s="1"/>
  <c r="M651" i="5" l="1"/>
  <c r="N650" i="5"/>
  <c r="O650" i="5" s="1"/>
  <c r="L650" i="5"/>
  <c r="M651" i="4"/>
  <c r="N650" i="4"/>
  <c r="O650" i="4" s="1"/>
  <c r="L650" i="4"/>
  <c r="M651" i="1"/>
  <c r="L651" i="1" s="1"/>
  <c r="N650" i="1"/>
  <c r="O650" i="1" s="1"/>
  <c r="M652" i="5" l="1"/>
  <c r="N651" i="5"/>
  <c r="O651" i="5" s="1"/>
  <c r="L651" i="5"/>
  <c r="M652" i="4"/>
  <c r="N651" i="4"/>
  <c r="O651" i="4" s="1"/>
  <c r="L651" i="4"/>
  <c r="M652" i="1"/>
  <c r="L652" i="1" s="1"/>
  <c r="N651" i="1"/>
  <c r="O651" i="1" s="1"/>
  <c r="M653" i="5" l="1"/>
  <c r="N652" i="5"/>
  <c r="O652" i="5" s="1"/>
  <c r="L652" i="5"/>
  <c r="M653" i="4"/>
  <c r="N652" i="4"/>
  <c r="O652" i="4" s="1"/>
  <c r="L652" i="4"/>
  <c r="M653" i="1"/>
  <c r="L653" i="1" s="1"/>
  <c r="N652" i="1"/>
  <c r="O652" i="1" s="1"/>
  <c r="M654" i="5" l="1"/>
  <c r="N653" i="5"/>
  <c r="O653" i="5" s="1"/>
  <c r="L653" i="5"/>
  <c r="M654" i="4"/>
  <c r="N653" i="4"/>
  <c r="O653" i="4" s="1"/>
  <c r="L653" i="4"/>
  <c r="M654" i="1"/>
  <c r="L654" i="1" s="1"/>
  <c r="N653" i="1"/>
  <c r="O653" i="1" s="1"/>
  <c r="M655" i="5" l="1"/>
  <c r="N654" i="5"/>
  <c r="O654" i="5" s="1"/>
  <c r="L654" i="5"/>
  <c r="M655" i="4"/>
  <c r="N654" i="4"/>
  <c r="O654" i="4" s="1"/>
  <c r="L654" i="4"/>
  <c r="M655" i="1"/>
  <c r="L655" i="1" s="1"/>
  <c r="N654" i="1"/>
  <c r="O654" i="1" s="1"/>
  <c r="M656" i="5" l="1"/>
  <c r="N655" i="5"/>
  <c r="O655" i="5" s="1"/>
  <c r="L655" i="5"/>
  <c r="M656" i="4"/>
  <c r="N655" i="4"/>
  <c r="O655" i="4" s="1"/>
  <c r="L655" i="4"/>
  <c r="M656" i="1"/>
  <c r="L656" i="1" s="1"/>
  <c r="N655" i="1"/>
  <c r="O655" i="1" s="1"/>
  <c r="M657" i="5" l="1"/>
  <c r="N656" i="5"/>
  <c r="O656" i="5" s="1"/>
  <c r="L656" i="5"/>
  <c r="M657" i="4"/>
  <c r="N656" i="4"/>
  <c r="O656" i="4" s="1"/>
  <c r="L656" i="4"/>
  <c r="M657" i="1"/>
  <c r="L657" i="1" s="1"/>
  <c r="N656" i="1"/>
  <c r="O656" i="1" s="1"/>
  <c r="M658" i="5" l="1"/>
  <c r="N657" i="5"/>
  <c r="O657" i="5" s="1"/>
  <c r="L657" i="5"/>
  <c r="M658" i="4"/>
  <c r="N657" i="4"/>
  <c r="O657" i="4" s="1"/>
  <c r="L657" i="4"/>
  <c r="M658" i="1"/>
  <c r="L658" i="1" s="1"/>
  <c r="N657" i="1"/>
  <c r="O657" i="1" s="1"/>
  <c r="M659" i="5" l="1"/>
  <c r="N658" i="5"/>
  <c r="O658" i="5" s="1"/>
  <c r="L658" i="5"/>
  <c r="M659" i="4"/>
  <c r="N658" i="4"/>
  <c r="O658" i="4" s="1"/>
  <c r="L658" i="4"/>
  <c r="M659" i="1"/>
  <c r="L659" i="1" s="1"/>
  <c r="N658" i="1"/>
  <c r="O658" i="1" s="1"/>
  <c r="M660" i="5" l="1"/>
  <c r="N659" i="5"/>
  <c r="O659" i="5" s="1"/>
  <c r="L659" i="5"/>
  <c r="M660" i="4"/>
  <c r="N659" i="4"/>
  <c r="O659" i="4" s="1"/>
  <c r="L659" i="4"/>
  <c r="M660" i="1"/>
  <c r="L660" i="1" s="1"/>
  <c r="N659" i="1"/>
  <c r="O659" i="1" s="1"/>
  <c r="M661" i="5" l="1"/>
  <c r="N660" i="5"/>
  <c r="O660" i="5" s="1"/>
  <c r="L660" i="5"/>
  <c r="M661" i="4"/>
  <c r="N660" i="4"/>
  <c r="O660" i="4" s="1"/>
  <c r="L660" i="4"/>
  <c r="M661" i="1"/>
  <c r="L661" i="1" s="1"/>
  <c r="N660" i="1"/>
  <c r="O660" i="1" s="1"/>
  <c r="M662" i="5" l="1"/>
  <c r="N661" i="5"/>
  <c r="O661" i="5" s="1"/>
  <c r="L661" i="5"/>
  <c r="M662" i="4"/>
  <c r="N661" i="4"/>
  <c r="O661" i="4" s="1"/>
  <c r="L661" i="4"/>
  <c r="M662" i="1"/>
  <c r="L662" i="1" s="1"/>
  <c r="N661" i="1"/>
  <c r="O661" i="1" s="1"/>
  <c r="M663" i="5" l="1"/>
  <c r="N662" i="5"/>
  <c r="O662" i="5" s="1"/>
  <c r="L662" i="5"/>
  <c r="M663" i="4"/>
  <c r="N662" i="4"/>
  <c r="O662" i="4" s="1"/>
  <c r="L662" i="4"/>
  <c r="M663" i="1"/>
  <c r="L663" i="1" s="1"/>
  <c r="N662" i="1"/>
  <c r="O662" i="1" s="1"/>
  <c r="M664" i="5" l="1"/>
  <c r="N663" i="5"/>
  <c r="O663" i="5" s="1"/>
  <c r="L663" i="5"/>
  <c r="M664" i="4"/>
  <c r="N663" i="4"/>
  <c r="O663" i="4" s="1"/>
  <c r="L663" i="4"/>
  <c r="M664" i="1"/>
  <c r="L664" i="1" s="1"/>
  <c r="N663" i="1"/>
  <c r="O663" i="1" s="1"/>
  <c r="M665" i="5" l="1"/>
  <c r="N664" i="5"/>
  <c r="O664" i="5" s="1"/>
  <c r="L664" i="5"/>
  <c r="M665" i="4"/>
  <c r="N664" i="4"/>
  <c r="O664" i="4" s="1"/>
  <c r="L664" i="4"/>
  <c r="M665" i="1"/>
  <c r="L665" i="1" s="1"/>
  <c r="N664" i="1"/>
  <c r="O664" i="1" s="1"/>
  <c r="M666" i="5" l="1"/>
  <c r="N665" i="5"/>
  <c r="O665" i="5" s="1"/>
  <c r="L665" i="5"/>
  <c r="M666" i="4"/>
  <c r="N665" i="4"/>
  <c r="O665" i="4" s="1"/>
  <c r="L665" i="4"/>
  <c r="M666" i="1"/>
  <c r="L666" i="1" s="1"/>
  <c r="N665" i="1"/>
  <c r="O665" i="1" s="1"/>
  <c r="M667" i="5" l="1"/>
  <c r="N666" i="5"/>
  <c r="O666" i="5" s="1"/>
  <c r="L666" i="5"/>
  <c r="M667" i="4"/>
  <c r="N666" i="4"/>
  <c r="O666" i="4" s="1"/>
  <c r="L666" i="4"/>
  <c r="M667" i="1"/>
  <c r="L667" i="1" s="1"/>
  <c r="N666" i="1"/>
  <c r="O666" i="1" s="1"/>
  <c r="M668" i="5" l="1"/>
  <c r="N667" i="5"/>
  <c r="O667" i="5" s="1"/>
  <c r="L667" i="5"/>
  <c r="M668" i="4"/>
  <c r="N667" i="4"/>
  <c r="O667" i="4" s="1"/>
  <c r="L667" i="4"/>
  <c r="M668" i="1"/>
  <c r="L668" i="1" s="1"/>
  <c r="N667" i="1"/>
  <c r="O667" i="1" s="1"/>
  <c r="M669" i="5" l="1"/>
  <c r="N668" i="5"/>
  <c r="O668" i="5" s="1"/>
  <c r="L668" i="5"/>
  <c r="M669" i="4"/>
  <c r="N668" i="4"/>
  <c r="O668" i="4" s="1"/>
  <c r="L668" i="4"/>
  <c r="M669" i="1"/>
  <c r="L669" i="1" s="1"/>
  <c r="N668" i="1"/>
  <c r="O668" i="1" s="1"/>
  <c r="M670" i="5" l="1"/>
  <c r="N669" i="5"/>
  <c r="O669" i="5" s="1"/>
  <c r="L669" i="5"/>
  <c r="M670" i="4"/>
  <c r="N669" i="4"/>
  <c r="O669" i="4" s="1"/>
  <c r="L669" i="4"/>
  <c r="M670" i="1"/>
  <c r="L670" i="1" s="1"/>
  <c r="N669" i="1"/>
  <c r="O669" i="1" s="1"/>
  <c r="M671" i="5" l="1"/>
  <c r="N670" i="5"/>
  <c r="O670" i="5" s="1"/>
  <c r="L670" i="5"/>
  <c r="M671" i="4"/>
  <c r="N670" i="4"/>
  <c r="O670" i="4" s="1"/>
  <c r="L670" i="4"/>
  <c r="M671" i="1"/>
  <c r="L671" i="1" s="1"/>
  <c r="N670" i="1"/>
  <c r="O670" i="1" s="1"/>
  <c r="M672" i="5" l="1"/>
  <c r="N671" i="5"/>
  <c r="O671" i="5" s="1"/>
  <c r="L671" i="5"/>
  <c r="M672" i="4"/>
  <c r="N671" i="4"/>
  <c r="O671" i="4" s="1"/>
  <c r="L671" i="4"/>
  <c r="M672" i="1"/>
  <c r="L672" i="1" s="1"/>
  <c r="N671" i="1"/>
  <c r="O671" i="1" s="1"/>
  <c r="M673" i="5" l="1"/>
  <c r="N672" i="5"/>
  <c r="O672" i="5" s="1"/>
  <c r="L672" i="5"/>
  <c r="M673" i="4"/>
  <c r="N672" i="4"/>
  <c r="O672" i="4" s="1"/>
  <c r="L672" i="4"/>
  <c r="M673" i="1"/>
  <c r="L673" i="1" s="1"/>
  <c r="N672" i="1"/>
  <c r="O672" i="1" s="1"/>
  <c r="M674" i="5" l="1"/>
  <c r="N673" i="5"/>
  <c r="O673" i="5" s="1"/>
  <c r="L673" i="5"/>
  <c r="M674" i="4"/>
  <c r="N673" i="4"/>
  <c r="O673" i="4" s="1"/>
  <c r="L673" i="4"/>
  <c r="M674" i="1"/>
  <c r="L674" i="1" s="1"/>
  <c r="N673" i="1"/>
  <c r="O673" i="1" s="1"/>
  <c r="M675" i="5" l="1"/>
  <c r="N674" i="5"/>
  <c r="O674" i="5" s="1"/>
  <c r="L674" i="5"/>
  <c r="M675" i="4"/>
  <c r="N674" i="4"/>
  <c r="O674" i="4" s="1"/>
  <c r="L674" i="4"/>
  <c r="M675" i="1"/>
  <c r="L675" i="1" s="1"/>
  <c r="N674" i="1"/>
  <c r="O674" i="1" s="1"/>
  <c r="M676" i="5" l="1"/>
  <c r="N675" i="5"/>
  <c r="O675" i="5" s="1"/>
  <c r="L675" i="5"/>
  <c r="M676" i="4"/>
  <c r="N675" i="4"/>
  <c r="O675" i="4" s="1"/>
  <c r="L675" i="4"/>
  <c r="M676" i="1"/>
  <c r="L676" i="1" s="1"/>
  <c r="N675" i="1"/>
  <c r="O675" i="1" s="1"/>
  <c r="M677" i="5" l="1"/>
  <c r="N676" i="5"/>
  <c r="O676" i="5" s="1"/>
  <c r="L676" i="5"/>
  <c r="M677" i="4"/>
  <c r="N676" i="4"/>
  <c r="O676" i="4" s="1"/>
  <c r="L676" i="4"/>
  <c r="M677" i="1"/>
  <c r="L677" i="1" s="1"/>
  <c r="N676" i="1"/>
  <c r="O676" i="1" s="1"/>
  <c r="M678" i="5" l="1"/>
  <c r="N677" i="5"/>
  <c r="O677" i="5" s="1"/>
  <c r="L677" i="5"/>
  <c r="M678" i="4"/>
  <c r="N677" i="4"/>
  <c r="O677" i="4" s="1"/>
  <c r="L677" i="4"/>
  <c r="M678" i="1"/>
  <c r="L678" i="1" s="1"/>
  <c r="N677" i="1"/>
  <c r="O677" i="1" s="1"/>
  <c r="M679" i="5" l="1"/>
  <c r="N678" i="5"/>
  <c r="O678" i="5" s="1"/>
  <c r="L678" i="5"/>
  <c r="M679" i="4"/>
  <c r="N678" i="4"/>
  <c r="O678" i="4" s="1"/>
  <c r="L678" i="4"/>
  <c r="M679" i="1"/>
  <c r="L679" i="1" s="1"/>
  <c r="N678" i="1"/>
  <c r="O678" i="1" s="1"/>
  <c r="M680" i="5" l="1"/>
  <c r="N679" i="5"/>
  <c r="O679" i="5" s="1"/>
  <c r="L679" i="5"/>
  <c r="M680" i="4"/>
  <c r="N679" i="4"/>
  <c r="O679" i="4" s="1"/>
  <c r="L679" i="4"/>
  <c r="M680" i="1"/>
  <c r="L680" i="1" s="1"/>
  <c r="N679" i="1"/>
  <c r="O679" i="1" s="1"/>
  <c r="M681" i="5" l="1"/>
  <c r="N680" i="5"/>
  <c r="O680" i="5" s="1"/>
  <c r="L680" i="5"/>
  <c r="M681" i="4"/>
  <c r="N680" i="4"/>
  <c r="O680" i="4" s="1"/>
  <c r="L680" i="4"/>
  <c r="M681" i="1"/>
  <c r="L681" i="1" s="1"/>
  <c r="N680" i="1"/>
  <c r="O680" i="1" s="1"/>
  <c r="M682" i="5" l="1"/>
  <c r="N681" i="5"/>
  <c r="O681" i="5" s="1"/>
  <c r="L681" i="5"/>
  <c r="M682" i="4"/>
  <c r="N681" i="4"/>
  <c r="O681" i="4" s="1"/>
  <c r="L681" i="4"/>
  <c r="M682" i="1"/>
  <c r="L682" i="1" s="1"/>
  <c r="N681" i="1"/>
  <c r="O681" i="1" s="1"/>
  <c r="M683" i="5" l="1"/>
  <c r="N682" i="5"/>
  <c r="O682" i="5" s="1"/>
  <c r="L682" i="5"/>
  <c r="M683" i="4"/>
  <c r="N682" i="4"/>
  <c r="O682" i="4" s="1"/>
  <c r="L682" i="4"/>
  <c r="M683" i="1"/>
  <c r="L683" i="1" s="1"/>
  <c r="N682" i="1"/>
  <c r="O682" i="1" s="1"/>
  <c r="M684" i="5" l="1"/>
  <c r="N683" i="5"/>
  <c r="O683" i="5" s="1"/>
  <c r="L683" i="5"/>
  <c r="M684" i="4"/>
  <c r="N683" i="4"/>
  <c r="O683" i="4" s="1"/>
  <c r="L683" i="4"/>
  <c r="M684" i="1"/>
  <c r="L684" i="1" s="1"/>
  <c r="N683" i="1"/>
  <c r="O683" i="1" s="1"/>
  <c r="M685" i="5" l="1"/>
  <c r="N684" i="5"/>
  <c r="O684" i="5" s="1"/>
  <c r="L684" i="5"/>
  <c r="M685" i="4"/>
  <c r="N684" i="4"/>
  <c r="O684" i="4" s="1"/>
  <c r="L684" i="4"/>
  <c r="M685" i="1"/>
  <c r="L685" i="1" s="1"/>
  <c r="N684" i="1"/>
  <c r="O684" i="1" s="1"/>
  <c r="M686" i="5" l="1"/>
  <c r="N685" i="5"/>
  <c r="O685" i="5" s="1"/>
  <c r="L685" i="5"/>
  <c r="M686" i="4"/>
  <c r="N685" i="4"/>
  <c r="O685" i="4" s="1"/>
  <c r="L685" i="4"/>
  <c r="M686" i="1"/>
  <c r="L686" i="1" s="1"/>
  <c r="N685" i="1"/>
  <c r="O685" i="1" s="1"/>
  <c r="M687" i="5" l="1"/>
  <c r="N686" i="5"/>
  <c r="O686" i="5" s="1"/>
  <c r="L686" i="5"/>
  <c r="M687" i="4"/>
  <c r="N686" i="4"/>
  <c r="O686" i="4" s="1"/>
  <c r="L686" i="4"/>
  <c r="M687" i="1"/>
  <c r="L687" i="1" s="1"/>
  <c r="N686" i="1"/>
  <c r="O686" i="1" s="1"/>
  <c r="M688" i="5" l="1"/>
  <c r="N687" i="5"/>
  <c r="O687" i="5" s="1"/>
  <c r="L687" i="5"/>
  <c r="M688" i="4"/>
  <c r="N687" i="4"/>
  <c r="O687" i="4" s="1"/>
  <c r="L687" i="4"/>
  <c r="M688" i="1"/>
  <c r="L688" i="1" s="1"/>
  <c r="N687" i="1"/>
  <c r="O687" i="1" s="1"/>
  <c r="M689" i="5" l="1"/>
  <c r="N688" i="5"/>
  <c r="O688" i="5" s="1"/>
  <c r="L688" i="5"/>
  <c r="M689" i="4"/>
  <c r="N688" i="4"/>
  <c r="O688" i="4" s="1"/>
  <c r="L688" i="4"/>
  <c r="M689" i="1"/>
  <c r="L689" i="1" s="1"/>
  <c r="N688" i="1"/>
  <c r="O688" i="1" s="1"/>
  <c r="M690" i="5" l="1"/>
  <c r="N689" i="5"/>
  <c r="O689" i="5" s="1"/>
  <c r="L689" i="5"/>
  <c r="M690" i="4"/>
  <c r="N689" i="4"/>
  <c r="O689" i="4" s="1"/>
  <c r="L689" i="4"/>
  <c r="M690" i="1"/>
  <c r="L690" i="1" s="1"/>
  <c r="N689" i="1"/>
  <c r="O689" i="1" s="1"/>
  <c r="M691" i="5" l="1"/>
  <c r="N690" i="5"/>
  <c r="O690" i="5" s="1"/>
  <c r="L690" i="5"/>
  <c r="M691" i="4"/>
  <c r="N690" i="4"/>
  <c r="O690" i="4" s="1"/>
  <c r="L690" i="4"/>
  <c r="M691" i="1"/>
  <c r="L691" i="1" s="1"/>
  <c r="N690" i="1"/>
  <c r="O690" i="1" s="1"/>
  <c r="M692" i="5" l="1"/>
  <c r="N691" i="5"/>
  <c r="O691" i="5" s="1"/>
  <c r="L691" i="5"/>
  <c r="M692" i="4"/>
  <c r="N691" i="4"/>
  <c r="O691" i="4" s="1"/>
  <c r="L691" i="4"/>
  <c r="M692" i="1"/>
  <c r="L692" i="1" s="1"/>
  <c r="N691" i="1"/>
  <c r="O691" i="1" s="1"/>
  <c r="M693" i="5" l="1"/>
  <c r="N692" i="5"/>
  <c r="O692" i="5" s="1"/>
  <c r="L692" i="5"/>
  <c r="M693" i="4"/>
  <c r="N692" i="4"/>
  <c r="O692" i="4" s="1"/>
  <c r="L692" i="4"/>
  <c r="M693" i="1"/>
  <c r="L693" i="1" s="1"/>
  <c r="N692" i="1"/>
  <c r="O692" i="1" s="1"/>
  <c r="M694" i="5" l="1"/>
  <c r="N693" i="5"/>
  <c r="O693" i="5" s="1"/>
  <c r="L693" i="5"/>
  <c r="M694" i="4"/>
  <c r="N693" i="4"/>
  <c r="O693" i="4" s="1"/>
  <c r="L693" i="4"/>
  <c r="M694" i="1"/>
  <c r="L694" i="1" s="1"/>
  <c r="N693" i="1"/>
  <c r="O693" i="1" s="1"/>
  <c r="M695" i="5" l="1"/>
  <c r="N694" i="5"/>
  <c r="O694" i="5" s="1"/>
  <c r="L694" i="5"/>
  <c r="M695" i="4"/>
  <c r="N694" i="4"/>
  <c r="O694" i="4" s="1"/>
  <c r="L694" i="4"/>
  <c r="M695" i="1"/>
  <c r="L695" i="1" s="1"/>
  <c r="N694" i="1"/>
  <c r="O694" i="1" s="1"/>
  <c r="M696" i="5" l="1"/>
  <c r="N695" i="5"/>
  <c r="O695" i="5" s="1"/>
  <c r="L695" i="5"/>
  <c r="M696" i="4"/>
  <c r="N695" i="4"/>
  <c r="O695" i="4" s="1"/>
  <c r="L695" i="4"/>
  <c r="M696" i="1"/>
  <c r="L696" i="1" s="1"/>
  <c r="N695" i="1"/>
  <c r="O695" i="1" s="1"/>
  <c r="M697" i="5" l="1"/>
  <c r="N696" i="5"/>
  <c r="O696" i="5" s="1"/>
  <c r="L696" i="5"/>
  <c r="M697" i="4"/>
  <c r="N696" i="4"/>
  <c r="O696" i="4" s="1"/>
  <c r="L696" i="4"/>
  <c r="M697" i="1"/>
  <c r="L697" i="1" s="1"/>
  <c r="N696" i="1"/>
  <c r="O696" i="1" s="1"/>
  <c r="M698" i="5" l="1"/>
  <c r="N697" i="5"/>
  <c r="O697" i="5" s="1"/>
  <c r="L697" i="5"/>
  <c r="M698" i="4"/>
  <c r="N697" i="4"/>
  <c r="O697" i="4" s="1"/>
  <c r="L697" i="4"/>
  <c r="M698" i="1"/>
  <c r="L698" i="1" s="1"/>
  <c r="N697" i="1"/>
  <c r="O697" i="1" s="1"/>
  <c r="M699" i="5" l="1"/>
  <c r="N698" i="5"/>
  <c r="O698" i="5" s="1"/>
  <c r="L698" i="5"/>
  <c r="M699" i="4"/>
  <c r="N698" i="4"/>
  <c r="O698" i="4" s="1"/>
  <c r="L698" i="4"/>
  <c r="M699" i="1"/>
  <c r="L699" i="1" s="1"/>
  <c r="N698" i="1"/>
  <c r="O698" i="1" s="1"/>
  <c r="M700" i="5" l="1"/>
  <c r="N699" i="5"/>
  <c r="O699" i="5" s="1"/>
  <c r="L699" i="5"/>
  <c r="M700" i="4"/>
  <c r="N699" i="4"/>
  <c r="O699" i="4" s="1"/>
  <c r="L699" i="4"/>
  <c r="M700" i="1"/>
  <c r="L700" i="1" s="1"/>
  <c r="N699" i="1"/>
  <c r="O699" i="1" s="1"/>
  <c r="M701" i="5" l="1"/>
  <c r="N700" i="5"/>
  <c r="O700" i="5" s="1"/>
  <c r="L700" i="5"/>
  <c r="M701" i="4"/>
  <c r="N700" i="4"/>
  <c r="O700" i="4" s="1"/>
  <c r="L700" i="4"/>
  <c r="M701" i="1"/>
  <c r="L701" i="1" s="1"/>
  <c r="N700" i="1"/>
  <c r="O700" i="1" s="1"/>
  <c r="M702" i="5" l="1"/>
  <c r="N701" i="5"/>
  <c r="O701" i="5" s="1"/>
  <c r="L701" i="5"/>
  <c r="M702" i="4"/>
  <c r="N701" i="4"/>
  <c r="O701" i="4" s="1"/>
  <c r="L701" i="4"/>
  <c r="M702" i="1"/>
  <c r="L702" i="1" s="1"/>
  <c r="N701" i="1"/>
  <c r="O701" i="1" s="1"/>
  <c r="M703" i="5" l="1"/>
  <c r="N702" i="5"/>
  <c r="O702" i="5" s="1"/>
  <c r="L702" i="5"/>
  <c r="M703" i="4"/>
  <c r="N702" i="4"/>
  <c r="O702" i="4" s="1"/>
  <c r="L702" i="4"/>
  <c r="M703" i="1"/>
  <c r="L703" i="1" s="1"/>
  <c r="N702" i="1"/>
  <c r="O702" i="1" s="1"/>
  <c r="M704" i="5" l="1"/>
  <c r="N703" i="5"/>
  <c r="O703" i="5" s="1"/>
  <c r="L703" i="5"/>
  <c r="M704" i="4"/>
  <c r="N703" i="4"/>
  <c r="O703" i="4" s="1"/>
  <c r="L703" i="4"/>
  <c r="M704" i="1"/>
  <c r="L704" i="1" s="1"/>
  <c r="N703" i="1"/>
  <c r="O703" i="1" s="1"/>
  <c r="M705" i="5" l="1"/>
  <c r="N704" i="5"/>
  <c r="O704" i="5" s="1"/>
  <c r="L704" i="5"/>
  <c r="M705" i="4"/>
  <c r="N704" i="4"/>
  <c r="O704" i="4" s="1"/>
  <c r="L704" i="4"/>
  <c r="M705" i="1"/>
  <c r="L705" i="1" s="1"/>
  <c r="N704" i="1"/>
  <c r="O704" i="1" s="1"/>
  <c r="M706" i="5" l="1"/>
  <c r="N705" i="5"/>
  <c r="O705" i="5" s="1"/>
  <c r="L705" i="5"/>
  <c r="M706" i="4"/>
  <c r="N705" i="4"/>
  <c r="O705" i="4" s="1"/>
  <c r="L705" i="4"/>
  <c r="M706" i="1"/>
  <c r="L706" i="1" s="1"/>
  <c r="N705" i="1"/>
  <c r="O705" i="1" s="1"/>
  <c r="M707" i="5" l="1"/>
  <c r="N706" i="5"/>
  <c r="O706" i="5" s="1"/>
  <c r="L706" i="5"/>
  <c r="M707" i="4"/>
  <c r="N706" i="4"/>
  <c r="O706" i="4" s="1"/>
  <c r="L706" i="4"/>
  <c r="M707" i="1"/>
  <c r="L707" i="1" s="1"/>
  <c r="N706" i="1"/>
  <c r="O706" i="1" s="1"/>
  <c r="M708" i="5" l="1"/>
  <c r="N707" i="5"/>
  <c r="O707" i="5" s="1"/>
  <c r="L707" i="5"/>
  <c r="M708" i="4"/>
  <c r="N707" i="4"/>
  <c r="O707" i="4" s="1"/>
  <c r="L707" i="4"/>
  <c r="M708" i="1"/>
  <c r="L708" i="1" s="1"/>
  <c r="N707" i="1"/>
  <c r="O707" i="1" s="1"/>
  <c r="M709" i="5" l="1"/>
  <c r="N708" i="5"/>
  <c r="O708" i="5" s="1"/>
  <c r="L708" i="5"/>
  <c r="M709" i="4"/>
  <c r="N708" i="4"/>
  <c r="O708" i="4" s="1"/>
  <c r="L708" i="4"/>
  <c r="M709" i="1"/>
  <c r="L709" i="1" s="1"/>
  <c r="N708" i="1"/>
  <c r="O708" i="1" s="1"/>
  <c r="M710" i="5" l="1"/>
  <c r="N709" i="5"/>
  <c r="O709" i="5" s="1"/>
  <c r="L709" i="5"/>
  <c r="M710" i="4"/>
  <c r="N709" i="4"/>
  <c r="O709" i="4" s="1"/>
  <c r="L709" i="4"/>
  <c r="M710" i="1"/>
  <c r="L710" i="1" s="1"/>
  <c r="N709" i="1"/>
  <c r="O709" i="1" s="1"/>
  <c r="M711" i="5" l="1"/>
  <c r="N710" i="5"/>
  <c r="O710" i="5" s="1"/>
  <c r="L710" i="5"/>
  <c r="M711" i="4"/>
  <c r="N710" i="4"/>
  <c r="O710" i="4" s="1"/>
  <c r="L710" i="4"/>
  <c r="M711" i="1"/>
  <c r="L711" i="1" s="1"/>
  <c r="N710" i="1"/>
  <c r="O710" i="1" s="1"/>
  <c r="M712" i="5" l="1"/>
  <c r="N711" i="5"/>
  <c r="O711" i="5" s="1"/>
  <c r="L711" i="5"/>
  <c r="M712" i="4"/>
  <c r="N711" i="4"/>
  <c r="O711" i="4" s="1"/>
  <c r="L711" i="4"/>
  <c r="M712" i="1"/>
  <c r="L712" i="1" s="1"/>
  <c r="N711" i="1"/>
  <c r="O711" i="1" s="1"/>
  <c r="M713" i="5" l="1"/>
  <c r="N712" i="5"/>
  <c r="O712" i="5" s="1"/>
  <c r="L712" i="5"/>
  <c r="M713" i="4"/>
  <c r="N712" i="4"/>
  <c r="O712" i="4" s="1"/>
  <c r="L712" i="4"/>
  <c r="M713" i="1"/>
  <c r="L713" i="1" s="1"/>
  <c r="N712" i="1"/>
  <c r="O712" i="1" s="1"/>
  <c r="M714" i="5" l="1"/>
  <c r="N713" i="5"/>
  <c r="O713" i="5" s="1"/>
  <c r="L713" i="5"/>
  <c r="M714" i="4"/>
  <c r="N713" i="4"/>
  <c r="O713" i="4" s="1"/>
  <c r="L713" i="4"/>
  <c r="M714" i="1"/>
  <c r="L714" i="1" s="1"/>
  <c r="N713" i="1"/>
  <c r="O713" i="1" s="1"/>
  <c r="M715" i="5" l="1"/>
  <c r="N714" i="5"/>
  <c r="O714" i="5" s="1"/>
  <c r="L714" i="5"/>
  <c r="M715" i="4"/>
  <c r="N714" i="4"/>
  <c r="O714" i="4" s="1"/>
  <c r="L714" i="4"/>
  <c r="M715" i="1"/>
  <c r="L715" i="1" s="1"/>
  <c r="N714" i="1"/>
  <c r="O714" i="1" s="1"/>
  <c r="M716" i="5" l="1"/>
  <c r="N715" i="5"/>
  <c r="O715" i="5" s="1"/>
  <c r="L715" i="5"/>
  <c r="M716" i="4"/>
  <c r="N715" i="4"/>
  <c r="O715" i="4" s="1"/>
  <c r="L715" i="4"/>
  <c r="M716" i="1"/>
  <c r="L716" i="1" s="1"/>
  <c r="N715" i="1"/>
  <c r="O715" i="1" s="1"/>
  <c r="M717" i="5" l="1"/>
  <c r="N716" i="5"/>
  <c r="O716" i="5" s="1"/>
  <c r="L716" i="5"/>
  <c r="M717" i="4"/>
  <c r="N716" i="4"/>
  <c r="O716" i="4" s="1"/>
  <c r="L716" i="4"/>
  <c r="M717" i="1"/>
  <c r="L717" i="1" s="1"/>
  <c r="N716" i="1"/>
  <c r="O716" i="1" s="1"/>
  <c r="M718" i="5" l="1"/>
  <c r="N717" i="5"/>
  <c r="O717" i="5" s="1"/>
  <c r="L717" i="5"/>
  <c r="M718" i="4"/>
  <c r="N717" i="4"/>
  <c r="O717" i="4" s="1"/>
  <c r="L717" i="4"/>
  <c r="M718" i="1"/>
  <c r="L718" i="1" s="1"/>
  <c r="N717" i="1"/>
  <c r="O717" i="1" s="1"/>
  <c r="M719" i="5" l="1"/>
  <c r="N718" i="5"/>
  <c r="O718" i="5" s="1"/>
  <c r="L718" i="5"/>
  <c r="M719" i="4"/>
  <c r="N718" i="4"/>
  <c r="O718" i="4" s="1"/>
  <c r="L718" i="4"/>
  <c r="M719" i="1"/>
  <c r="L719" i="1" s="1"/>
  <c r="N718" i="1"/>
  <c r="O718" i="1" s="1"/>
  <c r="M720" i="5" l="1"/>
  <c r="N719" i="5"/>
  <c r="O719" i="5" s="1"/>
  <c r="L719" i="5"/>
  <c r="M720" i="4"/>
  <c r="N719" i="4"/>
  <c r="O719" i="4" s="1"/>
  <c r="L719" i="4"/>
  <c r="M720" i="1"/>
  <c r="L720" i="1" s="1"/>
  <c r="N719" i="1"/>
  <c r="O719" i="1" s="1"/>
  <c r="M721" i="5" l="1"/>
  <c r="N720" i="5"/>
  <c r="O720" i="5" s="1"/>
  <c r="L720" i="5"/>
  <c r="M721" i="4"/>
  <c r="N720" i="4"/>
  <c r="O720" i="4" s="1"/>
  <c r="L720" i="4"/>
  <c r="M721" i="1"/>
  <c r="L721" i="1" s="1"/>
  <c r="N720" i="1"/>
  <c r="O720" i="1" s="1"/>
  <c r="M722" i="5" l="1"/>
  <c r="N721" i="5"/>
  <c r="O721" i="5" s="1"/>
  <c r="L721" i="5"/>
  <c r="M722" i="4"/>
  <c r="N721" i="4"/>
  <c r="O721" i="4" s="1"/>
  <c r="L721" i="4"/>
  <c r="M722" i="1"/>
  <c r="L722" i="1" s="1"/>
  <c r="N721" i="1"/>
  <c r="O721" i="1" s="1"/>
  <c r="M723" i="5" l="1"/>
  <c r="N722" i="5"/>
  <c r="O722" i="5" s="1"/>
  <c r="L722" i="5"/>
  <c r="M723" i="4"/>
  <c r="N722" i="4"/>
  <c r="O722" i="4" s="1"/>
  <c r="L722" i="4"/>
  <c r="M723" i="1"/>
  <c r="L723" i="1" s="1"/>
  <c r="N722" i="1"/>
  <c r="O722" i="1" s="1"/>
  <c r="M724" i="5" l="1"/>
  <c r="N723" i="5"/>
  <c r="O723" i="5" s="1"/>
  <c r="L723" i="5"/>
  <c r="M724" i="4"/>
  <c r="N723" i="4"/>
  <c r="O723" i="4" s="1"/>
  <c r="L723" i="4"/>
  <c r="M724" i="1"/>
  <c r="L724" i="1" s="1"/>
  <c r="N723" i="1"/>
  <c r="O723" i="1" s="1"/>
  <c r="M725" i="5" l="1"/>
  <c r="N724" i="5"/>
  <c r="O724" i="5" s="1"/>
  <c r="L724" i="5"/>
  <c r="M725" i="4"/>
  <c r="N724" i="4"/>
  <c r="O724" i="4" s="1"/>
  <c r="L724" i="4"/>
  <c r="M725" i="1"/>
  <c r="L725" i="1" s="1"/>
  <c r="N724" i="1"/>
  <c r="O724" i="1" s="1"/>
  <c r="M726" i="5" l="1"/>
  <c r="N725" i="5"/>
  <c r="O725" i="5" s="1"/>
  <c r="L725" i="5"/>
  <c r="M726" i="4"/>
  <c r="N725" i="4"/>
  <c r="O725" i="4" s="1"/>
  <c r="L725" i="4"/>
  <c r="M726" i="1"/>
  <c r="L726" i="1" s="1"/>
  <c r="N725" i="1"/>
  <c r="O725" i="1" s="1"/>
  <c r="M727" i="5" l="1"/>
  <c r="N726" i="5"/>
  <c r="O726" i="5" s="1"/>
  <c r="L726" i="5"/>
  <c r="M727" i="4"/>
  <c r="N726" i="4"/>
  <c r="O726" i="4" s="1"/>
  <c r="L726" i="4"/>
  <c r="M727" i="1"/>
  <c r="L727" i="1" s="1"/>
  <c r="N726" i="1"/>
  <c r="O726" i="1" s="1"/>
  <c r="M728" i="5" l="1"/>
  <c r="N727" i="5"/>
  <c r="O727" i="5" s="1"/>
  <c r="L727" i="5"/>
  <c r="M728" i="4"/>
  <c r="N727" i="4"/>
  <c r="O727" i="4" s="1"/>
  <c r="L727" i="4"/>
  <c r="M728" i="1"/>
  <c r="L728" i="1" s="1"/>
  <c r="N727" i="1"/>
  <c r="O727" i="1" s="1"/>
  <c r="M729" i="5" l="1"/>
  <c r="N728" i="5"/>
  <c r="O728" i="5" s="1"/>
  <c r="L728" i="5"/>
  <c r="M729" i="4"/>
  <c r="N728" i="4"/>
  <c r="O728" i="4" s="1"/>
  <c r="L728" i="4"/>
  <c r="M729" i="1"/>
  <c r="L729" i="1" s="1"/>
  <c r="N728" i="1"/>
  <c r="O728" i="1" s="1"/>
  <c r="M730" i="5" l="1"/>
  <c r="N729" i="5"/>
  <c r="O729" i="5" s="1"/>
  <c r="L729" i="5"/>
  <c r="M730" i="4"/>
  <c r="N729" i="4"/>
  <c r="O729" i="4" s="1"/>
  <c r="L729" i="4"/>
  <c r="M730" i="1"/>
  <c r="L730" i="1" s="1"/>
  <c r="N729" i="1"/>
  <c r="O729" i="1" s="1"/>
  <c r="M731" i="5" l="1"/>
  <c r="N730" i="5"/>
  <c r="O730" i="5" s="1"/>
  <c r="L730" i="5"/>
  <c r="M731" i="4"/>
  <c r="N730" i="4"/>
  <c r="O730" i="4" s="1"/>
  <c r="L730" i="4"/>
  <c r="M731" i="1"/>
  <c r="L731" i="1" s="1"/>
  <c r="N730" i="1"/>
  <c r="O730" i="1" s="1"/>
  <c r="M732" i="5" l="1"/>
  <c r="N731" i="5"/>
  <c r="O731" i="5" s="1"/>
  <c r="L731" i="5"/>
  <c r="M732" i="4"/>
  <c r="N731" i="4"/>
  <c r="O731" i="4" s="1"/>
  <c r="L731" i="4"/>
  <c r="M732" i="1"/>
  <c r="L732" i="1" s="1"/>
  <c r="N731" i="1"/>
  <c r="O731" i="1" s="1"/>
  <c r="M733" i="5" l="1"/>
  <c r="N732" i="5"/>
  <c r="O732" i="5" s="1"/>
  <c r="L732" i="5"/>
  <c r="M733" i="4"/>
  <c r="N732" i="4"/>
  <c r="O732" i="4" s="1"/>
  <c r="L732" i="4"/>
  <c r="M733" i="1"/>
  <c r="L733" i="1" s="1"/>
  <c r="N732" i="1"/>
  <c r="O732" i="1" s="1"/>
  <c r="M734" i="5" l="1"/>
  <c r="N733" i="5"/>
  <c r="O733" i="5" s="1"/>
  <c r="L733" i="5"/>
  <c r="M734" i="4"/>
  <c r="N733" i="4"/>
  <c r="O733" i="4" s="1"/>
  <c r="L733" i="4"/>
  <c r="M734" i="1"/>
  <c r="L734" i="1" s="1"/>
  <c r="N733" i="1"/>
  <c r="O733" i="1" s="1"/>
  <c r="M735" i="5" l="1"/>
  <c r="N734" i="5"/>
  <c r="O734" i="5" s="1"/>
  <c r="L734" i="5"/>
  <c r="M735" i="4"/>
  <c r="N734" i="4"/>
  <c r="O734" i="4" s="1"/>
  <c r="L734" i="4"/>
  <c r="M735" i="1"/>
  <c r="L735" i="1" s="1"/>
  <c r="N734" i="1"/>
  <c r="O734" i="1" s="1"/>
  <c r="M736" i="5" l="1"/>
  <c r="N735" i="5"/>
  <c r="O735" i="5" s="1"/>
  <c r="L735" i="5"/>
  <c r="M736" i="4"/>
  <c r="N735" i="4"/>
  <c r="O735" i="4" s="1"/>
  <c r="L735" i="4"/>
  <c r="M736" i="1"/>
  <c r="L736" i="1" s="1"/>
  <c r="N735" i="1"/>
  <c r="O735" i="1" s="1"/>
  <c r="M737" i="5" l="1"/>
  <c r="N736" i="5"/>
  <c r="O736" i="5" s="1"/>
  <c r="L736" i="5"/>
  <c r="M737" i="4"/>
  <c r="N736" i="4"/>
  <c r="O736" i="4" s="1"/>
  <c r="L736" i="4"/>
  <c r="M737" i="1"/>
  <c r="L737" i="1" s="1"/>
  <c r="N736" i="1"/>
  <c r="O736" i="1" s="1"/>
  <c r="M738" i="5" l="1"/>
  <c r="N737" i="5"/>
  <c r="O737" i="5" s="1"/>
  <c r="L737" i="5"/>
  <c r="M738" i="4"/>
  <c r="N737" i="4"/>
  <c r="O737" i="4" s="1"/>
  <c r="L737" i="4"/>
  <c r="M738" i="1"/>
  <c r="L738" i="1" s="1"/>
  <c r="N737" i="1"/>
  <c r="O737" i="1" s="1"/>
  <c r="M739" i="5" l="1"/>
  <c r="N738" i="5"/>
  <c r="O738" i="5" s="1"/>
  <c r="L738" i="5"/>
  <c r="M739" i="4"/>
  <c r="N738" i="4"/>
  <c r="O738" i="4" s="1"/>
  <c r="L738" i="4"/>
  <c r="M739" i="1"/>
  <c r="L739" i="1" s="1"/>
  <c r="N738" i="1"/>
  <c r="O738" i="1" s="1"/>
  <c r="M740" i="5" l="1"/>
  <c r="N739" i="5"/>
  <c r="O739" i="5" s="1"/>
  <c r="L739" i="5"/>
  <c r="M740" i="4"/>
  <c r="N739" i="4"/>
  <c r="O739" i="4" s="1"/>
  <c r="L739" i="4"/>
  <c r="M740" i="1"/>
  <c r="L740" i="1" s="1"/>
  <c r="N739" i="1"/>
  <c r="O739" i="1" s="1"/>
  <c r="M741" i="5" l="1"/>
  <c r="N740" i="5"/>
  <c r="O740" i="5" s="1"/>
  <c r="L740" i="5"/>
  <c r="M741" i="4"/>
  <c r="N740" i="4"/>
  <c r="O740" i="4" s="1"/>
  <c r="L740" i="4"/>
  <c r="M741" i="1"/>
  <c r="L741" i="1" s="1"/>
  <c r="N740" i="1"/>
  <c r="O740" i="1" s="1"/>
  <c r="M742" i="5" l="1"/>
  <c r="N741" i="5"/>
  <c r="O741" i="5" s="1"/>
  <c r="L741" i="5"/>
  <c r="M742" i="4"/>
  <c r="N741" i="4"/>
  <c r="O741" i="4" s="1"/>
  <c r="L741" i="4"/>
  <c r="M742" i="1"/>
  <c r="L742" i="1" s="1"/>
  <c r="N741" i="1"/>
  <c r="O741" i="1" s="1"/>
  <c r="M743" i="5" l="1"/>
  <c r="N742" i="5"/>
  <c r="O742" i="5" s="1"/>
  <c r="L742" i="5"/>
  <c r="M743" i="4"/>
  <c r="N742" i="4"/>
  <c r="O742" i="4" s="1"/>
  <c r="L742" i="4"/>
  <c r="M743" i="1"/>
  <c r="L743" i="1" s="1"/>
  <c r="N742" i="1"/>
  <c r="O742" i="1" s="1"/>
  <c r="M744" i="5" l="1"/>
  <c r="N743" i="5"/>
  <c r="O743" i="5" s="1"/>
  <c r="L743" i="5"/>
  <c r="M744" i="4"/>
  <c r="N743" i="4"/>
  <c r="O743" i="4" s="1"/>
  <c r="L743" i="4"/>
  <c r="M744" i="1"/>
  <c r="L744" i="1" s="1"/>
  <c r="N743" i="1"/>
  <c r="O743" i="1" s="1"/>
  <c r="M745" i="5" l="1"/>
  <c r="N744" i="5"/>
  <c r="O744" i="5" s="1"/>
  <c r="L744" i="5"/>
  <c r="M745" i="4"/>
  <c r="N744" i="4"/>
  <c r="O744" i="4" s="1"/>
  <c r="L744" i="4"/>
  <c r="M745" i="1"/>
  <c r="L745" i="1" s="1"/>
  <c r="N744" i="1"/>
  <c r="O744" i="1" s="1"/>
  <c r="M746" i="5" l="1"/>
  <c r="N745" i="5"/>
  <c r="O745" i="5" s="1"/>
  <c r="L745" i="5"/>
  <c r="M746" i="4"/>
  <c r="N745" i="4"/>
  <c r="O745" i="4" s="1"/>
  <c r="L745" i="4"/>
  <c r="M746" i="1"/>
  <c r="L746" i="1" s="1"/>
  <c r="N745" i="1"/>
  <c r="O745" i="1" s="1"/>
  <c r="M747" i="5" l="1"/>
  <c r="N746" i="5"/>
  <c r="O746" i="5" s="1"/>
  <c r="L746" i="5"/>
  <c r="M747" i="4"/>
  <c r="N746" i="4"/>
  <c r="O746" i="4" s="1"/>
  <c r="L746" i="4"/>
  <c r="M747" i="1"/>
  <c r="L747" i="1" s="1"/>
  <c r="N746" i="1"/>
  <c r="O746" i="1" s="1"/>
  <c r="M748" i="5" l="1"/>
  <c r="N747" i="5"/>
  <c r="O747" i="5" s="1"/>
  <c r="L747" i="5"/>
  <c r="M748" i="4"/>
  <c r="N747" i="4"/>
  <c r="O747" i="4" s="1"/>
  <c r="L747" i="4"/>
  <c r="M748" i="1"/>
  <c r="L748" i="1" s="1"/>
  <c r="N747" i="1"/>
  <c r="O747" i="1" s="1"/>
  <c r="M749" i="5" l="1"/>
  <c r="N748" i="5"/>
  <c r="O748" i="5" s="1"/>
  <c r="L748" i="5"/>
  <c r="M749" i="4"/>
  <c r="N748" i="4"/>
  <c r="O748" i="4" s="1"/>
  <c r="L748" i="4"/>
  <c r="M749" i="1"/>
  <c r="L749" i="1" s="1"/>
  <c r="N748" i="1"/>
  <c r="O748" i="1" s="1"/>
  <c r="M750" i="5" l="1"/>
  <c r="N749" i="5"/>
  <c r="O749" i="5" s="1"/>
  <c r="L749" i="5"/>
  <c r="M750" i="4"/>
  <c r="N749" i="4"/>
  <c r="O749" i="4" s="1"/>
  <c r="L749" i="4"/>
  <c r="M750" i="1"/>
  <c r="L750" i="1" s="1"/>
  <c r="N749" i="1"/>
  <c r="O749" i="1" s="1"/>
  <c r="M751" i="5" l="1"/>
  <c r="N750" i="5"/>
  <c r="O750" i="5" s="1"/>
  <c r="L750" i="5"/>
  <c r="M751" i="4"/>
  <c r="N750" i="4"/>
  <c r="O750" i="4" s="1"/>
  <c r="L750" i="4"/>
  <c r="M751" i="1"/>
  <c r="L751" i="1" s="1"/>
  <c r="N750" i="1"/>
  <c r="O750" i="1" s="1"/>
  <c r="M752" i="5" l="1"/>
  <c r="N751" i="5"/>
  <c r="O751" i="5" s="1"/>
  <c r="L751" i="5"/>
  <c r="M752" i="4"/>
  <c r="N751" i="4"/>
  <c r="O751" i="4" s="1"/>
  <c r="L751" i="4"/>
  <c r="M752" i="1"/>
  <c r="L752" i="1" s="1"/>
  <c r="N751" i="1"/>
  <c r="O751" i="1" s="1"/>
  <c r="M753" i="5" l="1"/>
  <c r="N752" i="5"/>
  <c r="O752" i="5" s="1"/>
  <c r="L752" i="5"/>
  <c r="M753" i="4"/>
  <c r="N752" i="4"/>
  <c r="O752" i="4" s="1"/>
  <c r="L752" i="4"/>
  <c r="M753" i="1"/>
  <c r="L753" i="1" s="1"/>
  <c r="N752" i="1"/>
  <c r="O752" i="1" s="1"/>
  <c r="M754" i="5" l="1"/>
  <c r="N753" i="5"/>
  <c r="O753" i="5" s="1"/>
  <c r="L753" i="5"/>
  <c r="M754" i="4"/>
  <c r="N753" i="4"/>
  <c r="O753" i="4" s="1"/>
  <c r="L753" i="4"/>
  <c r="M754" i="1"/>
  <c r="L754" i="1" s="1"/>
  <c r="N753" i="1"/>
  <c r="O753" i="1" s="1"/>
  <c r="M755" i="5" l="1"/>
  <c r="N754" i="5"/>
  <c r="O754" i="5" s="1"/>
  <c r="L754" i="5"/>
  <c r="M755" i="4"/>
  <c r="N754" i="4"/>
  <c r="O754" i="4" s="1"/>
  <c r="L754" i="4"/>
  <c r="M755" i="1"/>
  <c r="L755" i="1" s="1"/>
  <c r="N754" i="1"/>
  <c r="O754" i="1" s="1"/>
  <c r="M756" i="5" l="1"/>
  <c r="N755" i="5"/>
  <c r="O755" i="5" s="1"/>
  <c r="L755" i="5"/>
  <c r="M756" i="4"/>
  <c r="N755" i="4"/>
  <c r="O755" i="4" s="1"/>
  <c r="L755" i="4"/>
  <c r="M756" i="1"/>
  <c r="L756" i="1" s="1"/>
  <c r="N755" i="1"/>
  <c r="O755" i="1" s="1"/>
  <c r="M757" i="5" l="1"/>
  <c r="N756" i="5"/>
  <c r="O756" i="5" s="1"/>
  <c r="L756" i="5"/>
  <c r="M757" i="4"/>
  <c r="N756" i="4"/>
  <c r="O756" i="4" s="1"/>
  <c r="L756" i="4"/>
  <c r="M757" i="1"/>
  <c r="L757" i="1" s="1"/>
  <c r="N756" i="1"/>
  <c r="O756" i="1" s="1"/>
  <c r="M758" i="5" l="1"/>
  <c r="N757" i="5"/>
  <c r="O757" i="5" s="1"/>
  <c r="L757" i="5"/>
  <c r="M758" i="4"/>
  <c r="N757" i="4"/>
  <c r="O757" i="4" s="1"/>
  <c r="L757" i="4"/>
  <c r="M758" i="1"/>
  <c r="L758" i="1" s="1"/>
  <c r="N757" i="1"/>
  <c r="O757" i="1" s="1"/>
  <c r="M759" i="5" l="1"/>
  <c r="N758" i="5"/>
  <c r="O758" i="5" s="1"/>
  <c r="L758" i="5"/>
  <c r="M759" i="4"/>
  <c r="N758" i="4"/>
  <c r="O758" i="4" s="1"/>
  <c r="L758" i="4"/>
  <c r="M759" i="1"/>
  <c r="L759" i="1" s="1"/>
  <c r="N758" i="1"/>
  <c r="O758" i="1" s="1"/>
  <c r="M760" i="5" l="1"/>
  <c r="N759" i="5"/>
  <c r="O759" i="5" s="1"/>
  <c r="L759" i="5"/>
  <c r="M760" i="4"/>
  <c r="N759" i="4"/>
  <c r="O759" i="4" s="1"/>
  <c r="L759" i="4"/>
  <c r="M760" i="1"/>
  <c r="L760" i="1" s="1"/>
  <c r="N759" i="1"/>
  <c r="O759" i="1" s="1"/>
  <c r="M761" i="5" l="1"/>
  <c r="N760" i="5"/>
  <c r="O760" i="5" s="1"/>
  <c r="L760" i="5"/>
  <c r="M761" i="4"/>
  <c r="N760" i="4"/>
  <c r="O760" i="4" s="1"/>
  <c r="L760" i="4"/>
  <c r="M761" i="1"/>
  <c r="L761" i="1" s="1"/>
  <c r="N760" i="1"/>
  <c r="O760" i="1" s="1"/>
  <c r="M762" i="5" l="1"/>
  <c r="N761" i="5"/>
  <c r="O761" i="5" s="1"/>
  <c r="L761" i="5"/>
  <c r="M762" i="4"/>
  <c r="N761" i="4"/>
  <c r="O761" i="4" s="1"/>
  <c r="L761" i="4"/>
  <c r="M762" i="1"/>
  <c r="L762" i="1" s="1"/>
  <c r="N761" i="1"/>
  <c r="O761" i="1" s="1"/>
  <c r="M763" i="5" l="1"/>
  <c r="N762" i="5"/>
  <c r="O762" i="5" s="1"/>
  <c r="L762" i="5"/>
  <c r="M763" i="4"/>
  <c r="N762" i="4"/>
  <c r="O762" i="4" s="1"/>
  <c r="L762" i="4"/>
  <c r="M763" i="1"/>
  <c r="L763" i="1" s="1"/>
  <c r="N762" i="1"/>
  <c r="O762" i="1" s="1"/>
  <c r="M764" i="5" l="1"/>
  <c r="N763" i="5"/>
  <c r="O763" i="5" s="1"/>
  <c r="L763" i="5"/>
  <c r="M764" i="4"/>
  <c r="N763" i="4"/>
  <c r="O763" i="4" s="1"/>
  <c r="L763" i="4"/>
  <c r="M764" i="1"/>
  <c r="L764" i="1" s="1"/>
  <c r="N763" i="1"/>
  <c r="O763" i="1" s="1"/>
  <c r="M765" i="5" l="1"/>
  <c r="N764" i="5"/>
  <c r="O764" i="5" s="1"/>
  <c r="L764" i="5"/>
  <c r="M765" i="4"/>
  <c r="N764" i="4"/>
  <c r="O764" i="4" s="1"/>
  <c r="L764" i="4"/>
  <c r="M765" i="1"/>
  <c r="L765" i="1" s="1"/>
  <c r="N764" i="1"/>
  <c r="O764" i="1" s="1"/>
  <c r="M766" i="5" l="1"/>
  <c r="N765" i="5"/>
  <c r="O765" i="5" s="1"/>
  <c r="L765" i="5"/>
  <c r="M766" i="4"/>
  <c r="N765" i="4"/>
  <c r="O765" i="4" s="1"/>
  <c r="L765" i="4"/>
  <c r="M766" i="1"/>
  <c r="L766" i="1" s="1"/>
  <c r="N765" i="1"/>
  <c r="O765" i="1" s="1"/>
  <c r="M767" i="5" l="1"/>
  <c r="N766" i="5"/>
  <c r="O766" i="5" s="1"/>
  <c r="L766" i="5"/>
  <c r="M767" i="4"/>
  <c r="N766" i="4"/>
  <c r="O766" i="4" s="1"/>
  <c r="L766" i="4"/>
  <c r="M767" i="1"/>
  <c r="L767" i="1" s="1"/>
  <c r="N766" i="1"/>
  <c r="O766" i="1" s="1"/>
  <c r="M768" i="5" l="1"/>
  <c r="N767" i="5"/>
  <c r="O767" i="5" s="1"/>
  <c r="L767" i="5"/>
  <c r="M768" i="4"/>
  <c r="N767" i="4"/>
  <c r="O767" i="4" s="1"/>
  <c r="L767" i="4"/>
  <c r="M768" i="1"/>
  <c r="L768" i="1" s="1"/>
  <c r="N767" i="1"/>
  <c r="O767" i="1" s="1"/>
  <c r="M769" i="5" l="1"/>
  <c r="N768" i="5"/>
  <c r="O768" i="5" s="1"/>
  <c r="L768" i="5"/>
  <c r="M769" i="4"/>
  <c r="N768" i="4"/>
  <c r="O768" i="4" s="1"/>
  <c r="L768" i="4"/>
  <c r="M769" i="1"/>
  <c r="L769" i="1" s="1"/>
  <c r="N768" i="1"/>
  <c r="O768" i="1" s="1"/>
  <c r="M770" i="5" l="1"/>
  <c r="N769" i="5"/>
  <c r="O769" i="5" s="1"/>
  <c r="L769" i="5"/>
  <c r="M770" i="4"/>
  <c r="N769" i="4"/>
  <c r="O769" i="4" s="1"/>
  <c r="L769" i="4"/>
  <c r="M770" i="1"/>
  <c r="L770" i="1" s="1"/>
  <c r="N769" i="1"/>
  <c r="O769" i="1" s="1"/>
  <c r="M771" i="5" l="1"/>
  <c r="N770" i="5"/>
  <c r="O770" i="5" s="1"/>
  <c r="L770" i="5"/>
  <c r="M771" i="4"/>
  <c r="N770" i="4"/>
  <c r="O770" i="4" s="1"/>
  <c r="L770" i="4"/>
  <c r="M771" i="1"/>
  <c r="L771" i="1" s="1"/>
  <c r="N770" i="1"/>
  <c r="O770" i="1" s="1"/>
  <c r="M772" i="5" l="1"/>
  <c r="N771" i="5"/>
  <c r="O771" i="5" s="1"/>
  <c r="L771" i="5"/>
  <c r="M772" i="4"/>
  <c r="N771" i="4"/>
  <c r="O771" i="4" s="1"/>
  <c r="L771" i="4"/>
  <c r="M772" i="1"/>
  <c r="L772" i="1" s="1"/>
  <c r="N771" i="1"/>
  <c r="O771" i="1" s="1"/>
  <c r="M773" i="5" l="1"/>
  <c r="N772" i="5"/>
  <c r="O772" i="5" s="1"/>
  <c r="L772" i="5"/>
  <c r="M773" i="4"/>
  <c r="N772" i="4"/>
  <c r="O772" i="4" s="1"/>
  <c r="L772" i="4"/>
  <c r="M773" i="1"/>
  <c r="L773" i="1" s="1"/>
  <c r="N772" i="1"/>
  <c r="O772" i="1" s="1"/>
  <c r="M774" i="5" l="1"/>
  <c r="N773" i="5"/>
  <c r="O773" i="5" s="1"/>
  <c r="L773" i="5"/>
  <c r="M774" i="4"/>
  <c r="N773" i="4"/>
  <c r="O773" i="4" s="1"/>
  <c r="L773" i="4"/>
  <c r="M774" i="1"/>
  <c r="L774" i="1" s="1"/>
  <c r="N773" i="1"/>
  <c r="O773" i="1" s="1"/>
  <c r="M775" i="5" l="1"/>
  <c r="N774" i="5"/>
  <c r="O774" i="5" s="1"/>
  <c r="L774" i="5"/>
  <c r="M775" i="4"/>
  <c r="N774" i="4"/>
  <c r="O774" i="4" s="1"/>
  <c r="L774" i="4"/>
  <c r="M775" i="1"/>
  <c r="L775" i="1" s="1"/>
  <c r="N774" i="1"/>
  <c r="O774" i="1" s="1"/>
  <c r="M776" i="5" l="1"/>
  <c r="N775" i="5"/>
  <c r="O775" i="5" s="1"/>
  <c r="L775" i="5"/>
  <c r="M776" i="4"/>
  <c r="N775" i="4"/>
  <c r="O775" i="4" s="1"/>
  <c r="L775" i="4"/>
  <c r="M776" i="1"/>
  <c r="L776" i="1" s="1"/>
  <c r="N775" i="1"/>
  <c r="O775" i="1" s="1"/>
  <c r="M777" i="5" l="1"/>
  <c r="N776" i="5"/>
  <c r="O776" i="5" s="1"/>
  <c r="L776" i="5"/>
  <c r="M777" i="4"/>
  <c r="N776" i="4"/>
  <c r="O776" i="4" s="1"/>
  <c r="L776" i="4"/>
  <c r="M777" i="1"/>
  <c r="L777" i="1" s="1"/>
  <c r="N776" i="1"/>
  <c r="O776" i="1" s="1"/>
  <c r="M778" i="5" l="1"/>
  <c r="N777" i="5"/>
  <c r="O777" i="5" s="1"/>
  <c r="L777" i="5"/>
  <c r="M778" i="4"/>
  <c r="N777" i="4"/>
  <c r="O777" i="4" s="1"/>
  <c r="L777" i="4"/>
  <c r="M778" i="1"/>
  <c r="L778" i="1" s="1"/>
  <c r="N777" i="1"/>
  <c r="O777" i="1" s="1"/>
  <c r="M779" i="5" l="1"/>
  <c r="N778" i="5"/>
  <c r="O778" i="5" s="1"/>
  <c r="L778" i="5"/>
  <c r="M779" i="4"/>
  <c r="N778" i="4"/>
  <c r="O778" i="4" s="1"/>
  <c r="L778" i="4"/>
  <c r="M779" i="1"/>
  <c r="L779" i="1" s="1"/>
  <c r="N778" i="1"/>
  <c r="O778" i="1" s="1"/>
  <c r="M780" i="5" l="1"/>
  <c r="N779" i="5"/>
  <c r="O779" i="5" s="1"/>
  <c r="L779" i="5"/>
  <c r="M780" i="4"/>
  <c r="N779" i="4"/>
  <c r="O779" i="4" s="1"/>
  <c r="L779" i="4"/>
  <c r="M780" i="1"/>
  <c r="L780" i="1" s="1"/>
  <c r="N779" i="1"/>
  <c r="O779" i="1" s="1"/>
  <c r="M781" i="5" l="1"/>
  <c r="N780" i="5"/>
  <c r="O780" i="5" s="1"/>
  <c r="L780" i="5"/>
  <c r="M781" i="4"/>
  <c r="N780" i="4"/>
  <c r="O780" i="4" s="1"/>
  <c r="L780" i="4"/>
  <c r="M781" i="1"/>
  <c r="L781" i="1" s="1"/>
  <c r="N780" i="1"/>
  <c r="O780" i="1" s="1"/>
  <c r="M782" i="5" l="1"/>
  <c r="N781" i="5"/>
  <c r="O781" i="5" s="1"/>
  <c r="L781" i="5"/>
  <c r="M782" i="4"/>
  <c r="N781" i="4"/>
  <c r="O781" i="4" s="1"/>
  <c r="L781" i="4"/>
  <c r="M782" i="1"/>
  <c r="L782" i="1" s="1"/>
  <c r="N781" i="1"/>
  <c r="O781" i="1" s="1"/>
  <c r="M783" i="5" l="1"/>
  <c r="N782" i="5"/>
  <c r="O782" i="5" s="1"/>
  <c r="L782" i="5"/>
  <c r="M783" i="4"/>
  <c r="N782" i="4"/>
  <c r="O782" i="4" s="1"/>
  <c r="L782" i="4"/>
  <c r="M783" i="1"/>
  <c r="L783" i="1" s="1"/>
  <c r="N782" i="1"/>
  <c r="O782" i="1" s="1"/>
  <c r="M784" i="5" l="1"/>
  <c r="N783" i="5"/>
  <c r="O783" i="5" s="1"/>
  <c r="L783" i="5"/>
  <c r="M784" i="4"/>
  <c r="N783" i="4"/>
  <c r="O783" i="4" s="1"/>
  <c r="L783" i="4"/>
  <c r="M784" i="1"/>
  <c r="L784" i="1" s="1"/>
  <c r="N783" i="1"/>
  <c r="O783" i="1" s="1"/>
  <c r="M785" i="5" l="1"/>
  <c r="N784" i="5"/>
  <c r="O784" i="5" s="1"/>
  <c r="L784" i="5"/>
  <c r="M785" i="4"/>
  <c r="N784" i="4"/>
  <c r="O784" i="4" s="1"/>
  <c r="L784" i="4"/>
  <c r="M785" i="1"/>
  <c r="L785" i="1" s="1"/>
  <c r="N784" i="1"/>
  <c r="O784" i="1" s="1"/>
  <c r="M786" i="5" l="1"/>
  <c r="N785" i="5"/>
  <c r="O785" i="5" s="1"/>
  <c r="L785" i="5"/>
  <c r="M786" i="4"/>
  <c r="N785" i="4"/>
  <c r="O785" i="4" s="1"/>
  <c r="L785" i="4"/>
  <c r="M786" i="1"/>
  <c r="L786" i="1" s="1"/>
  <c r="N785" i="1"/>
  <c r="O785" i="1" s="1"/>
  <c r="M787" i="5" l="1"/>
  <c r="N786" i="5"/>
  <c r="O786" i="5" s="1"/>
  <c r="L786" i="5"/>
  <c r="M787" i="4"/>
  <c r="N786" i="4"/>
  <c r="O786" i="4" s="1"/>
  <c r="L786" i="4"/>
  <c r="M787" i="1"/>
  <c r="L787" i="1" s="1"/>
  <c r="N786" i="1"/>
  <c r="O786" i="1" s="1"/>
  <c r="M788" i="5" l="1"/>
  <c r="N787" i="5"/>
  <c r="O787" i="5" s="1"/>
  <c r="L787" i="5"/>
  <c r="M788" i="4"/>
  <c r="N787" i="4"/>
  <c r="O787" i="4" s="1"/>
  <c r="L787" i="4"/>
  <c r="M788" i="1"/>
  <c r="L788" i="1" s="1"/>
  <c r="N787" i="1"/>
  <c r="O787" i="1" s="1"/>
  <c r="M789" i="5" l="1"/>
  <c r="N788" i="5"/>
  <c r="O788" i="5" s="1"/>
  <c r="L788" i="5"/>
  <c r="M789" i="4"/>
  <c r="N788" i="4"/>
  <c r="O788" i="4" s="1"/>
  <c r="L788" i="4"/>
  <c r="M789" i="1"/>
  <c r="L789" i="1" s="1"/>
  <c r="N788" i="1"/>
  <c r="O788" i="1" s="1"/>
  <c r="M790" i="5" l="1"/>
  <c r="N789" i="5"/>
  <c r="O789" i="5" s="1"/>
  <c r="L789" i="5"/>
  <c r="M790" i="4"/>
  <c r="N789" i="4"/>
  <c r="O789" i="4" s="1"/>
  <c r="L789" i="4"/>
  <c r="M790" i="1"/>
  <c r="L790" i="1" s="1"/>
  <c r="N789" i="1"/>
  <c r="O789" i="1" s="1"/>
  <c r="M791" i="5" l="1"/>
  <c r="N790" i="5"/>
  <c r="O790" i="5" s="1"/>
  <c r="L790" i="5"/>
  <c r="M791" i="4"/>
  <c r="N790" i="4"/>
  <c r="O790" i="4" s="1"/>
  <c r="L790" i="4"/>
  <c r="M791" i="1"/>
  <c r="L791" i="1" s="1"/>
  <c r="N790" i="1"/>
  <c r="O790" i="1" s="1"/>
  <c r="M792" i="5" l="1"/>
  <c r="N791" i="5"/>
  <c r="O791" i="5" s="1"/>
  <c r="L791" i="5"/>
  <c r="M792" i="4"/>
  <c r="N791" i="4"/>
  <c r="O791" i="4" s="1"/>
  <c r="L791" i="4"/>
  <c r="M792" i="1"/>
  <c r="L792" i="1" s="1"/>
  <c r="N791" i="1"/>
  <c r="O791" i="1" s="1"/>
  <c r="M793" i="5" l="1"/>
  <c r="N792" i="5"/>
  <c r="O792" i="5" s="1"/>
  <c r="L792" i="5"/>
  <c r="M793" i="4"/>
  <c r="N792" i="4"/>
  <c r="O792" i="4" s="1"/>
  <c r="L792" i="4"/>
  <c r="M793" i="1"/>
  <c r="L793" i="1" s="1"/>
  <c r="N792" i="1"/>
  <c r="O792" i="1" s="1"/>
  <c r="M794" i="5" l="1"/>
  <c r="N793" i="5"/>
  <c r="O793" i="5" s="1"/>
  <c r="L793" i="5"/>
  <c r="M794" i="4"/>
  <c r="N793" i="4"/>
  <c r="O793" i="4" s="1"/>
  <c r="L793" i="4"/>
  <c r="M794" i="1"/>
  <c r="L794" i="1" s="1"/>
  <c r="N793" i="1"/>
  <c r="O793" i="1" s="1"/>
  <c r="M795" i="5" l="1"/>
  <c r="N794" i="5"/>
  <c r="O794" i="5" s="1"/>
  <c r="L794" i="5"/>
  <c r="M795" i="4"/>
  <c r="N794" i="4"/>
  <c r="O794" i="4" s="1"/>
  <c r="L794" i="4"/>
  <c r="M795" i="1"/>
  <c r="L795" i="1" s="1"/>
  <c r="N794" i="1"/>
  <c r="O794" i="1" s="1"/>
  <c r="M796" i="5" l="1"/>
  <c r="N795" i="5"/>
  <c r="O795" i="5" s="1"/>
  <c r="L795" i="5"/>
  <c r="M796" i="4"/>
  <c r="N795" i="4"/>
  <c r="O795" i="4" s="1"/>
  <c r="L795" i="4"/>
  <c r="M796" i="1"/>
  <c r="L796" i="1" s="1"/>
  <c r="N795" i="1"/>
  <c r="O795" i="1" s="1"/>
  <c r="M797" i="5" l="1"/>
  <c r="N796" i="5"/>
  <c r="O796" i="5" s="1"/>
  <c r="L796" i="5"/>
  <c r="M797" i="4"/>
  <c r="N796" i="4"/>
  <c r="O796" i="4" s="1"/>
  <c r="L796" i="4"/>
  <c r="M797" i="1"/>
  <c r="L797" i="1" s="1"/>
  <c r="N796" i="1"/>
  <c r="O796" i="1" s="1"/>
  <c r="M798" i="5" l="1"/>
  <c r="N797" i="5"/>
  <c r="O797" i="5" s="1"/>
  <c r="L797" i="5"/>
  <c r="M798" i="4"/>
  <c r="N797" i="4"/>
  <c r="O797" i="4" s="1"/>
  <c r="L797" i="4"/>
  <c r="M798" i="1"/>
  <c r="L798" i="1" s="1"/>
  <c r="N797" i="1"/>
  <c r="O797" i="1" s="1"/>
  <c r="M799" i="5" l="1"/>
  <c r="N798" i="5"/>
  <c r="O798" i="5" s="1"/>
  <c r="L798" i="5"/>
  <c r="M799" i="4"/>
  <c r="N798" i="4"/>
  <c r="O798" i="4" s="1"/>
  <c r="L798" i="4"/>
  <c r="M799" i="1"/>
  <c r="L799" i="1" s="1"/>
  <c r="N798" i="1"/>
  <c r="O798" i="1" s="1"/>
  <c r="M800" i="5" l="1"/>
  <c r="N799" i="5"/>
  <c r="O799" i="5" s="1"/>
  <c r="L799" i="5"/>
  <c r="M800" i="4"/>
  <c r="N799" i="4"/>
  <c r="O799" i="4" s="1"/>
  <c r="L799" i="4"/>
  <c r="M800" i="1"/>
  <c r="L800" i="1" s="1"/>
  <c r="N799" i="1"/>
  <c r="O799" i="1" s="1"/>
  <c r="M801" i="5" l="1"/>
  <c r="N800" i="5"/>
  <c r="O800" i="5" s="1"/>
  <c r="L800" i="5"/>
  <c r="M801" i="4"/>
  <c r="N800" i="4"/>
  <c r="O800" i="4" s="1"/>
  <c r="L800" i="4"/>
  <c r="M801" i="1"/>
  <c r="L801" i="1" s="1"/>
  <c r="N800" i="1"/>
  <c r="O800" i="1" s="1"/>
  <c r="M802" i="5" l="1"/>
  <c r="N801" i="5"/>
  <c r="O801" i="5" s="1"/>
  <c r="L801" i="5"/>
  <c r="M802" i="4"/>
  <c r="N801" i="4"/>
  <c r="O801" i="4" s="1"/>
  <c r="L801" i="4"/>
  <c r="M802" i="1"/>
  <c r="L802" i="1" s="1"/>
  <c r="N801" i="1"/>
  <c r="O801" i="1" s="1"/>
  <c r="M803" i="5" l="1"/>
  <c r="N802" i="5"/>
  <c r="O802" i="5" s="1"/>
  <c r="L802" i="5"/>
  <c r="M803" i="4"/>
  <c r="N802" i="4"/>
  <c r="O802" i="4" s="1"/>
  <c r="L802" i="4"/>
  <c r="M803" i="1"/>
  <c r="L803" i="1" s="1"/>
  <c r="N802" i="1"/>
  <c r="O802" i="1" s="1"/>
  <c r="M804" i="5" l="1"/>
  <c r="N803" i="5"/>
  <c r="O803" i="5" s="1"/>
  <c r="L803" i="5"/>
  <c r="M804" i="4"/>
  <c r="N803" i="4"/>
  <c r="O803" i="4" s="1"/>
  <c r="L803" i="4"/>
  <c r="M804" i="1"/>
  <c r="L804" i="1" s="1"/>
  <c r="N803" i="1"/>
  <c r="O803" i="1" s="1"/>
  <c r="M805" i="5" l="1"/>
  <c r="N804" i="5"/>
  <c r="O804" i="5" s="1"/>
  <c r="L804" i="5"/>
  <c r="M805" i="4"/>
  <c r="N804" i="4"/>
  <c r="O804" i="4" s="1"/>
  <c r="L804" i="4"/>
  <c r="M805" i="1"/>
  <c r="L805" i="1" s="1"/>
  <c r="N804" i="1"/>
  <c r="O804" i="1" s="1"/>
  <c r="M806" i="5" l="1"/>
  <c r="N805" i="5"/>
  <c r="O805" i="5" s="1"/>
  <c r="L805" i="5"/>
  <c r="M806" i="4"/>
  <c r="N805" i="4"/>
  <c r="O805" i="4" s="1"/>
  <c r="L805" i="4"/>
  <c r="M806" i="1"/>
  <c r="L806" i="1" s="1"/>
  <c r="N805" i="1"/>
  <c r="O805" i="1" s="1"/>
  <c r="M807" i="5" l="1"/>
  <c r="N806" i="5"/>
  <c r="O806" i="5" s="1"/>
  <c r="L806" i="5"/>
  <c r="M807" i="4"/>
  <c r="N806" i="4"/>
  <c r="O806" i="4" s="1"/>
  <c r="L806" i="4"/>
  <c r="M807" i="1"/>
  <c r="L807" i="1" s="1"/>
  <c r="N806" i="1"/>
  <c r="O806" i="1" s="1"/>
  <c r="M808" i="5" l="1"/>
  <c r="N807" i="5"/>
  <c r="O807" i="5" s="1"/>
  <c r="L807" i="5"/>
  <c r="M808" i="4"/>
  <c r="N807" i="4"/>
  <c r="O807" i="4" s="1"/>
  <c r="L807" i="4"/>
  <c r="M808" i="1"/>
  <c r="L808" i="1" s="1"/>
  <c r="N807" i="1"/>
  <c r="O807" i="1" s="1"/>
  <c r="M809" i="5" l="1"/>
  <c r="N808" i="5"/>
  <c r="O808" i="5" s="1"/>
  <c r="L808" i="5"/>
  <c r="M809" i="4"/>
  <c r="N808" i="4"/>
  <c r="O808" i="4" s="1"/>
  <c r="L808" i="4"/>
  <c r="M809" i="1"/>
  <c r="L809" i="1" s="1"/>
  <c r="N808" i="1"/>
  <c r="O808" i="1" s="1"/>
  <c r="M810" i="5" l="1"/>
  <c r="N809" i="5"/>
  <c r="O809" i="5" s="1"/>
  <c r="L809" i="5"/>
  <c r="M810" i="4"/>
  <c r="N809" i="4"/>
  <c r="O809" i="4" s="1"/>
  <c r="L809" i="4"/>
  <c r="M810" i="1"/>
  <c r="L810" i="1" s="1"/>
  <c r="N809" i="1"/>
  <c r="O809" i="1" s="1"/>
  <c r="M811" i="5" l="1"/>
  <c r="N810" i="5"/>
  <c r="O810" i="5" s="1"/>
  <c r="L810" i="5"/>
  <c r="M811" i="4"/>
  <c r="N810" i="4"/>
  <c r="O810" i="4" s="1"/>
  <c r="L810" i="4"/>
  <c r="M811" i="1"/>
  <c r="L811" i="1" s="1"/>
  <c r="N810" i="1"/>
  <c r="O810" i="1" s="1"/>
  <c r="M812" i="5" l="1"/>
  <c r="N811" i="5"/>
  <c r="O811" i="5" s="1"/>
  <c r="L811" i="5"/>
  <c r="M812" i="4"/>
  <c r="N811" i="4"/>
  <c r="O811" i="4" s="1"/>
  <c r="L811" i="4"/>
  <c r="M812" i="1"/>
  <c r="L812" i="1" s="1"/>
  <c r="N811" i="1"/>
  <c r="O811" i="1" s="1"/>
  <c r="M813" i="5" l="1"/>
  <c r="N812" i="5"/>
  <c r="O812" i="5" s="1"/>
  <c r="L812" i="5"/>
  <c r="M813" i="4"/>
  <c r="N812" i="4"/>
  <c r="O812" i="4" s="1"/>
  <c r="L812" i="4"/>
  <c r="M813" i="1"/>
  <c r="L813" i="1" s="1"/>
  <c r="N812" i="1"/>
  <c r="O812" i="1" s="1"/>
  <c r="M814" i="5" l="1"/>
  <c r="N813" i="5"/>
  <c r="O813" i="5" s="1"/>
  <c r="L813" i="5"/>
  <c r="M814" i="4"/>
  <c r="N813" i="4"/>
  <c r="O813" i="4" s="1"/>
  <c r="L813" i="4"/>
  <c r="M814" i="1"/>
  <c r="L814" i="1" s="1"/>
  <c r="N813" i="1"/>
  <c r="O813" i="1" s="1"/>
  <c r="M815" i="5" l="1"/>
  <c r="N814" i="5"/>
  <c r="O814" i="5" s="1"/>
  <c r="L814" i="5"/>
  <c r="M815" i="4"/>
  <c r="N814" i="4"/>
  <c r="O814" i="4" s="1"/>
  <c r="L814" i="4"/>
  <c r="M815" i="1"/>
  <c r="L815" i="1" s="1"/>
  <c r="N814" i="1"/>
  <c r="O814" i="1" s="1"/>
  <c r="M816" i="5" l="1"/>
  <c r="N815" i="5"/>
  <c r="O815" i="5" s="1"/>
  <c r="L815" i="5"/>
  <c r="M816" i="4"/>
  <c r="N815" i="4"/>
  <c r="O815" i="4" s="1"/>
  <c r="L815" i="4"/>
  <c r="M816" i="1"/>
  <c r="L816" i="1" s="1"/>
  <c r="N815" i="1"/>
  <c r="O815" i="1" s="1"/>
  <c r="M817" i="5" l="1"/>
  <c r="N816" i="5"/>
  <c r="O816" i="5" s="1"/>
  <c r="L816" i="5"/>
  <c r="M817" i="4"/>
  <c r="N816" i="4"/>
  <c r="O816" i="4" s="1"/>
  <c r="L816" i="4"/>
  <c r="M817" i="1"/>
  <c r="L817" i="1" s="1"/>
  <c r="N816" i="1"/>
  <c r="O816" i="1" s="1"/>
  <c r="M818" i="5" l="1"/>
  <c r="N817" i="5"/>
  <c r="O817" i="5" s="1"/>
  <c r="L817" i="5"/>
  <c r="M818" i="4"/>
  <c r="N817" i="4"/>
  <c r="O817" i="4" s="1"/>
  <c r="L817" i="4"/>
  <c r="M818" i="1"/>
  <c r="L818" i="1" s="1"/>
  <c r="N817" i="1"/>
  <c r="O817" i="1" s="1"/>
  <c r="M819" i="5" l="1"/>
  <c r="N818" i="5"/>
  <c r="O818" i="5" s="1"/>
  <c r="L818" i="5"/>
  <c r="M819" i="4"/>
  <c r="N818" i="4"/>
  <c r="O818" i="4" s="1"/>
  <c r="L818" i="4"/>
  <c r="M819" i="1"/>
  <c r="L819" i="1" s="1"/>
  <c r="N818" i="1"/>
  <c r="O818" i="1" s="1"/>
  <c r="M820" i="5" l="1"/>
  <c r="N819" i="5"/>
  <c r="O819" i="5" s="1"/>
  <c r="L819" i="5"/>
  <c r="M820" i="4"/>
  <c r="N819" i="4"/>
  <c r="O819" i="4" s="1"/>
  <c r="L819" i="4"/>
  <c r="M820" i="1"/>
  <c r="L820" i="1" s="1"/>
  <c r="N819" i="1"/>
  <c r="O819" i="1" s="1"/>
  <c r="M821" i="5" l="1"/>
  <c r="N820" i="5"/>
  <c r="O820" i="5" s="1"/>
  <c r="L820" i="5"/>
  <c r="M821" i="4"/>
  <c r="N820" i="4"/>
  <c r="O820" i="4" s="1"/>
  <c r="L820" i="4"/>
  <c r="M821" i="1"/>
  <c r="L821" i="1" s="1"/>
  <c r="N820" i="1"/>
  <c r="O820" i="1" s="1"/>
  <c r="M822" i="5" l="1"/>
  <c r="N821" i="5"/>
  <c r="O821" i="5" s="1"/>
  <c r="L821" i="5"/>
  <c r="M822" i="4"/>
  <c r="N821" i="4"/>
  <c r="O821" i="4" s="1"/>
  <c r="L821" i="4"/>
  <c r="M822" i="1"/>
  <c r="L822" i="1" s="1"/>
  <c r="N821" i="1"/>
  <c r="O821" i="1" s="1"/>
  <c r="M823" i="5" l="1"/>
  <c r="N822" i="5"/>
  <c r="O822" i="5" s="1"/>
  <c r="L822" i="5"/>
  <c r="M823" i="4"/>
  <c r="N822" i="4"/>
  <c r="O822" i="4" s="1"/>
  <c r="L822" i="4"/>
  <c r="M823" i="1"/>
  <c r="L823" i="1" s="1"/>
  <c r="N822" i="1"/>
  <c r="O822" i="1" s="1"/>
  <c r="M824" i="5" l="1"/>
  <c r="N823" i="5"/>
  <c r="O823" i="5" s="1"/>
  <c r="L823" i="5"/>
  <c r="M824" i="4"/>
  <c r="N823" i="4"/>
  <c r="O823" i="4" s="1"/>
  <c r="L823" i="4"/>
  <c r="M824" i="1"/>
  <c r="L824" i="1" s="1"/>
  <c r="N823" i="1"/>
  <c r="O823" i="1" s="1"/>
  <c r="M825" i="5" l="1"/>
  <c r="N824" i="5"/>
  <c r="O824" i="5" s="1"/>
  <c r="L824" i="5"/>
  <c r="M825" i="4"/>
  <c r="N824" i="4"/>
  <c r="O824" i="4" s="1"/>
  <c r="L824" i="4"/>
  <c r="M825" i="1"/>
  <c r="L825" i="1" s="1"/>
  <c r="N824" i="1"/>
  <c r="O824" i="1" s="1"/>
  <c r="M826" i="5" l="1"/>
  <c r="N825" i="5"/>
  <c r="O825" i="5" s="1"/>
  <c r="L825" i="5"/>
  <c r="M826" i="4"/>
  <c r="N825" i="4"/>
  <c r="O825" i="4" s="1"/>
  <c r="L825" i="4"/>
  <c r="M826" i="1"/>
  <c r="L826" i="1" s="1"/>
  <c r="N825" i="1"/>
  <c r="O825" i="1" s="1"/>
  <c r="M827" i="5" l="1"/>
  <c r="N826" i="5"/>
  <c r="O826" i="5" s="1"/>
  <c r="L826" i="5"/>
  <c r="M827" i="4"/>
  <c r="N826" i="4"/>
  <c r="O826" i="4" s="1"/>
  <c r="L826" i="4"/>
  <c r="M827" i="1"/>
  <c r="L827" i="1" s="1"/>
  <c r="N826" i="1"/>
  <c r="O826" i="1" s="1"/>
  <c r="M828" i="5" l="1"/>
  <c r="N827" i="5"/>
  <c r="O827" i="5" s="1"/>
  <c r="L827" i="5"/>
  <c r="M828" i="4"/>
  <c r="N827" i="4"/>
  <c r="O827" i="4" s="1"/>
  <c r="L827" i="4"/>
  <c r="M828" i="1"/>
  <c r="L828" i="1" s="1"/>
  <c r="N827" i="1"/>
  <c r="O827" i="1" s="1"/>
  <c r="M829" i="5" l="1"/>
  <c r="N828" i="5"/>
  <c r="O828" i="5" s="1"/>
  <c r="L828" i="5"/>
  <c r="M829" i="4"/>
  <c r="N828" i="4"/>
  <c r="O828" i="4" s="1"/>
  <c r="L828" i="4"/>
  <c r="M829" i="1"/>
  <c r="L829" i="1" s="1"/>
  <c r="N828" i="1"/>
  <c r="O828" i="1" s="1"/>
  <c r="M830" i="5" l="1"/>
  <c r="N829" i="5"/>
  <c r="O829" i="5" s="1"/>
  <c r="L829" i="5"/>
  <c r="M830" i="4"/>
  <c r="N829" i="4"/>
  <c r="O829" i="4" s="1"/>
  <c r="L829" i="4"/>
  <c r="M830" i="1"/>
  <c r="L830" i="1" s="1"/>
  <c r="N829" i="1"/>
  <c r="O829" i="1" s="1"/>
  <c r="M831" i="5" l="1"/>
  <c r="N830" i="5"/>
  <c r="O830" i="5" s="1"/>
  <c r="L830" i="5"/>
  <c r="M831" i="4"/>
  <c r="N830" i="4"/>
  <c r="O830" i="4" s="1"/>
  <c r="L830" i="4"/>
  <c r="M831" i="1"/>
  <c r="L831" i="1" s="1"/>
  <c r="N830" i="1"/>
  <c r="O830" i="1" s="1"/>
  <c r="M832" i="5" l="1"/>
  <c r="N831" i="5"/>
  <c r="O831" i="5" s="1"/>
  <c r="L831" i="5"/>
  <c r="M832" i="4"/>
  <c r="N831" i="4"/>
  <c r="O831" i="4" s="1"/>
  <c r="L831" i="4"/>
  <c r="M832" i="1"/>
  <c r="L832" i="1" s="1"/>
  <c r="N831" i="1"/>
  <c r="O831" i="1" s="1"/>
  <c r="M833" i="5" l="1"/>
  <c r="N832" i="5"/>
  <c r="O832" i="5" s="1"/>
  <c r="L832" i="5"/>
  <c r="M833" i="4"/>
  <c r="N832" i="4"/>
  <c r="O832" i="4" s="1"/>
  <c r="L832" i="4"/>
  <c r="M833" i="1"/>
  <c r="L833" i="1" s="1"/>
  <c r="N832" i="1"/>
  <c r="O832" i="1" s="1"/>
  <c r="M834" i="5" l="1"/>
  <c r="N833" i="5"/>
  <c r="O833" i="5" s="1"/>
  <c r="L833" i="5"/>
  <c r="M834" i="4"/>
  <c r="N833" i="4"/>
  <c r="O833" i="4" s="1"/>
  <c r="L833" i="4"/>
  <c r="M834" i="1"/>
  <c r="L834" i="1" s="1"/>
  <c r="N833" i="1"/>
  <c r="O833" i="1" s="1"/>
  <c r="M835" i="5" l="1"/>
  <c r="N834" i="5"/>
  <c r="O834" i="5" s="1"/>
  <c r="L834" i="5"/>
  <c r="M835" i="4"/>
  <c r="N834" i="4"/>
  <c r="O834" i="4" s="1"/>
  <c r="L834" i="4"/>
  <c r="M835" i="1"/>
  <c r="L835" i="1" s="1"/>
  <c r="N834" i="1"/>
  <c r="O834" i="1" s="1"/>
  <c r="M836" i="5" l="1"/>
  <c r="N835" i="5"/>
  <c r="O835" i="5" s="1"/>
  <c r="L835" i="5"/>
  <c r="M836" i="4"/>
  <c r="N835" i="4"/>
  <c r="O835" i="4" s="1"/>
  <c r="L835" i="4"/>
  <c r="M836" i="1"/>
  <c r="L836" i="1" s="1"/>
  <c r="N835" i="1"/>
  <c r="O835" i="1" s="1"/>
  <c r="M837" i="5" l="1"/>
  <c r="N836" i="5"/>
  <c r="O836" i="5" s="1"/>
  <c r="L836" i="5"/>
  <c r="M837" i="4"/>
  <c r="N836" i="4"/>
  <c r="O836" i="4" s="1"/>
  <c r="L836" i="4"/>
  <c r="M837" i="1"/>
  <c r="L837" i="1" s="1"/>
  <c r="N836" i="1"/>
  <c r="O836" i="1" s="1"/>
  <c r="M838" i="5" l="1"/>
  <c r="N837" i="5"/>
  <c r="O837" i="5" s="1"/>
  <c r="L837" i="5"/>
  <c r="M838" i="4"/>
  <c r="N837" i="4"/>
  <c r="O837" i="4" s="1"/>
  <c r="L837" i="4"/>
  <c r="M838" i="1"/>
  <c r="L838" i="1" s="1"/>
  <c r="N837" i="1"/>
  <c r="O837" i="1" s="1"/>
  <c r="M839" i="5" l="1"/>
  <c r="N838" i="5"/>
  <c r="O838" i="5" s="1"/>
  <c r="L838" i="5"/>
  <c r="M839" i="4"/>
  <c r="N838" i="4"/>
  <c r="O838" i="4" s="1"/>
  <c r="L838" i="4"/>
  <c r="M839" i="1"/>
  <c r="L839" i="1" s="1"/>
  <c r="N838" i="1"/>
  <c r="O838" i="1" s="1"/>
  <c r="M840" i="5" l="1"/>
  <c r="N839" i="5"/>
  <c r="O839" i="5" s="1"/>
  <c r="L839" i="5"/>
  <c r="M840" i="4"/>
  <c r="N839" i="4"/>
  <c r="O839" i="4" s="1"/>
  <c r="L839" i="4"/>
  <c r="M840" i="1"/>
  <c r="L840" i="1" s="1"/>
  <c r="N839" i="1"/>
  <c r="O839" i="1" s="1"/>
  <c r="M841" i="5" l="1"/>
  <c r="N840" i="5"/>
  <c r="O840" i="5" s="1"/>
  <c r="L840" i="5"/>
  <c r="M841" i="4"/>
  <c r="N840" i="4"/>
  <c r="O840" i="4" s="1"/>
  <c r="L840" i="4"/>
  <c r="M841" i="1"/>
  <c r="L841" i="1" s="1"/>
  <c r="N840" i="1"/>
  <c r="O840" i="1" s="1"/>
  <c r="M842" i="5" l="1"/>
  <c r="N841" i="5"/>
  <c r="O841" i="5" s="1"/>
  <c r="L841" i="5"/>
  <c r="M842" i="4"/>
  <c r="N841" i="4"/>
  <c r="O841" i="4" s="1"/>
  <c r="L841" i="4"/>
  <c r="M842" i="1"/>
  <c r="L842" i="1" s="1"/>
  <c r="N841" i="1"/>
  <c r="O841" i="1" s="1"/>
  <c r="M843" i="5" l="1"/>
  <c r="N842" i="5"/>
  <c r="O842" i="5" s="1"/>
  <c r="L842" i="5"/>
  <c r="M843" i="4"/>
  <c r="N842" i="4"/>
  <c r="O842" i="4" s="1"/>
  <c r="L842" i="4"/>
  <c r="M843" i="1"/>
  <c r="L843" i="1" s="1"/>
  <c r="N842" i="1"/>
  <c r="O842" i="1" s="1"/>
  <c r="M844" i="5" l="1"/>
  <c r="N843" i="5"/>
  <c r="O843" i="5" s="1"/>
  <c r="L843" i="5"/>
  <c r="M844" i="4"/>
  <c r="N843" i="4"/>
  <c r="O843" i="4" s="1"/>
  <c r="L843" i="4"/>
  <c r="M844" i="1"/>
  <c r="L844" i="1" s="1"/>
  <c r="N843" i="1"/>
  <c r="O843" i="1" s="1"/>
  <c r="M845" i="5" l="1"/>
  <c r="N844" i="5"/>
  <c r="O844" i="5" s="1"/>
  <c r="L844" i="5"/>
  <c r="M845" i="4"/>
  <c r="N844" i="4"/>
  <c r="O844" i="4" s="1"/>
  <c r="L844" i="4"/>
  <c r="M845" i="1"/>
  <c r="L845" i="1" s="1"/>
  <c r="N844" i="1"/>
  <c r="O844" i="1" s="1"/>
  <c r="M846" i="5" l="1"/>
  <c r="N845" i="5"/>
  <c r="O845" i="5" s="1"/>
  <c r="L845" i="5"/>
  <c r="M846" i="4"/>
  <c r="N845" i="4"/>
  <c r="O845" i="4" s="1"/>
  <c r="L845" i="4"/>
  <c r="M846" i="1"/>
  <c r="L846" i="1" s="1"/>
  <c r="N845" i="1"/>
  <c r="O845" i="1" s="1"/>
  <c r="M847" i="5" l="1"/>
  <c r="N846" i="5"/>
  <c r="O846" i="5" s="1"/>
  <c r="L846" i="5"/>
  <c r="M847" i="4"/>
  <c r="N846" i="4"/>
  <c r="O846" i="4" s="1"/>
  <c r="L846" i="4"/>
  <c r="M847" i="1"/>
  <c r="L847" i="1" s="1"/>
  <c r="N846" i="1"/>
  <c r="O846" i="1" s="1"/>
  <c r="M848" i="5" l="1"/>
  <c r="N847" i="5"/>
  <c r="O847" i="5" s="1"/>
  <c r="L847" i="5"/>
  <c r="M848" i="4"/>
  <c r="N847" i="4"/>
  <c r="O847" i="4" s="1"/>
  <c r="L847" i="4"/>
  <c r="M848" i="1"/>
  <c r="L848" i="1" s="1"/>
  <c r="N847" i="1"/>
  <c r="O847" i="1" s="1"/>
  <c r="M849" i="5" l="1"/>
  <c r="N848" i="5"/>
  <c r="O848" i="5" s="1"/>
  <c r="L848" i="5"/>
  <c r="M849" i="4"/>
  <c r="N848" i="4"/>
  <c r="O848" i="4" s="1"/>
  <c r="L848" i="4"/>
  <c r="M849" i="1"/>
  <c r="L849" i="1" s="1"/>
  <c r="N848" i="1"/>
  <c r="O848" i="1" s="1"/>
  <c r="M850" i="5" l="1"/>
  <c r="N849" i="5"/>
  <c r="O849" i="5" s="1"/>
  <c r="L849" i="5"/>
  <c r="M850" i="4"/>
  <c r="N849" i="4"/>
  <c r="O849" i="4" s="1"/>
  <c r="L849" i="4"/>
  <c r="M850" i="1"/>
  <c r="L850" i="1" s="1"/>
  <c r="N849" i="1"/>
  <c r="O849" i="1" s="1"/>
  <c r="M851" i="5" l="1"/>
  <c r="N850" i="5"/>
  <c r="O850" i="5" s="1"/>
  <c r="L850" i="5"/>
  <c r="M851" i="4"/>
  <c r="N850" i="4"/>
  <c r="O850" i="4" s="1"/>
  <c r="L850" i="4"/>
  <c r="M851" i="1"/>
  <c r="L851" i="1" s="1"/>
  <c r="N850" i="1"/>
  <c r="O850" i="1" s="1"/>
  <c r="M852" i="5" l="1"/>
  <c r="N851" i="5"/>
  <c r="O851" i="5" s="1"/>
  <c r="L851" i="5"/>
  <c r="M852" i="4"/>
  <c r="N851" i="4"/>
  <c r="O851" i="4" s="1"/>
  <c r="L851" i="4"/>
  <c r="M852" i="1"/>
  <c r="L852" i="1" s="1"/>
  <c r="N851" i="1"/>
  <c r="O851" i="1" s="1"/>
  <c r="M853" i="5" l="1"/>
  <c r="N852" i="5"/>
  <c r="O852" i="5" s="1"/>
  <c r="L852" i="5"/>
  <c r="M853" i="4"/>
  <c r="N852" i="4"/>
  <c r="O852" i="4" s="1"/>
  <c r="L852" i="4"/>
  <c r="M853" i="1"/>
  <c r="L853" i="1" s="1"/>
  <c r="N852" i="1"/>
  <c r="O852" i="1" s="1"/>
  <c r="M854" i="5" l="1"/>
  <c r="N853" i="5"/>
  <c r="O853" i="5" s="1"/>
  <c r="L853" i="5"/>
  <c r="M854" i="4"/>
  <c r="N853" i="4"/>
  <c r="O853" i="4" s="1"/>
  <c r="L853" i="4"/>
  <c r="M854" i="1"/>
  <c r="L854" i="1" s="1"/>
  <c r="N853" i="1"/>
  <c r="O853" i="1" s="1"/>
  <c r="M855" i="5" l="1"/>
  <c r="N854" i="5"/>
  <c r="O854" i="5" s="1"/>
  <c r="L854" i="5"/>
  <c r="M855" i="4"/>
  <c r="N854" i="4"/>
  <c r="O854" i="4" s="1"/>
  <c r="L854" i="4"/>
  <c r="M855" i="1"/>
  <c r="L855" i="1" s="1"/>
  <c r="N854" i="1"/>
  <c r="O854" i="1" s="1"/>
  <c r="M856" i="5" l="1"/>
  <c r="N855" i="5"/>
  <c r="O855" i="5" s="1"/>
  <c r="L855" i="5"/>
  <c r="M856" i="4"/>
  <c r="N855" i="4"/>
  <c r="O855" i="4" s="1"/>
  <c r="L855" i="4"/>
  <c r="M856" i="1"/>
  <c r="L856" i="1" s="1"/>
  <c r="N855" i="1"/>
  <c r="O855" i="1" s="1"/>
  <c r="M857" i="5" l="1"/>
  <c r="N856" i="5"/>
  <c r="O856" i="5" s="1"/>
  <c r="L856" i="5"/>
  <c r="M857" i="4"/>
  <c r="N856" i="4"/>
  <c r="O856" i="4" s="1"/>
  <c r="L856" i="4"/>
  <c r="M857" i="1"/>
  <c r="L857" i="1" s="1"/>
  <c r="N856" i="1"/>
  <c r="O856" i="1" s="1"/>
  <c r="M858" i="5" l="1"/>
  <c r="N857" i="5"/>
  <c r="O857" i="5" s="1"/>
  <c r="L857" i="5"/>
  <c r="M858" i="4"/>
  <c r="N857" i="4"/>
  <c r="O857" i="4" s="1"/>
  <c r="L857" i="4"/>
  <c r="M858" i="1"/>
  <c r="L858" i="1" s="1"/>
  <c r="N857" i="1"/>
  <c r="O857" i="1" s="1"/>
  <c r="M859" i="5" l="1"/>
  <c r="N858" i="5"/>
  <c r="O858" i="5" s="1"/>
  <c r="L858" i="5"/>
  <c r="M859" i="4"/>
  <c r="N858" i="4"/>
  <c r="O858" i="4" s="1"/>
  <c r="L858" i="4"/>
  <c r="M859" i="1"/>
  <c r="L859" i="1" s="1"/>
  <c r="N858" i="1"/>
  <c r="O858" i="1" s="1"/>
  <c r="M860" i="5" l="1"/>
  <c r="N859" i="5"/>
  <c r="O859" i="5" s="1"/>
  <c r="L859" i="5"/>
  <c r="M860" i="4"/>
  <c r="N859" i="4"/>
  <c r="O859" i="4" s="1"/>
  <c r="L859" i="4"/>
  <c r="M860" i="1"/>
  <c r="L860" i="1" s="1"/>
  <c r="N859" i="1"/>
  <c r="O859" i="1" s="1"/>
  <c r="M861" i="5" l="1"/>
  <c r="N860" i="5"/>
  <c r="O860" i="5" s="1"/>
  <c r="L860" i="5"/>
  <c r="M861" i="4"/>
  <c r="N860" i="4"/>
  <c r="O860" i="4" s="1"/>
  <c r="L860" i="4"/>
  <c r="M861" i="1"/>
  <c r="L861" i="1" s="1"/>
  <c r="N860" i="1"/>
  <c r="O860" i="1" s="1"/>
  <c r="M862" i="5" l="1"/>
  <c r="N861" i="5"/>
  <c r="O861" i="5" s="1"/>
  <c r="L861" i="5"/>
  <c r="M862" i="4"/>
  <c r="N861" i="4"/>
  <c r="O861" i="4" s="1"/>
  <c r="L861" i="4"/>
  <c r="M862" i="1"/>
  <c r="L862" i="1" s="1"/>
  <c r="N861" i="1"/>
  <c r="O861" i="1" s="1"/>
  <c r="M863" i="5" l="1"/>
  <c r="N862" i="5"/>
  <c r="O862" i="5" s="1"/>
  <c r="L862" i="5"/>
  <c r="M863" i="4"/>
  <c r="N862" i="4"/>
  <c r="O862" i="4" s="1"/>
  <c r="L862" i="4"/>
  <c r="M863" i="1"/>
  <c r="L863" i="1" s="1"/>
  <c r="N862" i="1"/>
  <c r="O862" i="1" s="1"/>
  <c r="M864" i="5" l="1"/>
  <c r="N863" i="5"/>
  <c r="O863" i="5" s="1"/>
  <c r="L863" i="5"/>
  <c r="M864" i="4"/>
  <c r="N863" i="4"/>
  <c r="O863" i="4" s="1"/>
  <c r="L863" i="4"/>
  <c r="M864" i="1"/>
  <c r="L864" i="1" s="1"/>
  <c r="N863" i="1"/>
  <c r="O863" i="1" s="1"/>
  <c r="M865" i="5" l="1"/>
  <c r="N864" i="5"/>
  <c r="O864" i="5" s="1"/>
  <c r="L864" i="5"/>
  <c r="M865" i="4"/>
  <c r="N864" i="4"/>
  <c r="O864" i="4" s="1"/>
  <c r="L864" i="4"/>
  <c r="M865" i="1"/>
  <c r="L865" i="1" s="1"/>
  <c r="N864" i="1"/>
  <c r="O864" i="1" s="1"/>
  <c r="M866" i="5" l="1"/>
  <c r="N865" i="5"/>
  <c r="O865" i="5" s="1"/>
  <c r="L865" i="5"/>
  <c r="M866" i="4"/>
  <c r="N865" i="4"/>
  <c r="O865" i="4" s="1"/>
  <c r="L865" i="4"/>
  <c r="M866" i="1"/>
  <c r="L866" i="1" s="1"/>
  <c r="N865" i="1"/>
  <c r="O865" i="1" s="1"/>
  <c r="M867" i="5" l="1"/>
  <c r="N866" i="5"/>
  <c r="O866" i="5" s="1"/>
  <c r="L866" i="5"/>
  <c r="M867" i="4"/>
  <c r="N866" i="4"/>
  <c r="O866" i="4" s="1"/>
  <c r="L866" i="4"/>
  <c r="M867" i="1"/>
  <c r="L867" i="1" s="1"/>
  <c r="N866" i="1"/>
  <c r="O866" i="1" s="1"/>
  <c r="M868" i="5" l="1"/>
  <c r="N867" i="5"/>
  <c r="O867" i="5" s="1"/>
  <c r="L867" i="5"/>
  <c r="M868" i="4"/>
  <c r="N867" i="4"/>
  <c r="O867" i="4" s="1"/>
  <c r="L867" i="4"/>
  <c r="M868" i="1"/>
  <c r="L868" i="1" s="1"/>
  <c r="N867" i="1"/>
  <c r="O867" i="1" s="1"/>
  <c r="M869" i="5" l="1"/>
  <c r="N868" i="5"/>
  <c r="O868" i="5" s="1"/>
  <c r="L868" i="5"/>
  <c r="M869" i="4"/>
  <c r="N868" i="4"/>
  <c r="O868" i="4" s="1"/>
  <c r="L868" i="4"/>
  <c r="M869" i="1"/>
  <c r="L869" i="1" s="1"/>
  <c r="N868" i="1"/>
  <c r="O868" i="1" s="1"/>
  <c r="M870" i="5" l="1"/>
  <c r="N869" i="5"/>
  <c r="O869" i="5" s="1"/>
  <c r="L869" i="5"/>
  <c r="M870" i="4"/>
  <c r="N869" i="4"/>
  <c r="O869" i="4" s="1"/>
  <c r="L869" i="4"/>
  <c r="M870" i="1"/>
  <c r="L870" i="1" s="1"/>
  <c r="N869" i="1"/>
  <c r="O869" i="1" s="1"/>
  <c r="M871" i="5" l="1"/>
  <c r="N870" i="5"/>
  <c r="O870" i="5" s="1"/>
  <c r="L870" i="5"/>
  <c r="M871" i="4"/>
  <c r="N870" i="4"/>
  <c r="O870" i="4" s="1"/>
  <c r="L870" i="4"/>
  <c r="M871" i="1"/>
  <c r="L871" i="1" s="1"/>
  <c r="N870" i="1"/>
  <c r="O870" i="1" s="1"/>
  <c r="M872" i="5" l="1"/>
  <c r="N871" i="5"/>
  <c r="O871" i="5" s="1"/>
  <c r="L871" i="5"/>
  <c r="M872" i="4"/>
  <c r="N871" i="4"/>
  <c r="O871" i="4" s="1"/>
  <c r="L871" i="4"/>
  <c r="M872" i="1"/>
  <c r="L872" i="1" s="1"/>
  <c r="N871" i="1"/>
  <c r="O871" i="1" s="1"/>
  <c r="M873" i="5" l="1"/>
  <c r="N872" i="5"/>
  <c r="O872" i="5" s="1"/>
  <c r="L872" i="5"/>
  <c r="M873" i="4"/>
  <c r="N872" i="4"/>
  <c r="O872" i="4" s="1"/>
  <c r="L872" i="4"/>
  <c r="M873" i="1"/>
  <c r="L873" i="1" s="1"/>
  <c r="N872" i="1"/>
  <c r="O872" i="1" s="1"/>
  <c r="M874" i="5" l="1"/>
  <c r="N873" i="5"/>
  <c r="O873" i="5" s="1"/>
  <c r="L873" i="5"/>
  <c r="M874" i="4"/>
  <c r="N873" i="4"/>
  <c r="O873" i="4" s="1"/>
  <c r="L873" i="4"/>
  <c r="M874" i="1"/>
  <c r="L874" i="1" s="1"/>
  <c r="N873" i="1"/>
  <c r="O873" i="1" s="1"/>
  <c r="M875" i="5" l="1"/>
  <c r="N874" i="5"/>
  <c r="O874" i="5" s="1"/>
  <c r="L874" i="5"/>
  <c r="M875" i="4"/>
  <c r="N874" i="4"/>
  <c r="O874" i="4" s="1"/>
  <c r="L874" i="4"/>
  <c r="M875" i="1"/>
  <c r="L875" i="1" s="1"/>
  <c r="N874" i="1"/>
  <c r="O874" i="1" s="1"/>
  <c r="M876" i="5" l="1"/>
  <c r="N875" i="5"/>
  <c r="O875" i="5" s="1"/>
  <c r="L875" i="5"/>
  <c r="M876" i="4"/>
  <c r="N875" i="4"/>
  <c r="O875" i="4" s="1"/>
  <c r="L875" i="4"/>
  <c r="M876" i="1"/>
  <c r="L876" i="1" s="1"/>
  <c r="N875" i="1"/>
  <c r="O875" i="1" s="1"/>
  <c r="M877" i="5" l="1"/>
  <c r="N876" i="5"/>
  <c r="O876" i="5" s="1"/>
  <c r="L876" i="5"/>
  <c r="M877" i="4"/>
  <c r="N876" i="4"/>
  <c r="O876" i="4" s="1"/>
  <c r="L876" i="4"/>
  <c r="M877" i="1"/>
  <c r="L877" i="1" s="1"/>
  <c r="N876" i="1"/>
  <c r="O876" i="1" s="1"/>
  <c r="M878" i="5" l="1"/>
  <c r="N877" i="5"/>
  <c r="O877" i="5" s="1"/>
  <c r="L877" i="5"/>
  <c r="M878" i="4"/>
  <c r="N877" i="4"/>
  <c r="O877" i="4" s="1"/>
  <c r="L877" i="4"/>
  <c r="M878" i="1"/>
  <c r="L878" i="1" s="1"/>
  <c r="N877" i="1"/>
  <c r="O877" i="1" s="1"/>
  <c r="M879" i="5" l="1"/>
  <c r="N878" i="5"/>
  <c r="O878" i="5" s="1"/>
  <c r="L878" i="5"/>
  <c r="M879" i="4"/>
  <c r="N878" i="4"/>
  <c r="O878" i="4" s="1"/>
  <c r="L878" i="4"/>
  <c r="M879" i="1"/>
  <c r="L879" i="1" s="1"/>
  <c r="N878" i="1"/>
  <c r="O878" i="1" s="1"/>
  <c r="M880" i="5" l="1"/>
  <c r="N879" i="5"/>
  <c r="O879" i="5" s="1"/>
  <c r="L879" i="5"/>
  <c r="M880" i="4"/>
  <c r="N879" i="4"/>
  <c r="O879" i="4" s="1"/>
  <c r="L879" i="4"/>
  <c r="M880" i="1"/>
  <c r="L880" i="1" s="1"/>
  <c r="N879" i="1"/>
  <c r="O879" i="1" s="1"/>
  <c r="M881" i="5" l="1"/>
  <c r="N880" i="5"/>
  <c r="O880" i="5" s="1"/>
  <c r="L880" i="5"/>
  <c r="M881" i="4"/>
  <c r="N880" i="4"/>
  <c r="O880" i="4" s="1"/>
  <c r="L880" i="4"/>
  <c r="M881" i="1"/>
  <c r="L881" i="1" s="1"/>
  <c r="N880" i="1"/>
  <c r="O880" i="1" s="1"/>
  <c r="M882" i="5" l="1"/>
  <c r="N881" i="5"/>
  <c r="O881" i="5" s="1"/>
  <c r="L881" i="5"/>
  <c r="M882" i="4"/>
  <c r="N881" i="4"/>
  <c r="O881" i="4" s="1"/>
  <c r="L881" i="4"/>
  <c r="M882" i="1"/>
  <c r="L882" i="1" s="1"/>
  <c r="N881" i="1"/>
  <c r="O881" i="1" s="1"/>
  <c r="M883" i="5" l="1"/>
  <c r="N882" i="5"/>
  <c r="O882" i="5" s="1"/>
  <c r="L882" i="5"/>
  <c r="M883" i="4"/>
  <c r="N882" i="4"/>
  <c r="O882" i="4" s="1"/>
  <c r="L882" i="4"/>
  <c r="M883" i="1"/>
  <c r="L883" i="1" s="1"/>
  <c r="N882" i="1"/>
  <c r="O882" i="1" s="1"/>
  <c r="M884" i="5" l="1"/>
  <c r="N883" i="5"/>
  <c r="O883" i="5" s="1"/>
  <c r="L883" i="5"/>
  <c r="M884" i="4"/>
  <c r="N883" i="4"/>
  <c r="O883" i="4" s="1"/>
  <c r="L883" i="4"/>
  <c r="M884" i="1"/>
  <c r="L884" i="1" s="1"/>
  <c r="N883" i="1"/>
  <c r="O883" i="1" s="1"/>
  <c r="M885" i="5" l="1"/>
  <c r="N884" i="5"/>
  <c r="O884" i="5" s="1"/>
  <c r="L884" i="5"/>
  <c r="M885" i="4"/>
  <c r="N884" i="4"/>
  <c r="O884" i="4" s="1"/>
  <c r="L884" i="4"/>
  <c r="M885" i="1"/>
  <c r="L885" i="1" s="1"/>
  <c r="N884" i="1"/>
  <c r="O884" i="1" s="1"/>
  <c r="M886" i="5" l="1"/>
  <c r="N885" i="5"/>
  <c r="O885" i="5" s="1"/>
  <c r="L885" i="5"/>
  <c r="M886" i="4"/>
  <c r="N885" i="4"/>
  <c r="O885" i="4" s="1"/>
  <c r="L885" i="4"/>
  <c r="M886" i="1"/>
  <c r="L886" i="1" s="1"/>
  <c r="N885" i="1"/>
  <c r="O885" i="1" s="1"/>
  <c r="M887" i="5" l="1"/>
  <c r="N886" i="5"/>
  <c r="O886" i="5" s="1"/>
  <c r="L886" i="5"/>
  <c r="M887" i="4"/>
  <c r="N886" i="4"/>
  <c r="O886" i="4" s="1"/>
  <c r="L886" i="4"/>
  <c r="M887" i="1"/>
  <c r="L887" i="1" s="1"/>
  <c r="N886" i="1"/>
  <c r="O886" i="1" s="1"/>
  <c r="M888" i="5" l="1"/>
  <c r="N887" i="5"/>
  <c r="O887" i="5" s="1"/>
  <c r="L887" i="5"/>
  <c r="M888" i="4"/>
  <c r="N887" i="4"/>
  <c r="O887" i="4" s="1"/>
  <c r="L887" i="4"/>
  <c r="M888" i="1"/>
  <c r="L888" i="1" s="1"/>
  <c r="N887" i="1"/>
  <c r="O887" i="1" s="1"/>
  <c r="M889" i="5" l="1"/>
  <c r="N888" i="5"/>
  <c r="O888" i="5" s="1"/>
  <c r="L888" i="5"/>
  <c r="M889" i="4"/>
  <c r="N888" i="4"/>
  <c r="O888" i="4" s="1"/>
  <c r="L888" i="4"/>
  <c r="M889" i="1"/>
  <c r="L889" i="1" s="1"/>
  <c r="N888" i="1"/>
  <c r="O888" i="1" s="1"/>
  <c r="M890" i="5" l="1"/>
  <c r="N889" i="5"/>
  <c r="O889" i="5" s="1"/>
  <c r="L889" i="5"/>
  <c r="M890" i="4"/>
  <c r="N889" i="4"/>
  <c r="O889" i="4" s="1"/>
  <c r="L889" i="4"/>
  <c r="M890" i="1"/>
  <c r="L890" i="1" s="1"/>
  <c r="N889" i="1"/>
  <c r="O889" i="1" s="1"/>
  <c r="M891" i="5" l="1"/>
  <c r="N890" i="5"/>
  <c r="O890" i="5" s="1"/>
  <c r="L890" i="5"/>
  <c r="M891" i="4"/>
  <c r="N890" i="4"/>
  <c r="O890" i="4" s="1"/>
  <c r="L890" i="4"/>
  <c r="M891" i="1"/>
  <c r="L891" i="1" s="1"/>
  <c r="N890" i="1"/>
  <c r="O890" i="1" s="1"/>
  <c r="M892" i="5" l="1"/>
  <c r="N891" i="5"/>
  <c r="O891" i="5" s="1"/>
  <c r="L891" i="5"/>
  <c r="M892" i="4"/>
  <c r="N891" i="4"/>
  <c r="O891" i="4" s="1"/>
  <c r="L891" i="4"/>
  <c r="M892" i="1"/>
  <c r="L892" i="1" s="1"/>
  <c r="N891" i="1"/>
  <c r="O891" i="1" s="1"/>
  <c r="M893" i="5" l="1"/>
  <c r="N892" i="5"/>
  <c r="O892" i="5" s="1"/>
  <c r="L892" i="5"/>
  <c r="M893" i="4"/>
  <c r="N892" i="4"/>
  <c r="O892" i="4" s="1"/>
  <c r="L892" i="4"/>
  <c r="M893" i="1"/>
  <c r="L893" i="1" s="1"/>
  <c r="N892" i="1"/>
  <c r="O892" i="1" s="1"/>
  <c r="M894" i="5" l="1"/>
  <c r="N893" i="5"/>
  <c r="O893" i="5" s="1"/>
  <c r="L893" i="5"/>
  <c r="M894" i="4"/>
  <c r="N893" i="4"/>
  <c r="O893" i="4" s="1"/>
  <c r="L893" i="4"/>
  <c r="M894" i="1"/>
  <c r="L894" i="1" s="1"/>
  <c r="N893" i="1"/>
  <c r="O893" i="1" s="1"/>
  <c r="M895" i="5" l="1"/>
  <c r="N894" i="5"/>
  <c r="O894" i="5" s="1"/>
  <c r="L894" i="5"/>
  <c r="M895" i="4"/>
  <c r="N894" i="4"/>
  <c r="O894" i="4" s="1"/>
  <c r="L894" i="4"/>
  <c r="M895" i="1"/>
  <c r="L895" i="1" s="1"/>
  <c r="N894" i="1"/>
  <c r="O894" i="1" s="1"/>
  <c r="M896" i="5" l="1"/>
  <c r="N895" i="5"/>
  <c r="O895" i="5" s="1"/>
  <c r="L895" i="5"/>
  <c r="M896" i="4"/>
  <c r="N895" i="4"/>
  <c r="O895" i="4" s="1"/>
  <c r="L895" i="4"/>
  <c r="M896" i="1"/>
  <c r="L896" i="1" s="1"/>
  <c r="N895" i="1"/>
  <c r="O895" i="1" s="1"/>
  <c r="M897" i="5" l="1"/>
  <c r="N896" i="5"/>
  <c r="O896" i="5" s="1"/>
  <c r="L896" i="5"/>
  <c r="M897" i="4"/>
  <c r="N896" i="4"/>
  <c r="O896" i="4" s="1"/>
  <c r="L896" i="4"/>
  <c r="M897" i="1"/>
  <c r="L897" i="1" s="1"/>
  <c r="N896" i="1"/>
  <c r="O896" i="1" s="1"/>
  <c r="M898" i="5" l="1"/>
  <c r="N897" i="5"/>
  <c r="O897" i="5" s="1"/>
  <c r="L897" i="5"/>
  <c r="M898" i="4"/>
  <c r="N897" i="4"/>
  <c r="O897" i="4" s="1"/>
  <c r="L897" i="4"/>
  <c r="M898" i="1"/>
  <c r="L898" i="1" s="1"/>
  <c r="N897" i="1"/>
  <c r="O897" i="1" s="1"/>
  <c r="M899" i="5" l="1"/>
  <c r="N898" i="5"/>
  <c r="O898" i="5" s="1"/>
  <c r="L898" i="5"/>
  <c r="M899" i="4"/>
  <c r="N898" i="4"/>
  <c r="O898" i="4" s="1"/>
  <c r="L898" i="4"/>
  <c r="M899" i="1"/>
  <c r="L899" i="1" s="1"/>
  <c r="N898" i="1"/>
  <c r="O898" i="1" s="1"/>
  <c r="M900" i="5" l="1"/>
  <c r="N899" i="5"/>
  <c r="O899" i="5" s="1"/>
  <c r="L899" i="5"/>
  <c r="M900" i="4"/>
  <c r="N899" i="4"/>
  <c r="O899" i="4" s="1"/>
  <c r="L899" i="4"/>
  <c r="M900" i="1"/>
  <c r="L900" i="1" s="1"/>
  <c r="N899" i="1"/>
  <c r="O899" i="1" s="1"/>
  <c r="M901" i="5" l="1"/>
  <c r="N900" i="5"/>
  <c r="O900" i="5" s="1"/>
  <c r="L900" i="5"/>
  <c r="M901" i="4"/>
  <c r="N900" i="4"/>
  <c r="O900" i="4" s="1"/>
  <c r="L900" i="4"/>
  <c r="M901" i="1"/>
  <c r="L901" i="1" s="1"/>
  <c r="N900" i="1"/>
  <c r="O900" i="1" s="1"/>
  <c r="M902" i="5" l="1"/>
  <c r="N901" i="5"/>
  <c r="O901" i="5" s="1"/>
  <c r="L901" i="5"/>
  <c r="M902" i="4"/>
  <c r="N901" i="4"/>
  <c r="O901" i="4" s="1"/>
  <c r="L901" i="4"/>
  <c r="M902" i="1"/>
  <c r="L902" i="1" s="1"/>
  <c r="N901" i="1"/>
  <c r="O901" i="1" s="1"/>
  <c r="M903" i="5" l="1"/>
  <c r="N902" i="5"/>
  <c r="O902" i="5" s="1"/>
  <c r="L902" i="5"/>
  <c r="M903" i="4"/>
  <c r="N902" i="4"/>
  <c r="O902" i="4" s="1"/>
  <c r="L902" i="4"/>
  <c r="M903" i="1"/>
  <c r="L903" i="1" s="1"/>
  <c r="N902" i="1"/>
  <c r="O902" i="1" s="1"/>
  <c r="M904" i="5" l="1"/>
  <c r="N903" i="5"/>
  <c r="O903" i="5" s="1"/>
  <c r="L903" i="5"/>
  <c r="M904" i="4"/>
  <c r="N903" i="4"/>
  <c r="O903" i="4" s="1"/>
  <c r="L903" i="4"/>
  <c r="M904" i="1"/>
  <c r="L904" i="1" s="1"/>
  <c r="N903" i="1"/>
  <c r="O903" i="1" s="1"/>
  <c r="M905" i="5" l="1"/>
  <c r="N904" i="5"/>
  <c r="O904" i="5" s="1"/>
  <c r="L904" i="5"/>
  <c r="M905" i="4"/>
  <c r="N904" i="4"/>
  <c r="O904" i="4" s="1"/>
  <c r="L904" i="4"/>
  <c r="M905" i="1"/>
  <c r="L905" i="1" s="1"/>
  <c r="N904" i="1"/>
  <c r="O904" i="1" s="1"/>
  <c r="M906" i="5" l="1"/>
  <c r="N905" i="5"/>
  <c r="O905" i="5" s="1"/>
  <c r="L905" i="5"/>
  <c r="M906" i="4"/>
  <c r="N905" i="4"/>
  <c r="O905" i="4" s="1"/>
  <c r="L905" i="4"/>
  <c r="M906" i="1"/>
  <c r="L906" i="1" s="1"/>
  <c r="N905" i="1"/>
  <c r="O905" i="1" s="1"/>
  <c r="M907" i="5" l="1"/>
  <c r="N906" i="5"/>
  <c r="O906" i="5" s="1"/>
  <c r="L906" i="5"/>
  <c r="M907" i="4"/>
  <c r="N906" i="4"/>
  <c r="O906" i="4" s="1"/>
  <c r="L906" i="4"/>
  <c r="M907" i="1"/>
  <c r="L907" i="1" s="1"/>
  <c r="N906" i="1"/>
  <c r="O906" i="1" s="1"/>
  <c r="M908" i="5" l="1"/>
  <c r="N907" i="5"/>
  <c r="O907" i="5" s="1"/>
  <c r="L907" i="5"/>
  <c r="M908" i="4"/>
  <c r="N907" i="4"/>
  <c r="O907" i="4" s="1"/>
  <c r="L907" i="4"/>
  <c r="M908" i="1"/>
  <c r="L908" i="1" s="1"/>
  <c r="N907" i="1"/>
  <c r="O907" i="1" s="1"/>
  <c r="M909" i="5" l="1"/>
  <c r="N908" i="5"/>
  <c r="O908" i="5" s="1"/>
  <c r="L908" i="5"/>
  <c r="M909" i="4"/>
  <c r="N908" i="4"/>
  <c r="O908" i="4" s="1"/>
  <c r="L908" i="4"/>
  <c r="M909" i="1"/>
  <c r="L909" i="1" s="1"/>
  <c r="N908" i="1"/>
  <c r="O908" i="1" s="1"/>
  <c r="M910" i="5" l="1"/>
  <c r="N909" i="5"/>
  <c r="O909" i="5" s="1"/>
  <c r="L909" i="5"/>
  <c r="M910" i="4"/>
  <c r="N909" i="4"/>
  <c r="O909" i="4" s="1"/>
  <c r="L909" i="4"/>
  <c r="M910" i="1"/>
  <c r="L910" i="1" s="1"/>
  <c r="N909" i="1"/>
  <c r="O909" i="1" s="1"/>
  <c r="M911" i="5" l="1"/>
  <c r="N910" i="5"/>
  <c r="O910" i="5" s="1"/>
  <c r="L910" i="5"/>
  <c r="M911" i="4"/>
  <c r="N910" i="4"/>
  <c r="O910" i="4" s="1"/>
  <c r="L910" i="4"/>
  <c r="M911" i="1"/>
  <c r="L911" i="1" s="1"/>
  <c r="N910" i="1"/>
  <c r="O910" i="1" s="1"/>
  <c r="M912" i="5" l="1"/>
  <c r="N911" i="5"/>
  <c r="O911" i="5" s="1"/>
  <c r="L911" i="5"/>
  <c r="M912" i="4"/>
  <c r="N911" i="4"/>
  <c r="O911" i="4" s="1"/>
  <c r="L911" i="4"/>
  <c r="M912" i="1"/>
  <c r="L912" i="1" s="1"/>
  <c r="N911" i="1"/>
  <c r="O911" i="1" s="1"/>
  <c r="M913" i="5" l="1"/>
  <c r="N912" i="5"/>
  <c r="O912" i="5" s="1"/>
  <c r="L912" i="5"/>
  <c r="M913" i="4"/>
  <c r="N912" i="4"/>
  <c r="O912" i="4" s="1"/>
  <c r="L912" i="4"/>
  <c r="M913" i="1"/>
  <c r="L913" i="1" s="1"/>
  <c r="N912" i="1"/>
  <c r="O912" i="1" s="1"/>
  <c r="M914" i="5" l="1"/>
  <c r="N913" i="5"/>
  <c r="O913" i="5" s="1"/>
  <c r="L913" i="5"/>
  <c r="M914" i="4"/>
  <c r="N913" i="4"/>
  <c r="O913" i="4" s="1"/>
  <c r="L913" i="4"/>
  <c r="M914" i="1"/>
  <c r="L914" i="1" s="1"/>
  <c r="N913" i="1"/>
  <c r="O913" i="1" s="1"/>
  <c r="M915" i="5" l="1"/>
  <c r="N914" i="5"/>
  <c r="O914" i="5" s="1"/>
  <c r="L914" i="5"/>
  <c r="M915" i="4"/>
  <c r="N914" i="4"/>
  <c r="O914" i="4" s="1"/>
  <c r="L914" i="4"/>
  <c r="M915" i="1"/>
  <c r="L915" i="1" s="1"/>
  <c r="N914" i="1"/>
  <c r="O914" i="1" s="1"/>
  <c r="M916" i="5" l="1"/>
  <c r="N915" i="5"/>
  <c r="O915" i="5" s="1"/>
  <c r="L915" i="5"/>
  <c r="M916" i="4"/>
  <c r="N915" i="4"/>
  <c r="O915" i="4" s="1"/>
  <c r="L915" i="4"/>
  <c r="M916" i="1"/>
  <c r="L916" i="1" s="1"/>
  <c r="N915" i="1"/>
  <c r="O915" i="1" s="1"/>
  <c r="M917" i="5" l="1"/>
  <c r="N916" i="5"/>
  <c r="O916" i="5" s="1"/>
  <c r="L916" i="5"/>
  <c r="M917" i="4"/>
  <c r="N916" i="4"/>
  <c r="O916" i="4" s="1"/>
  <c r="L916" i="4"/>
  <c r="M917" i="1"/>
  <c r="L917" i="1" s="1"/>
  <c r="N916" i="1"/>
  <c r="O916" i="1" s="1"/>
  <c r="M918" i="5" l="1"/>
  <c r="N917" i="5"/>
  <c r="O917" i="5" s="1"/>
  <c r="L917" i="5"/>
  <c r="M918" i="4"/>
  <c r="N917" i="4"/>
  <c r="O917" i="4" s="1"/>
  <c r="L917" i="4"/>
  <c r="M918" i="1"/>
  <c r="L918" i="1" s="1"/>
  <c r="N917" i="1"/>
  <c r="O917" i="1" s="1"/>
  <c r="M919" i="5" l="1"/>
  <c r="N918" i="5"/>
  <c r="O918" i="5" s="1"/>
  <c r="L918" i="5"/>
  <c r="M919" i="4"/>
  <c r="N918" i="4"/>
  <c r="O918" i="4" s="1"/>
  <c r="L918" i="4"/>
  <c r="M919" i="1"/>
  <c r="L919" i="1" s="1"/>
  <c r="N918" i="1"/>
  <c r="O918" i="1" s="1"/>
  <c r="M920" i="5" l="1"/>
  <c r="N919" i="5"/>
  <c r="O919" i="5" s="1"/>
  <c r="L919" i="5"/>
  <c r="M920" i="4"/>
  <c r="N919" i="4"/>
  <c r="O919" i="4" s="1"/>
  <c r="L919" i="4"/>
  <c r="M920" i="1"/>
  <c r="L920" i="1" s="1"/>
  <c r="N919" i="1"/>
  <c r="O919" i="1" s="1"/>
  <c r="M921" i="5" l="1"/>
  <c r="N920" i="5"/>
  <c r="O920" i="5" s="1"/>
  <c r="L920" i="5"/>
  <c r="M921" i="4"/>
  <c r="N920" i="4"/>
  <c r="O920" i="4" s="1"/>
  <c r="L920" i="4"/>
  <c r="M921" i="1"/>
  <c r="L921" i="1" s="1"/>
  <c r="N920" i="1"/>
  <c r="O920" i="1" s="1"/>
  <c r="M922" i="5" l="1"/>
  <c r="N921" i="5"/>
  <c r="O921" i="5" s="1"/>
  <c r="L921" i="5"/>
  <c r="M922" i="4"/>
  <c r="N921" i="4"/>
  <c r="O921" i="4" s="1"/>
  <c r="L921" i="4"/>
  <c r="M922" i="1"/>
  <c r="L922" i="1" s="1"/>
  <c r="N921" i="1"/>
  <c r="O921" i="1" s="1"/>
  <c r="M923" i="5" l="1"/>
  <c r="N922" i="5"/>
  <c r="O922" i="5" s="1"/>
  <c r="L922" i="5"/>
  <c r="M923" i="4"/>
  <c r="N922" i="4"/>
  <c r="O922" i="4" s="1"/>
  <c r="L922" i="4"/>
  <c r="M923" i="1"/>
  <c r="L923" i="1" s="1"/>
  <c r="N922" i="1"/>
  <c r="O922" i="1" s="1"/>
  <c r="M924" i="5" l="1"/>
  <c r="N923" i="5"/>
  <c r="O923" i="5" s="1"/>
  <c r="L923" i="5"/>
  <c r="M924" i="4"/>
  <c r="N923" i="4"/>
  <c r="O923" i="4" s="1"/>
  <c r="L923" i="4"/>
  <c r="M924" i="1"/>
  <c r="L924" i="1" s="1"/>
  <c r="N923" i="1"/>
  <c r="O923" i="1" s="1"/>
  <c r="M925" i="5" l="1"/>
  <c r="N924" i="5"/>
  <c r="O924" i="5" s="1"/>
  <c r="L924" i="5"/>
  <c r="M925" i="4"/>
  <c r="N924" i="4"/>
  <c r="O924" i="4" s="1"/>
  <c r="L924" i="4"/>
  <c r="M925" i="1"/>
  <c r="L925" i="1" s="1"/>
  <c r="N924" i="1"/>
  <c r="O924" i="1" s="1"/>
  <c r="M926" i="5" l="1"/>
  <c r="N925" i="5"/>
  <c r="O925" i="5" s="1"/>
  <c r="L925" i="5"/>
  <c r="M926" i="4"/>
  <c r="N925" i="4"/>
  <c r="O925" i="4" s="1"/>
  <c r="L925" i="4"/>
  <c r="M926" i="1"/>
  <c r="L926" i="1" s="1"/>
  <c r="N925" i="1"/>
  <c r="O925" i="1" s="1"/>
  <c r="M927" i="5" l="1"/>
  <c r="N926" i="5"/>
  <c r="O926" i="5" s="1"/>
  <c r="L926" i="5"/>
  <c r="M927" i="4"/>
  <c r="N926" i="4"/>
  <c r="O926" i="4" s="1"/>
  <c r="L926" i="4"/>
  <c r="M927" i="1"/>
  <c r="L927" i="1" s="1"/>
  <c r="N926" i="1"/>
  <c r="O926" i="1" s="1"/>
  <c r="M928" i="5" l="1"/>
  <c r="N927" i="5"/>
  <c r="O927" i="5" s="1"/>
  <c r="L927" i="5"/>
  <c r="M928" i="4"/>
  <c r="N927" i="4"/>
  <c r="O927" i="4" s="1"/>
  <c r="L927" i="4"/>
  <c r="M928" i="1"/>
  <c r="L928" i="1" s="1"/>
  <c r="N927" i="1"/>
  <c r="O927" i="1" s="1"/>
  <c r="M929" i="5" l="1"/>
  <c r="N928" i="5"/>
  <c r="O928" i="5" s="1"/>
  <c r="L928" i="5"/>
  <c r="M929" i="4"/>
  <c r="N928" i="4"/>
  <c r="O928" i="4" s="1"/>
  <c r="L928" i="4"/>
  <c r="M929" i="1"/>
  <c r="L929" i="1" s="1"/>
  <c r="N928" i="1"/>
  <c r="O928" i="1" s="1"/>
  <c r="M930" i="5" l="1"/>
  <c r="N929" i="5"/>
  <c r="O929" i="5" s="1"/>
  <c r="L929" i="5"/>
  <c r="M930" i="4"/>
  <c r="N929" i="4"/>
  <c r="O929" i="4" s="1"/>
  <c r="L929" i="4"/>
  <c r="M930" i="1"/>
  <c r="L930" i="1" s="1"/>
  <c r="N929" i="1"/>
  <c r="O929" i="1" s="1"/>
  <c r="M931" i="5" l="1"/>
  <c r="N930" i="5"/>
  <c r="O930" i="5" s="1"/>
  <c r="L930" i="5"/>
  <c r="M931" i="4"/>
  <c r="N930" i="4"/>
  <c r="O930" i="4" s="1"/>
  <c r="L930" i="4"/>
  <c r="M931" i="1"/>
  <c r="L931" i="1" s="1"/>
  <c r="N930" i="1"/>
  <c r="O930" i="1" s="1"/>
  <c r="M932" i="5" l="1"/>
  <c r="N931" i="5"/>
  <c r="O931" i="5" s="1"/>
  <c r="L931" i="5"/>
  <c r="M932" i="4"/>
  <c r="N931" i="4"/>
  <c r="O931" i="4" s="1"/>
  <c r="L931" i="4"/>
  <c r="M932" i="1"/>
  <c r="L932" i="1" s="1"/>
  <c r="N931" i="1"/>
  <c r="O931" i="1" s="1"/>
  <c r="M933" i="5" l="1"/>
  <c r="N932" i="5"/>
  <c r="O932" i="5" s="1"/>
  <c r="L932" i="5"/>
  <c r="M933" i="4"/>
  <c r="N932" i="4"/>
  <c r="O932" i="4" s="1"/>
  <c r="L932" i="4"/>
  <c r="M933" i="1"/>
  <c r="L933" i="1" s="1"/>
  <c r="N932" i="1"/>
  <c r="O932" i="1" s="1"/>
  <c r="M934" i="5" l="1"/>
  <c r="N933" i="5"/>
  <c r="O933" i="5" s="1"/>
  <c r="L933" i="5"/>
  <c r="M934" i="4"/>
  <c r="N933" i="4"/>
  <c r="O933" i="4" s="1"/>
  <c r="L933" i="4"/>
  <c r="M934" i="1"/>
  <c r="L934" i="1" s="1"/>
  <c r="N933" i="1"/>
  <c r="O933" i="1" s="1"/>
  <c r="M935" i="5" l="1"/>
  <c r="N934" i="5"/>
  <c r="O934" i="5" s="1"/>
  <c r="L934" i="5"/>
  <c r="M935" i="4"/>
  <c r="N934" i="4"/>
  <c r="O934" i="4" s="1"/>
  <c r="L934" i="4"/>
  <c r="M935" i="1"/>
  <c r="L935" i="1" s="1"/>
  <c r="N934" i="1"/>
  <c r="O934" i="1" s="1"/>
  <c r="M936" i="5" l="1"/>
  <c r="N935" i="5"/>
  <c r="O935" i="5" s="1"/>
  <c r="L935" i="5"/>
  <c r="M936" i="4"/>
  <c r="N935" i="4"/>
  <c r="O935" i="4" s="1"/>
  <c r="L935" i="4"/>
  <c r="M936" i="1"/>
  <c r="L936" i="1" s="1"/>
  <c r="N935" i="1"/>
  <c r="O935" i="1" s="1"/>
  <c r="M937" i="5" l="1"/>
  <c r="N936" i="5"/>
  <c r="O936" i="5" s="1"/>
  <c r="L936" i="5"/>
  <c r="M937" i="4"/>
  <c r="N936" i="4"/>
  <c r="O936" i="4" s="1"/>
  <c r="L936" i="4"/>
  <c r="M937" i="1"/>
  <c r="L937" i="1" s="1"/>
  <c r="N936" i="1"/>
  <c r="O936" i="1" s="1"/>
  <c r="M938" i="5" l="1"/>
  <c r="N937" i="5"/>
  <c r="O937" i="5" s="1"/>
  <c r="L937" i="5"/>
  <c r="M938" i="4"/>
  <c r="N937" i="4"/>
  <c r="O937" i="4" s="1"/>
  <c r="L937" i="4"/>
  <c r="M938" i="1"/>
  <c r="L938" i="1" s="1"/>
  <c r="N937" i="1"/>
  <c r="O937" i="1" s="1"/>
  <c r="M939" i="5" l="1"/>
  <c r="N938" i="5"/>
  <c r="O938" i="5" s="1"/>
  <c r="L938" i="5"/>
  <c r="M939" i="4"/>
  <c r="N938" i="4"/>
  <c r="O938" i="4" s="1"/>
  <c r="L938" i="4"/>
  <c r="M939" i="1"/>
  <c r="L939" i="1" s="1"/>
  <c r="N938" i="1"/>
  <c r="O938" i="1" s="1"/>
  <c r="M940" i="5" l="1"/>
  <c r="N939" i="5"/>
  <c r="O939" i="5" s="1"/>
  <c r="L939" i="5"/>
  <c r="M940" i="4"/>
  <c r="N939" i="4"/>
  <c r="O939" i="4" s="1"/>
  <c r="L939" i="4"/>
  <c r="M940" i="1"/>
  <c r="L940" i="1" s="1"/>
  <c r="N939" i="1"/>
  <c r="O939" i="1" s="1"/>
  <c r="M941" i="5" l="1"/>
  <c r="N940" i="5"/>
  <c r="O940" i="5" s="1"/>
  <c r="L940" i="5"/>
  <c r="M941" i="4"/>
  <c r="N940" i="4"/>
  <c r="O940" i="4" s="1"/>
  <c r="L940" i="4"/>
  <c r="M941" i="1"/>
  <c r="L941" i="1" s="1"/>
  <c r="N940" i="1"/>
  <c r="O940" i="1" s="1"/>
  <c r="M942" i="5" l="1"/>
  <c r="N941" i="5"/>
  <c r="O941" i="5" s="1"/>
  <c r="L941" i="5"/>
  <c r="M942" i="4"/>
  <c r="N941" i="4"/>
  <c r="O941" i="4" s="1"/>
  <c r="L941" i="4"/>
  <c r="M942" i="1"/>
  <c r="L942" i="1" s="1"/>
  <c r="N941" i="1"/>
  <c r="O941" i="1" s="1"/>
  <c r="M943" i="5" l="1"/>
  <c r="N942" i="5"/>
  <c r="O942" i="5" s="1"/>
  <c r="L942" i="5"/>
  <c r="M943" i="4"/>
  <c r="N942" i="4"/>
  <c r="O942" i="4" s="1"/>
  <c r="L942" i="4"/>
  <c r="M943" i="1"/>
  <c r="L943" i="1" s="1"/>
  <c r="N942" i="1"/>
  <c r="O942" i="1" s="1"/>
  <c r="M944" i="5" l="1"/>
  <c r="N943" i="5"/>
  <c r="O943" i="5" s="1"/>
  <c r="L943" i="5"/>
  <c r="M944" i="4"/>
  <c r="N943" i="4"/>
  <c r="O943" i="4" s="1"/>
  <c r="L943" i="4"/>
  <c r="M944" i="1"/>
  <c r="L944" i="1" s="1"/>
  <c r="N943" i="1"/>
  <c r="O943" i="1" s="1"/>
  <c r="M945" i="5" l="1"/>
  <c r="N944" i="5"/>
  <c r="O944" i="5" s="1"/>
  <c r="L944" i="5"/>
  <c r="M945" i="4"/>
  <c r="N944" i="4"/>
  <c r="O944" i="4" s="1"/>
  <c r="L944" i="4"/>
  <c r="M945" i="1"/>
  <c r="L945" i="1" s="1"/>
  <c r="N944" i="1"/>
  <c r="O944" i="1" s="1"/>
  <c r="M946" i="5" l="1"/>
  <c r="N945" i="5"/>
  <c r="O945" i="5" s="1"/>
  <c r="L945" i="5"/>
  <c r="M946" i="4"/>
  <c r="N945" i="4"/>
  <c r="O945" i="4" s="1"/>
  <c r="L945" i="4"/>
  <c r="M946" i="1"/>
  <c r="L946" i="1" s="1"/>
  <c r="N945" i="1"/>
  <c r="O945" i="1" s="1"/>
  <c r="M947" i="5" l="1"/>
  <c r="N946" i="5"/>
  <c r="O946" i="5" s="1"/>
  <c r="L946" i="5"/>
  <c r="M947" i="4"/>
  <c r="N946" i="4"/>
  <c r="O946" i="4" s="1"/>
  <c r="L946" i="4"/>
  <c r="M947" i="1"/>
  <c r="L947" i="1" s="1"/>
  <c r="N946" i="1"/>
  <c r="O946" i="1" s="1"/>
  <c r="M948" i="5" l="1"/>
  <c r="N947" i="5"/>
  <c r="O947" i="5" s="1"/>
  <c r="L947" i="5"/>
  <c r="M948" i="4"/>
  <c r="N947" i="4"/>
  <c r="O947" i="4" s="1"/>
  <c r="L947" i="4"/>
  <c r="M948" i="1"/>
  <c r="L948" i="1" s="1"/>
  <c r="N947" i="1"/>
  <c r="O947" i="1" s="1"/>
  <c r="M949" i="5" l="1"/>
  <c r="N948" i="5"/>
  <c r="O948" i="5" s="1"/>
  <c r="L948" i="5"/>
  <c r="M949" i="4"/>
  <c r="N948" i="4"/>
  <c r="O948" i="4" s="1"/>
  <c r="L948" i="4"/>
  <c r="M949" i="1"/>
  <c r="L949" i="1" s="1"/>
  <c r="N948" i="1"/>
  <c r="O948" i="1" s="1"/>
  <c r="M950" i="5" l="1"/>
  <c r="N949" i="5"/>
  <c r="O949" i="5" s="1"/>
  <c r="L949" i="5"/>
  <c r="M950" i="4"/>
  <c r="N949" i="4"/>
  <c r="O949" i="4" s="1"/>
  <c r="L949" i="4"/>
  <c r="M950" i="1"/>
  <c r="L950" i="1" s="1"/>
  <c r="N949" i="1"/>
  <c r="O949" i="1" s="1"/>
  <c r="M951" i="5" l="1"/>
  <c r="N950" i="5"/>
  <c r="O950" i="5" s="1"/>
  <c r="L950" i="5"/>
  <c r="M951" i="4"/>
  <c r="N950" i="4"/>
  <c r="O950" i="4" s="1"/>
  <c r="L950" i="4"/>
  <c r="M951" i="1"/>
  <c r="L951" i="1" s="1"/>
  <c r="N950" i="1"/>
  <c r="O950" i="1" s="1"/>
  <c r="M952" i="5" l="1"/>
  <c r="N951" i="5"/>
  <c r="O951" i="5" s="1"/>
  <c r="L951" i="5"/>
  <c r="M952" i="4"/>
  <c r="N951" i="4"/>
  <c r="O951" i="4" s="1"/>
  <c r="L951" i="4"/>
  <c r="M952" i="1"/>
  <c r="L952" i="1" s="1"/>
  <c r="N951" i="1"/>
  <c r="O951" i="1" s="1"/>
  <c r="M953" i="5" l="1"/>
  <c r="N952" i="5"/>
  <c r="O952" i="5" s="1"/>
  <c r="L952" i="5"/>
  <c r="M953" i="4"/>
  <c r="N952" i="4"/>
  <c r="O952" i="4" s="1"/>
  <c r="L952" i="4"/>
  <c r="M953" i="1"/>
  <c r="L953" i="1" s="1"/>
  <c r="N952" i="1"/>
  <c r="O952" i="1" s="1"/>
  <c r="M954" i="5" l="1"/>
  <c r="N953" i="5"/>
  <c r="O953" i="5" s="1"/>
  <c r="L953" i="5"/>
  <c r="M954" i="4"/>
  <c r="N953" i="4"/>
  <c r="O953" i="4" s="1"/>
  <c r="L953" i="4"/>
  <c r="M954" i="1"/>
  <c r="L954" i="1" s="1"/>
  <c r="N953" i="1"/>
  <c r="O953" i="1" s="1"/>
  <c r="M955" i="5" l="1"/>
  <c r="N954" i="5"/>
  <c r="O954" i="5" s="1"/>
  <c r="L954" i="5"/>
  <c r="M955" i="4"/>
  <c r="N954" i="4"/>
  <c r="O954" i="4" s="1"/>
  <c r="L954" i="4"/>
  <c r="M955" i="1"/>
  <c r="L955" i="1" s="1"/>
  <c r="N954" i="1"/>
  <c r="O954" i="1" s="1"/>
  <c r="M956" i="5" l="1"/>
  <c r="N955" i="5"/>
  <c r="O955" i="5" s="1"/>
  <c r="L955" i="5"/>
  <c r="M956" i="4"/>
  <c r="N955" i="4"/>
  <c r="O955" i="4" s="1"/>
  <c r="L955" i="4"/>
  <c r="M956" i="1"/>
  <c r="L956" i="1" s="1"/>
  <c r="N955" i="1"/>
  <c r="O955" i="1" s="1"/>
  <c r="M957" i="5" l="1"/>
  <c r="N956" i="5"/>
  <c r="O956" i="5" s="1"/>
  <c r="L956" i="5"/>
  <c r="M957" i="4"/>
  <c r="N956" i="4"/>
  <c r="O956" i="4" s="1"/>
  <c r="L956" i="4"/>
  <c r="M957" i="1"/>
  <c r="L957" i="1" s="1"/>
  <c r="N956" i="1"/>
  <c r="O956" i="1" s="1"/>
  <c r="M958" i="5" l="1"/>
  <c r="N957" i="5"/>
  <c r="O957" i="5" s="1"/>
  <c r="L957" i="5"/>
  <c r="M958" i="4"/>
  <c r="N957" i="4"/>
  <c r="O957" i="4" s="1"/>
  <c r="L957" i="4"/>
  <c r="M958" i="1"/>
  <c r="L958" i="1" s="1"/>
  <c r="N957" i="1"/>
  <c r="O957" i="1" s="1"/>
  <c r="M959" i="5" l="1"/>
  <c r="N958" i="5"/>
  <c r="O958" i="5" s="1"/>
  <c r="L958" i="5"/>
  <c r="M959" i="4"/>
  <c r="N958" i="4"/>
  <c r="O958" i="4" s="1"/>
  <c r="L958" i="4"/>
  <c r="M959" i="1"/>
  <c r="L959" i="1" s="1"/>
  <c r="N958" i="1"/>
  <c r="O958" i="1" s="1"/>
  <c r="M960" i="5" l="1"/>
  <c r="N959" i="5"/>
  <c r="O959" i="5" s="1"/>
  <c r="L959" i="5"/>
  <c r="M960" i="4"/>
  <c r="N959" i="4"/>
  <c r="O959" i="4" s="1"/>
  <c r="L959" i="4"/>
  <c r="M960" i="1"/>
  <c r="L960" i="1" s="1"/>
  <c r="N959" i="1"/>
  <c r="O959" i="1" s="1"/>
  <c r="M961" i="5" l="1"/>
  <c r="N960" i="5"/>
  <c r="O960" i="5" s="1"/>
  <c r="L960" i="5"/>
  <c r="M961" i="4"/>
  <c r="N960" i="4"/>
  <c r="O960" i="4" s="1"/>
  <c r="L960" i="4"/>
  <c r="M961" i="1"/>
  <c r="L961" i="1" s="1"/>
  <c r="N960" i="1"/>
  <c r="O960" i="1" s="1"/>
  <c r="M962" i="5" l="1"/>
  <c r="N961" i="5"/>
  <c r="O961" i="5" s="1"/>
  <c r="L961" i="5"/>
  <c r="M962" i="4"/>
  <c r="N961" i="4"/>
  <c r="O961" i="4" s="1"/>
  <c r="L961" i="4"/>
  <c r="M962" i="1"/>
  <c r="L962" i="1" s="1"/>
  <c r="N961" i="1"/>
  <c r="O961" i="1" s="1"/>
  <c r="M963" i="5" l="1"/>
  <c r="N962" i="5"/>
  <c r="O962" i="5" s="1"/>
  <c r="L962" i="5"/>
  <c r="M963" i="4"/>
  <c r="N962" i="4"/>
  <c r="O962" i="4" s="1"/>
  <c r="L962" i="4"/>
  <c r="M963" i="1"/>
  <c r="L963" i="1" s="1"/>
  <c r="N962" i="1"/>
  <c r="O962" i="1" s="1"/>
  <c r="M964" i="5" l="1"/>
  <c r="N963" i="5"/>
  <c r="O963" i="5" s="1"/>
  <c r="L963" i="5"/>
  <c r="M964" i="4"/>
  <c r="N963" i="4"/>
  <c r="O963" i="4" s="1"/>
  <c r="L963" i="4"/>
  <c r="M964" i="1"/>
  <c r="L964" i="1" s="1"/>
  <c r="N963" i="1"/>
  <c r="O963" i="1" s="1"/>
  <c r="M965" i="5" l="1"/>
  <c r="N964" i="5"/>
  <c r="O964" i="5" s="1"/>
  <c r="L964" i="5"/>
  <c r="M965" i="4"/>
  <c r="N964" i="4"/>
  <c r="O964" i="4" s="1"/>
  <c r="L964" i="4"/>
  <c r="M965" i="1"/>
  <c r="L965" i="1" s="1"/>
  <c r="N964" i="1"/>
  <c r="O964" i="1" s="1"/>
  <c r="M966" i="5" l="1"/>
  <c r="N965" i="5"/>
  <c r="O965" i="5" s="1"/>
  <c r="L965" i="5"/>
  <c r="M966" i="4"/>
  <c r="N965" i="4"/>
  <c r="O965" i="4" s="1"/>
  <c r="L965" i="4"/>
  <c r="M966" i="1"/>
  <c r="L966" i="1" s="1"/>
  <c r="N965" i="1"/>
  <c r="O965" i="1" s="1"/>
  <c r="M967" i="5" l="1"/>
  <c r="N966" i="5"/>
  <c r="O966" i="5" s="1"/>
  <c r="L966" i="5"/>
  <c r="M967" i="4"/>
  <c r="N966" i="4"/>
  <c r="O966" i="4" s="1"/>
  <c r="L966" i="4"/>
  <c r="M967" i="1"/>
  <c r="L967" i="1" s="1"/>
  <c r="N966" i="1"/>
  <c r="O966" i="1" s="1"/>
  <c r="M968" i="5" l="1"/>
  <c r="N967" i="5"/>
  <c r="O967" i="5" s="1"/>
  <c r="L967" i="5"/>
  <c r="M968" i="4"/>
  <c r="N967" i="4"/>
  <c r="O967" i="4" s="1"/>
  <c r="L967" i="4"/>
  <c r="M968" i="1"/>
  <c r="L968" i="1" s="1"/>
  <c r="N967" i="1"/>
  <c r="O967" i="1" s="1"/>
  <c r="M969" i="5" l="1"/>
  <c r="N968" i="5"/>
  <c r="O968" i="5" s="1"/>
  <c r="L968" i="5"/>
  <c r="M969" i="4"/>
  <c r="N968" i="4"/>
  <c r="O968" i="4" s="1"/>
  <c r="L968" i="4"/>
  <c r="M969" i="1"/>
  <c r="L969" i="1" s="1"/>
  <c r="N968" i="1"/>
  <c r="O968" i="1" s="1"/>
  <c r="M970" i="5" l="1"/>
  <c r="N969" i="5"/>
  <c r="O969" i="5" s="1"/>
  <c r="L969" i="5"/>
  <c r="M970" i="4"/>
  <c r="N969" i="4"/>
  <c r="O969" i="4" s="1"/>
  <c r="L969" i="4"/>
  <c r="M970" i="1"/>
  <c r="L970" i="1" s="1"/>
  <c r="N969" i="1"/>
  <c r="O969" i="1" s="1"/>
  <c r="M971" i="5" l="1"/>
  <c r="N970" i="5"/>
  <c r="O970" i="5" s="1"/>
  <c r="L970" i="5"/>
  <c r="M971" i="4"/>
  <c r="N970" i="4"/>
  <c r="O970" i="4" s="1"/>
  <c r="L970" i="4"/>
  <c r="M971" i="1"/>
  <c r="L971" i="1" s="1"/>
  <c r="N970" i="1"/>
  <c r="O970" i="1" s="1"/>
  <c r="M972" i="5" l="1"/>
  <c r="N971" i="5"/>
  <c r="O971" i="5" s="1"/>
  <c r="L971" i="5"/>
  <c r="M972" i="4"/>
  <c r="N971" i="4"/>
  <c r="O971" i="4" s="1"/>
  <c r="L971" i="4"/>
  <c r="M972" i="1"/>
  <c r="L972" i="1" s="1"/>
  <c r="N971" i="1"/>
  <c r="O971" i="1" s="1"/>
  <c r="M973" i="5" l="1"/>
  <c r="N972" i="5"/>
  <c r="O972" i="5" s="1"/>
  <c r="L972" i="5"/>
  <c r="M973" i="4"/>
  <c r="N972" i="4"/>
  <c r="O972" i="4" s="1"/>
  <c r="L972" i="4"/>
  <c r="M973" i="1"/>
  <c r="L973" i="1" s="1"/>
  <c r="N972" i="1"/>
  <c r="O972" i="1" s="1"/>
  <c r="M974" i="5" l="1"/>
  <c r="N973" i="5"/>
  <c r="O973" i="5" s="1"/>
  <c r="L973" i="5"/>
  <c r="M974" i="4"/>
  <c r="N973" i="4"/>
  <c r="O973" i="4" s="1"/>
  <c r="L973" i="4"/>
  <c r="M974" i="1"/>
  <c r="L974" i="1" s="1"/>
  <c r="N973" i="1"/>
  <c r="O973" i="1" s="1"/>
  <c r="M975" i="5" l="1"/>
  <c r="N974" i="5"/>
  <c r="O974" i="5" s="1"/>
  <c r="L974" i="5"/>
  <c r="M975" i="4"/>
  <c r="N974" i="4"/>
  <c r="O974" i="4" s="1"/>
  <c r="L974" i="4"/>
  <c r="M975" i="1"/>
  <c r="L975" i="1" s="1"/>
  <c r="N974" i="1"/>
  <c r="O974" i="1" s="1"/>
  <c r="M976" i="5" l="1"/>
  <c r="N975" i="5"/>
  <c r="O975" i="5" s="1"/>
  <c r="L975" i="5"/>
  <c r="M976" i="4"/>
  <c r="N975" i="4"/>
  <c r="O975" i="4" s="1"/>
  <c r="L975" i="4"/>
  <c r="M976" i="1"/>
  <c r="L976" i="1" s="1"/>
  <c r="N975" i="1"/>
  <c r="O975" i="1" s="1"/>
  <c r="M977" i="5" l="1"/>
  <c r="N976" i="5"/>
  <c r="O976" i="5" s="1"/>
  <c r="L976" i="5"/>
  <c r="M977" i="4"/>
  <c r="N976" i="4"/>
  <c r="O976" i="4" s="1"/>
  <c r="L976" i="4"/>
  <c r="M977" i="1"/>
  <c r="L977" i="1" s="1"/>
  <c r="N976" i="1"/>
  <c r="O976" i="1" s="1"/>
  <c r="M978" i="5" l="1"/>
  <c r="N977" i="5"/>
  <c r="O977" i="5" s="1"/>
  <c r="L977" i="5"/>
  <c r="M978" i="4"/>
  <c r="N977" i="4"/>
  <c r="O977" i="4" s="1"/>
  <c r="L977" i="4"/>
  <c r="M978" i="1"/>
  <c r="L978" i="1" s="1"/>
  <c r="N977" i="1"/>
  <c r="O977" i="1" s="1"/>
  <c r="M979" i="5" l="1"/>
  <c r="N978" i="5"/>
  <c r="O978" i="5" s="1"/>
  <c r="L978" i="5"/>
  <c r="M979" i="4"/>
  <c r="N978" i="4"/>
  <c r="O978" i="4" s="1"/>
  <c r="L978" i="4"/>
  <c r="M979" i="1"/>
  <c r="L979" i="1" s="1"/>
  <c r="N978" i="1"/>
  <c r="O978" i="1" s="1"/>
  <c r="M980" i="5" l="1"/>
  <c r="N979" i="5"/>
  <c r="O979" i="5" s="1"/>
  <c r="L979" i="5"/>
  <c r="M980" i="4"/>
  <c r="N979" i="4"/>
  <c r="O979" i="4" s="1"/>
  <c r="L979" i="4"/>
  <c r="M980" i="1"/>
  <c r="L980" i="1" s="1"/>
  <c r="N979" i="1"/>
  <c r="O979" i="1" s="1"/>
  <c r="M981" i="5" l="1"/>
  <c r="N980" i="5"/>
  <c r="O980" i="5" s="1"/>
  <c r="L980" i="5"/>
  <c r="M981" i="4"/>
  <c r="N980" i="4"/>
  <c r="O980" i="4" s="1"/>
  <c r="L980" i="4"/>
  <c r="M981" i="1"/>
  <c r="L981" i="1" s="1"/>
  <c r="N980" i="1"/>
  <c r="O980" i="1" s="1"/>
  <c r="M982" i="5" l="1"/>
  <c r="N981" i="5"/>
  <c r="O981" i="5" s="1"/>
  <c r="L981" i="5"/>
  <c r="M982" i="4"/>
  <c r="N981" i="4"/>
  <c r="O981" i="4" s="1"/>
  <c r="L981" i="4"/>
  <c r="M982" i="1"/>
  <c r="L982" i="1" s="1"/>
  <c r="N981" i="1"/>
  <c r="O981" i="1" s="1"/>
  <c r="M983" i="5" l="1"/>
  <c r="N982" i="5"/>
  <c r="O982" i="5" s="1"/>
  <c r="L982" i="5"/>
  <c r="M983" i="4"/>
  <c r="N982" i="4"/>
  <c r="O982" i="4" s="1"/>
  <c r="L982" i="4"/>
  <c r="M983" i="1"/>
  <c r="L983" i="1" s="1"/>
  <c r="N982" i="1"/>
  <c r="O982" i="1" s="1"/>
  <c r="M984" i="5" l="1"/>
  <c r="N983" i="5"/>
  <c r="O983" i="5" s="1"/>
  <c r="L983" i="5"/>
  <c r="M984" i="4"/>
  <c r="N983" i="4"/>
  <c r="O983" i="4" s="1"/>
  <c r="L983" i="4"/>
  <c r="M984" i="1"/>
  <c r="L984" i="1" s="1"/>
  <c r="N983" i="1"/>
  <c r="O983" i="1" s="1"/>
  <c r="M985" i="5" l="1"/>
  <c r="N984" i="5"/>
  <c r="O984" i="5" s="1"/>
  <c r="L984" i="5"/>
  <c r="M985" i="4"/>
  <c r="N984" i="4"/>
  <c r="O984" i="4" s="1"/>
  <c r="L984" i="4"/>
  <c r="M985" i="1"/>
  <c r="L985" i="1" s="1"/>
  <c r="N984" i="1"/>
  <c r="O984" i="1" s="1"/>
  <c r="M986" i="5" l="1"/>
  <c r="N985" i="5"/>
  <c r="O985" i="5" s="1"/>
  <c r="L985" i="5"/>
  <c r="M986" i="4"/>
  <c r="N985" i="4"/>
  <c r="O985" i="4" s="1"/>
  <c r="L985" i="4"/>
  <c r="M986" i="1"/>
  <c r="L986" i="1" s="1"/>
  <c r="N985" i="1"/>
  <c r="O985" i="1" s="1"/>
  <c r="M987" i="5" l="1"/>
  <c r="N986" i="5"/>
  <c r="O986" i="5" s="1"/>
  <c r="L986" i="5"/>
  <c r="M987" i="4"/>
  <c r="N986" i="4"/>
  <c r="O986" i="4" s="1"/>
  <c r="L986" i="4"/>
  <c r="M987" i="1"/>
  <c r="L987" i="1" s="1"/>
  <c r="N986" i="1"/>
  <c r="O986" i="1" s="1"/>
  <c r="M988" i="5" l="1"/>
  <c r="N987" i="5"/>
  <c r="O987" i="5" s="1"/>
  <c r="L987" i="5"/>
  <c r="M988" i="4"/>
  <c r="N987" i="4"/>
  <c r="O987" i="4" s="1"/>
  <c r="L987" i="4"/>
  <c r="M988" i="1"/>
  <c r="L988" i="1" s="1"/>
  <c r="N987" i="1"/>
  <c r="O987" i="1" s="1"/>
  <c r="M989" i="5" l="1"/>
  <c r="N988" i="5"/>
  <c r="O988" i="5" s="1"/>
  <c r="L988" i="5"/>
  <c r="M989" i="4"/>
  <c r="N988" i="4"/>
  <c r="O988" i="4" s="1"/>
  <c r="L988" i="4"/>
  <c r="M989" i="1"/>
  <c r="L989" i="1" s="1"/>
  <c r="N988" i="1"/>
  <c r="O988" i="1" s="1"/>
  <c r="M990" i="5" l="1"/>
  <c r="N989" i="5"/>
  <c r="O989" i="5" s="1"/>
  <c r="L989" i="5"/>
  <c r="M990" i="4"/>
  <c r="N989" i="4"/>
  <c r="O989" i="4" s="1"/>
  <c r="L989" i="4"/>
  <c r="M990" i="1"/>
  <c r="L990" i="1" s="1"/>
  <c r="N989" i="1"/>
  <c r="O989" i="1" s="1"/>
  <c r="M991" i="5" l="1"/>
  <c r="N990" i="5"/>
  <c r="O990" i="5" s="1"/>
  <c r="L990" i="5"/>
  <c r="M991" i="4"/>
  <c r="N990" i="4"/>
  <c r="O990" i="4" s="1"/>
  <c r="L990" i="4"/>
  <c r="M991" i="1"/>
  <c r="L991" i="1" s="1"/>
  <c r="N990" i="1"/>
  <c r="O990" i="1" s="1"/>
  <c r="M992" i="5" l="1"/>
  <c r="N991" i="5"/>
  <c r="O991" i="5" s="1"/>
  <c r="L991" i="5"/>
  <c r="M992" i="4"/>
  <c r="N991" i="4"/>
  <c r="O991" i="4" s="1"/>
  <c r="L991" i="4"/>
  <c r="M992" i="1"/>
  <c r="L992" i="1" s="1"/>
  <c r="N991" i="1"/>
  <c r="O991" i="1" s="1"/>
  <c r="M993" i="5" l="1"/>
  <c r="N992" i="5"/>
  <c r="O992" i="5" s="1"/>
  <c r="L992" i="5"/>
  <c r="M993" i="4"/>
  <c r="N992" i="4"/>
  <c r="O992" i="4" s="1"/>
  <c r="L992" i="4"/>
  <c r="M993" i="1"/>
  <c r="L993" i="1" s="1"/>
  <c r="N992" i="1"/>
  <c r="O992" i="1" s="1"/>
  <c r="M994" i="5" l="1"/>
  <c r="N993" i="5"/>
  <c r="O993" i="5" s="1"/>
  <c r="L993" i="5"/>
  <c r="M994" i="4"/>
  <c r="N993" i="4"/>
  <c r="O993" i="4" s="1"/>
  <c r="L993" i="4"/>
  <c r="M994" i="1"/>
  <c r="L994" i="1" s="1"/>
  <c r="N993" i="1"/>
  <c r="O993" i="1" s="1"/>
  <c r="M995" i="5" l="1"/>
  <c r="N994" i="5"/>
  <c r="O994" i="5" s="1"/>
  <c r="L994" i="5"/>
  <c r="M995" i="4"/>
  <c r="N994" i="4"/>
  <c r="O994" i="4" s="1"/>
  <c r="L994" i="4"/>
  <c r="M995" i="1"/>
  <c r="L995" i="1" s="1"/>
  <c r="N994" i="1"/>
  <c r="O994" i="1" s="1"/>
  <c r="M996" i="5" l="1"/>
  <c r="N995" i="5"/>
  <c r="O995" i="5" s="1"/>
  <c r="L995" i="5"/>
  <c r="M996" i="4"/>
  <c r="N995" i="4"/>
  <c r="O995" i="4" s="1"/>
  <c r="L995" i="4"/>
  <c r="M996" i="1"/>
  <c r="L996" i="1" s="1"/>
  <c r="N995" i="1"/>
  <c r="O995" i="1" s="1"/>
  <c r="M997" i="5" l="1"/>
  <c r="N996" i="5"/>
  <c r="O996" i="5" s="1"/>
  <c r="L996" i="5"/>
  <c r="M997" i="4"/>
  <c r="N996" i="4"/>
  <c r="O996" i="4" s="1"/>
  <c r="L996" i="4"/>
  <c r="M997" i="1"/>
  <c r="L997" i="1" s="1"/>
  <c r="N996" i="1"/>
  <c r="O996" i="1" s="1"/>
  <c r="M998" i="5" l="1"/>
  <c r="N997" i="5"/>
  <c r="O997" i="5" s="1"/>
  <c r="L997" i="5"/>
  <c r="M998" i="4"/>
  <c r="N997" i="4"/>
  <c r="O997" i="4" s="1"/>
  <c r="L997" i="4"/>
  <c r="M998" i="1"/>
  <c r="L998" i="1" s="1"/>
  <c r="N997" i="1"/>
  <c r="O997" i="1" s="1"/>
  <c r="M999" i="5" l="1"/>
  <c r="N998" i="5"/>
  <c r="O998" i="5" s="1"/>
  <c r="L998" i="5"/>
  <c r="M999" i="4"/>
  <c r="N998" i="4"/>
  <c r="O998" i="4" s="1"/>
  <c r="L998" i="4"/>
  <c r="M999" i="1"/>
  <c r="L999" i="1" s="1"/>
  <c r="N998" i="1"/>
  <c r="O998" i="1" s="1"/>
  <c r="M1000" i="5" l="1"/>
  <c r="N999" i="5"/>
  <c r="O999" i="5" s="1"/>
  <c r="L999" i="5"/>
  <c r="M1000" i="4"/>
  <c r="N999" i="4"/>
  <c r="O999" i="4" s="1"/>
  <c r="L999" i="4"/>
  <c r="M1000" i="1"/>
  <c r="L1000" i="1" s="1"/>
  <c r="N999" i="1"/>
  <c r="O999" i="1" s="1"/>
  <c r="M1001" i="5" l="1"/>
  <c r="N1000" i="5"/>
  <c r="O1000" i="5" s="1"/>
  <c r="L1000" i="5"/>
  <c r="M1001" i="4"/>
  <c r="N1000" i="4"/>
  <c r="O1000" i="4" s="1"/>
  <c r="L1000" i="4"/>
  <c r="M1001" i="1"/>
  <c r="L1001" i="1" s="1"/>
  <c r="N1000" i="1"/>
  <c r="O1000" i="1" s="1"/>
  <c r="M1002" i="5" l="1"/>
  <c r="N1001" i="5"/>
  <c r="O1001" i="5" s="1"/>
  <c r="L1001" i="5"/>
  <c r="M1002" i="4"/>
  <c r="N1001" i="4"/>
  <c r="O1001" i="4" s="1"/>
  <c r="L1001" i="4"/>
  <c r="M1002" i="1"/>
  <c r="L1002" i="1" s="1"/>
  <c r="N1001" i="1"/>
  <c r="O1001" i="1" s="1"/>
  <c r="M1003" i="5" l="1"/>
  <c r="N1002" i="5"/>
  <c r="O1002" i="5" s="1"/>
  <c r="L1002" i="5"/>
  <c r="M1003" i="4"/>
  <c r="N1002" i="4"/>
  <c r="O1002" i="4" s="1"/>
  <c r="L1002" i="4"/>
  <c r="M1003" i="1"/>
  <c r="L1003" i="1" s="1"/>
  <c r="N1002" i="1"/>
  <c r="O1002" i="1" s="1"/>
  <c r="M1004" i="5" l="1"/>
  <c r="N1003" i="5"/>
  <c r="O1003" i="5" s="1"/>
  <c r="L1003" i="5"/>
  <c r="M1004" i="4"/>
  <c r="N1003" i="4"/>
  <c r="O1003" i="4" s="1"/>
  <c r="L1003" i="4"/>
  <c r="M1004" i="1"/>
  <c r="L1004" i="1" s="1"/>
  <c r="N1003" i="1"/>
  <c r="O1003" i="1" s="1"/>
  <c r="M1005" i="5" l="1"/>
  <c r="N1004" i="5"/>
  <c r="O1004" i="5" s="1"/>
  <c r="L1004" i="5"/>
  <c r="M1005" i="4"/>
  <c r="N1004" i="4"/>
  <c r="O1004" i="4" s="1"/>
  <c r="L1004" i="4"/>
  <c r="M1005" i="1"/>
  <c r="L1005" i="1" s="1"/>
  <c r="N1004" i="1"/>
  <c r="O1004" i="1" s="1"/>
  <c r="M1006" i="5" l="1"/>
  <c r="N1005" i="5"/>
  <c r="O1005" i="5" s="1"/>
  <c r="L1005" i="5"/>
  <c r="M1006" i="4"/>
  <c r="N1005" i="4"/>
  <c r="O1005" i="4" s="1"/>
  <c r="L1005" i="4"/>
  <c r="M1006" i="1"/>
  <c r="L1006" i="1" s="1"/>
  <c r="N1005" i="1"/>
  <c r="O1005" i="1" s="1"/>
  <c r="M1007" i="5" l="1"/>
  <c r="N1006" i="5"/>
  <c r="O1006" i="5" s="1"/>
  <c r="L1006" i="5"/>
  <c r="M1007" i="4"/>
  <c r="N1006" i="4"/>
  <c r="O1006" i="4" s="1"/>
  <c r="L1006" i="4"/>
  <c r="M1007" i="1"/>
  <c r="L1007" i="1" s="1"/>
  <c r="N1006" i="1"/>
  <c r="O1006" i="1" s="1"/>
  <c r="M1008" i="5" l="1"/>
  <c r="N1007" i="5"/>
  <c r="O1007" i="5" s="1"/>
  <c r="L1007" i="5"/>
  <c r="M1008" i="4"/>
  <c r="N1007" i="4"/>
  <c r="O1007" i="4" s="1"/>
  <c r="L1007" i="4"/>
  <c r="M1008" i="1"/>
  <c r="L1008" i="1" s="1"/>
  <c r="N1007" i="1"/>
  <c r="O1007" i="1" s="1"/>
  <c r="M1009" i="5" l="1"/>
  <c r="N1008" i="5"/>
  <c r="O1008" i="5" s="1"/>
  <c r="L1008" i="5"/>
  <c r="M1009" i="4"/>
  <c r="N1008" i="4"/>
  <c r="O1008" i="4" s="1"/>
  <c r="L1008" i="4"/>
  <c r="M1009" i="1"/>
  <c r="L1009" i="1" s="1"/>
  <c r="N1008" i="1"/>
  <c r="O1008" i="1" s="1"/>
  <c r="M1010" i="5" l="1"/>
  <c r="N1009" i="5"/>
  <c r="O1009" i="5" s="1"/>
  <c r="L1009" i="5"/>
  <c r="M1010" i="4"/>
  <c r="N1009" i="4"/>
  <c r="O1009" i="4" s="1"/>
  <c r="L1009" i="4"/>
  <c r="M1010" i="1"/>
  <c r="L1010" i="1" s="1"/>
  <c r="N1009" i="1"/>
  <c r="O1009" i="1" s="1"/>
  <c r="M1011" i="5" l="1"/>
  <c r="N1010" i="5"/>
  <c r="O1010" i="5" s="1"/>
  <c r="L1010" i="5"/>
  <c r="M1011" i="4"/>
  <c r="N1010" i="4"/>
  <c r="O1010" i="4" s="1"/>
  <c r="L1010" i="4"/>
  <c r="M1011" i="1"/>
  <c r="L1011" i="1" s="1"/>
  <c r="N1010" i="1"/>
  <c r="O1010" i="1" s="1"/>
  <c r="M1012" i="5" l="1"/>
  <c r="N1011" i="5"/>
  <c r="O1011" i="5" s="1"/>
  <c r="L1011" i="5"/>
  <c r="M1012" i="4"/>
  <c r="N1011" i="4"/>
  <c r="O1011" i="4" s="1"/>
  <c r="L1011" i="4"/>
  <c r="M1012" i="1"/>
  <c r="L1012" i="1" s="1"/>
  <c r="N1011" i="1"/>
  <c r="O1011" i="1" s="1"/>
  <c r="M1013" i="5" l="1"/>
  <c r="N1012" i="5"/>
  <c r="O1012" i="5" s="1"/>
  <c r="L1012" i="5"/>
  <c r="M1013" i="4"/>
  <c r="N1012" i="4"/>
  <c r="O1012" i="4" s="1"/>
  <c r="L1012" i="4"/>
  <c r="M1013" i="1"/>
  <c r="L1013" i="1" s="1"/>
  <c r="N1012" i="1"/>
  <c r="O1012" i="1" s="1"/>
  <c r="M1014" i="5" l="1"/>
  <c r="N1013" i="5"/>
  <c r="O1013" i="5" s="1"/>
  <c r="L1013" i="5"/>
  <c r="M1014" i="4"/>
  <c r="N1013" i="4"/>
  <c r="O1013" i="4" s="1"/>
  <c r="L1013" i="4"/>
  <c r="M1014" i="1"/>
  <c r="L1014" i="1" s="1"/>
  <c r="N1013" i="1"/>
  <c r="O1013" i="1" s="1"/>
  <c r="M1015" i="5" l="1"/>
  <c r="N1014" i="5"/>
  <c r="O1014" i="5" s="1"/>
  <c r="L1014" i="5"/>
  <c r="M1015" i="4"/>
  <c r="N1014" i="4"/>
  <c r="O1014" i="4" s="1"/>
  <c r="L1014" i="4"/>
  <c r="M1015" i="1"/>
  <c r="L1015" i="1" s="1"/>
  <c r="N1014" i="1"/>
  <c r="O1014" i="1" s="1"/>
  <c r="M1016" i="5" l="1"/>
  <c r="N1015" i="5"/>
  <c r="O1015" i="5" s="1"/>
  <c r="L1015" i="5"/>
  <c r="M1016" i="4"/>
  <c r="N1015" i="4"/>
  <c r="O1015" i="4" s="1"/>
  <c r="L1015" i="4"/>
  <c r="M1016" i="1"/>
  <c r="L1016" i="1" s="1"/>
  <c r="N1015" i="1"/>
  <c r="O1015" i="1" s="1"/>
  <c r="M1017" i="5" l="1"/>
  <c r="N1016" i="5"/>
  <c r="O1016" i="5" s="1"/>
  <c r="L1016" i="5"/>
  <c r="M1017" i="4"/>
  <c r="N1016" i="4"/>
  <c r="O1016" i="4" s="1"/>
  <c r="L1016" i="4"/>
  <c r="M1017" i="1"/>
  <c r="L1017" i="1" s="1"/>
  <c r="N1016" i="1"/>
  <c r="O1016" i="1" s="1"/>
  <c r="M1018" i="5" l="1"/>
  <c r="N1017" i="5"/>
  <c r="O1017" i="5" s="1"/>
  <c r="L1017" i="5"/>
  <c r="M1018" i="4"/>
  <c r="N1017" i="4"/>
  <c r="O1017" i="4" s="1"/>
  <c r="L1017" i="4"/>
  <c r="M1018" i="1"/>
  <c r="L1018" i="1" s="1"/>
  <c r="N1017" i="1"/>
  <c r="O1017" i="1" s="1"/>
  <c r="M1019" i="5" l="1"/>
  <c r="N1018" i="5"/>
  <c r="O1018" i="5" s="1"/>
  <c r="L1018" i="5"/>
  <c r="M1019" i="4"/>
  <c r="N1018" i="4"/>
  <c r="O1018" i="4" s="1"/>
  <c r="L1018" i="4"/>
  <c r="M1019" i="1"/>
  <c r="L1019" i="1" s="1"/>
  <c r="N1018" i="1"/>
  <c r="O1018" i="1" s="1"/>
  <c r="M1020" i="5" l="1"/>
  <c r="N1019" i="5"/>
  <c r="O1019" i="5" s="1"/>
  <c r="L1019" i="5"/>
  <c r="M1020" i="4"/>
  <c r="N1019" i="4"/>
  <c r="O1019" i="4" s="1"/>
  <c r="L1019" i="4"/>
  <c r="M1020" i="1"/>
  <c r="L1020" i="1" s="1"/>
  <c r="N1019" i="1"/>
  <c r="O1019" i="1" s="1"/>
  <c r="M1021" i="5" l="1"/>
  <c r="N1020" i="5"/>
  <c r="O1020" i="5" s="1"/>
  <c r="L1020" i="5"/>
  <c r="M1021" i="4"/>
  <c r="N1020" i="4"/>
  <c r="O1020" i="4" s="1"/>
  <c r="L1020" i="4"/>
  <c r="M1021" i="1"/>
  <c r="L1021" i="1" s="1"/>
  <c r="N1020" i="1"/>
  <c r="O1020" i="1" s="1"/>
  <c r="M1022" i="5" l="1"/>
  <c r="N1021" i="5"/>
  <c r="O1021" i="5" s="1"/>
  <c r="L1021" i="5"/>
  <c r="M1022" i="4"/>
  <c r="N1021" i="4"/>
  <c r="O1021" i="4" s="1"/>
  <c r="L1021" i="4"/>
  <c r="M1022" i="1"/>
  <c r="L1022" i="1" s="1"/>
  <c r="N1021" i="1"/>
  <c r="O1021" i="1" s="1"/>
  <c r="M1023" i="5" l="1"/>
  <c r="N1022" i="5"/>
  <c r="O1022" i="5" s="1"/>
  <c r="L1022" i="5"/>
  <c r="M1023" i="4"/>
  <c r="N1022" i="4"/>
  <c r="O1022" i="4" s="1"/>
  <c r="L1022" i="4"/>
  <c r="M1023" i="1"/>
  <c r="L1023" i="1" s="1"/>
  <c r="N1022" i="1"/>
  <c r="O1022" i="1" s="1"/>
  <c r="M1024" i="5" l="1"/>
  <c r="N1023" i="5"/>
  <c r="O1023" i="5" s="1"/>
  <c r="L1023" i="5"/>
  <c r="M1024" i="4"/>
  <c r="N1023" i="4"/>
  <c r="O1023" i="4" s="1"/>
  <c r="L1023" i="4"/>
  <c r="M1024" i="1"/>
  <c r="L1024" i="1" s="1"/>
  <c r="N1023" i="1"/>
  <c r="O1023" i="1" s="1"/>
  <c r="M1025" i="5" l="1"/>
  <c r="N1024" i="5"/>
  <c r="O1024" i="5" s="1"/>
  <c r="L1024" i="5"/>
  <c r="M1025" i="4"/>
  <c r="N1024" i="4"/>
  <c r="O1024" i="4" s="1"/>
  <c r="L1024" i="4"/>
  <c r="M1025" i="1"/>
  <c r="L1025" i="1" s="1"/>
  <c r="N1024" i="1"/>
  <c r="O1024" i="1" s="1"/>
  <c r="M1026" i="5" l="1"/>
  <c r="N1025" i="5"/>
  <c r="O1025" i="5" s="1"/>
  <c r="L1025" i="5"/>
  <c r="M1026" i="4"/>
  <c r="N1025" i="4"/>
  <c r="O1025" i="4" s="1"/>
  <c r="L1025" i="4"/>
  <c r="M1026" i="1"/>
  <c r="L1026" i="1" s="1"/>
  <c r="N1025" i="1"/>
  <c r="O1025" i="1" s="1"/>
  <c r="M1027" i="5" l="1"/>
  <c r="N1026" i="5"/>
  <c r="O1026" i="5" s="1"/>
  <c r="L1026" i="5"/>
  <c r="M1027" i="4"/>
  <c r="N1026" i="4"/>
  <c r="O1026" i="4" s="1"/>
  <c r="L1026" i="4"/>
  <c r="M1027" i="1"/>
  <c r="L1027" i="1" s="1"/>
  <c r="N1026" i="1"/>
  <c r="O1026" i="1" s="1"/>
  <c r="M1028" i="5" l="1"/>
  <c r="N1027" i="5"/>
  <c r="O1027" i="5" s="1"/>
  <c r="L1027" i="5"/>
  <c r="M1028" i="4"/>
  <c r="N1027" i="4"/>
  <c r="O1027" i="4" s="1"/>
  <c r="L1027" i="4"/>
  <c r="M1028" i="1"/>
  <c r="L1028" i="1" s="1"/>
  <c r="N1027" i="1"/>
  <c r="O1027" i="1" s="1"/>
  <c r="M1029" i="5" l="1"/>
  <c r="N1028" i="5"/>
  <c r="O1028" i="5" s="1"/>
  <c r="L1028" i="5"/>
  <c r="M1029" i="4"/>
  <c r="N1028" i="4"/>
  <c r="O1028" i="4" s="1"/>
  <c r="L1028" i="4"/>
  <c r="M1029" i="1"/>
  <c r="L1029" i="1" s="1"/>
  <c r="N1028" i="1"/>
  <c r="O1028" i="1" s="1"/>
  <c r="M1030" i="5" l="1"/>
  <c r="N1029" i="5"/>
  <c r="O1029" i="5" s="1"/>
  <c r="L1029" i="5"/>
  <c r="M1030" i="4"/>
  <c r="N1029" i="4"/>
  <c r="O1029" i="4" s="1"/>
  <c r="L1029" i="4"/>
  <c r="M1030" i="1"/>
  <c r="L1030" i="1" s="1"/>
  <c r="N1029" i="1"/>
  <c r="O1029" i="1" s="1"/>
  <c r="M1031" i="5" l="1"/>
  <c r="N1030" i="5"/>
  <c r="O1030" i="5" s="1"/>
  <c r="L1030" i="5"/>
  <c r="M1031" i="4"/>
  <c r="N1030" i="4"/>
  <c r="O1030" i="4" s="1"/>
  <c r="L1030" i="4"/>
  <c r="M1031" i="1"/>
  <c r="L1031" i="1" s="1"/>
  <c r="N1030" i="1"/>
  <c r="O1030" i="1" s="1"/>
  <c r="M1032" i="5" l="1"/>
  <c r="N1031" i="5"/>
  <c r="O1031" i="5" s="1"/>
  <c r="L1031" i="5"/>
  <c r="M1032" i="4"/>
  <c r="N1031" i="4"/>
  <c r="O1031" i="4" s="1"/>
  <c r="L1031" i="4"/>
  <c r="M1032" i="1"/>
  <c r="L1032" i="1" s="1"/>
  <c r="N1031" i="1"/>
  <c r="O1031" i="1" s="1"/>
  <c r="M1033" i="5" l="1"/>
  <c r="N1032" i="5"/>
  <c r="O1032" i="5" s="1"/>
  <c r="L1032" i="5"/>
  <c r="M1033" i="4"/>
  <c r="N1032" i="4"/>
  <c r="O1032" i="4" s="1"/>
  <c r="L1032" i="4"/>
  <c r="M1033" i="1"/>
  <c r="L1033" i="1" s="1"/>
  <c r="N1032" i="1"/>
  <c r="O1032" i="1" s="1"/>
  <c r="M1034" i="5" l="1"/>
  <c r="N1033" i="5"/>
  <c r="O1033" i="5" s="1"/>
  <c r="L1033" i="5"/>
  <c r="M1034" i="4"/>
  <c r="N1033" i="4"/>
  <c r="O1033" i="4" s="1"/>
  <c r="L1033" i="4"/>
  <c r="M1034" i="1"/>
  <c r="L1034" i="1" s="1"/>
  <c r="N1033" i="1"/>
  <c r="O1033" i="1" s="1"/>
  <c r="M1035" i="5" l="1"/>
  <c r="N1034" i="5"/>
  <c r="O1034" i="5" s="1"/>
  <c r="L1034" i="5"/>
  <c r="M1035" i="4"/>
  <c r="N1034" i="4"/>
  <c r="O1034" i="4" s="1"/>
  <c r="L1034" i="4"/>
  <c r="M1035" i="1"/>
  <c r="L1035" i="1" s="1"/>
  <c r="N1034" i="1"/>
  <c r="O1034" i="1" s="1"/>
  <c r="M1036" i="5" l="1"/>
  <c r="N1035" i="5"/>
  <c r="O1035" i="5" s="1"/>
  <c r="L1035" i="5"/>
  <c r="M1036" i="4"/>
  <c r="N1035" i="4"/>
  <c r="O1035" i="4" s="1"/>
  <c r="L1035" i="4"/>
  <c r="M1036" i="1"/>
  <c r="L1036" i="1" s="1"/>
  <c r="N1035" i="1"/>
  <c r="O1035" i="1" s="1"/>
  <c r="M1037" i="5" l="1"/>
  <c r="N1036" i="5"/>
  <c r="O1036" i="5" s="1"/>
  <c r="L1036" i="5"/>
  <c r="M1037" i="4"/>
  <c r="N1036" i="4"/>
  <c r="O1036" i="4" s="1"/>
  <c r="L1036" i="4"/>
  <c r="M1037" i="1"/>
  <c r="L1037" i="1" s="1"/>
  <c r="N1036" i="1"/>
  <c r="O1036" i="1" s="1"/>
  <c r="M1038" i="5" l="1"/>
  <c r="N1037" i="5"/>
  <c r="O1037" i="5" s="1"/>
  <c r="L1037" i="5"/>
  <c r="M1038" i="4"/>
  <c r="N1037" i="4"/>
  <c r="O1037" i="4" s="1"/>
  <c r="L1037" i="4"/>
  <c r="M1038" i="1"/>
  <c r="L1038" i="1" s="1"/>
  <c r="N1037" i="1"/>
  <c r="O1037" i="1" s="1"/>
  <c r="M1039" i="5" l="1"/>
  <c r="N1038" i="5"/>
  <c r="O1038" i="5" s="1"/>
  <c r="L1038" i="5"/>
  <c r="M1039" i="4"/>
  <c r="N1038" i="4"/>
  <c r="O1038" i="4" s="1"/>
  <c r="L1038" i="4"/>
  <c r="M1039" i="1"/>
  <c r="L1039" i="1" s="1"/>
  <c r="N1038" i="1"/>
  <c r="O1038" i="1" s="1"/>
  <c r="M1040" i="5" l="1"/>
  <c r="N1039" i="5"/>
  <c r="O1039" i="5" s="1"/>
  <c r="L1039" i="5"/>
  <c r="M1040" i="4"/>
  <c r="N1039" i="4"/>
  <c r="O1039" i="4" s="1"/>
  <c r="L1039" i="4"/>
  <c r="M1040" i="1"/>
  <c r="L1040" i="1" s="1"/>
  <c r="N1039" i="1"/>
  <c r="O1039" i="1" s="1"/>
  <c r="M1041" i="5" l="1"/>
  <c r="N1040" i="5"/>
  <c r="O1040" i="5" s="1"/>
  <c r="L1040" i="5"/>
  <c r="M1041" i="4"/>
  <c r="N1040" i="4"/>
  <c r="O1040" i="4" s="1"/>
  <c r="L1040" i="4"/>
  <c r="M1041" i="1"/>
  <c r="L1041" i="1" s="1"/>
  <c r="N1040" i="1"/>
  <c r="O1040" i="1" s="1"/>
  <c r="M1042" i="5" l="1"/>
  <c r="N1041" i="5"/>
  <c r="O1041" i="5" s="1"/>
  <c r="L1041" i="5"/>
  <c r="M1042" i="4"/>
  <c r="N1041" i="4"/>
  <c r="O1041" i="4" s="1"/>
  <c r="L1041" i="4"/>
  <c r="M1042" i="1"/>
  <c r="L1042" i="1" s="1"/>
  <c r="N1041" i="1"/>
  <c r="O1041" i="1" s="1"/>
  <c r="M1043" i="5" l="1"/>
  <c r="N1042" i="5"/>
  <c r="O1042" i="5" s="1"/>
  <c r="L1042" i="5"/>
  <c r="M1043" i="4"/>
  <c r="N1042" i="4"/>
  <c r="O1042" i="4" s="1"/>
  <c r="L1042" i="4"/>
  <c r="M1043" i="1"/>
  <c r="L1043" i="1" s="1"/>
  <c r="N1042" i="1"/>
  <c r="O1042" i="1" s="1"/>
  <c r="M1044" i="5" l="1"/>
  <c r="N1043" i="5"/>
  <c r="O1043" i="5" s="1"/>
  <c r="L1043" i="5"/>
  <c r="M1044" i="4"/>
  <c r="N1043" i="4"/>
  <c r="O1043" i="4" s="1"/>
  <c r="L1043" i="4"/>
  <c r="M1044" i="1"/>
  <c r="L1044" i="1" s="1"/>
  <c r="N1043" i="1"/>
  <c r="O1043" i="1" s="1"/>
  <c r="M1045" i="5" l="1"/>
  <c r="N1044" i="5"/>
  <c r="O1044" i="5" s="1"/>
  <c r="L1044" i="5"/>
  <c r="M1045" i="4"/>
  <c r="N1044" i="4"/>
  <c r="O1044" i="4" s="1"/>
  <c r="L1044" i="4"/>
  <c r="M1045" i="1"/>
  <c r="L1045" i="1" s="1"/>
  <c r="N1044" i="1"/>
  <c r="O1044" i="1" s="1"/>
  <c r="M1046" i="5" l="1"/>
  <c r="N1045" i="5"/>
  <c r="O1045" i="5" s="1"/>
  <c r="L1045" i="5"/>
  <c r="M1046" i="4"/>
  <c r="N1045" i="4"/>
  <c r="O1045" i="4" s="1"/>
  <c r="L1045" i="4"/>
  <c r="M1046" i="1"/>
  <c r="L1046" i="1" s="1"/>
  <c r="N1045" i="1"/>
  <c r="O1045" i="1" s="1"/>
  <c r="M1047" i="5" l="1"/>
  <c r="N1046" i="5"/>
  <c r="O1046" i="5" s="1"/>
  <c r="L1046" i="5"/>
  <c r="M1047" i="4"/>
  <c r="N1046" i="4"/>
  <c r="O1046" i="4" s="1"/>
  <c r="L1046" i="4"/>
  <c r="M1047" i="1"/>
  <c r="L1047" i="1" s="1"/>
  <c r="N1046" i="1"/>
  <c r="O1046" i="1" s="1"/>
  <c r="M1048" i="5" l="1"/>
  <c r="N1047" i="5"/>
  <c r="O1047" i="5" s="1"/>
  <c r="L1047" i="5"/>
  <c r="M1048" i="4"/>
  <c r="N1047" i="4"/>
  <c r="O1047" i="4" s="1"/>
  <c r="L1047" i="4"/>
  <c r="M1048" i="1"/>
  <c r="L1048" i="1" s="1"/>
  <c r="N1047" i="1"/>
  <c r="O1047" i="1" s="1"/>
  <c r="M1049" i="5" l="1"/>
  <c r="N1048" i="5"/>
  <c r="O1048" i="5" s="1"/>
  <c r="L1048" i="5"/>
  <c r="M1049" i="4"/>
  <c r="N1048" i="4"/>
  <c r="O1048" i="4" s="1"/>
  <c r="L1048" i="4"/>
  <c r="M1049" i="1"/>
  <c r="L1049" i="1" s="1"/>
  <c r="N1048" i="1"/>
  <c r="O1048" i="1" s="1"/>
  <c r="M1050" i="5" l="1"/>
  <c r="N1049" i="5"/>
  <c r="O1049" i="5" s="1"/>
  <c r="L1049" i="5"/>
  <c r="M1050" i="4"/>
  <c r="N1049" i="4"/>
  <c r="O1049" i="4" s="1"/>
  <c r="L1049" i="4"/>
  <c r="M1050" i="1"/>
  <c r="L1050" i="1" s="1"/>
  <c r="N1049" i="1"/>
  <c r="O1049" i="1" s="1"/>
  <c r="M1051" i="5" l="1"/>
  <c r="N1050" i="5"/>
  <c r="O1050" i="5" s="1"/>
  <c r="L1050" i="5"/>
  <c r="M1051" i="4"/>
  <c r="N1050" i="4"/>
  <c r="O1050" i="4" s="1"/>
  <c r="L1050" i="4"/>
  <c r="M1051" i="1"/>
  <c r="L1051" i="1" s="1"/>
  <c r="N1050" i="1"/>
  <c r="O1050" i="1" s="1"/>
  <c r="M1052" i="5" l="1"/>
  <c r="N1051" i="5"/>
  <c r="O1051" i="5" s="1"/>
  <c r="L1051" i="5"/>
  <c r="M1052" i="4"/>
  <c r="N1051" i="4"/>
  <c r="O1051" i="4" s="1"/>
  <c r="L1051" i="4"/>
  <c r="M1052" i="1"/>
  <c r="L1052" i="1" s="1"/>
  <c r="N1051" i="1"/>
  <c r="O1051" i="1" s="1"/>
  <c r="M1053" i="5" l="1"/>
  <c r="N1052" i="5"/>
  <c r="O1052" i="5" s="1"/>
  <c r="L1052" i="5"/>
  <c r="M1053" i="4"/>
  <c r="N1052" i="4"/>
  <c r="O1052" i="4" s="1"/>
  <c r="L1052" i="4"/>
  <c r="M1053" i="1"/>
  <c r="L1053" i="1" s="1"/>
  <c r="N1052" i="1"/>
  <c r="O1052" i="1" s="1"/>
  <c r="M1054" i="5" l="1"/>
  <c r="N1053" i="5"/>
  <c r="O1053" i="5" s="1"/>
  <c r="L1053" i="5"/>
  <c r="M1054" i="4"/>
  <c r="N1053" i="4"/>
  <c r="O1053" i="4" s="1"/>
  <c r="L1053" i="4"/>
  <c r="M1054" i="1"/>
  <c r="L1054" i="1" s="1"/>
  <c r="N1053" i="1"/>
  <c r="O1053" i="1" s="1"/>
  <c r="M1055" i="5" l="1"/>
  <c r="N1054" i="5"/>
  <c r="O1054" i="5" s="1"/>
  <c r="L1054" i="5"/>
  <c r="M1055" i="4"/>
  <c r="N1054" i="4"/>
  <c r="O1054" i="4" s="1"/>
  <c r="L1054" i="4"/>
  <c r="M1055" i="1"/>
  <c r="L1055" i="1" s="1"/>
  <c r="N1054" i="1"/>
  <c r="O1054" i="1" s="1"/>
  <c r="M1056" i="5" l="1"/>
  <c r="N1055" i="5"/>
  <c r="O1055" i="5" s="1"/>
  <c r="L1055" i="5"/>
  <c r="M1056" i="4"/>
  <c r="N1055" i="4"/>
  <c r="O1055" i="4" s="1"/>
  <c r="L1055" i="4"/>
  <c r="M1056" i="1"/>
  <c r="L1056" i="1" s="1"/>
  <c r="N1055" i="1"/>
  <c r="O1055" i="1" s="1"/>
  <c r="M1057" i="5" l="1"/>
  <c r="N1056" i="5"/>
  <c r="O1056" i="5" s="1"/>
  <c r="L1056" i="5"/>
  <c r="M1057" i="4"/>
  <c r="N1056" i="4"/>
  <c r="O1056" i="4" s="1"/>
  <c r="L1056" i="4"/>
  <c r="M1057" i="1"/>
  <c r="L1057" i="1" s="1"/>
  <c r="N1056" i="1"/>
  <c r="O1056" i="1" s="1"/>
  <c r="M1058" i="5" l="1"/>
  <c r="N1057" i="5"/>
  <c r="O1057" i="5" s="1"/>
  <c r="L1057" i="5"/>
  <c r="M1058" i="4"/>
  <c r="N1057" i="4"/>
  <c r="O1057" i="4" s="1"/>
  <c r="L1057" i="4"/>
  <c r="M1058" i="1"/>
  <c r="L1058" i="1" s="1"/>
  <c r="N1057" i="1"/>
  <c r="O1057" i="1" s="1"/>
  <c r="M1059" i="5" l="1"/>
  <c r="N1058" i="5"/>
  <c r="O1058" i="5" s="1"/>
  <c r="L1058" i="5"/>
  <c r="M1059" i="4"/>
  <c r="N1058" i="4"/>
  <c r="O1058" i="4" s="1"/>
  <c r="L1058" i="4"/>
  <c r="M1059" i="1"/>
  <c r="L1059" i="1" s="1"/>
  <c r="N1058" i="1"/>
  <c r="O1058" i="1" s="1"/>
  <c r="M1060" i="5" l="1"/>
  <c r="N1059" i="5"/>
  <c r="O1059" i="5" s="1"/>
  <c r="L1059" i="5"/>
  <c r="M1060" i="4"/>
  <c r="N1059" i="4"/>
  <c r="O1059" i="4" s="1"/>
  <c r="L1059" i="4"/>
  <c r="M1060" i="1"/>
  <c r="L1060" i="1" s="1"/>
  <c r="N1059" i="1"/>
  <c r="O1059" i="1" s="1"/>
  <c r="M1061" i="5" l="1"/>
  <c r="N1060" i="5"/>
  <c r="O1060" i="5" s="1"/>
  <c r="L1060" i="5"/>
  <c r="M1061" i="4"/>
  <c r="N1060" i="4"/>
  <c r="O1060" i="4" s="1"/>
  <c r="L1060" i="4"/>
  <c r="M1061" i="1"/>
  <c r="L1061" i="1" s="1"/>
  <c r="N1060" i="1"/>
  <c r="O1060" i="1" s="1"/>
  <c r="M1062" i="5" l="1"/>
  <c r="N1061" i="5"/>
  <c r="O1061" i="5" s="1"/>
  <c r="L1061" i="5"/>
  <c r="M1062" i="4"/>
  <c r="N1061" i="4"/>
  <c r="O1061" i="4" s="1"/>
  <c r="L1061" i="4"/>
  <c r="M1062" i="1"/>
  <c r="L1062" i="1" s="1"/>
  <c r="N1061" i="1"/>
  <c r="O1061" i="1" s="1"/>
  <c r="M1063" i="5" l="1"/>
  <c r="N1062" i="5"/>
  <c r="O1062" i="5" s="1"/>
  <c r="L1062" i="5"/>
  <c r="M1063" i="4"/>
  <c r="N1062" i="4"/>
  <c r="O1062" i="4" s="1"/>
  <c r="L1062" i="4"/>
  <c r="M1063" i="1"/>
  <c r="L1063" i="1" s="1"/>
  <c r="N1062" i="1"/>
  <c r="O1062" i="1" s="1"/>
  <c r="M1064" i="5" l="1"/>
  <c r="N1063" i="5"/>
  <c r="O1063" i="5" s="1"/>
  <c r="L1063" i="5"/>
  <c r="M1064" i="4"/>
  <c r="N1063" i="4"/>
  <c r="O1063" i="4" s="1"/>
  <c r="L1063" i="4"/>
  <c r="M1064" i="1"/>
  <c r="L1064" i="1" s="1"/>
  <c r="N1063" i="1"/>
  <c r="O1063" i="1" s="1"/>
  <c r="M1065" i="5" l="1"/>
  <c r="N1064" i="5"/>
  <c r="O1064" i="5" s="1"/>
  <c r="L1064" i="5"/>
  <c r="M1065" i="4"/>
  <c r="N1064" i="4"/>
  <c r="O1064" i="4" s="1"/>
  <c r="L1064" i="4"/>
  <c r="M1065" i="1"/>
  <c r="L1065" i="1" s="1"/>
  <c r="N1064" i="1"/>
  <c r="O1064" i="1" s="1"/>
  <c r="M1066" i="5" l="1"/>
  <c r="N1065" i="5"/>
  <c r="O1065" i="5" s="1"/>
  <c r="L1065" i="5"/>
  <c r="M1066" i="4"/>
  <c r="N1065" i="4"/>
  <c r="O1065" i="4" s="1"/>
  <c r="L1065" i="4"/>
  <c r="M1066" i="1"/>
  <c r="L1066" i="1" s="1"/>
  <c r="N1065" i="1"/>
  <c r="O1065" i="1" s="1"/>
  <c r="M1067" i="5" l="1"/>
  <c r="N1066" i="5"/>
  <c r="O1066" i="5" s="1"/>
  <c r="L1066" i="5"/>
  <c r="M1067" i="4"/>
  <c r="N1066" i="4"/>
  <c r="O1066" i="4" s="1"/>
  <c r="L1066" i="4"/>
  <c r="M1067" i="1"/>
  <c r="L1067" i="1" s="1"/>
  <c r="N1066" i="1"/>
  <c r="O1066" i="1" s="1"/>
  <c r="M1068" i="5" l="1"/>
  <c r="N1067" i="5"/>
  <c r="O1067" i="5" s="1"/>
  <c r="L1067" i="5"/>
  <c r="M1068" i="4"/>
  <c r="N1067" i="4"/>
  <c r="O1067" i="4" s="1"/>
  <c r="L1067" i="4"/>
  <c r="M1068" i="1"/>
  <c r="L1068" i="1" s="1"/>
  <c r="N1067" i="1"/>
  <c r="O1067" i="1" s="1"/>
  <c r="M1069" i="5" l="1"/>
  <c r="N1068" i="5"/>
  <c r="O1068" i="5" s="1"/>
  <c r="L1068" i="5"/>
  <c r="M1069" i="4"/>
  <c r="N1068" i="4"/>
  <c r="O1068" i="4" s="1"/>
  <c r="L1068" i="4"/>
  <c r="M1069" i="1"/>
  <c r="L1069" i="1" s="1"/>
  <c r="N1068" i="1"/>
  <c r="O1068" i="1" s="1"/>
  <c r="M1070" i="5" l="1"/>
  <c r="N1069" i="5"/>
  <c r="O1069" i="5" s="1"/>
  <c r="L1069" i="5"/>
  <c r="M1070" i="4"/>
  <c r="N1069" i="4"/>
  <c r="O1069" i="4" s="1"/>
  <c r="L1069" i="4"/>
  <c r="M1070" i="1"/>
  <c r="L1070" i="1" s="1"/>
  <c r="N1069" i="1"/>
  <c r="O1069" i="1" s="1"/>
  <c r="M1071" i="5" l="1"/>
  <c r="N1070" i="5"/>
  <c r="O1070" i="5" s="1"/>
  <c r="L1070" i="5"/>
  <c r="M1071" i="4"/>
  <c r="N1070" i="4"/>
  <c r="O1070" i="4" s="1"/>
  <c r="L1070" i="4"/>
  <c r="M1071" i="1"/>
  <c r="L1071" i="1" s="1"/>
  <c r="N1070" i="1"/>
  <c r="O1070" i="1" s="1"/>
  <c r="M1072" i="5" l="1"/>
  <c r="N1071" i="5"/>
  <c r="O1071" i="5" s="1"/>
  <c r="L1071" i="5"/>
  <c r="M1072" i="4"/>
  <c r="N1071" i="4"/>
  <c r="O1071" i="4" s="1"/>
  <c r="L1071" i="4"/>
  <c r="M1072" i="1"/>
  <c r="L1072" i="1" s="1"/>
  <c r="N1071" i="1"/>
  <c r="O1071" i="1" s="1"/>
  <c r="M1073" i="5" l="1"/>
  <c r="N1072" i="5"/>
  <c r="O1072" i="5" s="1"/>
  <c r="L1072" i="5"/>
  <c r="M1073" i="4"/>
  <c r="N1072" i="4"/>
  <c r="O1072" i="4" s="1"/>
  <c r="L1072" i="4"/>
  <c r="M1073" i="1"/>
  <c r="L1073" i="1" s="1"/>
  <c r="N1072" i="1"/>
  <c r="O1072" i="1" s="1"/>
  <c r="M1074" i="5" l="1"/>
  <c r="N1073" i="5"/>
  <c r="O1073" i="5" s="1"/>
  <c r="L1073" i="5"/>
  <c r="M1074" i="4"/>
  <c r="N1073" i="4"/>
  <c r="O1073" i="4" s="1"/>
  <c r="L1073" i="4"/>
  <c r="M1074" i="1"/>
  <c r="L1074" i="1" s="1"/>
  <c r="N1073" i="1"/>
  <c r="O1073" i="1" s="1"/>
  <c r="M1075" i="5" l="1"/>
  <c r="N1074" i="5"/>
  <c r="O1074" i="5" s="1"/>
  <c r="L1074" i="5"/>
  <c r="M1075" i="4"/>
  <c r="N1074" i="4"/>
  <c r="O1074" i="4" s="1"/>
  <c r="L1074" i="4"/>
  <c r="M1075" i="1"/>
  <c r="L1075" i="1" s="1"/>
  <c r="N1074" i="1"/>
  <c r="O1074" i="1" s="1"/>
  <c r="M1076" i="5" l="1"/>
  <c r="N1075" i="5"/>
  <c r="O1075" i="5" s="1"/>
  <c r="L1075" i="5"/>
  <c r="M1076" i="4"/>
  <c r="N1075" i="4"/>
  <c r="O1075" i="4" s="1"/>
  <c r="L1075" i="4"/>
  <c r="M1076" i="1"/>
  <c r="L1076" i="1" s="1"/>
  <c r="N1075" i="1"/>
  <c r="O1075" i="1" s="1"/>
  <c r="M1077" i="5" l="1"/>
  <c r="N1076" i="5"/>
  <c r="O1076" i="5" s="1"/>
  <c r="L1076" i="5"/>
  <c r="M1077" i="4"/>
  <c r="N1076" i="4"/>
  <c r="O1076" i="4" s="1"/>
  <c r="L1076" i="4"/>
  <c r="M1077" i="1"/>
  <c r="L1077" i="1" s="1"/>
  <c r="N1076" i="1"/>
  <c r="O1076" i="1" s="1"/>
  <c r="M1078" i="5" l="1"/>
  <c r="N1077" i="5"/>
  <c r="O1077" i="5" s="1"/>
  <c r="L1077" i="5"/>
  <c r="M1078" i="4"/>
  <c r="N1077" i="4"/>
  <c r="O1077" i="4" s="1"/>
  <c r="L1077" i="4"/>
  <c r="M1078" i="1"/>
  <c r="L1078" i="1" s="1"/>
  <c r="N1077" i="1"/>
  <c r="O1077" i="1" s="1"/>
  <c r="M1079" i="5" l="1"/>
  <c r="N1078" i="5"/>
  <c r="O1078" i="5" s="1"/>
  <c r="L1078" i="5"/>
  <c r="M1079" i="4"/>
  <c r="N1078" i="4"/>
  <c r="O1078" i="4" s="1"/>
  <c r="L1078" i="4"/>
  <c r="M1079" i="1"/>
  <c r="L1079" i="1" s="1"/>
  <c r="N1078" i="1"/>
  <c r="O1078" i="1" s="1"/>
  <c r="M1080" i="5" l="1"/>
  <c r="N1079" i="5"/>
  <c r="O1079" i="5" s="1"/>
  <c r="L1079" i="5"/>
  <c r="M1080" i="4"/>
  <c r="N1079" i="4"/>
  <c r="O1079" i="4" s="1"/>
  <c r="L1079" i="4"/>
  <c r="M1080" i="1"/>
  <c r="L1080" i="1" s="1"/>
  <c r="N1079" i="1"/>
  <c r="O1079" i="1" s="1"/>
  <c r="M1081" i="5" l="1"/>
  <c r="N1080" i="5"/>
  <c r="O1080" i="5" s="1"/>
  <c r="L1080" i="5"/>
  <c r="M1081" i="4"/>
  <c r="N1080" i="4"/>
  <c r="O1080" i="4" s="1"/>
  <c r="L1080" i="4"/>
  <c r="M1081" i="1"/>
  <c r="L1081" i="1" s="1"/>
  <c r="N1080" i="1"/>
  <c r="O1080" i="1" s="1"/>
  <c r="M1082" i="5" l="1"/>
  <c r="N1081" i="5"/>
  <c r="O1081" i="5" s="1"/>
  <c r="L1081" i="5"/>
  <c r="M1082" i="4"/>
  <c r="N1081" i="4"/>
  <c r="O1081" i="4" s="1"/>
  <c r="L1081" i="4"/>
  <c r="M1082" i="1"/>
  <c r="L1082" i="1" s="1"/>
  <c r="N1081" i="1"/>
  <c r="O1081" i="1" s="1"/>
  <c r="M1083" i="5" l="1"/>
  <c r="N1082" i="5"/>
  <c r="O1082" i="5" s="1"/>
  <c r="L1082" i="5"/>
  <c r="M1083" i="4"/>
  <c r="N1082" i="4"/>
  <c r="O1082" i="4" s="1"/>
  <c r="L1082" i="4"/>
  <c r="M1083" i="1"/>
  <c r="L1083" i="1" s="1"/>
  <c r="N1082" i="1"/>
  <c r="O1082" i="1" s="1"/>
  <c r="M1084" i="5" l="1"/>
  <c r="N1083" i="5"/>
  <c r="O1083" i="5" s="1"/>
  <c r="L1083" i="5"/>
  <c r="M1084" i="4"/>
  <c r="N1083" i="4"/>
  <c r="O1083" i="4" s="1"/>
  <c r="L1083" i="4"/>
  <c r="M1084" i="1"/>
  <c r="L1084" i="1" s="1"/>
  <c r="N1083" i="1"/>
  <c r="O1083" i="1" s="1"/>
  <c r="M1085" i="5" l="1"/>
  <c r="N1084" i="5"/>
  <c r="O1084" i="5" s="1"/>
  <c r="L1084" i="5"/>
  <c r="M1085" i="4"/>
  <c r="N1084" i="4"/>
  <c r="O1084" i="4" s="1"/>
  <c r="L1084" i="4"/>
  <c r="M1085" i="1"/>
  <c r="L1085" i="1" s="1"/>
  <c r="N1084" i="1"/>
  <c r="O1084" i="1" s="1"/>
  <c r="M1086" i="5" l="1"/>
  <c r="N1085" i="5"/>
  <c r="O1085" i="5" s="1"/>
  <c r="L1085" i="5"/>
  <c r="M1086" i="4"/>
  <c r="N1085" i="4"/>
  <c r="O1085" i="4" s="1"/>
  <c r="L1085" i="4"/>
  <c r="M1086" i="1"/>
  <c r="L1086" i="1" s="1"/>
  <c r="N1085" i="1"/>
  <c r="O1085" i="1" s="1"/>
  <c r="M1087" i="5" l="1"/>
  <c r="N1086" i="5"/>
  <c r="O1086" i="5" s="1"/>
  <c r="L1086" i="5"/>
  <c r="M1087" i="4"/>
  <c r="N1086" i="4"/>
  <c r="O1086" i="4" s="1"/>
  <c r="L1086" i="4"/>
  <c r="M1087" i="1"/>
  <c r="L1087" i="1" s="1"/>
  <c r="N1086" i="1"/>
  <c r="O1086" i="1" s="1"/>
  <c r="M1088" i="5" l="1"/>
  <c r="N1087" i="5"/>
  <c r="O1087" i="5" s="1"/>
  <c r="L1087" i="5"/>
  <c r="M1088" i="4"/>
  <c r="N1087" i="4"/>
  <c r="O1087" i="4" s="1"/>
  <c r="L1087" i="4"/>
  <c r="M1088" i="1"/>
  <c r="L1088" i="1" s="1"/>
  <c r="N1087" i="1"/>
  <c r="O1087" i="1" s="1"/>
  <c r="M1089" i="5" l="1"/>
  <c r="N1088" i="5"/>
  <c r="O1088" i="5" s="1"/>
  <c r="L1088" i="5"/>
  <c r="M1089" i="4"/>
  <c r="N1088" i="4"/>
  <c r="O1088" i="4" s="1"/>
  <c r="L1088" i="4"/>
  <c r="M1089" i="1"/>
  <c r="L1089" i="1" s="1"/>
  <c r="N1088" i="1"/>
  <c r="O1088" i="1" s="1"/>
  <c r="M1090" i="5" l="1"/>
  <c r="N1089" i="5"/>
  <c r="O1089" i="5" s="1"/>
  <c r="L1089" i="5"/>
  <c r="M1090" i="4"/>
  <c r="N1089" i="4"/>
  <c r="O1089" i="4" s="1"/>
  <c r="L1089" i="4"/>
  <c r="M1090" i="1"/>
  <c r="L1090" i="1" s="1"/>
  <c r="N1089" i="1"/>
  <c r="O1089" i="1" s="1"/>
  <c r="M1091" i="5" l="1"/>
  <c r="N1090" i="5"/>
  <c r="O1090" i="5" s="1"/>
  <c r="L1090" i="5"/>
  <c r="M1091" i="4"/>
  <c r="N1090" i="4"/>
  <c r="O1090" i="4" s="1"/>
  <c r="L1090" i="4"/>
  <c r="M1091" i="1"/>
  <c r="L1091" i="1" s="1"/>
  <c r="N1090" i="1"/>
  <c r="O1090" i="1" s="1"/>
  <c r="M1092" i="5" l="1"/>
  <c r="N1091" i="5"/>
  <c r="O1091" i="5" s="1"/>
  <c r="L1091" i="5"/>
  <c r="M1092" i="4"/>
  <c r="N1091" i="4"/>
  <c r="O1091" i="4" s="1"/>
  <c r="L1091" i="4"/>
  <c r="M1092" i="1"/>
  <c r="L1092" i="1" s="1"/>
  <c r="N1091" i="1"/>
  <c r="O1091" i="1" s="1"/>
  <c r="M1093" i="5" l="1"/>
  <c r="N1092" i="5"/>
  <c r="O1092" i="5" s="1"/>
  <c r="L1092" i="5"/>
  <c r="M1093" i="4"/>
  <c r="N1092" i="4"/>
  <c r="O1092" i="4" s="1"/>
  <c r="L1092" i="4"/>
  <c r="M1093" i="1"/>
  <c r="L1093" i="1" s="1"/>
  <c r="N1092" i="1"/>
  <c r="O1092" i="1" s="1"/>
  <c r="M1094" i="5" l="1"/>
  <c r="N1093" i="5"/>
  <c r="O1093" i="5" s="1"/>
  <c r="L1093" i="5"/>
  <c r="M1094" i="4"/>
  <c r="N1093" i="4"/>
  <c r="O1093" i="4" s="1"/>
  <c r="L1093" i="4"/>
  <c r="M1094" i="1"/>
  <c r="L1094" i="1" s="1"/>
  <c r="N1093" i="1"/>
  <c r="O1093" i="1" s="1"/>
  <c r="M1095" i="5" l="1"/>
  <c r="N1094" i="5"/>
  <c r="O1094" i="5" s="1"/>
  <c r="L1094" i="5"/>
  <c r="M1095" i="4"/>
  <c r="N1094" i="4"/>
  <c r="O1094" i="4" s="1"/>
  <c r="L1094" i="4"/>
  <c r="M1095" i="1"/>
  <c r="L1095" i="1" s="1"/>
  <c r="N1094" i="1"/>
  <c r="O1094" i="1" s="1"/>
  <c r="M1096" i="5" l="1"/>
  <c r="N1095" i="5"/>
  <c r="O1095" i="5" s="1"/>
  <c r="L1095" i="5"/>
  <c r="M1096" i="4"/>
  <c r="N1095" i="4"/>
  <c r="O1095" i="4" s="1"/>
  <c r="L1095" i="4"/>
  <c r="M1096" i="1"/>
  <c r="L1096" i="1" s="1"/>
  <c r="N1095" i="1"/>
  <c r="O1095" i="1" s="1"/>
  <c r="M1097" i="5" l="1"/>
  <c r="N1096" i="5"/>
  <c r="O1096" i="5" s="1"/>
  <c r="L1096" i="5"/>
  <c r="M1097" i="4"/>
  <c r="N1096" i="4"/>
  <c r="O1096" i="4" s="1"/>
  <c r="L1096" i="4"/>
  <c r="M1097" i="1"/>
  <c r="L1097" i="1" s="1"/>
  <c r="N1096" i="1"/>
  <c r="O1096" i="1" s="1"/>
  <c r="M1098" i="5" l="1"/>
  <c r="N1097" i="5"/>
  <c r="O1097" i="5" s="1"/>
  <c r="L1097" i="5"/>
  <c r="M1098" i="4"/>
  <c r="N1097" i="4"/>
  <c r="O1097" i="4" s="1"/>
  <c r="L1097" i="4"/>
  <c r="M1098" i="1"/>
  <c r="L1098" i="1" s="1"/>
  <c r="N1097" i="1"/>
  <c r="O1097" i="1" s="1"/>
  <c r="M1099" i="5" l="1"/>
  <c r="N1098" i="5"/>
  <c r="O1098" i="5" s="1"/>
  <c r="L1098" i="5"/>
  <c r="M1099" i="4"/>
  <c r="N1098" i="4"/>
  <c r="O1098" i="4" s="1"/>
  <c r="L1098" i="4"/>
  <c r="M1099" i="1"/>
  <c r="L1099" i="1" s="1"/>
  <c r="N1098" i="1"/>
  <c r="O1098" i="1" s="1"/>
  <c r="M1100" i="5" l="1"/>
  <c r="N1099" i="5"/>
  <c r="O1099" i="5" s="1"/>
  <c r="L1099" i="5"/>
  <c r="M1100" i="4"/>
  <c r="N1099" i="4"/>
  <c r="O1099" i="4" s="1"/>
  <c r="L1099" i="4"/>
  <c r="M1100" i="1"/>
  <c r="L1100" i="1" s="1"/>
  <c r="N1099" i="1"/>
  <c r="O1099" i="1" s="1"/>
  <c r="M1101" i="5" l="1"/>
  <c r="N1100" i="5"/>
  <c r="O1100" i="5" s="1"/>
  <c r="L1100" i="5"/>
  <c r="M1101" i="4"/>
  <c r="N1100" i="4"/>
  <c r="O1100" i="4" s="1"/>
  <c r="L1100" i="4"/>
  <c r="M1101" i="1"/>
  <c r="L1101" i="1" s="1"/>
  <c r="N1100" i="1"/>
  <c r="O1100" i="1" s="1"/>
  <c r="M1102" i="5" l="1"/>
  <c r="N1101" i="5"/>
  <c r="O1101" i="5" s="1"/>
  <c r="L1101" i="5"/>
  <c r="M1102" i="4"/>
  <c r="N1101" i="4"/>
  <c r="O1101" i="4" s="1"/>
  <c r="L1101" i="4"/>
  <c r="M1102" i="1"/>
  <c r="L1102" i="1" s="1"/>
  <c r="N1101" i="1"/>
  <c r="O1101" i="1" s="1"/>
  <c r="M1103" i="5" l="1"/>
  <c r="N1102" i="5"/>
  <c r="O1102" i="5" s="1"/>
  <c r="L1102" i="5"/>
  <c r="M1103" i="4"/>
  <c r="N1102" i="4"/>
  <c r="O1102" i="4" s="1"/>
  <c r="L1102" i="4"/>
  <c r="M1103" i="1"/>
  <c r="L1103" i="1" s="1"/>
  <c r="N1102" i="1"/>
  <c r="O1102" i="1" s="1"/>
  <c r="M1104" i="5" l="1"/>
  <c r="N1103" i="5"/>
  <c r="O1103" i="5" s="1"/>
  <c r="L1103" i="5"/>
  <c r="M1104" i="4"/>
  <c r="N1103" i="4"/>
  <c r="O1103" i="4" s="1"/>
  <c r="L1103" i="4"/>
  <c r="M1104" i="1"/>
  <c r="L1104" i="1" s="1"/>
  <c r="N1103" i="1"/>
  <c r="O1103" i="1" s="1"/>
  <c r="M1105" i="5" l="1"/>
  <c r="N1104" i="5"/>
  <c r="O1104" i="5" s="1"/>
  <c r="L1104" i="5"/>
  <c r="M1105" i="4"/>
  <c r="N1104" i="4"/>
  <c r="O1104" i="4" s="1"/>
  <c r="L1104" i="4"/>
  <c r="M1105" i="1"/>
  <c r="L1105" i="1" s="1"/>
  <c r="N1104" i="1"/>
  <c r="O1104" i="1" s="1"/>
  <c r="M1106" i="5" l="1"/>
  <c r="N1105" i="5"/>
  <c r="O1105" i="5" s="1"/>
  <c r="L1105" i="5"/>
  <c r="M1106" i="4"/>
  <c r="N1105" i="4"/>
  <c r="O1105" i="4" s="1"/>
  <c r="L1105" i="4"/>
  <c r="M1106" i="1"/>
  <c r="L1106" i="1" s="1"/>
  <c r="N1105" i="1"/>
  <c r="O1105" i="1" s="1"/>
  <c r="M1107" i="5" l="1"/>
  <c r="N1106" i="5"/>
  <c r="O1106" i="5" s="1"/>
  <c r="L1106" i="5"/>
  <c r="M1107" i="4"/>
  <c r="N1106" i="4"/>
  <c r="O1106" i="4" s="1"/>
  <c r="L1106" i="4"/>
  <c r="M1107" i="1"/>
  <c r="L1107" i="1" s="1"/>
  <c r="N1106" i="1"/>
  <c r="O1106" i="1" s="1"/>
  <c r="M1108" i="5" l="1"/>
  <c r="N1107" i="5"/>
  <c r="O1107" i="5" s="1"/>
  <c r="L1107" i="5"/>
  <c r="M1108" i="4"/>
  <c r="N1107" i="4"/>
  <c r="O1107" i="4" s="1"/>
  <c r="L1107" i="4"/>
  <c r="M1108" i="1"/>
  <c r="L1108" i="1" s="1"/>
  <c r="N1107" i="1"/>
  <c r="O1107" i="1" s="1"/>
  <c r="M1109" i="5" l="1"/>
  <c r="N1108" i="5"/>
  <c r="O1108" i="5" s="1"/>
  <c r="L1108" i="5"/>
  <c r="M1109" i="4"/>
  <c r="N1108" i="4"/>
  <c r="O1108" i="4" s="1"/>
  <c r="L1108" i="4"/>
  <c r="M1109" i="1"/>
  <c r="L1109" i="1" s="1"/>
  <c r="N1108" i="1"/>
  <c r="O1108" i="1" s="1"/>
  <c r="M1110" i="5" l="1"/>
  <c r="N1109" i="5"/>
  <c r="O1109" i="5" s="1"/>
  <c r="L1109" i="5"/>
  <c r="M1110" i="4"/>
  <c r="N1109" i="4"/>
  <c r="O1109" i="4" s="1"/>
  <c r="L1109" i="4"/>
  <c r="M1110" i="1"/>
  <c r="L1110" i="1" s="1"/>
  <c r="N1109" i="1"/>
  <c r="O1109" i="1" s="1"/>
  <c r="M1111" i="5" l="1"/>
  <c r="N1110" i="5"/>
  <c r="O1110" i="5" s="1"/>
  <c r="L1110" i="5"/>
  <c r="M1111" i="4"/>
  <c r="N1110" i="4"/>
  <c r="O1110" i="4" s="1"/>
  <c r="L1110" i="4"/>
  <c r="M1111" i="1"/>
  <c r="L1111" i="1" s="1"/>
  <c r="N1110" i="1"/>
  <c r="O1110" i="1" s="1"/>
  <c r="M1112" i="5" l="1"/>
  <c r="N1111" i="5"/>
  <c r="O1111" i="5" s="1"/>
  <c r="L1111" i="5"/>
  <c r="M1112" i="4"/>
  <c r="N1111" i="4"/>
  <c r="O1111" i="4" s="1"/>
  <c r="L1111" i="4"/>
  <c r="M1112" i="1"/>
  <c r="L1112" i="1" s="1"/>
  <c r="N1111" i="1"/>
  <c r="O1111" i="1" s="1"/>
  <c r="M1113" i="5" l="1"/>
  <c r="N1112" i="5"/>
  <c r="O1112" i="5" s="1"/>
  <c r="L1112" i="5"/>
  <c r="M1113" i="4"/>
  <c r="N1112" i="4"/>
  <c r="O1112" i="4" s="1"/>
  <c r="L1112" i="4"/>
  <c r="M1113" i="1"/>
  <c r="L1113" i="1" s="1"/>
  <c r="N1112" i="1"/>
  <c r="O1112" i="1" s="1"/>
  <c r="M1114" i="5" l="1"/>
  <c r="N1113" i="5"/>
  <c r="O1113" i="5" s="1"/>
  <c r="L1113" i="5"/>
  <c r="M1114" i="4"/>
  <c r="N1113" i="4"/>
  <c r="O1113" i="4" s="1"/>
  <c r="L1113" i="4"/>
  <c r="M1114" i="1"/>
  <c r="L1114" i="1" s="1"/>
  <c r="N1113" i="1"/>
  <c r="O1113" i="1" s="1"/>
  <c r="M1115" i="5" l="1"/>
  <c r="N1114" i="5"/>
  <c r="O1114" i="5" s="1"/>
  <c r="L1114" i="5"/>
  <c r="M1115" i="4"/>
  <c r="N1114" i="4"/>
  <c r="O1114" i="4" s="1"/>
  <c r="L1114" i="4"/>
  <c r="M1115" i="1"/>
  <c r="L1115" i="1" s="1"/>
  <c r="N1114" i="1"/>
  <c r="O1114" i="1" s="1"/>
  <c r="M1116" i="5" l="1"/>
  <c r="N1115" i="5"/>
  <c r="O1115" i="5" s="1"/>
  <c r="L1115" i="5"/>
  <c r="M1116" i="4"/>
  <c r="N1115" i="4"/>
  <c r="O1115" i="4" s="1"/>
  <c r="L1115" i="4"/>
  <c r="M1116" i="1"/>
  <c r="L1116" i="1" s="1"/>
  <c r="N1115" i="1"/>
  <c r="O1115" i="1" s="1"/>
  <c r="M1117" i="5" l="1"/>
  <c r="N1116" i="5"/>
  <c r="O1116" i="5" s="1"/>
  <c r="L1116" i="5"/>
  <c r="M1117" i="4"/>
  <c r="N1116" i="4"/>
  <c r="O1116" i="4" s="1"/>
  <c r="L1116" i="4"/>
  <c r="M1117" i="1"/>
  <c r="L1117" i="1" s="1"/>
  <c r="N1116" i="1"/>
  <c r="O1116" i="1" s="1"/>
  <c r="M1118" i="5" l="1"/>
  <c r="N1117" i="5"/>
  <c r="O1117" i="5" s="1"/>
  <c r="L1117" i="5"/>
  <c r="M1118" i="4"/>
  <c r="N1117" i="4"/>
  <c r="O1117" i="4" s="1"/>
  <c r="L1117" i="4"/>
  <c r="M1118" i="1"/>
  <c r="L1118" i="1" s="1"/>
  <c r="N1117" i="1"/>
  <c r="O1117" i="1" s="1"/>
  <c r="M1119" i="5" l="1"/>
  <c r="N1118" i="5"/>
  <c r="O1118" i="5" s="1"/>
  <c r="L1118" i="5"/>
  <c r="M1119" i="4"/>
  <c r="N1118" i="4"/>
  <c r="O1118" i="4" s="1"/>
  <c r="L1118" i="4"/>
  <c r="M1119" i="1"/>
  <c r="L1119" i="1" s="1"/>
  <c r="N1118" i="1"/>
  <c r="O1118" i="1" s="1"/>
  <c r="M1120" i="5" l="1"/>
  <c r="N1119" i="5"/>
  <c r="O1119" i="5" s="1"/>
  <c r="L1119" i="5"/>
  <c r="M1120" i="4"/>
  <c r="N1119" i="4"/>
  <c r="O1119" i="4" s="1"/>
  <c r="L1119" i="4"/>
  <c r="M1120" i="1"/>
  <c r="L1120" i="1" s="1"/>
  <c r="N1119" i="1"/>
  <c r="O1119" i="1" s="1"/>
  <c r="M1121" i="5" l="1"/>
  <c r="N1120" i="5"/>
  <c r="O1120" i="5" s="1"/>
  <c r="L1120" i="5"/>
  <c r="M1121" i="4"/>
  <c r="N1120" i="4"/>
  <c r="O1120" i="4" s="1"/>
  <c r="L1120" i="4"/>
  <c r="M1121" i="1"/>
  <c r="L1121" i="1" s="1"/>
  <c r="N1120" i="1"/>
  <c r="O1120" i="1" s="1"/>
  <c r="M1122" i="5" l="1"/>
  <c r="N1121" i="5"/>
  <c r="O1121" i="5" s="1"/>
  <c r="L1121" i="5"/>
  <c r="M1122" i="4"/>
  <c r="N1121" i="4"/>
  <c r="O1121" i="4" s="1"/>
  <c r="L1121" i="4"/>
  <c r="M1122" i="1"/>
  <c r="L1122" i="1" s="1"/>
  <c r="N1121" i="1"/>
  <c r="O1121" i="1" s="1"/>
  <c r="M1123" i="5" l="1"/>
  <c r="N1122" i="5"/>
  <c r="O1122" i="5" s="1"/>
  <c r="L1122" i="5"/>
  <c r="M1123" i="4"/>
  <c r="N1122" i="4"/>
  <c r="O1122" i="4" s="1"/>
  <c r="L1122" i="4"/>
  <c r="M1123" i="1"/>
  <c r="L1123" i="1" s="1"/>
  <c r="N1122" i="1"/>
  <c r="O1122" i="1" s="1"/>
  <c r="M1124" i="5" l="1"/>
  <c r="N1123" i="5"/>
  <c r="O1123" i="5" s="1"/>
  <c r="L1123" i="5"/>
  <c r="M1124" i="4"/>
  <c r="N1123" i="4"/>
  <c r="O1123" i="4" s="1"/>
  <c r="L1123" i="4"/>
  <c r="M1124" i="1"/>
  <c r="L1124" i="1" s="1"/>
  <c r="N1123" i="1"/>
  <c r="O1123" i="1" s="1"/>
  <c r="M1125" i="5" l="1"/>
  <c r="N1124" i="5"/>
  <c r="O1124" i="5" s="1"/>
  <c r="L1124" i="5"/>
  <c r="M1125" i="4"/>
  <c r="N1124" i="4"/>
  <c r="O1124" i="4" s="1"/>
  <c r="L1124" i="4"/>
  <c r="M1125" i="1"/>
  <c r="L1125" i="1" s="1"/>
  <c r="N1124" i="1"/>
  <c r="O1124" i="1" s="1"/>
  <c r="M1126" i="5" l="1"/>
  <c r="N1125" i="5"/>
  <c r="O1125" i="5" s="1"/>
  <c r="L1125" i="5"/>
  <c r="M1126" i="4"/>
  <c r="N1125" i="4"/>
  <c r="O1125" i="4" s="1"/>
  <c r="L1125" i="4"/>
  <c r="M1126" i="1"/>
  <c r="L1126" i="1" s="1"/>
  <c r="N1125" i="1"/>
  <c r="O1125" i="1" s="1"/>
  <c r="M1127" i="5" l="1"/>
  <c r="N1126" i="5"/>
  <c r="O1126" i="5" s="1"/>
  <c r="L1126" i="5"/>
  <c r="M1127" i="4"/>
  <c r="N1126" i="4"/>
  <c r="O1126" i="4" s="1"/>
  <c r="L1126" i="4"/>
  <c r="M1127" i="1"/>
  <c r="L1127" i="1" s="1"/>
  <c r="N1126" i="1"/>
  <c r="O1126" i="1" s="1"/>
  <c r="M1128" i="5" l="1"/>
  <c r="N1127" i="5"/>
  <c r="O1127" i="5" s="1"/>
  <c r="L1127" i="5"/>
  <c r="M1128" i="4"/>
  <c r="N1127" i="4"/>
  <c r="O1127" i="4" s="1"/>
  <c r="L1127" i="4"/>
  <c r="M1128" i="1"/>
  <c r="L1128" i="1" s="1"/>
  <c r="N1127" i="1"/>
  <c r="O1127" i="1" s="1"/>
  <c r="M1129" i="5" l="1"/>
  <c r="N1128" i="5"/>
  <c r="O1128" i="5" s="1"/>
  <c r="L1128" i="5"/>
  <c r="M1129" i="4"/>
  <c r="N1128" i="4"/>
  <c r="O1128" i="4" s="1"/>
  <c r="L1128" i="4"/>
  <c r="M1129" i="1"/>
  <c r="L1129" i="1" s="1"/>
  <c r="N1128" i="1"/>
  <c r="O1128" i="1" s="1"/>
  <c r="M1130" i="5" l="1"/>
  <c r="N1129" i="5"/>
  <c r="O1129" i="5" s="1"/>
  <c r="L1129" i="5"/>
  <c r="M1130" i="4"/>
  <c r="N1129" i="4"/>
  <c r="O1129" i="4" s="1"/>
  <c r="L1129" i="4"/>
  <c r="M1130" i="1"/>
  <c r="L1130" i="1" s="1"/>
  <c r="N1129" i="1"/>
  <c r="O1129" i="1" s="1"/>
  <c r="M1131" i="5" l="1"/>
  <c r="N1130" i="5"/>
  <c r="O1130" i="5" s="1"/>
  <c r="L1130" i="5"/>
  <c r="M1131" i="4"/>
  <c r="N1130" i="4"/>
  <c r="O1130" i="4" s="1"/>
  <c r="L1130" i="4"/>
  <c r="M1131" i="1"/>
  <c r="L1131" i="1" s="1"/>
  <c r="N1130" i="1"/>
  <c r="O1130" i="1" s="1"/>
  <c r="M1132" i="5" l="1"/>
  <c r="N1131" i="5"/>
  <c r="O1131" i="5" s="1"/>
  <c r="L1131" i="5"/>
  <c r="M1132" i="4"/>
  <c r="N1131" i="4"/>
  <c r="O1131" i="4" s="1"/>
  <c r="L1131" i="4"/>
  <c r="M1132" i="1"/>
  <c r="L1132" i="1" s="1"/>
  <c r="N1131" i="1"/>
  <c r="O1131" i="1" s="1"/>
  <c r="M1133" i="5" l="1"/>
  <c r="N1132" i="5"/>
  <c r="O1132" i="5" s="1"/>
  <c r="L1132" i="5"/>
  <c r="M1133" i="4"/>
  <c r="N1132" i="4"/>
  <c r="O1132" i="4" s="1"/>
  <c r="L1132" i="4"/>
  <c r="M1133" i="1"/>
  <c r="L1133" i="1" s="1"/>
  <c r="N1132" i="1"/>
  <c r="O1132" i="1" s="1"/>
  <c r="M1134" i="5" l="1"/>
  <c r="N1133" i="5"/>
  <c r="O1133" i="5" s="1"/>
  <c r="L1133" i="5"/>
  <c r="M1134" i="4"/>
  <c r="N1133" i="4"/>
  <c r="O1133" i="4" s="1"/>
  <c r="L1133" i="4"/>
  <c r="M1134" i="1"/>
  <c r="L1134" i="1" s="1"/>
  <c r="N1133" i="1"/>
  <c r="O1133" i="1" s="1"/>
  <c r="M1135" i="5" l="1"/>
  <c r="N1134" i="5"/>
  <c r="O1134" i="5" s="1"/>
  <c r="L1134" i="5"/>
  <c r="M1135" i="4"/>
  <c r="N1134" i="4"/>
  <c r="O1134" i="4" s="1"/>
  <c r="L1134" i="4"/>
  <c r="M1135" i="1"/>
  <c r="L1135" i="1" s="1"/>
  <c r="N1134" i="1"/>
  <c r="O1134" i="1" s="1"/>
  <c r="M1136" i="5" l="1"/>
  <c r="N1135" i="5"/>
  <c r="O1135" i="5" s="1"/>
  <c r="L1135" i="5"/>
  <c r="M1136" i="4"/>
  <c r="N1135" i="4"/>
  <c r="O1135" i="4" s="1"/>
  <c r="L1135" i="4"/>
  <c r="M1136" i="1"/>
  <c r="L1136" i="1" s="1"/>
  <c r="N1135" i="1"/>
  <c r="O1135" i="1" s="1"/>
  <c r="M1137" i="5" l="1"/>
  <c r="N1136" i="5"/>
  <c r="O1136" i="5" s="1"/>
  <c r="L1136" i="5"/>
  <c r="M1137" i="4"/>
  <c r="N1136" i="4"/>
  <c r="O1136" i="4" s="1"/>
  <c r="L1136" i="4"/>
  <c r="M1137" i="1"/>
  <c r="L1137" i="1" s="1"/>
  <c r="N1136" i="1"/>
  <c r="O1136" i="1" s="1"/>
  <c r="M1138" i="5" l="1"/>
  <c r="N1137" i="5"/>
  <c r="O1137" i="5" s="1"/>
  <c r="L1137" i="5"/>
  <c r="M1138" i="4"/>
  <c r="N1137" i="4"/>
  <c r="O1137" i="4" s="1"/>
  <c r="L1137" i="4"/>
  <c r="M1138" i="1"/>
  <c r="L1138" i="1" s="1"/>
  <c r="N1137" i="1"/>
  <c r="O1137" i="1" s="1"/>
  <c r="M1139" i="5" l="1"/>
  <c r="N1138" i="5"/>
  <c r="O1138" i="5" s="1"/>
  <c r="L1138" i="5"/>
  <c r="M1139" i="4"/>
  <c r="N1138" i="4"/>
  <c r="O1138" i="4" s="1"/>
  <c r="L1138" i="4"/>
  <c r="M1139" i="1"/>
  <c r="L1139" i="1" s="1"/>
  <c r="N1138" i="1"/>
  <c r="O1138" i="1" s="1"/>
  <c r="M1140" i="5" l="1"/>
  <c r="N1139" i="5"/>
  <c r="O1139" i="5" s="1"/>
  <c r="L1139" i="5"/>
  <c r="M1140" i="4"/>
  <c r="N1139" i="4"/>
  <c r="O1139" i="4" s="1"/>
  <c r="L1139" i="4"/>
  <c r="M1140" i="1"/>
  <c r="L1140" i="1" s="1"/>
  <c r="N1139" i="1"/>
  <c r="O1139" i="1" s="1"/>
  <c r="M1141" i="5" l="1"/>
  <c r="N1140" i="5"/>
  <c r="O1140" i="5" s="1"/>
  <c r="L1140" i="5"/>
  <c r="M1141" i="4"/>
  <c r="N1140" i="4"/>
  <c r="O1140" i="4" s="1"/>
  <c r="L1140" i="4"/>
  <c r="M1141" i="1"/>
  <c r="L1141" i="1" s="1"/>
  <c r="N1140" i="1"/>
  <c r="O1140" i="1" s="1"/>
  <c r="M1142" i="5" l="1"/>
  <c r="N1141" i="5"/>
  <c r="O1141" i="5" s="1"/>
  <c r="L1141" i="5"/>
  <c r="M1142" i="4"/>
  <c r="N1141" i="4"/>
  <c r="O1141" i="4" s="1"/>
  <c r="L1141" i="4"/>
  <c r="M1142" i="1"/>
  <c r="L1142" i="1" s="1"/>
  <c r="N1141" i="1"/>
  <c r="O1141" i="1" s="1"/>
  <c r="M1143" i="5" l="1"/>
  <c r="N1142" i="5"/>
  <c r="O1142" i="5" s="1"/>
  <c r="L1142" i="5"/>
  <c r="M1143" i="4"/>
  <c r="N1142" i="4"/>
  <c r="O1142" i="4" s="1"/>
  <c r="L1142" i="4"/>
  <c r="M1143" i="1"/>
  <c r="L1143" i="1" s="1"/>
  <c r="N1142" i="1"/>
  <c r="O1142" i="1" s="1"/>
  <c r="M1144" i="5" l="1"/>
  <c r="N1143" i="5"/>
  <c r="O1143" i="5" s="1"/>
  <c r="L1143" i="5"/>
  <c r="M1144" i="4"/>
  <c r="N1143" i="4"/>
  <c r="O1143" i="4" s="1"/>
  <c r="L1143" i="4"/>
  <c r="M1144" i="1"/>
  <c r="L1144" i="1" s="1"/>
  <c r="N1143" i="1"/>
  <c r="O1143" i="1" s="1"/>
  <c r="M1145" i="5" l="1"/>
  <c r="N1144" i="5"/>
  <c r="O1144" i="5" s="1"/>
  <c r="L1144" i="5"/>
  <c r="M1145" i="4"/>
  <c r="N1144" i="4"/>
  <c r="O1144" i="4" s="1"/>
  <c r="L1144" i="4"/>
  <c r="M1145" i="1"/>
  <c r="L1145" i="1" s="1"/>
  <c r="N1144" i="1"/>
  <c r="O1144" i="1" s="1"/>
  <c r="M1146" i="5" l="1"/>
  <c r="N1145" i="5"/>
  <c r="O1145" i="5" s="1"/>
  <c r="L1145" i="5"/>
  <c r="M1146" i="4"/>
  <c r="N1145" i="4"/>
  <c r="O1145" i="4" s="1"/>
  <c r="L1145" i="4"/>
  <c r="M1146" i="1"/>
  <c r="L1146" i="1" s="1"/>
  <c r="N1145" i="1"/>
  <c r="O1145" i="1" s="1"/>
  <c r="M1147" i="5" l="1"/>
  <c r="N1146" i="5"/>
  <c r="O1146" i="5" s="1"/>
  <c r="L1146" i="5"/>
  <c r="M1147" i="4"/>
  <c r="N1146" i="4"/>
  <c r="O1146" i="4" s="1"/>
  <c r="L1146" i="4"/>
  <c r="M1147" i="1"/>
  <c r="L1147" i="1" s="1"/>
  <c r="N1146" i="1"/>
  <c r="O1146" i="1" s="1"/>
  <c r="M1148" i="5" l="1"/>
  <c r="N1147" i="5"/>
  <c r="O1147" i="5" s="1"/>
  <c r="L1147" i="5"/>
  <c r="M1148" i="4"/>
  <c r="N1147" i="4"/>
  <c r="O1147" i="4" s="1"/>
  <c r="L1147" i="4"/>
  <c r="M1148" i="1"/>
  <c r="L1148" i="1" s="1"/>
  <c r="N1147" i="1"/>
  <c r="O1147" i="1" s="1"/>
  <c r="M1149" i="5" l="1"/>
  <c r="N1148" i="5"/>
  <c r="O1148" i="5" s="1"/>
  <c r="L1148" i="5"/>
  <c r="M1149" i="4"/>
  <c r="N1148" i="4"/>
  <c r="O1148" i="4" s="1"/>
  <c r="L1148" i="4"/>
  <c r="M1149" i="1"/>
  <c r="L1149" i="1" s="1"/>
  <c r="N1148" i="1"/>
  <c r="O1148" i="1" s="1"/>
  <c r="M1150" i="5" l="1"/>
  <c r="N1149" i="5"/>
  <c r="O1149" i="5" s="1"/>
  <c r="L1149" i="5"/>
  <c r="M1150" i="4"/>
  <c r="N1149" i="4"/>
  <c r="O1149" i="4" s="1"/>
  <c r="L1149" i="4"/>
  <c r="M1150" i="1"/>
  <c r="L1150" i="1" s="1"/>
  <c r="N1149" i="1"/>
  <c r="O1149" i="1" s="1"/>
  <c r="M1151" i="5" l="1"/>
  <c r="N1150" i="5"/>
  <c r="O1150" i="5" s="1"/>
  <c r="L1150" i="5"/>
  <c r="M1151" i="4"/>
  <c r="N1150" i="4"/>
  <c r="O1150" i="4" s="1"/>
  <c r="L1150" i="4"/>
  <c r="M1151" i="1"/>
  <c r="L1151" i="1" s="1"/>
  <c r="N1150" i="1"/>
  <c r="O1150" i="1" s="1"/>
  <c r="M1152" i="5" l="1"/>
  <c r="N1151" i="5"/>
  <c r="O1151" i="5" s="1"/>
  <c r="L1151" i="5"/>
  <c r="M1152" i="4"/>
  <c r="N1151" i="4"/>
  <c r="O1151" i="4" s="1"/>
  <c r="L1151" i="4"/>
  <c r="M1152" i="1"/>
  <c r="L1152" i="1" s="1"/>
  <c r="N1151" i="1"/>
  <c r="O1151" i="1" s="1"/>
  <c r="M1153" i="5" l="1"/>
  <c r="N1152" i="5"/>
  <c r="O1152" i="5" s="1"/>
  <c r="L1152" i="5"/>
  <c r="M1153" i="4"/>
  <c r="N1152" i="4"/>
  <c r="O1152" i="4" s="1"/>
  <c r="L1152" i="4"/>
  <c r="M1153" i="1"/>
  <c r="L1153" i="1" s="1"/>
  <c r="N1152" i="1"/>
  <c r="O1152" i="1" s="1"/>
  <c r="M1154" i="5" l="1"/>
  <c r="N1153" i="5"/>
  <c r="O1153" i="5" s="1"/>
  <c r="L1153" i="5"/>
  <c r="M1154" i="4"/>
  <c r="N1153" i="4"/>
  <c r="O1153" i="4" s="1"/>
  <c r="L1153" i="4"/>
  <c r="M1154" i="1"/>
  <c r="L1154" i="1" s="1"/>
  <c r="N1153" i="1"/>
  <c r="O1153" i="1" s="1"/>
  <c r="M1155" i="5" l="1"/>
  <c r="N1154" i="5"/>
  <c r="O1154" i="5" s="1"/>
  <c r="L1154" i="5"/>
  <c r="M1155" i="4"/>
  <c r="N1154" i="4"/>
  <c r="O1154" i="4" s="1"/>
  <c r="L1154" i="4"/>
  <c r="M1155" i="1"/>
  <c r="L1155" i="1" s="1"/>
  <c r="N1154" i="1"/>
  <c r="O1154" i="1" s="1"/>
  <c r="M1156" i="5" l="1"/>
  <c r="N1155" i="5"/>
  <c r="O1155" i="5" s="1"/>
  <c r="L1155" i="5"/>
  <c r="M1156" i="4"/>
  <c r="N1155" i="4"/>
  <c r="O1155" i="4" s="1"/>
  <c r="L1155" i="4"/>
  <c r="M1156" i="1"/>
  <c r="L1156" i="1" s="1"/>
  <c r="N1155" i="1"/>
  <c r="O1155" i="1" s="1"/>
  <c r="M1157" i="5" l="1"/>
  <c r="N1156" i="5"/>
  <c r="O1156" i="5" s="1"/>
  <c r="L1156" i="5"/>
  <c r="M1157" i="4"/>
  <c r="N1156" i="4"/>
  <c r="O1156" i="4" s="1"/>
  <c r="L1156" i="4"/>
  <c r="M1157" i="1"/>
  <c r="L1157" i="1" s="1"/>
  <c r="N1156" i="1"/>
  <c r="O1156" i="1" s="1"/>
  <c r="M1158" i="5" l="1"/>
  <c r="N1157" i="5"/>
  <c r="O1157" i="5" s="1"/>
  <c r="L1157" i="5"/>
  <c r="M1158" i="4"/>
  <c r="N1157" i="4"/>
  <c r="O1157" i="4" s="1"/>
  <c r="L1157" i="4"/>
  <c r="M1158" i="1"/>
  <c r="L1158" i="1" s="1"/>
  <c r="N1157" i="1"/>
  <c r="O1157" i="1" s="1"/>
  <c r="M1159" i="5" l="1"/>
  <c r="N1158" i="5"/>
  <c r="O1158" i="5" s="1"/>
  <c r="L1158" i="5"/>
  <c r="M1159" i="4"/>
  <c r="N1158" i="4"/>
  <c r="O1158" i="4" s="1"/>
  <c r="L1158" i="4"/>
  <c r="M1159" i="1"/>
  <c r="L1159" i="1" s="1"/>
  <c r="N1158" i="1"/>
  <c r="O1158" i="1" s="1"/>
  <c r="M1160" i="5" l="1"/>
  <c r="N1159" i="5"/>
  <c r="O1159" i="5" s="1"/>
  <c r="L1159" i="5"/>
  <c r="M1160" i="4"/>
  <c r="N1159" i="4"/>
  <c r="O1159" i="4" s="1"/>
  <c r="L1159" i="4"/>
  <c r="M1160" i="1"/>
  <c r="L1160" i="1" s="1"/>
  <c r="N1159" i="1"/>
  <c r="O1159" i="1" s="1"/>
  <c r="M1161" i="5" l="1"/>
  <c r="N1160" i="5"/>
  <c r="O1160" i="5" s="1"/>
  <c r="L1160" i="5"/>
  <c r="M1161" i="4"/>
  <c r="N1160" i="4"/>
  <c r="O1160" i="4" s="1"/>
  <c r="L1160" i="4"/>
  <c r="M1161" i="1"/>
  <c r="L1161" i="1" s="1"/>
  <c r="N1160" i="1"/>
  <c r="O1160" i="1" s="1"/>
  <c r="M1162" i="5" l="1"/>
  <c r="N1161" i="5"/>
  <c r="O1161" i="5" s="1"/>
  <c r="L1161" i="5"/>
  <c r="M1162" i="4"/>
  <c r="N1161" i="4"/>
  <c r="O1161" i="4" s="1"/>
  <c r="L1161" i="4"/>
  <c r="M1162" i="1"/>
  <c r="L1162" i="1" s="1"/>
  <c r="N1161" i="1"/>
  <c r="O1161" i="1" s="1"/>
  <c r="M1163" i="5" l="1"/>
  <c r="N1162" i="5"/>
  <c r="O1162" i="5" s="1"/>
  <c r="L1162" i="5"/>
  <c r="M1163" i="4"/>
  <c r="N1162" i="4"/>
  <c r="O1162" i="4" s="1"/>
  <c r="L1162" i="4"/>
  <c r="M1163" i="1"/>
  <c r="L1163" i="1" s="1"/>
  <c r="N1162" i="1"/>
  <c r="O1162" i="1" s="1"/>
  <c r="M1164" i="5" l="1"/>
  <c r="N1163" i="5"/>
  <c r="O1163" i="5" s="1"/>
  <c r="L1163" i="5"/>
  <c r="M1164" i="4"/>
  <c r="N1163" i="4"/>
  <c r="O1163" i="4" s="1"/>
  <c r="L1163" i="4"/>
  <c r="M1164" i="1"/>
  <c r="L1164" i="1" s="1"/>
  <c r="N1163" i="1"/>
  <c r="O1163" i="1" s="1"/>
  <c r="M1165" i="5" l="1"/>
  <c r="N1164" i="5"/>
  <c r="O1164" i="5" s="1"/>
  <c r="L1164" i="5"/>
  <c r="M1165" i="4"/>
  <c r="N1164" i="4"/>
  <c r="O1164" i="4" s="1"/>
  <c r="L1164" i="4"/>
  <c r="M1165" i="1"/>
  <c r="L1165" i="1" s="1"/>
  <c r="N1164" i="1"/>
  <c r="O1164" i="1" s="1"/>
  <c r="M1166" i="5" l="1"/>
  <c r="N1165" i="5"/>
  <c r="O1165" i="5" s="1"/>
  <c r="L1165" i="5"/>
  <c r="M1166" i="4"/>
  <c r="N1165" i="4"/>
  <c r="O1165" i="4" s="1"/>
  <c r="L1165" i="4"/>
  <c r="M1166" i="1"/>
  <c r="L1166" i="1" s="1"/>
  <c r="N1165" i="1"/>
  <c r="O1165" i="1" s="1"/>
  <c r="M1167" i="5" l="1"/>
  <c r="N1166" i="5"/>
  <c r="O1166" i="5" s="1"/>
  <c r="L1166" i="5"/>
  <c r="M1167" i="4"/>
  <c r="N1166" i="4"/>
  <c r="O1166" i="4" s="1"/>
  <c r="L1166" i="4"/>
  <c r="M1167" i="1"/>
  <c r="L1167" i="1" s="1"/>
  <c r="N1166" i="1"/>
  <c r="O1166" i="1" s="1"/>
  <c r="M1168" i="5" l="1"/>
  <c r="N1167" i="5"/>
  <c r="O1167" i="5" s="1"/>
  <c r="L1167" i="5"/>
  <c r="M1168" i="4"/>
  <c r="N1167" i="4"/>
  <c r="O1167" i="4" s="1"/>
  <c r="L1167" i="4"/>
  <c r="M1168" i="1"/>
  <c r="L1168" i="1" s="1"/>
  <c r="N1167" i="1"/>
  <c r="O1167" i="1" s="1"/>
  <c r="M1169" i="5" l="1"/>
  <c r="N1168" i="5"/>
  <c r="O1168" i="5" s="1"/>
  <c r="L1168" i="5"/>
  <c r="M1169" i="4"/>
  <c r="N1168" i="4"/>
  <c r="O1168" i="4" s="1"/>
  <c r="L1168" i="4"/>
  <c r="M1169" i="1"/>
  <c r="L1169" i="1" s="1"/>
  <c r="N1168" i="1"/>
  <c r="O1168" i="1" s="1"/>
  <c r="M1170" i="5" l="1"/>
  <c r="N1169" i="5"/>
  <c r="O1169" i="5" s="1"/>
  <c r="L1169" i="5"/>
  <c r="M1170" i="4"/>
  <c r="N1169" i="4"/>
  <c r="O1169" i="4" s="1"/>
  <c r="L1169" i="4"/>
  <c r="M1170" i="1"/>
  <c r="L1170" i="1" s="1"/>
  <c r="N1169" i="1"/>
  <c r="O1169" i="1" s="1"/>
  <c r="M1171" i="5" l="1"/>
  <c r="N1170" i="5"/>
  <c r="O1170" i="5" s="1"/>
  <c r="L1170" i="5"/>
  <c r="M1171" i="4"/>
  <c r="N1170" i="4"/>
  <c r="O1170" i="4" s="1"/>
  <c r="L1170" i="4"/>
  <c r="M1171" i="1"/>
  <c r="L1171" i="1" s="1"/>
  <c r="N1170" i="1"/>
  <c r="O1170" i="1" s="1"/>
  <c r="M1172" i="5" l="1"/>
  <c r="N1171" i="5"/>
  <c r="O1171" i="5" s="1"/>
  <c r="L1171" i="5"/>
  <c r="M1172" i="4"/>
  <c r="N1171" i="4"/>
  <c r="O1171" i="4" s="1"/>
  <c r="L1171" i="4"/>
  <c r="M1172" i="1"/>
  <c r="L1172" i="1" s="1"/>
  <c r="N1171" i="1"/>
  <c r="O1171" i="1" s="1"/>
  <c r="M1173" i="5" l="1"/>
  <c r="N1172" i="5"/>
  <c r="O1172" i="5" s="1"/>
  <c r="L1172" i="5"/>
  <c r="M1173" i="4"/>
  <c r="N1172" i="4"/>
  <c r="O1172" i="4" s="1"/>
  <c r="L1172" i="4"/>
  <c r="M1173" i="1"/>
  <c r="L1173" i="1" s="1"/>
  <c r="N1172" i="1"/>
  <c r="O1172" i="1" s="1"/>
  <c r="M1174" i="5" l="1"/>
  <c r="N1173" i="5"/>
  <c r="O1173" i="5" s="1"/>
  <c r="L1173" i="5"/>
  <c r="M1174" i="4"/>
  <c r="N1173" i="4"/>
  <c r="O1173" i="4" s="1"/>
  <c r="L1173" i="4"/>
  <c r="M1174" i="1"/>
  <c r="L1174" i="1" s="1"/>
  <c r="N1173" i="1"/>
  <c r="O1173" i="1" s="1"/>
  <c r="M1175" i="5" l="1"/>
  <c r="N1174" i="5"/>
  <c r="O1174" i="5" s="1"/>
  <c r="L1174" i="5"/>
  <c r="M1175" i="4"/>
  <c r="N1174" i="4"/>
  <c r="O1174" i="4" s="1"/>
  <c r="L1174" i="4"/>
  <c r="M1175" i="1"/>
  <c r="L1175" i="1" s="1"/>
  <c r="N1174" i="1"/>
  <c r="O1174" i="1" s="1"/>
  <c r="M1176" i="5" l="1"/>
  <c r="N1175" i="5"/>
  <c r="O1175" i="5" s="1"/>
  <c r="L1175" i="5"/>
  <c r="M1176" i="4"/>
  <c r="N1175" i="4"/>
  <c r="O1175" i="4" s="1"/>
  <c r="L1175" i="4"/>
  <c r="M1176" i="1"/>
  <c r="L1176" i="1" s="1"/>
  <c r="N1175" i="1"/>
  <c r="O1175" i="1" s="1"/>
  <c r="M1177" i="5" l="1"/>
  <c r="N1176" i="5"/>
  <c r="O1176" i="5" s="1"/>
  <c r="L1176" i="5"/>
  <c r="M1177" i="4"/>
  <c r="N1176" i="4"/>
  <c r="O1176" i="4" s="1"/>
  <c r="L1176" i="4"/>
  <c r="M1177" i="1"/>
  <c r="L1177" i="1" s="1"/>
  <c r="N1176" i="1"/>
  <c r="O1176" i="1" s="1"/>
  <c r="M1178" i="5" l="1"/>
  <c r="N1177" i="5"/>
  <c r="O1177" i="5" s="1"/>
  <c r="L1177" i="5"/>
  <c r="M1178" i="4"/>
  <c r="N1177" i="4"/>
  <c r="O1177" i="4" s="1"/>
  <c r="L1177" i="4"/>
  <c r="M1178" i="1"/>
  <c r="L1178" i="1" s="1"/>
  <c r="N1177" i="1"/>
  <c r="O1177" i="1" s="1"/>
  <c r="M1179" i="5" l="1"/>
  <c r="N1178" i="5"/>
  <c r="O1178" i="5" s="1"/>
  <c r="L1178" i="5"/>
  <c r="M1179" i="4"/>
  <c r="N1178" i="4"/>
  <c r="O1178" i="4" s="1"/>
  <c r="L1178" i="4"/>
  <c r="M1179" i="1"/>
  <c r="L1179" i="1" s="1"/>
  <c r="N1178" i="1"/>
  <c r="O1178" i="1" s="1"/>
  <c r="M1180" i="5" l="1"/>
  <c r="N1179" i="5"/>
  <c r="O1179" i="5" s="1"/>
  <c r="L1179" i="5"/>
  <c r="M1180" i="4"/>
  <c r="N1179" i="4"/>
  <c r="O1179" i="4" s="1"/>
  <c r="L1179" i="4"/>
  <c r="M1180" i="1"/>
  <c r="L1180" i="1" s="1"/>
  <c r="N1179" i="1"/>
  <c r="O1179" i="1" s="1"/>
  <c r="M1181" i="5" l="1"/>
  <c r="N1180" i="5"/>
  <c r="O1180" i="5" s="1"/>
  <c r="L1180" i="5"/>
  <c r="M1181" i="4"/>
  <c r="N1180" i="4"/>
  <c r="O1180" i="4" s="1"/>
  <c r="L1180" i="4"/>
  <c r="M1181" i="1"/>
  <c r="L1181" i="1" s="1"/>
  <c r="N1180" i="1"/>
  <c r="O1180" i="1" s="1"/>
  <c r="M1182" i="5" l="1"/>
  <c r="N1181" i="5"/>
  <c r="O1181" i="5" s="1"/>
  <c r="L1181" i="5"/>
  <c r="M1182" i="4"/>
  <c r="N1181" i="4"/>
  <c r="O1181" i="4" s="1"/>
  <c r="L1181" i="4"/>
  <c r="M1182" i="1"/>
  <c r="L1182" i="1" s="1"/>
  <c r="N1181" i="1"/>
  <c r="O1181" i="1" s="1"/>
  <c r="M1183" i="5" l="1"/>
  <c r="N1182" i="5"/>
  <c r="O1182" i="5" s="1"/>
  <c r="L1182" i="5"/>
  <c r="M1183" i="4"/>
  <c r="N1182" i="4"/>
  <c r="O1182" i="4" s="1"/>
  <c r="L1182" i="4"/>
  <c r="M1183" i="1"/>
  <c r="L1183" i="1" s="1"/>
  <c r="N1182" i="1"/>
  <c r="O1182" i="1" s="1"/>
  <c r="M1184" i="5" l="1"/>
  <c r="N1183" i="5"/>
  <c r="O1183" i="5" s="1"/>
  <c r="L1183" i="5"/>
  <c r="M1184" i="4"/>
  <c r="N1183" i="4"/>
  <c r="O1183" i="4" s="1"/>
  <c r="L1183" i="4"/>
  <c r="M1184" i="1"/>
  <c r="L1184" i="1" s="1"/>
  <c r="N1183" i="1"/>
  <c r="O1183" i="1" s="1"/>
  <c r="M1185" i="5" l="1"/>
  <c r="N1184" i="5"/>
  <c r="O1184" i="5" s="1"/>
  <c r="L1184" i="5"/>
  <c r="M1185" i="4"/>
  <c r="N1184" i="4"/>
  <c r="O1184" i="4" s="1"/>
  <c r="L1184" i="4"/>
  <c r="M1185" i="1"/>
  <c r="L1185" i="1" s="1"/>
  <c r="N1184" i="1"/>
  <c r="O1184" i="1" s="1"/>
  <c r="M1186" i="5" l="1"/>
  <c r="N1185" i="5"/>
  <c r="O1185" i="5" s="1"/>
  <c r="L1185" i="5"/>
  <c r="M1186" i="4"/>
  <c r="N1185" i="4"/>
  <c r="O1185" i="4" s="1"/>
  <c r="L1185" i="4"/>
  <c r="M1186" i="1"/>
  <c r="L1186" i="1" s="1"/>
  <c r="N1185" i="1"/>
  <c r="O1185" i="1" s="1"/>
  <c r="M1187" i="5" l="1"/>
  <c r="N1186" i="5"/>
  <c r="O1186" i="5" s="1"/>
  <c r="L1186" i="5"/>
  <c r="M1187" i="4"/>
  <c r="N1186" i="4"/>
  <c r="O1186" i="4" s="1"/>
  <c r="L1186" i="4"/>
  <c r="M1187" i="1"/>
  <c r="L1187" i="1" s="1"/>
  <c r="N1186" i="1"/>
  <c r="O1186" i="1" s="1"/>
  <c r="M1188" i="5" l="1"/>
  <c r="N1187" i="5"/>
  <c r="O1187" i="5" s="1"/>
  <c r="L1187" i="5"/>
  <c r="M1188" i="4"/>
  <c r="N1187" i="4"/>
  <c r="O1187" i="4" s="1"/>
  <c r="L1187" i="4"/>
  <c r="M1188" i="1"/>
  <c r="L1188" i="1" s="1"/>
  <c r="N1187" i="1"/>
  <c r="O1187" i="1" s="1"/>
  <c r="M1189" i="5" l="1"/>
  <c r="N1188" i="5"/>
  <c r="O1188" i="5" s="1"/>
  <c r="L1188" i="5"/>
  <c r="M1189" i="4"/>
  <c r="N1188" i="4"/>
  <c r="O1188" i="4" s="1"/>
  <c r="L1188" i="4"/>
  <c r="M1189" i="1"/>
  <c r="L1189" i="1" s="1"/>
  <c r="N1188" i="1"/>
  <c r="O1188" i="1" s="1"/>
  <c r="M1190" i="5" l="1"/>
  <c r="N1189" i="5"/>
  <c r="O1189" i="5" s="1"/>
  <c r="L1189" i="5"/>
  <c r="M1190" i="4"/>
  <c r="N1189" i="4"/>
  <c r="O1189" i="4" s="1"/>
  <c r="L1189" i="4"/>
  <c r="M1190" i="1"/>
  <c r="L1190" i="1" s="1"/>
  <c r="N1189" i="1"/>
  <c r="O1189" i="1" s="1"/>
  <c r="M1191" i="5" l="1"/>
  <c r="N1190" i="5"/>
  <c r="O1190" i="5" s="1"/>
  <c r="L1190" i="5"/>
  <c r="M1191" i="4"/>
  <c r="N1190" i="4"/>
  <c r="O1190" i="4" s="1"/>
  <c r="L1190" i="4"/>
  <c r="M1191" i="1"/>
  <c r="L1191" i="1" s="1"/>
  <c r="N1190" i="1"/>
  <c r="O1190" i="1" s="1"/>
  <c r="M1192" i="5" l="1"/>
  <c r="N1191" i="5"/>
  <c r="O1191" i="5" s="1"/>
  <c r="L1191" i="5"/>
  <c r="M1192" i="4"/>
  <c r="N1191" i="4"/>
  <c r="O1191" i="4" s="1"/>
  <c r="L1191" i="4"/>
  <c r="M1192" i="1"/>
  <c r="L1192" i="1" s="1"/>
  <c r="N1191" i="1"/>
  <c r="O1191" i="1" s="1"/>
  <c r="M1193" i="5" l="1"/>
  <c r="N1192" i="5"/>
  <c r="O1192" i="5" s="1"/>
  <c r="L1192" i="5"/>
  <c r="M1193" i="4"/>
  <c r="N1192" i="4"/>
  <c r="O1192" i="4" s="1"/>
  <c r="L1192" i="4"/>
  <c r="M1193" i="1"/>
  <c r="L1193" i="1" s="1"/>
  <c r="N1192" i="1"/>
  <c r="O1192" i="1" s="1"/>
  <c r="M1194" i="5" l="1"/>
  <c r="N1193" i="5"/>
  <c r="O1193" i="5" s="1"/>
  <c r="L1193" i="5"/>
  <c r="M1194" i="4"/>
  <c r="N1193" i="4"/>
  <c r="O1193" i="4" s="1"/>
  <c r="L1193" i="4"/>
  <c r="M1194" i="1"/>
  <c r="L1194" i="1" s="1"/>
  <c r="N1193" i="1"/>
  <c r="O1193" i="1" s="1"/>
  <c r="M1195" i="5" l="1"/>
  <c r="N1194" i="5"/>
  <c r="O1194" i="5" s="1"/>
  <c r="L1194" i="5"/>
  <c r="M1195" i="4"/>
  <c r="N1194" i="4"/>
  <c r="O1194" i="4" s="1"/>
  <c r="L1194" i="4"/>
  <c r="M1195" i="1"/>
  <c r="L1195" i="1" s="1"/>
  <c r="N1194" i="1"/>
  <c r="O1194" i="1" s="1"/>
  <c r="M1196" i="5" l="1"/>
  <c r="N1195" i="5"/>
  <c r="O1195" i="5" s="1"/>
  <c r="L1195" i="5"/>
  <c r="M1196" i="4"/>
  <c r="N1195" i="4"/>
  <c r="O1195" i="4" s="1"/>
  <c r="L1195" i="4"/>
  <c r="M1196" i="1"/>
  <c r="L1196" i="1" s="1"/>
  <c r="N1195" i="1"/>
  <c r="O1195" i="1" s="1"/>
  <c r="M1197" i="5" l="1"/>
  <c r="N1196" i="5"/>
  <c r="O1196" i="5" s="1"/>
  <c r="L1196" i="5"/>
  <c r="M1197" i="4"/>
  <c r="N1196" i="4"/>
  <c r="O1196" i="4" s="1"/>
  <c r="L1196" i="4"/>
  <c r="M1197" i="1"/>
  <c r="L1197" i="1" s="1"/>
  <c r="N1196" i="1"/>
  <c r="O1196" i="1" s="1"/>
  <c r="M1198" i="5" l="1"/>
  <c r="N1197" i="5"/>
  <c r="O1197" i="5" s="1"/>
  <c r="L1197" i="5"/>
  <c r="M1198" i="4"/>
  <c r="N1197" i="4"/>
  <c r="O1197" i="4" s="1"/>
  <c r="L1197" i="4"/>
  <c r="M1198" i="1"/>
  <c r="L1198" i="1" s="1"/>
  <c r="N1197" i="1"/>
  <c r="O1197" i="1" s="1"/>
  <c r="M1199" i="5" l="1"/>
  <c r="N1198" i="5"/>
  <c r="O1198" i="5" s="1"/>
  <c r="L1198" i="5"/>
  <c r="M1199" i="4"/>
  <c r="N1198" i="4"/>
  <c r="O1198" i="4" s="1"/>
  <c r="L1198" i="4"/>
  <c r="M1199" i="1"/>
  <c r="L1199" i="1" s="1"/>
  <c r="N1198" i="1"/>
  <c r="O1198" i="1" s="1"/>
  <c r="M1200" i="5" l="1"/>
  <c r="N1199" i="5"/>
  <c r="O1199" i="5" s="1"/>
  <c r="L1199" i="5"/>
  <c r="M1200" i="4"/>
  <c r="N1199" i="4"/>
  <c r="O1199" i="4" s="1"/>
  <c r="L1199" i="4"/>
  <c r="M1200" i="1"/>
  <c r="L1200" i="1" s="1"/>
  <c r="N1199" i="1"/>
  <c r="O1199" i="1" s="1"/>
  <c r="M1201" i="5" l="1"/>
  <c r="N1200" i="5"/>
  <c r="O1200" i="5" s="1"/>
  <c r="L1200" i="5"/>
  <c r="M1201" i="4"/>
  <c r="N1200" i="4"/>
  <c r="O1200" i="4" s="1"/>
  <c r="L1200" i="4"/>
  <c r="M1201" i="1"/>
  <c r="L1201" i="1" s="1"/>
  <c r="N1200" i="1"/>
  <c r="O1200" i="1" s="1"/>
  <c r="M1202" i="5" l="1"/>
  <c r="N1201" i="5"/>
  <c r="O1201" i="5" s="1"/>
  <c r="L1201" i="5"/>
  <c r="M1202" i="4"/>
  <c r="N1201" i="4"/>
  <c r="O1201" i="4" s="1"/>
  <c r="L1201" i="4"/>
  <c r="M1202" i="1"/>
  <c r="L1202" i="1" s="1"/>
  <c r="N1201" i="1"/>
  <c r="O1201" i="1" s="1"/>
  <c r="M1203" i="5" l="1"/>
  <c r="N1202" i="5"/>
  <c r="O1202" i="5" s="1"/>
  <c r="L1202" i="5"/>
  <c r="M1203" i="4"/>
  <c r="N1202" i="4"/>
  <c r="O1202" i="4" s="1"/>
  <c r="L1202" i="4"/>
  <c r="M1203" i="1"/>
  <c r="L1203" i="1" s="1"/>
  <c r="N1202" i="1"/>
  <c r="O1202" i="1" s="1"/>
  <c r="M1204" i="5" l="1"/>
  <c r="N1203" i="5"/>
  <c r="O1203" i="5" s="1"/>
  <c r="L1203" i="5"/>
  <c r="M1204" i="4"/>
  <c r="N1203" i="4"/>
  <c r="O1203" i="4" s="1"/>
  <c r="L1203" i="4"/>
  <c r="M1204" i="1"/>
  <c r="L1204" i="1" s="1"/>
  <c r="N1203" i="1"/>
  <c r="O1203" i="1" s="1"/>
  <c r="M1205" i="5" l="1"/>
  <c r="N1204" i="5"/>
  <c r="O1204" i="5" s="1"/>
  <c r="L1204" i="5"/>
  <c r="M1205" i="4"/>
  <c r="N1204" i="4"/>
  <c r="O1204" i="4" s="1"/>
  <c r="L1204" i="4"/>
  <c r="M1205" i="1"/>
  <c r="L1205" i="1" s="1"/>
  <c r="N1204" i="1"/>
  <c r="O1204" i="1" s="1"/>
  <c r="M1206" i="5" l="1"/>
  <c r="N1205" i="5"/>
  <c r="O1205" i="5" s="1"/>
  <c r="L1205" i="5"/>
  <c r="M1206" i="4"/>
  <c r="N1205" i="4"/>
  <c r="O1205" i="4" s="1"/>
  <c r="L1205" i="4"/>
  <c r="M1206" i="1"/>
  <c r="L1206" i="1" s="1"/>
  <c r="N1205" i="1"/>
  <c r="O1205" i="1" s="1"/>
  <c r="M1207" i="5" l="1"/>
  <c r="N1206" i="5"/>
  <c r="O1206" i="5" s="1"/>
  <c r="L1206" i="5"/>
  <c r="M1207" i="4"/>
  <c r="N1206" i="4"/>
  <c r="O1206" i="4" s="1"/>
  <c r="L1206" i="4"/>
  <c r="M1207" i="1"/>
  <c r="L1207" i="1" s="1"/>
  <c r="N1206" i="1"/>
  <c r="O1206" i="1" s="1"/>
  <c r="M1208" i="5" l="1"/>
  <c r="N1207" i="5"/>
  <c r="O1207" i="5" s="1"/>
  <c r="L1207" i="5"/>
  <c r="M1208" i="4"/>
  <c r="N1207" i="4"/>
  <c r="O1207" i="4" s="1"/>
  <c r="L1207" i="4"/>
  <c r="M1208" i="1"/>
  <c r="L1208" i="1" s="1"/>
  <c r="N1207" i="1"/>
  <c r="O1207" i="1" s="1"/>
  <c r="M1209" i="5" l="1"/>
  <c r="N1208" i="5"/>
  <c r="O1208" i="5" s="1"/>
  <c r="L1208" i="5"/>
  <c r="M1209" i="4"/>
  <c r="N1208" i="4"/>
  <c r="O1208" i="4" s="1"/>
  <c r="L1208" i="4"/>
  <c r="M1209" i="1"/>
  <c r="L1209" i="1" s="1"/>
  <c r="N1208" i="1"/>
  <c r="O1208" i="1" s="1"/>
  <c r="M1210" i="5" l="1"/>
  <c r="N1209" i="5"/>
  <c r="O1209" i="5" s="1"/>
  <c r="L1209" i="5"/>
  <c r="M1210" i="4"/>
  <c r="N1209" i="4"/>
  <c r="O1209" i="4" s="1"/>
  <c r="L1209" i="4"/>
  <c r="M1210" i="1"/>
  <c r="L1210" i="1" s="1"/>
  <c r="N1209" i="1"/>
  <c r="O1209" i="1" s="1"/>
  <c r="M1211" i="5" l="1"/>
  <c r="N1210" i="5"/>
  <c r="O1210" i="5" s="1"/>
  <c r="L1210" i="5"/>
  <c r="M1211" i="4"/>
  <c r="N1210" i="4"/>
  <c r="O1210" i="4" s="1"/>
  <c r="L1210" i="4"/>
  <c r="M1211" i="1"/>
  <c r="L1211" i="1" s="1"/>
  <c r="N1210" i="1"/>
  <c r="O1210" i="1" s="1"/>
  <c r="M1212" i="5" l="1"/>
  <c r="N1211" i="5"/>
  <c r="O1211" i="5" s="1"/>
  <c r="L1211" i="5"/>
  <c r="M1212" i="4"/>
  <c r="N1211" i="4"/>
  <c r="O1211" i="4" s="1"/>
  <c r="L1211" i="4"/>
  <c r="M1212" i="1"/>
  <c r="L1212" i="1" s="1"/>
  <c r="N1211" i="1"/>
  <c r="O1211" i="1" s="1"/>
  <c r="M1213" i="5" l="1"/>
  <c r="N1212" i="5"/>
  <c r="O1212" i="5" s="1"/>
  <c r="L1212" i="5"/>
  <c r="M1213" i="4"/>
  <c r="N1212" i="4"/>
  <c r="O1212" i="4" s="1"/>
  <c r="L1212" i="4"/>
  <c r="M1213" i="1"/>
  <c r="L1213" i="1" s="1"/>
  <c r="N1212" i="1"/>
  <c r="O1212" i="1" s="1"/>
  <c r="M1214" i="5" l="1"/>
  <c r="N1213" i="5"/>
  <c r="O1213" i="5" s="1"/>
  <c r="L1213" i="5"/>
  <c r="M1214" i="4"/>
  <c r="N1213" i="4"/>
  <c r="O1213" i="4" s="1"/>
  <c r="L1213" i="4"/>
  <c r="M1214" i="1"/>
  <c r="L1214" i="1" s="1"/>
  <c r="N1213" i="1"/>
  <c r="O1213" i="1" s="1"/>
  <c r="M1215" i="5" l="1"/>
  <c r="N1214" i="5"/>
  <c r="O1214" i="5" s="1"/>
  <c r="L1214" i="5"/>
  <c r="M1215" i="4"/>
  <c r="N1214" i="4"/>
  <c r="O1214" i="4" s="1"/>
  <c r="L1214" i="4"/>
  <c r="M1215" i="1"/>
  <c r="L1215" i="1" s="1"/>
  <c r="N1214" i="1"/>
  <c r="O1214" i="1" s="1"/>
  <c r="M1216" i="5" l="1"/>
  <c r="N1215" i="5"/>
  <c r="O1215" i="5" s="1"/>
  <c r="L1215" i="5"/>
  <c r="M1216" i="4"/>
  <c r="N1215" i="4"/>
  <c r="O1215" i="4" s="1"/>
  <c r="L1215" i="4"/>
  <c r="M1216" i="1"/>
  <c r="L1216" i="1" s="1"/>
  <c r="N1215" i="1"/>
  <c r="O1215" i="1" s="1"/>
  <c r="M1217" i="5" l="1"/>
  <c r="N1216" i="5"/>
  <c r="O1216" i="5" s="1"/>
  <c r="L1216" i="5"/>
  <c r="M1217" i="4"/>
  <c r="N1216" i="4"/>
  <c r="O1216" i="4" s="1"/>
  <c r="L1216" i="4"/>
  <c r="M1217" i="1"/>
  <c r="L1217" i="1" s="1"/>
  <c r="N1216" i="1"/>
  <c r="O1216" i="1" s="1"/>
  <c r="M1218" i="5" l="1"/>
  <c r="N1217" i="5"/>
  <c r="O1217" i="5" s="1"/>
  <c r="L1217" i="5"/>
  <c r="M1218" i="4"/>
  <c r="N1217" i="4"/>
  <c r="O1217" i="4" s="1"/>
  <c r="L1217" i="4"/>
  <c r="M1218" i="1"/>
  <c r="L1218" i="1" s="1"/>
  <c r="N1217" i="1"/>
  <c r="O1217" i="1" s="1"/>
  <c r="M1219" i="5" l="1"/>
  <c r="N1218" i="5"/>
  <c r="O1218" i="5" s="1"/>
  <c r="L1218" i="5"/>
  <c r="M1219" i="4"/>
  <c r="N1218" i="4"/>
  <c r="O1218" i="4" s="1"/>
  <c r="L1218" i="4"/>
  <c r="M1219" i="1"/>
  <c r="L1219" i="1" s="1"/>
  <c r="N1218" i="1"/>
  <c r="O1218" i="1" s="1"/>
  <c r="M1220" i="5" l="1"/>
  <c r="N1219" i="5"/>
  <c r="O1219" i="5" s="1"/>
  <c r="L1219" i="5"/>
  <c r="M1220" i="4"/>
  <c r="N1219" i="4"/>
  <c r="O1219" i="4" s="1"/>
  <c r="L1219" i="4"/>
  <c r="M1220" i="1"/>
  <c r="L1220" i="1" s="1"/>
  <c r="N1219" i="1"/>
  <c r="O1219" i="1" s="1"/>
  <c r="M1221" i="5" l="1"/>
  <c r="N1220" i="5"/>
  <c r="O1220" i="5" s="1"/>
  <c r="L1220" i="5"/>
  <c r="M1221" i="4"/>
  <c r="N1220" i="4"/>
  <c r="O1220" i="4" s="1"/>
  <c r="L1220" i="4"/>
  <c r="M1221" i="1"/>
  <c r="L1221" i="1" s="1"/>
  <c r="N1220" i="1"/>
  <c r="O1220" i="1" s="1"/>
  <c r="M1222" i="5" l="1"/>
  <c r="N1221" i="5"/>
  <c r="O1221" i="5" s="1"/>
  <c r="L1221" i="5"/>
  <c r="M1222" i="4"/>
  <c r="N1221" i="4"/>
  <c r="O1221" i="4" s="1"/>
  <c r="L1221" i="4"/>
  <c r="M1222" i="1"/>
  <c r="L1222" i="1" s="1"/>
  <c r="N1221" i="1"/>
  <c r="O1221" i="1" s="1"/>
  <c r="M1223" i="5" l="1"/>
  <c r="N1222" i="5"/>
  <c r="O1222" i="5" s="1"/>
  <c r="L1222" i="5"/>
  <c r="M1223" i="4"/>
  <c r="N1222" i="4"/>
  <c r="O1222" i="4" s="1"/>
  <c r="L1222" i="4"/>
  <c r="M1223" i="1"/>
  <c r="L1223" i="1" s="1"/>
  <c r="N1222" i="1"/>
  <c r="O1222" i="1" s="1"/>
  <c r="M1224" i="5" l="1"/>
  <c r="N1223" i="5"/>
  <c r="O1223" i="5" s="1"/>
  <c r="L1223" i="5"/>
  <c r="M1224" i="4"/>
  <c r="N1223" i="4"/>
  <c r="O1223" i="4" s="1"/>
  <c r="L1223" i="4"/>
  <c r="M1224" i="1"/>
  <c r="L1224" i="1" s="1"/>
  <c r="N1223" i="1"/>
  <c r="O1223" i="1" s="1"/>
  <c r="M1225" i="5" l="1"/>
  <c r="N1224" i="5"/>
  <c r="O1224" i="5" s="1"/>
  <c r="L1224" i="5"/>
  <c r="M1225" i="4"/>
  <c r="N1224" i="4"/>
  <c r="O1224" i="4" s="1"/>
  <c r="L1224" i="4"/>
  <c r="M1225" i="1"/>
  <c r="L1225" i="1" s="1"/>
  <c r="N1224" i="1"/>
  <c r="O1224" i="1" s="1"/>
  <c r="M1226" i="5" l="1"/>
  <c r="N1225" i="5"/>
  <c r="O1225" i="5" s="1"/>
  <c r="L1225" i="5"/>
  <c r="M1226" i="4"/>
  <c r="N1225" i="4"/>
  <c r="O1225" i="4" s="1"/>
  <c r="L1225" i="4"/>
  <c r="M1226" i="1"/>
  <c r="L1226" i="1" s="1"/>
  <c r="N1225" i="1"/>
  <c r="O1225" i="1" s="1"/>
  <c r="M1227" i="5" l="1"/>
  <c r="N1226" i="5"/>
  <c r="O1226" i="5" s="1"/>
  <c r="L1226" i="5"/>
  <c r="M1227" i="4"/>
  <c r="N1226" i="4"/>
  <c r="O1226" i="4" s="1"/>
  <c r="L1226" i="4"/>
  <c r="M1227" i="1"/>
  <c r="L1227" i="1" s="1"/>
  <c r="N1226" i="1"/>
  <c r="O1226" i="1" s="1"/>
  <c r="M1228" i="5" l="1"/>
  <c r="N1227" i="5"/>
  <c r="O1227" i="5" s="1"/>
  <c r="L1227" i="5"/>
  <c r="M1228" i="4"/>
  <c r="N1227" i="4"/>
  <c r="O1227" i="4" s="1"/>
  <c r="L1227" i="4"/>
  <c r="M1228" i="1"/>
  <c r="L1228" i="1" s="1"/>
  <c r="N1227" i="1"/>
  <c r="O1227" i="1" s="1"/>
  <c r="M1229" i="5" l="1"/>
  <c r="N1228" i="5"/>
  <c r="O1228" i="5" s="1"/>
  <c r="L1228" i="5"/>
  <c r="M1229" i="4"/>
  <c r="N1228" i="4"/>
  <c r="O1228" i="4" s="1"/>
  <c r="L1228" i="4"/>
  <c r="M1229" i="1"/>
  <c r="L1229" i="1" s="1"/>
  <c r="N1228" i="1"/>
  <c r="O1228" i="1" s="1"/>
  <c r="M1230" i="5" l="1"/>
  <c r="N1229" i="5"/>
  <c r="O1229" i="5" s="1"/>
  <c r="L1229" i="5"/>
  <c r="M1230" i="4"/>
  <c r="N1229" i="4"/>
  <c r="O1229" i="4" s="1"/>
  <c r="L1229" i="4"/>
  <c r="M1230" i="1"/>
  <c r="L1230" i="1" s="1"/>
  <c r="N1229" i="1"/>
  <c r="O1229" i="1" s="1"/>
  <c r="M1231" i="5" l="1"/>
  <c r="N1230" i="5"/>
  <c r="O1230" i="5" s="1"/>
  <c r="L1230" i="5"/>
  <c r="M1231" i="4"/>
  <c r="N1230" i="4"/>
  <c r="O1230" i="4" s="1"/>
  <c r="L1230" i="4"/>
  <c r="M1231" i="1"/>
  <c r="L1231" i="1" s="1"/>
  <c r="N1230" i="1"/>
  <c r="O1230" i="1" s="1"/>
  <c r="M1232" i="5" l="1"/>
  <c r="N1231" i="5"/>
  <c r="O1231" i="5" s="1"/>
  <c r="L1231" i="5"/>
  <c r="M1232" i="4"/>
  <c r="N1231" i="4"/>
  <c r="O1231" i="4" s="1"/>
  <c r="L1231" i="4"/>
  <c r="M1232" i="1"/>
  <c r="L1232" i="1" s="1"/>
  <c r="N1231" i="1"/>
  <c r="O1231" i="1" s="1"/>
  <c r="M1233" i="5" l="1"/>
  <c r="N1232" i="5"/>
  <c r="O1232" i="5" s="1"/>
  <c r="L1232" i="5"/>
  <c r="M1233" i="4"/>
  <c r="N1232" i="4"/>
  <c r="O1232" i="4" s="1"/>
  <c r="L1232" i="4"/>
  <c r="M1233" i="1"/>
  <c r="L1233" i="1" s="1"/>
  <c r="N1232" i="1"/>
  <c r="O1232" i="1" s="1"/>
  <c r="M1234" i="5" l="1"/>
  <c r="N1233" i="5"/>
  <c r="O1233" i="5" s="1"/>
  <c r="L1233" i="5"/>
  <c r="M1234" i="4"/>
  <c r="N1233" i="4"/>
  <c r="O1233" i="4" s="1"/>
  <c r="L1233" i="4"/>
  <c r="M1234" i="1"/>
  <c r="L1234" i="1" s="1"/>
  <c r="N1233" i="1"/>
  <c r="O1233" i="1" s="1"/>
  <c r="M1235" i="5" l="1"/>
  <c r="N1234" i="5"/>
  <c r="O1234" i="5" s="1"/>
  <c r="L1234" i="5"/>
  <c r="M1235" i="4"/>
  <c r="N1234" i="4"/>
  <c r="O1234" i="4" s="1"/>
  <c r="L1234" i="4"/>
  <c r="M1235" i="1"/>
  <c r="L1235" i="1" s="1"/>
  <c r="N1234" i="1"/>
  <c r="O1234" i="1" s="1"/>
  <c r="M1236" i="5" l="1"/>
  <c r="N1235" i="5"/>
  <c r="O1235" i="5" s="1"/>
  <c r="L1235" i="5"/>
  <c r="M1236" i="4"/>
  <c r="N1235" i="4"/>
  <c r="O1235" i="4" s="1"/>
  <c r="L1235" i="4"/>
  <c r="M1236" i="1"/>
  <c r="L1236" i="1" s="1"/>
  <c r="N1235" i="1"/>
  <c r="O1235" i="1" s="1"/>
  <c r="M1237" i="5" l="1"/>
  <c r="N1236" i="5"/>
  <c r="O1236" i="5" s="1"/>
  <c r="L1236" i="5"/>
  <c r="M1237" i="4"/>
  <c r="N1236" i="4"/>
  <c r="O1236" i="4" s="1"/>
  <c r="L1236" i="4"/>
  <c r="M1237" i="1"/>
  <c r="L1237" i="1" s="1"/>
  <c r="N1236" i="1"/>
  <c r="O1236" i="1" s="1"/>
  <c r="M1238" i="5" l="1"/>
  <c r="N1237" i="5"/>
  <c r="O1237" i="5" s="1"/>
  <c r="L1237" i="5"/>
  <c r="M1238" i="4"/>
  <c r="N1237" i="4"/>
  <c r="O1237" i="4" s="1"/>
  <c r="L1237" i="4"/>
  <c r="M1238" i="1"/>
  <c r="L1238" i="1" s="1"/>
  <c r="N1237" i="1"/>
  <c r="O1237" i="1" s="1"/>
  <c r="M1239" i="5" l="1"/>
  <c r="N1238" i="5"/>
  <c r="O1238" i="5" s="1"/>
  <c r="L1238" i="5"/>
  <c r="M1239" i="4"/>
  <c r="N1238" i="4"/>
  <c r="O1238" i="4" s="1"/>
  <c r="L1238" i="4"/>
  <c r="M1239" i="1"/>
  <c r="L1239" i="1" s="1"/>
  <c r="N1238" i="1"/>
  <c r="O1238" i="1" s="1"/>
  <c r="M1240" i="5" l="1"/>
  <c r="N1239" i="5"/>
  <c r="O1239" i="5" s="1"/>
  <c r="L1239" i="5"/>
  <c r="M1240" i="4"/>
  <c r="N1239" i="4"/>
  <c r="O1239" i="4" s="1"/>
  <c r="L1239" i="4"/>
  <c r="M1240" i="1"/>
  <c r="L1240" i="1" s="1"/>
  <c r="N1239" i="1"/>
  <c r="O1239" i="1" s="1"/>
  <c r="M1241" i="5" l="1"/>
  <c r="N1240" i="5"/>
  <c r="O1240" i="5" s="1"/>
  <c r="L1240" i="5"/>
  <c r="M1241" i="4"/>
  <c r="N1240" i="4"/>
  <c r="O1240" i="4" s="1"/>
  <c r="L1240" i="4"/>
  <c r="M1241" i="1"/>
  <c r="L1241" i="1" s="1"/>
  <c r="N1240" i="1"/>
  <c r="O1240" i="1" s="1"/>
  <c r="M1242" i="5" l="1"/>
  <c r="N1241" i="5"/>
  <c r="O1241" i="5" s="1"/>
  <c r="L1241" i="5"/>
  <c r="M1242" i="4"/>
  <c r="N1241" i="4"/>
  <c r="O1241" i="4" s="1"/>
  <c r="L1241" i="4"/>
  <c r="M1242" i="1"/>
  <c r="L1242" i="1" s="1"/>
  <c r="N1241" i="1"/>
  <c r="O1241" i="1" s="1"/>
  <c r="M1243" i="5" l="1"/>
  <c r="N1242" i="5"/>
  <c r="O1242" i="5" s="1"/>
  <c r="L1242" i="5"/>
  <c r="M1243" i="4"/>
  <c r="N1242" i="4"/>
  <c r="O1242" i="4" s="1"/>
  <c r="L1242" i="4"/>
  <c r="M1243" i="1"/>
  <c r="L1243" i="1" s="1"/>
  <c r="N1242" i="1"/>
  <c r="O1242" i="1" s="1"/>
  <c r="M1244" i="5" l="1"/>
  <c r="N1243" i="5"/>
  <c r="O1243" i="5" s="1"/>
  <c r="L1243" i="5"/>
  <c r="M1244" i="4"/>
  <c r="N1243" i="4"/>
  <c r="O1243" i="4" s="1"/>
  <c r="L1243" i="4"/>
  <c r="M1244" i="1"/>
  <c r="L1244" i="1" s="1"/>
  <c r="N1243" i="1"/>
  <c r="O1243" i="1" s="1"/>
  <c r="M1245" i="5" l="1"/>
  <c r="N1244" i="5"/>
  <c r="O1244" i="5" s="1"/>
  <c r="L1244" i="5"/>
  <c r="M1245" i="4"/>
  <c r="N1244" i="4"/>
  <c r="O1244" i="4" s="1"/>
  <c r="L1244" i="4"/>
  <c r="M1245" i="1"/>
  <c r="L1245" i="1" s="1"/>
  <c r="N1244" i="1"/>
  <c r="O1244" i="1" s="1"/>
  <c r="M1246" i="5" l="1"/>
  <c r="N1245" i="5"/>
  <c r="O1245" i="5" s="1"/>
  <c r="L1245" i="5"/>
  <c r="M1246" i="4"/>
  <c r="N1245" i="4"/>
  <c r="O1245" i="4" s="1"/>
  <c r="L1245" i="4"/>
  <c r="M1246" i="1"/>
  <c r="L1246" i="1" s="1"/>
  <c r="N1245" i="1"/>
  <c r="O1245" i="1" s="1"/>
  <c r="M1247" i="5" l="1"/>
  <c r="N1246" i="5"/>
  <c r="O1246" i="5" s="1"/>
  <c r="L1246" i="5"/>
  <c r="M1247" i="4"/>
  <c r="N1246" i="4"/>
  <c r="O1246" i="4" s="1"/>
  <c r="L1246" i="4"/>
  <c r="M1247" i="1"/>
  <c r="L1247" i="1" s="1"/>
  <c r="N1246" i="1"/>
  <c r="O1246" i="1" s="1"/>
  <c r="M1248" i="5" l="1"/>
  <c r="N1247" i="5"/>
  <c r="O1247" i="5" s="1"/>
  <c r="L1247" i="5"/>
  <c r="M1248" i="4"/>
  <c r="N1247" i="4"/>
  <c r="O1247" i="4" s="1"/>
  <c r="L1247" i="4"/>
  <c r="M1248" i="1"/>
  <c r="L1248" i="1" s="1"/>
  <c r="N1247" i="1"/>
  <c r="O1247" i="1" s="1"/>
  <c r="M1249" i="5" l="1"/>
  <c r="N1248" i="5"/>
  <c r="O1248" i="5" s="1"/>
  <c r="L1248" i="5"/>
  <c r="M1249" i="4"/>
  <c r="N1248" i="4"/>
  <c r="O1248" i="4" s="1"/>
  <c r="L1248" i="4"/>
  <c r="M1249" i="1"/>
  <c r="L1249" i="1" s="1"/>
  <c r="N1248" i="1"/>
  <c r="O1248" i="1" s="1"/>
  <c r="M1250" i="5" l="1"/>
  <c r="N1249" i="5"/>
  <c r="O1249" i="5" s="1"/>
  <c r="L1249" i="5"/>
  <c r="M1250" i="4"/>
  <c r="N1249" i="4"/>
  <c r="O1249" i="4" s="1"/>
  <c r="L1249" i="4"/>
  <c r="M1250" i="1"/>
  <c r="L1250" i="1" s="1"/>
  <c r="N1249" i="1"/>
  <c r="O1249" i="1" s="1"/>
  <c r="M1251" i="5" l="1"/>
  <c r="N1250" i="5"/>
  <c r="O1250" i="5" s="1"/>
  <c r="L1250" i="5"/>
  <c r="M1251" i="4"/>
  <c r="N1250" i="4"/>
  <c r="O1250" i="4" s="1"/>
  <c r="L1250" i="4"/>
  <c r="M1251" i="1"/>
  <c r="L1251" i="1" s="1"/>
  <c r="N1250" i="1"/>
  <c r="O1250" i="1" s="1"/>
  <c r="M1252" i="5" l="1"/>
  <c r="N1251" i="5"/>
  <c r="O1251" i="5" s="1"/>
  <c r="L1251" i="5"/>
  <c r="M1252" i="4"/>
  <c r="N1251" i="4"/>
  <c r="O1251" i="4" s="1"/>
  <c r="L1251" i="4"/>
  <c r="M1252" i="1"/>
  <c r="L1252" i="1" s="1"/>
  <c r="N1251" i="1"/>
  <c r="O1251" i="1" s="1"/>
  <c r="M1253" i="5" l="1"/>
  <c r="N1252" i="5"/>
  <c r="O1252" i="5" s="1"/>
  <c r="L1252" i="5"/>
  <c r="M1253" i="4"/>
  <c r="N1252" i="4"/>
  <c r="O1252" i="4" s="1"/>
  <c r="L1252" i="4"/>
  <c r="M1253" i="1"/>
  <c r="L1253" i="1" s="1"/>
  <c r="N1252" i="1"/>
  <c r="O1252" i="1" s="1"/>
  <c r="M1254" i="5" l="1"/>
  <c r="N1253" i="5"/>
  <c r="O1253" i="5" s="1"/>
  <c r="L1253" i="5"/>
  <c r="M1254" i="4"/>
  <c r="N1253" i="4"/>
  <c r="O1253" i="4" s="1"/>
  <c r="L1253" i="4"/>
  <c r="M1254" i="1"/>
  <c r="L1254" i="1" s="1"/>
  <c r="N1253" i="1"/>
  <c r="O1253" i="1" s="1"/>
  <c r="M1255" i="5" l="1"/>
  <c r="N1254" i="5"/>
  <c r="O1254" i="5" s="1"/>
  <c r="L1254" i="5"/>
  <c r="M1255" i="4"/>
  <c r="N1254" i="4"/>
  <c r="O1254" i="4" s="1"/>
  <c r="L1254" i="4"/>
  <c r="M1255" i="1"/>
  <c r="L1255" i="1" s="1"/>
  <c r="N1254" i="1"/>
  <c r="O1254" i="1" s="1"/>
  <c r="M1256" i="5" l="1"/>
  <c r="N1255" i="5"/>
  <c r="O1255" i="5" s="1"/>
  <c r="L1255" i="5"/>
  <c r="M1256" i="4"/>
  <c r="N1255" i="4"/>
  <c r="O1255" i="4" s="1"/>
  <c r="L1255" i="4"/>
  <c r="M1256" i="1"/>
  <c r="L1256" i="1" s="1"/>
  <c r="N1255" i="1"/>
  <c r="O1255" i="1" s="1"/>
  <c r="M1257" i="5" l="1"/>
  <c r="N1256" i="5"/>
  <c r="O1256" i="5" s="1"/>
  <c r="L1256" i="5"/>
  <c r="M1257" i="4"/>
  <c r="N1256" i="4"/>
  <c r="O1256" i="4" s="1"/>
  <c r="L1256" i="4"/>
  <c r="M1257" i="1"/>
  <c r="L1257" i="1" s="1"/>
  <c r="N1256" i="1"/>
  <c r="O1256" i="1" s="1"/>
  <c r="M1258" i="5" l="1"/>
  <c r="N1257" i="5"/>
  <c r="O1257" i="5" s="1"/>
  <c r="L1257" i="5"/>
  <c r="M1258" i="4"/>
  <c r="N1257" i="4"/>
  <c r="O1257" i="4" s="1"/>
  <c r="L1257" i="4"/>
  <c r="M1258" i="1"/>
  <c r="L1258" i="1" s="1"/>
  <c r="N1257" i="1"/>
  <c r="O1257" i="1" s="1"/>
  <c r="M1259" i="5" l="1"/>
  <c r="N1258" i="5"/>
  <c r="O1258" i="5" s="1"/>
  <c r="L1258" i="5"/>
  <c r="M1259" i="4"/>
  <c r="N1258" i="4"/>
  <c r="O1258" i="4" s="1"/>
  <c r="L1258" i="4"/>
  <c r="M1259" i="1"/>
  <c r="L1259" i="1" s="1"/>
  <c r="N1258" i="1"/>
  <c r="O1258" i="1" s="1"/>
  <c r="M1260" i="5" l="1"/>
  <c r="N1259" i="5"/>
  <c r="O1259" i="5" s="1"/>
  <c r="L1259" i="5"/>
  <c r="M1260" i="4"/>
  <c r="N1259" i="4"/>
  <c r="O1259" i="4" s="1"/>
  <c r="L1259" i="4"/>
  <c r="M1260" i="1"/>
  <c r="L1260" i="1" s="1"/>
  <c r="N1259" i="1"/>
  <c r="O1259" i="1" s="1"/>
  <c r="M1261" i="5" l="1"/>
  <c r="N1260" i="5"/>
  <c r="O1260" i="5" s="1"/>
  <c r="L1260" i="5"/>
  <c r="M1261" i="4"/>
  <c r="N1260" i="4"/>
  <c r="O1260" i="4" s="1"/>
  <c r="L1260" i="4"/>
  <c r="M1261" i="1"/>
  <c r="L1261" i="1" s="1"/>
  <c r="N1260" i="1"/>
  <c r="O1260" i="1" s="1"/>
  <c r="M1262" i="5" l="1"/>
  <c r="N1261" i="5"/>
  <c r="O1261" i="5" s="1"/>
  <c r="L1261" i="5"/>
  <c r="M1262" i="4"/>
  <c r="N1261" i="4"/>
  <c r="O1261" i="4" s="1"/>
  <c r="L1261" i="4"/>
  <c r="M1262" i="1"/>
  <c r="L1262" i="1" s="1"/>
  <c r="N1261" i="1"/>
  <c r="O1261" i="1" s="1"/>
  <c r="M1263" i="5" l="1"/>
  <c r="N1262" i="5"/>
  <c r="O1262" i="5" s="1"/>
  <c r="L1262" i="5"/>
  <c r="M1263" i="4"/>
  <c r="N1262" i="4"/>
  <c r="O1262" i="4" s="1"/>
  <c r="L1262" i="4"/>
  <c r="M1263" i="1"/>
  <c r="L1263" i="1" s="1"/>
  <c r="N1262" i="1"/>
  <c r="O1262" i="1" s="1"/>
  <c r="M1264" i="5" l="1"/>
  <c r="N1263" i="5"/>
  <c r="O1263" i="5" s="1"/>
  <c r="L1263" i="5"/>
  <c r="M1264" i="4"/>
  <c r="N1263" i="4"/>
  <c r="O1263" i="4" s="1"/>
  <c r="L1263" i="4"/>
  <c r="M1264" i="1"/>
  <c r="L1264" i="1" s="1"/>
  <c r="N1263" i="1"/>
  <c r="O1263" i="1" s="1"/>
  <c r="M1265" i="5" l="1"/>
  <c r="N1264" i="5"/>
  <c r="O1264" i="5" s="1"/>
  <c r="L1264" i="5"/>
  <c r="M1265" i="4"/>
  <c r="N1264" i="4"/>
  <c r="O1264" i="4" s="1"/>
  <c r="L1264" i="4"/>
  <c r="M1265" i="1"/>
  <c r="L1265" i="1" s="1"/>
  <c r="N1264" i="1"/>
  <c r="O1264" i="1" s="1"/>
  <c r="M1266" i="5" l="1"/>
  <c r="N1265" i="5"/>
  <c r="O1265" i="5" s="1"/>
  <c r="L1265" i="5"/>
  <c r="M1266" i="4"/>
  <c r="N1265" i="4"/>
  <c r="O1265" i="4" s="1"/>
  <c r="L1265" i="4"/>
  <c r="M1266" i="1"/>
  <c r="L1266" i="1" s="1"/>
  <c r="N1265" i="1"/>
  <c r="O1265" i="1" s="1"/>
  <c r="M1267" i="5" l="1"/>
  <c r="N1266" i="5"/>
  <c r="O1266" i="5" s="1"/>
  <c r="L1266" i="5"/>
  <c r="M1267" i="4"/>
  <c r="N1266" i="4"/>
  <c r="O1266" i="4" s="1"/>
  <c r="L1266" i="4"/>
  <c r="M1267" i="1"/>
  <c r="L1267" i="1" s="1"/>
  <c r="N1266" i="1"/>
  <c r="O1266" i="1" s="1"/>
  <c r="M1268" i="5" l="1"/>
  <c r="N1267" i="5"/>
  <c r="O1267" i="5" s="1"/>
  <c r="L1267" i="5"/>
  <c r="M1268" i="4"/>
  <c r="N1267" i="4"/>
  <c r="O1267" i="4" s="1"/>
  <c r="L1267" i="4"/>
  <c r="M1268" i="1"/>
  <c r="L1268" i="1" s="1"/>
  <c r="N1267" i="1"/>
  <c r="O1267" i="1" s="1"/>
  <c r="M1269" i="5" l="1"/>
  <c r="N1268" i="5"/>
  <c r="O1268" i="5" s="1"/>
  <c r="L1268" i="5"/>
  <c r="M1269" i="4"/>
  <c r="N1268" i="4"/>
  <c r="O1268" i="4" s="1"/>
  <c r="L1268" i="4"/>
  <c r="M1269" i="1"/>
  <c r="L1269" i="1" s="1"/>
  <c r="N1268" i="1"/>
  <c r="O1268" i="1" s="1"/>
  <c r="M1270" i="5" l="1"/>
  <c r="N1269" i="5"/>
  <c r="O1269" i="5" s="1"/>
  <c r="L1269" i="5"/>
  <c r="M1270" i="4"/>
  <c r="N1269" i="4"/>
  <c r="O1269" i="4" s="1"/>
  <c r="L1269" i="4"/>
  <c r="M1270" i="1"/>
  <c r="L1270" i="1" s="1"/>
  <c r="N1269" i="1"/>
  <c r="O1269" i="1" s="1"/>
  <c r="M1271" i="5" l="1"/>
  <c r="N1270" i="5"/>
  <c r="O1270" i="5" s="1"/>
  <c r="L1270" i="5"/>
  <c r="M1271" i="4"/>
  <c r="N1270" i="4"/>
  <c r="O1270" i="4" s="1"/>
  <c r="L1270" i="4"/>
  <c r="M1271" i="1"/>
  <c r="L1271" i="1" s="1"/>
  <c r="N1270" i="1"/>
  <c r="O1270" i="1" s="1"/>
  <c r="M1272" i="5" l="1"/>
  <c r="N1271" i="5"/>
  <c r="O1271" i="5" s="1"/>
  <c r="L1271" i="5"/>
  <c r="M1272" i="4"/>
  <c r="N1271" i="4"/>
  <c r="O1271" i="4" s="1"/>
  <c r="L1271" i="4"/>
  <c r="M1272" i="1"/>
  <c r="L1272" i="1" s="1"/>
  <c r="N1271" i="1"/>
  <c r="O1271" i="1" s="1"/>
  <c r="M1273" i="5" l="1"/>
  <c r="N1272" i="5"/>
  <c r="O1272" i="5" s="1"/>
  <c r="L1272" i="5"/>
  <c r="M1273" i="4"/>
  <c r="N1272" i="4"/>
  <c r="O1272" i="4" s="1"/>
  <c r="L1272" i="4"/>
  <c r="M1273" i="1"/>
  <c r="L1273" i="1" s="1"/>
  <c r="N1272" i="1"/>
  <c r="O1272" i="1" s="1"/>
  <c r="M1274" i="5" l="1"/>
  <c r="N1273" i="5"/>
  <c r="O1273" i="5" s="1"/>
  <c r="L1273" i="5"/>
  <c r="M1274" i="4"/>
  <c r="N1273" i="4"/>
  <c r="O1273" i="4" s="1"/>
  <c r="L1273" i="4"/>
  <c r="M1274" i="1"/>
  <c r="L1274" i="1" s="1"/>
  <c r="N1273" i="1"/>
  <c r="O1273" i="1" s="1"/>
  <c r="M1275" i="5" l="1"/>
  <c r="N1274" i="5"/>
  <c r="O1274" i="5" s="1"/>
  <c r="L1274" i="5"/>
  <c r="M1275" i="4"/>
  <c r="N1274" i="4"/>
  <c r="O1274" i="4" s="1"/>
  <c r="L1274" i="4"/>
  <c r="M1275" i="1"/>
  <c r="L1275" i="1" s="1"/>
  <c r="N1274" i="1"/>
  <c r="O1274" i="1" s="1"/>
  <c r="M1276" i="5" l="1"/>
  <c r="N1275" i="5"/>
  <c r="O1275" i="5" s="1"/>
  <c r="L1275" i="5"/>
  <c r="M1276" i="4"/>
  <c r="N1275" i="4"/>
  <c r="O1275" i="4" s="1"/>
  <c r="L1275" i="4"/>
  <c r="M1276" i="1"/>
  <c r="L1276" i="1" s="1"/>
  <c r="N1275" i="1"/>
  <c r="O1275" i="1" s="1"/>
  <c r="M1277" i="5" l="1"/>
  <c r="N1276" i="5"/>
  <c r="O1276" i="5" s="1"/>
  <c r="L1276" i="5"/>
  <c r="M1277" i="4"/>
  <c r="N1276" i="4"/>
  <c r="O1276" i="4" s="1"/>
  <c r="L1276" i="4"/>
  <c r="M1277" i="1"/>
  <c r="L1277" i="1" s="1"/>
  <c r="N1276" i="1"/>
  <c r="O1276" i="1" s="1"/>
  <c r="M1278" i="5" l="1"/>
  <c r="N1277" i="5"/>
  <c r="O1277" i="5" s="1"/>
  <c r="L1277" i="5"/>
  <c r="M1278" i="4"/>
  <c r="N1277" i="4"/>
  <c r="O1277" i="4" s="1"/>
  <c r="L1277" i="4"/>
  <c r="M1278" i="1"/>
  <c r="L1278" i="1" s="1"/>
  <c r="N1277" i="1"/>
  <c r="O1277" i="1" s="1"/>
  <c r="M1279" i="5" l="1"/>
  <c r="N1278" i="5"/>
  <c r="O1278" i="5" s="1"/>
  <c r="L1278" i="5"/>
  <c r="M1279" i="4"/>
  <c r="N1278" i="4"/>
  <c r="O1278" i="4" s="1"/>
  <c r="L1278" i="4"/>
  <c r="M1279" i="1"/>
  <c r="L1279" i="1" s="1"/>
  <c r="N1278" i="1"/>
  <c r="O1278" i="1" s="1"/>
  <c r="M1280" i="5" l="1"/>
  <c r="N1279" i="5"/>
  <c r="O1279" i="5" s="1"/>
  <c r="L1279" i="5"/>
  <c r="M1280" i="4"/>
  <c r="N1279" i="4"/>
  <c r="O1279" i="4" s="1"/>
  <c r="L1279" i="4"/>
  <c r="M1280" i="1"/>
  <c r="L1280" i="1" s="1"/>
  <c r="N1279" i="1"/>
  <c r="O1279" i="1" s="1"/>
  <c r="M1281" i="5" l="1"/>
  <c r="N1280" i="5"/>
  <c r="O1280" i="5" s="1"/>
  <c r="L1280" i="5"/>
  <c r="M1281" i="4"/>
  <c r="N1280" i="4"/>
  <c r="O1280" i="4" s="1"/>
  <c r="L1280" i="4"/>
  <c r="M1281" i="1"/>
  <c r="L1281" i="1" s="1"/>
  <c r="N1280" i="1"/>
  <c r="O1280" i="1" s="1"/>
  <c r="M1282" i="5" l="1"/>
  <c r="N1281" i="5"/>
  <c r="O1281" i="5" s="1"/>
  <c r="L1281" i="5"/>
  <c r="M1282" i="4"/>
  <c r="N1281" i="4"/>
  <c r="O1281" i="4" s="1"/>
  <c r="L1281" i="4"/>
  <c r="M1282" i="1"/>
  <c r="L1282" i="1" s="1"/>
  <c r="N1281" i="1"/>
  <c r="O1281" i="1" s="1"/>
  <c r="M1283" i="5" l="1"/>
  <c r="N1282" i="5"/>
  <c r="O1282" i="5" s="1"/>
  <c r="L1282" i="5"/>
  <c r="M1283" i="4"/>
  <c r="N1282" i="4"/>
  <c r="O1282" i="4" s="1"/>
  <c r="L1282" i="4"/>
  <c r="M1283" i="1"/>
  <c r="L1283" i="1" s="1"/>
  <c r="N1282" i="1"/>
  <c r="O1282" i="1" s="1"/>
  <c r="M1284" i="5" l="1"/>
  <c r="N1283" i="5"/>
  <c r="O1283" i="5" s="1"/>
  <c r="L1283" i="5"/>
  <c r="M1284" i="4"/>
  <c r="N1283" i="4"/>
  <c r="O1283" i="4" s="1"/>
  <c r="L1283" i="4"/>
  <c r="M1284" i="1"/>
  <c r="L1284" i="1" s="1"/>
  <c r="N1283" i="1"/>
  <c r="O1283" i="1" s="1"/>
  <c r="M1285" i="5" l="1"/>
  <c r="N1284" i="5"/>
  <c r="O1284" i="5" s="1"/>
  <c r="L1284" i="5"/>
  <c r="M1285" i="4"/>
  <c r="N1284" i="4"/>
  <c r="O1284" i="4" s="1"/>
  <c r="L1284" i="4"/>
  <c r="M1285" i="1"/>
  <c r="L1285" i="1" s="1"/>
  <c r="N1284" i="1"/>
  <c r="O1284" i="1" s="1"/>
  <c r="M1286" i="5" l="1"/>
  <c r="N1285" i="5"/>
  <c r="O1285" i="5" s="1"/>
  <c r="L1285" i="5"/>
  <c r="M1286" i="4"/>
  <c r="N1285" i="4"/>
  <c r="O1285" i="4" s="1"/>
  <c r="L1285" i="4"/>
  <c r="M1286" i="1"/>
  <c r="L1286" i="1" s="1"/>
  <c r="N1285" i="1"/>
  <c r="O1285" i="1" s="1"/>
  <c r="M1287" i="5" l="1"/>
  <c r="N1286" i="5"/>
  <c r="O1286" i="5" s="1"/>
  <c r="L1286" i="5"/>
  <c r="M1287" i="4"/>
  <c r="N1286" i="4"/>
  <c r="O1286" i="4" s="1"/>
  <c r="L1286" i="4"/>
  <c r="M1287" i="1"/>
  <c r="L1287" i="1" s="1"/>
  <c r="N1286" i="1"/>
  <c r="O1286" i="1" s="1"/>
  <c r="M1288" i="5" l="1"/>
  <c r="N1287" i="5"/>
  <c r="O1287" i="5" s="1"/>
  <c r="L1287" i="5"/>
  <c r="M1288" i="4"/>
  <c r="N1287" i="4"/>
  <c r="O1287" i="4" s="1"/>
  <c r="L1287" i="4"/>
  <c r="M1288" i="1"/>
  <c r="L1288" i="1" s="1"/>
  <c r="N1287" i="1"/>
  <c r="O1287" i="1" s="1"/>
  <c r="M1289" i="5" l="1"/>
  <c r="N1288" i="5"/>
  <c r="O1288" i="5" s="1"/>
  <c r="L1288" i="5"/>
  <c r="M1289" i="4"/>
  <c r="N1288" i="4"/>
  <c r="O1288" i="4" s="1"/>
  <c r="L1288" i="4"/>
  <c r="M1289" i="1"/>
  <c r="L1289" i="1" s="1"/>
  <c r="N1288" i="1"/>
  <c r="O1288" i="1" s="1"/>
  <c r="M1290" i="5" l="1"/>
  <c r="N1289" i="5"/>
  <c r="O1289" i="5" s="1"/>
  <c r="L1289" i="5"/>
  <c r="M1290" i="4"/>
  <c r="N1289" i="4"/>
  <c r="O1289" i="4" s="1"/>
  <c r="L1289" i="4"/>
  <c r="M1290" i="1"/>
  <c r="L1290" i="1" s="1"/>
  <c r="N1289" i="1"/>
  <c r="O1289" i="1" s="1"/>
  <c r="M1291" i="5" l="1"/>
  <c r="N1290" i="5"/>
  <c r="O1290" i="5" s="1"/>
  <c r="L1290" i="5"/>
  <c r="M1291" i="4"/>
  <c r="N1290" i="4"/>
  <c r="O1290" i="4" s="1"/>
  <c r="L1290" i="4"/>
  <c r="M1291" i="1"/>
  <c r="L1291" i="1" s="1"/>
  <c r="N1290" i="1"/>
  <c r="O1290" i="1" s="1"/>
  <c r="M1292" i="5" l="1"/>
  <c r="N1291" i="5"/>
  <c r="O1291" i="5" s="1"/>
  <c r="L1291" i="5"/>
  <c r="M1292" i="4"/>
  <c r="N1291" i="4"/>
  <c r="O1291" i="4" s="1"/>
  <c r="L1291" i="4"/>
  <c r="M1292" i="1"/>
  <c r="L1292" i="1" s="1"/>
  <c r="N1291" i="1"/>
  <c r="O1291" i="1" s="1"/>
  <c r="M1293" i="5" l="1"/>
  <c r="N1292" i="5"/>
  <c r="O1292" i="5" s="1"/>
  <c r="L1292" i="5"/>
  <c r="M1293" i="4"/>
  <c r="N1292" i="4"/>
  <c r="O1292" i="4" s="1"/>
  <c r="L1292" i="4"/>
  <c r="M1293" i="1"/>
  <c r="L1293" i="1" s="1"/>
  <c r="N1292" i="1"/>
  <c r="O1292" i="1" s="1"/>
  <c r="M1294" i="5" l="1"/>
  <c r="N1293" i="5"/>
  <c r="O1293" i="5" s="1"/>
  <c r="L1293" i="5"/>
  <c r="M1294" i="4"/>
  <c r="N1293" i="4"/>
  <c r="O1293" i="4" s="1"/>
  <c r="L1293" i="4"/>
  <c r="M1294" i="1"/>
  <c r="L1294" i="1" s="1"/>
  <c r="N1293" i="1"/>
  <c r="O1293" i="1" s="1"/>
  <c r="M1295" i="5" l="1"/>
  <c r="N1294" i="5"/>
  <c r="O1294" i="5" s="1"/>
  <c r="L1294" i="5"/>
  <c r="M1295" i="4"/>
  <c r="N1294" i="4"/>
  <c r="O1294" i="4" s="1"/>
  <c r="L1294" i="4"/>
  <c r="M1295" i="1"/>
  <c r="L1295" i="1" s="1"/>
  <c r="N1294" i="1"/>
  <c r="O1294" i="1" s="1"/>
  <c r="M1296" i="5" l="1"/>
  <c r="N1295" i="5"/>
  <c r="O1295" i="5" s="1"/>
  <c r="L1295" i="5"/>
  <c r="M1296" i="4"/>
  <c r="N1295" i="4"/>
  <c r="O1295" i="4" s="1"/>
  <c r="L1295" i="4"/>
  <c r="M1296" i="1"/>
  <c r="L1296" i="1" s="1"/>
  <c r="N1295" i="1"/>
  <c r="O1295" i="1" s="1"/>
  <c r="M1297" i="5" l="1"/>
  <c r="N1296" i="5"/>
  <c r="O1296" i="5" s="1"/>
  <c r="L1296" i="5"/>
  <c r="M1297" i="4"/>
  <c r="N1296" i="4"/>
  <c r="O1296" i="4" s="1"/>
  <c r="L1296" i="4"/>
  <c r="M1297" i="1"/>
  <c r="L1297" i="1" s="1"/>
  <c r="N1296" i="1"/>
  <c r="O1296" i="1" s="1"/>
  <c r="M1298" i="5" l="1"/>
  <c r="N1297" i="5"/>
  <c r="O1297" i="5" s="1"/>
  <c r="L1297" i="5"/>
  <c r="M1298" i="4"/>
  <c r="N1297" i="4"/>
  <c r="O1297" i="4" s="1"/>
  <c r="L1297" i="4"/>
  <c r="M1298" i="1"/>
  <c r="L1298" i="1" s="1"/>
  <c r="N1297" i="1"/>
  <c r="O1297" i="1" s="1"/>
  <c r="M1299" i="5" l="1"/>
  <c r="N1298" i="5"/>
  <c r="O1298" i="5" s="1"/>
  <c r="L1298" i="5"/>
  <c r="M1299" i="4"/>
  <c r="N1298" i="4"/>
  <c r="O1298" i="4" s="1"/>
  <c r="L1298" i="4"/>
  <c r="M1299" i="1"/>
  <c r="L1299" i="1" s="1"/>
  <c r="N1298" i="1"/>
  <c r="O1298" i="1" s="1"/>
  <c r="M1300" i="5" l="1"/>
  <c r="N1299" i="5"/>
  <c r="O1299" i="5" s="1"/>
  <c r="L1299" i="5"/>
  <c r="M1300" i="4"/>
  <c r="N1299" i="4"/>
  <c r="O1299" i="4" s="1"/>
  <c r="L1299" i="4"/>
  <c r="M1300" i="1"/>
  <c r="L1300" i="1" s="1"/>
  <c r="N1299" i="1"/>
  <c r="O1299" i="1" s="1"/>
  <c r="M1301" i="5" l="1"/>
  <c r="N1300" i="5"/>
  <c r="O1300" i="5" s="1"/>
  <c r="L1300" i="5"/>
  <c r="M1301" i="4"/>
  <c r="N1300" i="4"/>
  <c r="O1300" i="4" s="1"/>
  <c r="L1300" i="4"/>
  <c r="M1301" i="1"/>
  <c r="L1301" i="1" s="1"/>
  <c r="N1300" i="1"/>
  <c r="O1300" i="1" s="1"/>
  <c r="M1302" i="5" l="1"/>
  <c r="N1301" i="5"/>
  <c r="O1301" i="5" s="1"/>
  <c r="L1301" i="5"/>
  <c r="M1302" i="4"/>
  <c r="N1301" i="4"/>
  <c r="O1301" i="4" s="1"/>
  <c r="L1301" i="4"/>
  <c r="M1302" i="1"/>
  <c r="L1302" i="1" s="1"/>
  <c r="N1301" i="1"/>
  <c r="O1301" i="1" s="1"/>
  <c r="M1303" i="5" l="1"/>
  <c r="N1302" i="5"/>
  <c r="O1302" i="5" s="1"/>
  <c r="L1302" i="5"/>
  <c r="M1303" i="4"/>
  <c r="N1302" i="4"/>
  <c r="O1302" i="4" s="1"/>
  <c r="L1302" i="4"/>
  <c r="M1303" i="1"/>
  <c r="L1303" i="1" s="1"/>
  <c r="N1302" i="1"/>
  <c r="O1302" i="1" s="1"/>
  <c r="M1304" i="5" l="1"/>
  <c r="N1303" i="5"/>
  <c r="O1303" i="5" s="1"/>
  <c r="L1303" i="5"/>
  <c r="M1304" i="4"/>
  <c r="N1303" i="4"/>
  <c r="O1303" i="4" s="1"/>
  <c r="L1303" i="4"/>
  <c r="M1304" i="1"/>
  <c r="L1304" i="1" s="1"/>
  <c r="N1303" i="1"/>
  <c r="O1303" i="1" s="1"/>
  <c r="M1305" i="5" l="1"/>
  <c r="N1304" i="5"/>
  <c r="O1304" i="5" s="1"/>
  <c r="L1304" i="5"/>
  <c r="M1305" i="4"/>
  <c r="N1304" i="4"/>
  <c r="O1304" i="4" s="1"/>
  <c r="L1304" i="4"/>
  <c r="M1305" i="1"/>
  <c r="L1305" i="1" s="1"/>
  <c r="N1304" i="1"/>
  <c r="O1304" i="1" s="1"/>
  <c r="M1306" i="5" l="1"/>
  <c r="N1305" i="5"/>
  <c r="O1305" i="5" s="1"/>
  <c r="L1305" i="5"/>
  <c r="M1306" i="4"/>
  <c r="N1305" i="4"/>
  <c r="O1305" i="4" s="1"/>
  <c r="L1305" i="4"/>
  <c r="M1306" i="1"/>
  <c r="L1306" i="1" s="1"/>
  <c r="N1305" i="1"/>
  <c r="O1305" i="1" s="1"/>
  <c r="M1307" i="5" l="1"/>
  <c r="N1306" i="5"/>
  <c r="O1306" i="5" s="1"/>
  <c r="L1306" i="5"/>
  <c r="M1307" i="4"/>
  <c r="N1306" i="4"/>
  <c r="O1306" i="4" s="1"/>
  <c r="L1306" i="4"/>
  <c r="M1307" i="1"/>
  <c r="L1307" i="1" s="1"/>
  <c r="N1306" i="1"/>
  <c r="O1306" i="1" s="1"/>
  <c r="M1308" i="5" l="1"/>
  <c r="N1307" i="5"/>
  <c r="O1307" i="5" s="1"/>
  <c r="L1307" i="5"/>
  <c r="M1308" i="4"/>
  <c r="N1307" i="4"/>
  <c r="O1307" i="4" s="1"/>
  <c r="L1307" i="4"/>
  <c r="M1308" i="1"/>
  <c r="L1308" i="1" s="1"/>
  <c r="N1307" i="1"/>
  <c r="O1307" i="1" s="1"/>
  <c r="M1309" i="5" l="1"/>
  <c r="N1308" i="5"/>
  <c r="O1308" i="5" s="1"/>
  <c r="L1308" i="5"/>
  <c r="M1309" i="4"/>
  <c r="N1308" i="4"/>
  <c r="O1308" i="4" s="1"/>
  <c r="L1308" i="4"/>
  <c r="M1309" i="1"/>
  <c r="L1309" i="1" s="1"/>
  <c r="N1308" i="1"/>
  <c r="O1308" i="1" s="1"/>
  <c r="M1310" i="5" l="1"/>
  <c r="N1309" i="5"/>
  <c r="O1309" i="5" s="1"/>
  <c r="L1309" i="5"/>
  <c r="M1310" i="4"/>
  <c r="N1309" i="4"/>
  <c r="O1309" i="4" s="1"/>
  <c r="L1309" i="4"/>
  <c r="M1310" i="1"/>
  <c r="L1310" i="1" s="1"/>
  <c r="N1309" i="1"/>
  <c r="O1309" i="1" s="1"/>
  <c r="M1311" i="5" l="1"/>
  <c r="N1310" i="5"/>
  <c r="O1310" i="5" s="1"/>
  <c r="L1310" i="5"/>
  <c r="M1311" i="4"/>
  <c r="N1310" i="4"/>
  <c r="O1310" i="4" s="1"/>
  <c r="L1310" i="4"/>
  <c r="M1311" i="1"/>
  <c r="L1311" i="1" s="1"/>
  <c r="N1310" i="1"/>
  <c r="O1310" i="1" s="1"/>
  <c r="M1312" i="5" l="1"/>
  <c r="N1311" i="5"/>
  <c r="O1311" i="5" s="1"/>
  <c r="L1311" i="5"/>
  <c r="M1312" i="4"/>
  <c r="N1311" i="4"/>
  <c r="O1311" i="4" s="1"/>
  <c r="L1311" i="4"/>
  <c r="M1312" i="1"/>
  <c r="L1312" i="1" s="1"/>
  <c r="N1311" i="1"/>
  <c r="O1311" i="1" s="1"/>
  <c r="M1313" i="5" l="1"/>
  <c r="N1312" i="5"/>
  <c r="O1312" i="5" s="1"/>
  <c r="L1312" i="5"/>
  <c r="M1313" i="4"/>
  <c r="N1312" i="4"/>
  <c r="O1312" i="4" s="1"/>
  <c r="L1312" i="4"/>
  <c r="M1313" i="1"/>
  <c r="L1313" i="1" s="1"/>
  <c r="N1312" i="1"/>
  <c r="O1312" i="1" s="1"/>
  <c r="M1314" i="5" l="1"/>
  <c r="N1313" i="5"/>
  <c r="O1313" i="5" s="1"/>
  <c r="L1313" i="5"/>
  <c r="M1314" i="4"/>
  <c r="N1313" i="4"/>
  <c r="O1313" i="4" s="1"/>
  <c r="L1313" i="4"/>
  <c r="M1314" i="1"/>
  <c r="L1314" i="1" s="1"/>
  <c r="N1313" i="1"/>
  <c r="O1313" i="1" s="1"/>
  <c r="M1315" i="5" l="1"/>
  <c r="N1314" i="5"/>
  <c r="O1314" i="5" s="1"/>
  <c r="L1314" i="5"/>
  <c r="M1315" i="4"/>
  <c r="N1314" i="4"/>
  <c r="O1314" i="4" s="1"/>
  <c r="L1314" i="4"/>
  <c r="M1315" i="1"/>
  <c r="L1315" i="1" s="1"/>
  <c r="N1314" i="1"/>
  <c r="O1314" i="1" s="1"/>
  <c r="M1316" i="5" l="1"/>
  <c r="N1315" i="5"/>
  <c r="O1315" i="5" s="1"/>
  <c r="L1315" i="5"/>
  <c r="M1316" i="4"/>
  <c r="N1315" i="4"/>
  <c r="O1315" i="4" s="1"/>
  <c r="L1315" i="4"/>
  <c r="M1316" i="1"/>
  <c r="L1316" i="1" s="1"/>
  <c r="N1315" i="1"/>
  <c r="O1315" i="1" s="1"/>
  <c r="M1317" i="5" l="1"/>
  <c r="N1316" i="5"/>
  <c r="O1316" i="5" s="1"/>
  <c r="L1316" i="5"/>
  <c r="M1317" i="4"/>
  <c r="N1316" i="4"/>
  <c r="O1316" i="4" s="1"/>
  <c r="L1316" i="4"/>
  <c r="M1317" i="1"/>
  <c r="L1317" i="1" s="1"/>
  <c r="N1316" i="1"/>
  <c r="O1316" i="1" s="1"/>
  <c r="M1318" i="5" l="1"/>
  <c r="N1317" i="5"/>
  <c r="O1317" i="5" s="1"/>
  <c r="L1317" i="5"/>
  <c r="M1318" i="4"/>
  <c r="N1317" i="4"/>
  <c r="O1317" i="4" s="1"/>
  <c r="L1317" i="4"/>
  <c r="M1318" i="1"/>
  <c r="L1318" i="1" s="1"/>
  <c r="N1317" i="1"/>
  <c r="O1317" i="1" s="1"/>
  <c r="M1319" i="5" l="1"/>
  <c r="N1318" i="5"/>
  <c r="O1318" i="5" s="1"/>
  <c r="L1318" i="5"/>
  <c r="M1319" i="4"/>
  <c r="N1318" i="4"/>
  <c r="O1318" i="4" s="1"/>
  <c r="L1318" i="4"/>
  <c r="M1319" i="1"/>
  <c r="L1319" i="1" s="1"/>
  <c r="N1318" i="1"/>
  <c r="O1318" i="1" s="1"/>
  <c r="M1320" i="5" l="1"/>
  <c r="N1319" i="5"/>
  <c r="O1319" i="5" s="1"/>
  <c r="L1319" i="5"/>
  <c r="M1320" i="4"/>
  <c r="N1319" i="4"/>
  <c r="O1319" i="4" s="1"/>
  <c r="L1319" i="4"/>
  <c r="M1320" i="1"/>
  <c r="L1320" i="1" s="1"/>
  <c r="N1319" i="1"/>
  <c r="O1319" i="1" s="1"/>
  <c r="M1321" i="5" l="1"/>
  <c r="N1320" i="5"/>
  <c r="O1320" i="5" s="1"/>
  <c r="L1320" i="5"/>
  <c r="M1321" i="4"/>
  <c r="N1320" i="4"/>
  <c r="O1320" i="4" s="1"/>
  <c r="L1320" i="4"/>
  <c r="M1321" i="1"/>
  <c r="L1321" i="1" s="1"/>
  <c r="N1320" i="1"/>
  <c r="O1320" i="1" s="1"/>
  <c r="M1322" i="5" l="1"/>
  <c r="N1321" i="5"/>
  <c r="O1321" i="5" s="1"/>
  <c r="L1321" i="5"/>
  <c r="M1322" i="4"/>
  <c r="N1321" i="4"/>
  <c r="O1321" i="4" s="1"/>
  <c r="L1321" i="4"/>
  <c r="M1322" i="1"/>
  <c r="L1322" i="1" s="1"/>
  <c r="N1321" i="1"/>
  <c r="O1321" i="1" s="1"/>
  <c r="M1323" i="5" l="1"/>
  <c r="N1322" i="5"/>
  <c r="O1322" i="5" s="1"/>
  <c r="L1322" i="5"/>
  <c r="M1323" i="4"/>
  <c r="N1322" i="4"/>
  <c r="O1322" i="4" s="1"/>
  <c r="L1322" i="4"/>
  <c r="M1323" i="1"/>
  <c r="L1323" i="1" s="1"/>
  <c r="N1322" i="1"/>
  <c r="O1322" i="1" s="1"/>
  <c r="M1324" i="5" l="1"/>
  <c r="N1323" i="5"/>
  <c r="O1323" i="5" s="1"/>
  <c r="L1323" i="5"/>
  <c r="M1324" i="4"/>
  <c r="N1323" i="4"/>
  <c r="O1323" i="4" s="1"/>
  <c r="L1323" i="4"/>
  <c r="M1324" i="1"/>
  <c r="L1324" i="1" s="1"/>
  <c r="N1323" i="1"/>
  <c r="O1323" i="1" s="1"/>
  <c r="M1325" i="5" l="1"/>
  <c r="N1324" i="5"/>
  <c r="O1324" i="5" s="1"/>
  <c r="L1324" i="5"/>
  <c r="M1325" i="4"/>
  <c r="N1324" i="4"/>
  <c r="O1324" i="4" s="1"/>
  <c r="L1324" i="4"/>
  <c r="M1325" i="1"/>
  <c r="L1325" i="1" s="1"/>
  <c r="N1324" i="1"/>
  <c r="O1324" i="1" s="1"/>
  <c r="M1326" i="5" l="1"/>
  <c r="N1325" i="5"/>
  <c r="O1325" i="5" s="1"/>
  <c r="L1325" i="5"/>
  <c r="M1326" i="4"/>
  <c r="N1325" i="4"/>
  <c r="O1325" i="4" s="1"/>
  <c r="L1325" i="4"/>
  <c r="M1326" i="1"/>
  <c r="L1326" i="1" s="1"/>
  <c r="N1325" i="1"/>
  <c r="O1325" i="1" s="1"/>
  <c r="M1327" i="5" l="1"/>
  <c r="N1326" i="5"/>
  <c r="O1326" i="5" s="1"/>
  <c r="L1326" i="5"/>
  <c r="M1327" i="4"/>
  <c r="N1326" i="4"/>
  <c r="O1326" i="4" s="1"/>
  <c r="L1326" i="4"/>
  <c r="M1327" i="1"/>
  <c r="L1327" i="1" s="1"/>
  <c r="N1326" i="1"/>
  <c r="O1326" i="1" s="1"/>
  <c r="M1328" i="5" l="1"/>
  <c r="N1327" i="5"/>
  <c r="O1327" i="5" s="1"/>
  <c r="L1327" i="5"/>
  <c r="M1328" i="4"/>
  <c r="N1327" i="4"/>
  <c r="O1327" i="4" s="1"/>
  <c r="L1327" i="4"/>
  <c r="M1328" i="1"/>
  <c r="L1328" i="1" s="1"/>
  <c r="N1327" i="1"/>
  <c r="O1327" i="1" s="1"/>
  <c r="M1329" i="5" l="1"/>
  <c r="N1328" i="5"/>
  <c r="O1328" i="5" s="1"/>
  <c r="L1328" i="5"/>
  <c r="M1329" i="4"/>
  <c r="N1328" i="4"/>
  <c r="O1328" i="4" s="1"/>
  <c r="L1328" i="4"/>
  <c r="M1329" i="1"/>
  <c r="L1329" i="1" s="1"/>
  <c r="N1328" i="1"/>
  <c r="O1328" i="1" s="1"/>
  <c r="M1330" i="5" l="1"/>
  <c r="N1329" i="5"/>
  <c r="O1329" i="5" s="1"/>
  <c r="L1329" i="5"/>
  <c r="M1330" i="4"/>
  <c r="N1329" i="4"/>
  <c r="O1329" i="4" s="1"/>
  <c r="L1329" i="4"/>
  <c r="M1330" i="1"/>
  <c r="L1330" i="1" s="1"/>
  <c r="N1329" i="1"/>
  <c r="O1329" i="1" s="1"/>
  <c r="M1331" i="5" l="1"/>
  <c r="N1330" i="5"/>
  <c r="O1330" i="5" s="1"/>
  <c r="L1330" i="5"/>
  <c r="M1331" i="4"/>
  <c r="N1330" i="4"/>
  <c r="O1330" i="4" s="1"/>
  <c r="L1330" i="4"/>
  <c r="M1331" i="1"/>
  <c r="L1331" i="1" s="1"/>
  <c r="N1330" i="1"/>
  <c r="O1330" i="1" s="1"/>
  <c r="M1332" i="5" l="1"/>
  <c r="N1331" i="5"/>
  <c r="O1331" i="5" s="1"/>
  <c r="L1331" i="5"/>
  <c r="M1332" i="4"/>
  <c r="N1331" i="4"/>
  <c r="O1331" i="4" s="1"/>
  <c r="L1331" i="4"/>
  <c r="M1332" i="1"/>
  <c r="L1332" i="1" s="1"/>
  <c r="N1331" i="1"/>
  <c r="O1331" i="1" s="1"/>
  <c r="M1333" i="5" l="1"/>
  <c r="N1332" i="5"/>
  <c r="O1332" i="5" s="1"/>
  <c r="L1332" i="5"/>
  <c r="M1333" i="4"/>
  <c r="N1332" i="4"/>
  <c r="O1332" i="4" s="1"/>
  <c r="L1332" i="4"/>
  <c r="M1333" i="1"/>
  <c r="L1333" i="1" s="1"/>
  <c r="N1332" i="1"/>
  <c r="O1332" i="1" s="1"/>
  <c r="M1334" i="5" l="1"/>
  <c r="N1333" i="5"/>
  <c r="O1333" i="5" s="1"/>
  <c r="L1333" i="5"/>
  <c r="M1334" i="4"/>
  <c r="N1333" i="4"/>
  <c r="O1333" i="4" s="1"/>
  <c r="L1333" i="4"/>
  <c r="M1334" i="1"/>
  <c r="L1334" i="1" s="1"/>
  <c r="N1333" i="1"/>
  <c r="O1333" i="1" s="1"/>
  <c r="M1335" i="5" l="1"/>
  <c r="N1334" i="5"/>
  <c r="O1334" i="5" s="1"/>
  <c r="L1334" i="5"/>
  <c r="M1335" i="4"/>
  <c r="N1334" i="4"/>
  <c r="O1334" i="4" s="1"/>
  <c r="L1334" i="4"/>
  <c r="M1335" i="1"/>
  <c r="L1335" i="1" s="1"/>
  <c r="N1334" i="1"/>
  <c r="O1334" i="1" s="1"/>
  <c r="M1336" i="5" l="1"/>
  <c r="N1335" i="5"/>
  <c r="O1335" i="5" s="1"/>
  <c r="L1335" i="5"/>
  <c r="M1336" i="4"/>
  <c r="N1335" i="4"/>
  <c r="O1335" i="4" s="1"/>
  <c r="L1335" i="4"/>
  <c r="M1336" i="1"/>
  <c r="L1336" i="1" s="1"/>
  <c r="N1335" i="1"/>
  <c r="O1335" i="1" s="1"/>
  <c r="M1337" i="5" l="1"/>
  <c r="N1336" i="5"/>
  <c r="O1336" i="5" s="1"/>
  <c r="L1336" i="5"/>
  <c r="M1337" i="4"/>
  <c r="N1336" i="4"/>
  <c r="O1336" i="4" s="1"/>
  <c r="L1336" i="4"/>
  <c r="M1337" i="1"/>
  <c r="L1337" i="1" s="1"/>
  <c r="N1336" i="1"/>
  <c r="O1336" i="1" s="1"/>
  <c r="M1338" i="5" l="1"/>
  <c r="N1337" i="5"/>
  <c r="O1337" i="5" s="1"/>
  <c r="L1337" i="5"/>
  <c r="M1338" i="4"/>
  <c r="N1337" i="4"/>
  <c r="O1337" i="4" s="1"/>
  <c r="L1337" i="4"/>
  <c r="M1338" i="1"/>
  <c r="L1338" i="1" s="1"/>
  <c r="N1337" i="1"/>
  <c r="O1337" i="1" s="1"/>
  <c r="M1339" i="5" l="1"/>
  <c r="N1338" i="5"/>
  <c r="O1338" i="5" s="1"/>
  <c r="L1338" i="5"/>
  <c r="M1339" i="4"/>
  <c r="N1338" i="4"/>
  <c r="O1338" i="4" s="1"/>
  <c r="L1338" i="4"/>
  <c r="M1339" i="1"/>
  <c r="L1339" i="1" s="1"/>
  <c r="N1338" i="1"/>
  <c r="O1338" i="1" s="1"/>
  <c r="M1340" i="5" l="1"/>
  <c r="N1339" i="5"/>
  <c r="O1339" i="5" s="1"/>
  <c r="L1339" i="5"/>
  <c r="M1340" i="4"/>
  <c r="N1339" i="4"/>
  <c r="O1339" i="4" s="1"/>
  <c r="L1339" i="4"/>
  <c r="M1340" i="1"/>
  <c r="L1340" i="1" s="1"/>
  <c r="N1339" i="1"/>
  <c r="O1339" i="1" s="1"/>
  <c r="M1341" i="5" l="1"/>
  <c r="N1340" i="5"/>
  <c r="O1340" i="5" s="1"/>
  <c r="L1340" i="5"/>
  <c r="M1341" i="4"/>
  <c r="N1340" i="4"/>
  <c r="O1340" i="4" s="1"/>
  <c r="L1340" i="4"/>
  <c r="M1341" i="1"/>
  <c r="L1341" i="1" s="1"/>
  <c r="N1340" i="1"/>
  <c r="O1340" i="1" s="1"/>
  <c r="M1342" i="5" l="1"/>
  <c r="N1341" i="5"/>
  <c r="O1341" i="5" s="1"/>
  <c r="L1341" i="5"/>
  <c r="M1342" i="4"/>
  <c r="N1341" i="4"/>
  <c r="O1341" i="4" s="1"/>
  <c r="L1341" i="4"/>
  <c r="M1342" i="1"/>
  <c r="L1342" i="1" s="1"/>
  <c r="N1341" i="1"/>
  <c r="O1341" i="1" s="1"/>
  <c r="M1343" i="5" l="1"/>
  <c r="N1342" i="5"/>
  <c r="O1342" i="5" s="1"/>
  <c r="L1342" i="5"/>
  <c r="M1343" i="4"/>
  <c r="N1342" i="4"/>
  <c r="O1342" i="4" s="1"/>
  <c r="L1342" i="4"/>
  <c r="M1343" i="1"/>
  <c r="L1343" i="1" s="1"/>
  <c r="N1342" i="1"/>
  <c r="O1342" i="1" s="1"/>
  <c r="M1344" i="5" l="1"/>
  <c r="N1343" i="5"/>
  <c r="O1343" i="5" s="1"/>
  <c r="L1343" i="5"/>
  <c r="M1344" i="4"/>
  <c r="N1343" i="4"/>
  <c r="O1343" i="4" s="1"/>
  <c r="L1343" i="4"/>
  <c r="M1344" i="1"/>
  <c r="L1344" i="1" s="1"/>
  <c r="N1343" i="1"/>
  <c r="O1343" i="1" s="1"/>
  <c r="M1345" i="5" l="1"/>
  <c r="N1344" i="5"/>
  <c r="O1344" i="5" s="1"/>
  <c r="L1344" i="5"/>
  <c r="M1345" i="4"/>
  <c r="N1344" i="4"/>
  <c r="O1344" i="4" s="1"/>
  <c r="L1344" i="4"/>
  <c r="M1345" i="1"/>
  <c r="L1345" i="1" s="1"/>
  <c r="N1344" i="1"/>
  <c r="O1344" i="1" s="1"/>
  <c r="M1346" i="5" l="1"/>
  <c r="N1345" i="5"/>
  <c r="O1345" i="5" s="1"/>
  <c r="L1345" i="5"/>
  <c r="M1346" i="4"/>
  <c r="N1345" i="4"/>
  <c r="O1345" i="4" s="1"/>
  <c r="L1345" i="4"/>
  <c r="M1346" i="1"/>
  <c r="L1346" i="1" s="1"/>
  <c r="N1345" i="1"/>
  <c r="O1345" i="1" s="1"/>
  <c r="M1347" i="5" l="1"/>
  <c r="N1346" i="5"/>
  <c r="O1346" i="5" s="1"/>
  <c r="L1346" i="5"/>
  <c r="M1347" i="4"/>
  <c r="N1346" i="4"/>
  <c r="O1346" i="4" s="1"/>
  <c r="L1346" i="4"/>
  <c r="M1347" i="1"/>
  <c r="L1347" i="1" s="1"/>
  <c r="N1346" i="1"/>
  <c r="O1346" i="1" s="1"/>
  <c r="M1348" i="5" l="1"/>
  <c r="N1347" i="5"/>
  <c r="O1347" i="5" s="1"/>
  <c r="L1347" i="5"/>
  <c r="M1348" i="4"/>
  <c r="N1347" i="4"/>
  <c r="O1347" i="4" s="1"/>
  <c r="L1347" i="4"/>
  <c r="M1348" i="1"/>
  <c r="L1348" i="1" s="1"/>
  <c r="N1347" i="1"/>
  <c r="O1347" i="1" s="1"/>
  <c r="M1349" i="5" l="1"/>
  <c r="N1348" i="5"/>
  <c r="O1348" i="5" s="1"/>
  <c r="L1348" i="5"/>
  <c r="M1349" i="4"/>
  <c r="N1348" i="4"/>
  <c r="O1348" i="4" s="1"/>
  <c r="L1348" i="4"/>
  <c r="M1349" i="1"/>
  <c r="L1349" i="1" s="1"/>
  <c r="N1348" i="1"/>
  <c r="O1348" i="1" s="1"/>
  <c r="M1350" i="5" l="1"/>
  <c r="N1349" i="5"/>
  <c r="O1349" i="5" s="1"/>
  <c r="L1349" i="5"/>
  <c r="M1350" i="4"/>
  <c r="N1349" i="4"/>
  <c r="O1349" i="4" s="1"/>
  <c r="L1349" i="4"/>
  <c r="M1350" i="1"/>
  <c r="L1350" i="1" s="1"/>
  <c r="N1349" i="1"/>
  <c r="O1349" i="1" s="1"/>
  <c r="M1351" i="5" l="1"/>
  <c r="N1350" i="5"/>
  <c r="O1350" i="5" s="1"/>
  <c r="L1350" i="5"/>
  <c r="M1351" i="4"/>
  <c r="N1350" i="4"/>
  <c r="O1350" i="4" s="1"/>
  <c r="L1350" i="4"/>
  <c r="M1351" i="1"/>
  <c r="L1351" i="1" s="1"/>
  <c r="N1350" i="1"/>
  <c r="O1350" i="1" s="1"/>
  <c r="M1352" i="5" l="1"/>
  <c r="N1351" i="5"/>
  <c r="O1351" i="5" s="1"/>
  <c r="L1351" i="5"/>
  <c r="M1352" i="4"/>
  <c r="N1351" i="4"/>
  <c r="O1351" i="4" s="1"/>
  <c r="L1351" i="4"/>
  <c r="M1352" i="1"/>
  <c r="L1352" i="1" s="1"/>
  <c r="N1351" i="1"/>
  <c r="O1351" i="1" s="1"/>
  <c r="M1353" i="5" l="1"/>
  <c r="N1352" i="5"/>
  <c r="O1352" i="5" s="1"/>
  <c r="L1352" i="5"/>
  <c r="M1353" i="4"/>
  <c r="N1352" i="4"/>
  <c r="O1352" i="4" s="1"/>
  <c r="L1352" i="4"/>
  <c r="M1353" i="1"/>
  <c r="L1353" i="1" s="1"/>
  <c r="N1352" i="1"/>
  <c r="O1352" i="1" s="1"/>
  <c r="M1354" i="5" l="1"/>
  <c r="N1353" i="5"/>
  <c r="O1353" i="5" s="1"/>
  <c r="L1353" i="5"/>
  <c r="M1354" i="4"/>
  <c r="N1353" i="4"/>
  <c r="O1353" i="4" s="1"/>
  <c r="L1353" i="4"/>
  <c r="M1354" i="1"/>
  <c r="L1354" i="1" s="1"/>
  <c r="N1353" i="1"/>
  <c r="O1353" i="1" s="1"/>
  <c r="M1355" i="5" l="1"/>
  <c r="N1354" i="5"/>
  <c r="O1354" i="5" s="1"/>
  <c r="L1354" i="5"/>
  <c r="M1355" i="4"/>
  <c r="N1354" i="4"/>
  <c r="O1354" i="4" s="1"/>
  <c r="L1354" i="4"/>
  <c r="M1355" i="1"/>
  <c r="L1355" i="1" s="1"/>
  <c r="N1354" i="1"/>
  <c r="O1354" i="1" s="1"/>
  <c r="M1356" i="5" l="1"/>
  <c r="N1355" i="5"/>
  <c r="O1355" i="5" s="1"/>
  <c r="L1355" i="5"/>
  <c r="M1356" i="4"/>
  <c r="N1355" i="4"/>
  <c r="O1355" i="4" s="1"/>
  <c r="L1355" i="4"/>
  <c r="M1356" i="1"/>
  <c r="L1356" i="1" s="1"/>
  <c r="N1355" i="1"/>
  <c r="O1355" i="1" s="1"/>
  <c r="M1357" i="5" l="1"/>
  <c r="N1356" i="5"/>
  <c r="O1356" i="5" s="1"/>
  <c r="L1356" i="5"/>
  <c r="M1357" i="4"/>
  <c r="N1356" i="4"/>
  <c r="O1356" i="4" s="1"/>
  <c r="L1356" i="4"/>
  <c r="M1357" i="1"/>
  <c r="L1357" i="1" s="1"/>
  <c r="N1356" i="1"/>
  <c r="O1356" i="1" s="1"/>
  <c r="M1358" i="5" l="1"/>
  <c r="N1357" i="5"/>
  <c r="O1357" i="5" s="1"/>
  <c r="L1357" i="5"/>
  <c r="M1358" i="4"/>
  <c r="N1357" i="4"/>
  <c r="O1357" i="4" s="1"/>
  <c r="L1357" i="4"/>
  <c r="M1358" i="1"/>
  <c r="L1358" i="1" s="1"/>
  <c r="N1357" i="1"/>
  <c r="O1357" i="1" s="1"/>
  <c r="M1359" i="5" l="1"/>
  <c r="N1358" i="5"/>
  <c r="O1358" i="5" s="1"/>
  <c r="L1358" i="5"/>
  <c r="M1359" i="4"/>
  <c r="N1358" i="4"/>
  <c r="O1358" i="4" s="1"/>
  <c r="L1358" i="4"/>
  <c r="M1359" i="1"/>
  <c r="L1359" i="1" s="1"/>
  <c r="N1358" i="1"/>
  <c r="O1358" i="1" s="1"/>
  <c r="M1360" i="5" l="1"/>
  <c r="N1359" i="5"/>
  <c r="O1359" i="5" s="1"/>
  <c r="L1359" i="5"/>
  <c r="M1360" i="4"/>
  <c r="N1359" i="4"/>
  <c r="O1359" i="4" s="1"/>
  <c r="L1359" i="4"/>
  <c r="M1360" i="1"/>
  <c r="L1360" i="1" s="1"/>
  <c r="N1359" i="1"/>
  <c r="O1359" i="1" s="1"/>
  <c r="M1361" i="5" l="1"/>
  <c r="N1360" i="5"/>
  <c r="O1360" i="5" s="1"/>
  <c r="L1360" i="5"/>
  <c r="M1361" i="4"/>
  <c r="N1360" i="4"/>
  <c r="O1360" i="4" s="1"/>
  <c r="L1360" i="4"/>
  <c r="M1361" i="1"/>
  <c r="L1361" i="1" s="1"/>
  <c r="N1360" i="1"/>
  <c r="O1360" i="1" s="1"/>
  <c r="M1362" i="5" l="1"/>
  <c r="N1361" i="5"/>
  <c r="O1361" i="5" s="1"/>
  <c r="L1361" i="5"/>
  <c r="M1362" i="4"/>
  <c r="N1361" i="4"/>
  <c r="O1361" i="4" s="1"/>
  <c r="L1361" i="4"/>
  <c r="M1362" i="1"/>
  <c r="L1362" i="1" s="1"/>
  <c r="N1361" i="1"/>
  <c r="O1361" i="1" s="1"/>
  <c r="M1363" i="5" l="1"/>
  <c r="N1362" i="5"/>
  <c r="O1362" i="5" s="1"/>
  <c r="L1362" i="5"/>
  <c r="M1363" i="4"/>
  <c r="N1362" i="4"/>
  <c r="O1362" i="4" s="1"/>
  <c r="L1362" i="4"/>
  <c r="M1363" i="1"/>
  <c r="L1363" i="1" s="1"/>
  <c r="N1362" i="1"/>
  <c r="O1362" i="1" s="1"/>
  <c r="M1364" i="5" l="1"/>
  <c r="N1363" i="5"/>
  <c r="O1363" i="5" s="1"/>
  <c r="L1363" i="5"/>
  <c r="M1364" i="4"/>
  <c r="N1363" i="4"/>
  <c r="O1363" i="4" s="1"/>
  <c r="L1363" i="4"/>
  <c r="M1364" i="1"/>
  <c r="L1364" i="1" s="1"/>
  <c r="N1363" i="1"/>
  <c r="O1363" i="1" s="1"/>
  <c r="M1365" i="5" l="1"/>
  <c r="N1364" i="5"/>
  <c r="O1364" i="5" s="1"/>
  <c r="L1364" i="5"/>
  <c r="M1365" i="4"/>
  <c r="N1364" i="4"/>
  <c r="O1364" i="4" s="1"/>
  <c r="L1364" i="4"/>
  <c r="M1365" i="1"/>
  <c r="L1365" i="1" s="1"/>
  <c r="N1364" i="1"/>
  <c r="O1364" i="1" s="1"/>
  <c r="M1366" i="5" l="1"/>
  <c r="N1365" i="5"/>
  <c r="O1365" i="5" s="1"/>
  <c r="L1365" i="5"/>
  <c r="M1366" i="4"/>
  <c r="N1365" i="4"/>
  <c r="O1365" i="4" s="1"/>
  <c r="L1365" i="4"/>
  <c r="M1366" i="1"/>
  <c r="L1366" i="1" s="1"/>
  <c r="N1365" i="1"/>
  <c r="O1365" i="1" s="1"/>
  <c r="M1367" i="5" l="1"/>
  <c r="N1366" i="5"/>
  <c r="O1366" i="5" s="1"/>
  <c r="L1366" i="5"/>
  <c r="M1367" i="4"/>
  <c r="N1366" i="4"/>
  <c r="O1366" i="4" s="1"/>
  <c r="L1366" i="4"/>
  <c r="M1367" i="1"/>
  <c r="L1367" i="1" s="1"/>
  <c r="N1366" i="1"/>
  <c r="O1366" i="1" s="1"/>
  <c r="M1368" i="5" l="1"/>
  <c r="N1367" i="5"/>
  <c r="O1367" i="5" s="1"/>
  <c r="L1367" i="5"/>
  <c r="M1368" i="4"/>
  <c r="N1367" i="4"/>
  <c r="O1367" i="4" s="1"/>
  <c r="L1367" i="4"/>
  <c r="M1368" i="1"/>
  <c r="L1368" i="1" s="1"/>
  <c r="N1367" i="1"/>
  <c r="O1367" i="1" s="1"/>
  <c r="M1369" i="5" l="1"/>
  <c r="N1368" i="5"/>
  <c r="O1368" i="5" s="1"/>
  <c r="L1368" i="5"/>
  <c r="M1369" i="4"/>
  <c r="N1368" i="4"/>
  <c r="O1368" i="4" s="1"/>
  <c r="L1368" i="4"/>
  <c r="M1369" i="1"/>
  <c r="L1369" i="1" s="1"/>
  <c r="N1368" i="1"/>
  <c r="O1368" i="1" s="1"/>
  <c r="M1370" i="5" l="1"/>
  <c r="N1369" i="5"/>
  <c r="O1369" i="5" s="1"/>
  <c r="L1369" i="5"/>
  <c r="M1370" i="4"/>
  <c r="N1369" i="4"/>
  <c r="O1369" i="4" s="1"/>
  <c r="L1369" i="4"/>
  <c r="M1370" i="1"/>
  <c r="L1370" i="1" s="1"/>
  <c r="N1369" i="1"/>
  <c r="O1369" i="1" s="1"/>
  <c r="M1371" i="5" l="1"/>
  <c r="N1370" i="5"/>
  <c r="O1370" i="5" s="1"/>
  <c r="L1370" i="5"/>
  <c r="M1371" i="4"/>
  <c r="N1370" i="4"/>
  <c r="O1370" i="4" s="1"/>
  <c r="L1370" i="4"/>
  <c r="M1371" i="1"/>
  <c r="L1371" i="1" s="1"/>
  <c r="N1370" i="1"/>
  <c r="O1370" i="1" s="1"/>
  <c r="M1372" i="5" l="1"/>
  <c r="N1371" i="5"/>
  <c r="O1371" i="5" s="1"/>
  <c r="L1371" i="5"/>
  <c r="M1372" i="4"/>
  <c r="N1371" i="4"/>
  <c r="O1371" i="4" s="1"/>
  <c r="L1371" i="4"/>
  <c r="M1372" i="1"/>
  <c r="L1372" i="1" s="1"/>
  <c r="N1371" i="1"/>
  <c r="O1371" i="1" s="1"/>
  <c r="M1373" i="5" l="1"/>
  <c r="N1372" i="5"/>
  <c r="O1372" i="5" s="1"/>
  <c r="L1372" i="5"/>
  <c r="M1373" i="4"/>
  <c r="N1372" i="4"/>
  <c r="O1372" i="4" s="1"/>
  <c r="L1372" i="4"/>
  <c r="M1373" i="1"/>
  <c r="L1373" i="1" s="1"/>
  <c r="N1372" i="1"/>
  <c r="O1372" i="1" s="1"/>
  <c r="M1374" i="5" l="1"/>
  <c r="N1373" i="5"/>
  <c r="O1373" i="5" s="1"/>
  <c r="L1373" i="5"/>
  <c r="M1374" i="4"/>
  <c r="N1373" i="4"/>
  <c r="O1373" i="4" s="1"/>
  <c r="L1373" i="4"/>
  <c r="M1374" i="1"/>
  <c r="L1374" i="1" s="1"/>
  <c r="N1373" i="1"/>
  <c r="O1373" i="1" s="1"/>
  <c r="M1375" i="5" l="1"/>
  <c r="N1374" i="5"/>
  <c r="O1374" i="5" s="1"/>
  <c r="L1374" i="5"/>
  <c r="M1375" i="4"/>
  <c r="N1374" i="4"/>
  <c r="O1374" i="4" s="1"/>
  <c r="L1374" i="4"/>
  <c r="M1375" i="1"/>
  <c r="L1375" i="1" s="1"/>
  <c r="N1374" i="1"/>
  <c r="O1374" i="1" s="1"/>
  <c r="M1376" i="5" l="1"/>
  <c r="N1375" i="5"/>
  <c r="O1375" i="5" s="1"/>
  <c r="L1375" i="5"/>
  <c r="M1376" i="4"/>
  <c r="N1375" i="4"/>
  <c r="O1375" i="4" s="1"/>
  <c r="L1375" i="4"/>
  <c r="M1376" i="1"/>
  <c r="L1376" i="1" s="1"/>
  <c r="N1375" i="1"/>
  <c r="O1375" i="1" s="1"/>
  <c r="M1377" i="5" l="1"/>
  <c r="N1376" i="5"/>
  <c r="O1376" i="5" s="1"/>
  <c r="L1376" i="5"/>
  <c r="M1377" i="4"/>
  <c r="N1376" i="4"/>
  <c r="O1376" i="4" s="1"/>
  <c r="L1376" i="4"/>
  <c r="M1377" i="1"/>
  <c r="L1377" i="1" s="1"/>
  <c r="N1376" i="1"/>
  <c r="O1376" i="1" s="1"/>
  <c r="M1378" i="5" l="1"/>
  <c r="N1377" i="5"/>
  <c r="O1377" i="5" s="1"/>
  <c r="L1377" i="5"/>
  <c r="M1378" i="4"/>
  <c r="N1377" i="4"/>
  <c r="O1377" i="4" s="1"/>
  <c r="L1377" i="4"/>
  <c r="M1378" i="1"/>
  <c r="L1378" i="1" s="1"/>
  <c r="N1377" i="1"/>
  <c r="O1377" i="1" s="1"/>
  <c r="M1379" i="5" l="1"/>
  <c r="N1378" i="5"/>
  <c r="O1378" i="5" s="1"/>
  <c r="L1378" i="5"/>
  <c r="M1379" i="4"/>
  <c r="N1378" i="4"/>
  <c r="O1378" i="4" s="1"/>
  <c r="L1378" i="4"/>
  <c r="M1379" i="1"/>
  <c r="L1379" i="1" s="1"/>
  <c r="N1378" i="1"/>
  <c r="O1378" i="1" s="1"/>
  <c r="M1380" i="5" l="1"/>
  <c r="N1379" i="5"/>
  <c r="O1379" i="5" s="1"/>
  <c r="L1379" i="5"/>
  <c r="M1380" i="4"/>
  <c r="N1379" i="4"/>
  <c r="O1379" i="4" s="1"/>
  <c r="L1379" i="4"/>
  <c r="M1380" i="1"/>
  <c r="L1380" i="1" s="1"/>
  <c r="N1379" i="1"/>
  <c r="O1379" i="1" s="1"/>
  <c r="M1381" i="5" l="1"/>
  <c r="N1380" i="5"/>
  <c r="O1380" i="5" s="1"/>
  <c r="L1380" i="5"/>
  <c r="M1381" i="4"/>
  <c r="N1380" i="4"/>
  <c r="O1380" i="4" s="1"/>
  <c r="L1380" i="4"/>
  <c r="M1381" i="1"/>
  <c r="L1381" i="1" s="1"/>
  <c r="N1380" i="1"/>
  <c r="O1380" i="1" s="1"/>
  <c r="M1382" i="5" l="1"/>
  <c r="N1381" i="5"/>
  <c r="O1381" i="5" s="1"/>
  <c r="L1381" i="5"/>
  <c r="M1382" i="4"/>
  <c r="N1381" i="4"/>
  <c r="O1381" i="4" s="1"/>
  <c r="L1381" i="4"/>
  <c r="M1382" i="1"/>
  <c r="L1382" i="1" s="1"/>
  <c r="N1381" i="1"/>
  <c r="O1381" i="1" s="1"/>
  <c r="M1383" i="5" l="1"/>
  <c r="N1382" i="5"/>
  <c r="O1382" i="5" s="1"/>
  <c r="L1382" i="5"/>
  <c r="M1383" i="4"/>
  <c r="N1382" i="4"/>
  <c r="O1382" i="4" s="1"/>
  <c r="L1382" i="4"/>
  <c r="M1383" i="1"/>
  <c r="L1383" i="1" s="1"/>
  <c r="N1382" i="1"/>
  <c r="O1382" i="1" s="1"/>
  <c r="M1384" i="5" l="1"/>
  <c r="N1383" i="5"/>
  <c r="O1383" i="5" s="1"/>
  <c r="L1383" i="5"/>
  <c r="M1384" i="4"/>
  <c r="N1383" i="4"/>
  <c r="O1383" i="4" s="1"/>
  <c r="L1383" i="4"/>
  <c r="M1384" i="1"/>
  <c r="L1384" i="1" s="1"/>
  <c r="N1383" i="1"/>
  <c r="O1383" i="1" s="1"/>
  <c r="M1385" i="5" l="1"/>
  <c r="N1384" i="5"/>
  <c r="O1384" i="5" s="1"/>
  <c r="L1384" i="5"/>
  <c r="M1385" i="4"/>
  <c r="N1384" i="4"/>
  <c r="O1384" i="4" s="1"/>
  <c r="L1384" i="4"/>
  <c r="M1385" i="1"/>
  <c r="L1385" i="1" s="1"/>
  <c r="N1384" i="1"/>
  <c r="O1384" i="1" s="1"/>
  <c r="M1386" i="5" l="1"/>
  <c r="N1385" i="5"/>
  <c r="O1385" i="5" s="1"/>
  <c r="L1385" i="5"/>
  <c r="M1386" i="4"/>
  <c r="N1385" i="4"/>
  <c r="O1385" i="4" s="1"/>
  <c r="L1385" i="4"/>
  <c r="M1386" i="1"/>
  <c r="L1386" i="1" s="1"/>
  <c r="N1385" i="1"/>
  <c r="O1385" i="1" s="1"/>
  <c r="M1387" i="5" l="1"/>
  <c r="N1386" i="5"/>
  <c r="O1386" i="5" s="1"/>
  <c r="L1386" i="5"/>
  <c r="M1387" i="4"/>
  <c r="N1386" i="4"/>
  <c r="O1386" i="4" s="1"/>
  <c r="L1386" i="4"/>
  <c r="M1387" i="1"/>
  <c r="L1387" i="1" s="1"/>
  <c r="N1386" i="1"/>
  <c r="O1386" i="1" s="1"/>
  <c r="M1388" i="5" l="1"/>
  <c r="N1387" i="5"/>
  <c r="O1387" i="5" s="1"/>
  <c r="L1387" i="5"/>
  <c r="M1388" i="4"/>
  <c r="N1387" i="4"/>
  <c r="O1387" i="4" s="1"/>
  <c r="L1387" i="4"/>
  <c r="M1388" i="1"/>
  <c r="L1388" i="1" s="1"/>
  <c r="N1387" i="1"/>
  <c r="O1387" i="1" s="1"/>
  <c r="M1389" i="5" l="1"/>
  <c r="N1388" i="5"/>
  <c r="O1388" i="5" s="1"/>
  <c r="L1388" i="5"/>
  <c r="M1389" i="4"/>
  <c r="N1388" i="4"/>
  <c r="O1388" i="4" s="1"/>
  <c r="L1388" i="4"/>
  <c r="M1389" i="1"/>
  <c r="L1389" i="1" s="1"/>
  <c r="N1388" i="1"/>
  <c r="O1388" i="1" s="1"/>
  <c r="M1390" i="5" l="1"/>
  <c r="N1389" i="5"/>
  <c r="O1389" i="5" s="1"/>
  <c r="L1389" i="5"/>
  <c r="M1390" i="4"/>
  <c r="N1389" i="4"/>
  <c r="O1389" i="4" s="1"/>
  <c r="L1389" i="4"/>
  <c r="M1390" i="1"/>
  <c r="L1390" i="1" s="1"/>
  <c r="N1389" i="1"/>
  <c r="O1389" i="1" s="1"/>
  <c r="M1391" i="5" l="1"/>
  <c r="N1390" i="5"/>
  <c r="O1390" i="5" s="1"/>
  <c r="L1390" i="5"/>
  <c r="M1391" i="4"/>
  <c r="N1390" i="4"/>
  <c r="O1390" i="4" s="1"/>
  <c r="L1390" i="4"/>
  <c r="M1391" i="1"/>
  <c r="L1391" i="1" s="1"/>
  <c r="N1390" i="1"/>
  <c r="O1390" i="1" s="1"/>
  <c r="M1392" i="5" l="1"/>
  <c r="N1391" i="5"/>
  <c r="O1391" i="5" s="1"/>
  <c r="L1391" i="5"/>
  <c r="M1392" i="4"/>
  <c r="N1391" i="4"/>
  <c r="O1391" i="4" s="1"/>
  <c r="L1391" i="4"/>
  <c r="M1392" i="1"/>
  <c r="L1392" i="1" s="1"/>
  <c r="N1391" i="1"/>
  <c r="O1391" i="1" s="1"/>
  <c r="M1393" i="5" l="1"/>
  <c r="N1392" i="5"/>
  <c r="O1392" i="5" s="1"/>
  <c r="L1392" i="5"/>
  <c r="M1393" i="4"/>
  <c r="N1392" i="4"/>
  <c r="O1392" i="4" s="1"/>
  <c r="L1392" i="4"/>
  <c r="M1393" i="1"/>
  <c r="L1393" i="1" s="1"/>
  <c r="N1392" i="1"/>
  <c r="O1392" i="1" s="1"/>
  <c r="M1394" i="5" l="1"/>
  <c r="N1393" i="5"/>
  <c r="O1393" i="5" s="1"/>
  <c r="L1393" i="5"/>
  <c r="M1394" i="4"/>
  <c r="N1393" i="4"/>
  <c r="O1393" i="4" s="1"/>
  <c r="L1393" i="4"/>
  <c r="M1394" i="1"/>
  <c r="L1394" i="1" s="1"/>
  <c r="N1393" i="1"/>
  <c r="O1393" i="1" s="1"/>
  <c r="M1395" i="5" l="1"/>
  <c r="N1394" i="5"/>
  <c r="O1394" i="5" s="1"/>
  <c r="L1394" i="5"/>
  <c r="M1395" i="4"/>
  <c r="N1394" i="4"/>
  <c r="O1394" i="4" s="1"/>
  <c r="L1394" i="4"/>
  <c r="M1395" i="1"/>
  <c r="L1395" i="1" s="1"/>
  <c r="N1394" i="1"/>
  <c r="O1394" i="1" s="1"/>
  <c r="M1396" i="5" l="1"/>
  <c r="N1395" i="5"/>
  <c r="O1395" i="5" s="1"/>
  <c r="L1395" i="5"/>
  <c r="M1396" i="4"/>
  <c r="N1395" i="4"/>
  <c r="O1395" i="4" s="1"/>
  <c r="L1395" i="4"/>
  <c r="M1396" i="1"/>
  <c r="L1396" i="1" s="1"/>
  <c r="N1395" i="1"/>
  <c r="O1395" i="1" s="1"/>
  <c r="M1397" i="5" l="1"/>
  <c r="N1396" i="5"/>
  <c r="O1396" i="5" s="1"/>
  <c r="L1396" i="5"/>
  <c r="M1397" i="4"/>
  <c r="N1396" i="4"/>
  <c r="O1396" i="4" s="1"/>
  <c r="L1396" i="4"/>
  <c r="M1397" i="1"/>
  <c r="L1397" i="1" s="1"/>
  <c r="N1396" i="1"/>
  <c r="O1396" i="1" s="1"/>
  <c r="M1398" i="5" l="1"/>
  <c r="N1397" i="5"/>
  <c r="O1397" i="5" s="1"/>
  <c r="L1397" i="5"/>
  <c r="M1398" i="4"/>
  <c r="N1397" i="4"/>
  <c r="O1397" i="4" s="1"/>
  <c r="L1397" i="4"/>
  <c r="M1398" i="1"/>
  <c r="L1398" i="1" s="1"/>
  <c r="N1397" i="1"/>
  <c r="O1397" i="1" s="1"/>
  <c r="M1399" i="5" l="1"/>
  <c r="N1398" i="5"/>
  <c r="O1398" i="5" s="1"/>
  <c r="L1398" i="5"/>
  <c r="M1399" i="4"/>
  <c r="N1398" i="4"/>
  <c r="O1398" i="4" s="1"/>
  <c r="L1398" i="4"/>
  <c r="M1399" i="1"/>
  <c r="L1399" i="1" s="1"/>
  <c r="N1398" i="1"/>
  <c r="O1398" i="1" s="1"/>
  <c r="M1400" i="5" l="1"/>
  <c r="N1399" i="5"/>
  <c r="O1399" i="5" s="1"/>
  <c r="L1399" i="5"/>
  <c r="M1400" i="4"/>
  <c r="N1399" i="4"/>
  <c r="O1399" i="4" s="1"/>
  <c r="L1399" i="4"/>
  <c r="M1400" i="1"/>
  <c r="L1400" i="1" s="1"/>
  <c r="N1399" i="1"/>
  <c r="O1399" i="1" s="1"/>
  <c r="M1401" i="5" l="1"/>
  <c r="N1400" i="5"/>
  <c r="O1400" i="5" s="1"/>
  <c r="L1400" i="5"/>
  <c r="M1401" i="4"/>
  <c r="N1400" i="4"/>
  <c r="O1400" i="4" s="1"/>
  <c r="L1400" i="4"/>
  <c r="M1401" i="1"/>
  <c r="L1401" i="1" s="1"/>
  <c r="N1400" i="1"/>
  <c r="O1400" i="1" s="1"/>
  <c r="M1402" i="5" l="1"/>
  <c r="N1401" i="5"/>
  <c r="O1401" i="5" s="1"/>
  <c r="L1401" i="5"/>
  <c r="M1402" i="4"/>
  <c r="N1401" i="4"/>
  <c r="O1401" i="4" s="1"/>
  <c r="L1401" i="4"/>
  <c r="M1402" i="1"/>
  <c r="L1402" i="1" s="1"/>
  <c r="N1401" i="1"/>
  <c r="O1401" i="1" s="1"/>
  <c r="M1403" i="5" l="1"/>
  <c r="N1402" i="5"/>
  <c r="O1402" i="5" s="1"/>
  <c r="L1402" i="5"/>
  <c r="M1403" i="4"/>
  <c r="N1402" i="4"/>
  <c r="O1402" i="4" s="1"/>
  <c r="L1402" i="4"/>
  <c r="M1403" i="1"/>
  <c r="L1403" i="1" s="1"/>
  <c r="N1402" i="1"/>
  <c r="O1402" i="1" s="1"/>
  <c r="M1404" i="5" l="1"/>
  <c r="N1403" i="5"/>
  <c r="O1403" i="5" s="1"/>
  <c r="L1403" i="5"/>
  <c r="M1404" i="4"/>
  <c r="N1403" i="4"/>
  <c r="O1403" i="4" s="1"/>
  <c r="L1403" i="4"/>
  <c r="M1404" i="1"/>
  <c r="L1404" i="1" s="1"/>
  <c r="N1403" i="1"/>
  <c r="O1403" i="1" s="1"/>
  <c r="M1405" i="5" l="1"/>
  <c r="N1404" i="5"/>
  <c r="O1404" i="5" s="1"/>
  <c r="L1404" i="5"/>
  <c r="M1405" i="4"/>
  <c r="N1404" i="4"/>
  <c r="O1404" i="4" s="1"/>
  <c r="L1404" i="4"/>
  <c r="M1405" i="1"/>
  <c r="L1405" i="1" s="1"/>
  <c r="N1404" i="1"/>
  <c r="O1404" i="1" s="1"/>
  <c r="M1406" i="5" l="1"/>
  <c r="N1405" i="5"/>
  <c r="O1405" i="5" s="1"/>
  <c r="L1405" i="5"/>
  <c r="M1406" i="4"/>
  <c r="N1405" i="4"/>
  <c r="O1405" i="4" s="1"/>
  <c r="L1405" i="4"/>
  <c r="M1406" i="1"/>
  <c r="L1406" i="1" s="1"/>
  <c r="N1405" i="1"/>
  <c r="O1405" i="1" s="1"/>
  <c r="M1407" i="5" l="1"/>
  <c r="N1406" i="5"/>
  <c r="O1406" i="5" s="1"/>
  <c r="L1406" i="5"/>
  <c r="M1407" i="4"/>
  <c r="N1406" i="4"/>
  <c r="O1406" i="4" s="1"/>
  <c r="L1406" i="4"/>
  <c r="M1407" i="1"/>
  <c r="L1407" i="1" s="1"/>
  <c r="N1406" i="1"/>
  <c r="O1406" i="1" s="1"/>
  <c r="M1408" i="5" l="1"/>
  <c r="N1407" i="5"/>
  <c r="O1407" i="5" s="1"/>
  <c r="L1407" i="5"/>
  <c r="M1408" i="4"/>
  <c r="N1407" i="4"/>
  <c r="O1407" i="4" s="1"/>
  <c r="L1407" i="4"/>
  <c r="M1408" i="1"/>
  <c r="L1408" i="1" s="1"/>
  <c r="N1407" i="1"/>
  <c r="O1407" i="1" s="1"/>
  <c r="M1409" i="5" l="1"/>
  <c r="N1408" i="5"/>
  <c r="O1408" i="5" s="1"/>
  <c r="L1408" i="5"/>
  <c r="M1409" i="4"/>
  <c r="N1408" i="4"/>
  <c r="O1408" i="4" s="1"/>
  <c r="L1408" i="4"/>
  <c r="M1409" i="1"/>
  <c r="L1409" i="1" s="1"/>
  <c r="N1408" i="1"/>
  <c r="O1408" i="1" s="1"/>
  <c r="M1410" i="5" l="1"/>
  <c r="N1409" i="5"/>
  <c r="O1409" i="5" s="1"/>
  <c r="L1409" i="5"/>
  <c r="M1410" i="4"/>
  <c r="N1409" i="4"/>
  <c r="O1409" i="4" s="1"/>
  <c r="L1409" i="4"/>
  <c r="M1410" i="1"/>
  <c r="L1410" i="1" s="1"/>
  <c r="N1409" i="1"/>
  <c r="O1409" i="1" s="1"/>
  <c r="M1411" i="5" l="1"/>
  <c r="N1410" i="5"/>
  <c r="O1410" i="5" s="1"/>
  <c r="L1410" i="5"/>
  <c r="M1411" i="4"/>
  <c r="N1410" i="4"/>
  <c r="O1410" i="4" s="1"/>
  <c r="L1410" i="4"/>
  <c r="M1411" i="1"/>
  <c r="L1411" i="1" s="1"/>
  <c r="N1410" i="1"/>
  <c r="O1410" i="1" s="1"/>
  <c r="M1412" i="5" l="1"/>
  <c r="N1411" i="5"/>
  <c r="O1411" i="5" s="1"/>
  <c r="L1411" i="5"/>
  <c r="M1412" i="4"/>
  <c r="N1411" i="4"/>
  <c r="O1411" i="4" s="1"/>
  <c r="L1411" i="4"/>
  <c r="M1412" i="1"/>
  <c r="L1412" i="1" s="1"/>
  <c r="N1411" i="1"/>
  <c r="O1411" i="1" s="1"/>
  <c r="M1413" i="5" l="1"/>
  <c r="N1412" i="5"/>
  <c r="O1412" i="5" s="1"/>
  <c r="L1412" i="5"/>
  <c r="M1413" i="4"/>
  <c r="N1412" i="4"/>
  <c r="O1412" i="4" s="1"/>
  <c r="L1412" i="4"/>
  <c r="M1413" i="1"/>
  <c r="L1413" i="1" s="1"/>
  <c r="N1412" i="1"/>
  <c r="O1412" i="1" s="1"/>
  <c r="M1414" i="5" l="1"/>
  <c r="N1413" i="5"/>
  <c r="O1413" i="5" s="1"/>
  <c r="L1413" i="5"/>
  <c r="M1414" i="4"/>
  <c r="N1413" i="4"/>
  <c r="O1413" i="4" s="1"/>
  <c r="L1413" i="4"/>
  <c r="M1414" i="1"/>
  <c r="L1414" i="1" s="1"/>
  <c r="N1413" i="1"/>
  <c r="O1413" i="1" s="1"/>
  <c r="M1415" i="5" l="1"/>
  <c r="N1414" i="5"/>
  <c r="O1414" i="5" s="1"/>
  <c r="L1414" i="5"/>
  <c r="M1415" i="4"/>
  <c r="N1414" i="4"/>
  <c r="O1414" i="4" s="1"/>
  <c r="L1414" i="4"/>
  <c r="M1415" i="1"/>
  <c r="L1415" i="1" s="1"/>
  <c r="N1414" i="1"/>
  <c r="O1414" i="1" s="1"/>
  <c r="M1416" i="5" l="1"/>
  <c r="N1415" i="5"/>
  <c r="O1415" i="5" s="1"/>
  <c r="L1415" i="5"/>
  <c r="M1416" i="4"/>
  <c r="N1415" i="4"/>
  <c r="O1415" i="4" s="1"/>
  <c r="L1415" i="4"/>
  <c r="M1416" i="1"/>
  <c r="L1416" i="1" s="1"/>
  <c r="N1415" i="1"/>
  <c r="O1415" i="1" s="1"/>
  <c r="M1417" i="5" l="1"/>
  <c r="N1416" i="5"/>
  <c r="O1416" i="5" s="1"/>
  <c r="L1416" i="5"/>
  <c r="M1417" i="4"/>
  <c r="N1416" i="4"/>
  <c r="O1416" i="4" s="1"/>
  <c r="L1416" i="4"/>
  <c r="M1417" i="1"/>
  <c r="L1417" i="1" s="1"/>
  <c r="N1416" i="1"/>
  <c r="O1416" i="1" s="1"/>
  <c r="M1418" i="5" l="1"/>
  <c r="N1417" i="5"/>
  <c r="O1417" i="5" s="1"/>
  <c r="L1417" i="5"/>
  <c r="M1418" i="4"/>
  <c r="N1417" i="4"/>
  <c r="O1417" i="4" s="1"/>
  <c r="L1417" i="4"/>
  <c r="M1418" i="1"/>
  <c r="L1418" i="1" s="1"/>
  <c r="N1417" i="1"/>
  <c r="O1417" i="1" s="1"/>
  <c r="M1419" i="5" l="1"/>
  <c r="N1418" i="5"/>
  <c r="O1418" i="5" s="1"/>
  <c r="L1418" i="5"/>
  <c r="M1419" i="4"/>
  <c r="N1418" i="4"/>
  <c r="O1418" i="4" s="1"/>
  <c r="L1418" i="4"/>
  <c r="M1419" i="1"/>
  <c r="L1419" i="1" s="1"/>
  <c r="N1418" i="1"/>
  <c r="O1418" i="1" s="1"/>
  <c r="M1420" i="5" l="1"/>
  <c r="N1419" i="5"/>
  <c r="O1419" i="5" s="1"/>
  <c r="L1419" i="5"/>
  <c r="M1420" i="4"/>
  <c r="N1419" i="4"/>
  <c r="O1419" i="4" s="1"/>
  <c r="L1419" i="4"/>
  <c r="M1420" i="1"/>
  <c r="L1420" i="1" s="1"/>
  <c r="N1419" i="1"/>
  <c r="O1419" i="1" s="1"/>
  <c r="M1421" i="5" l="1"/>
  <c r="N1420" i="5"/>
  <c r="O1420" i="5" s="1"/>
  <c r="L1420" i="5"/>
  <c r="M1421" i="4"/>
  <c r="N1420" i="4"/>
  <c r="O1420" i="4" s="1"/>
  <c r="L1420" i="4"/>
  <c r="M1421" i="1"/>
  <c r="L1421" i="1" s="1"/>
  <c r="N1420" i="1"/>
  <c r="O1420" i="1" s="1"/>
  <c r="M1422" i="5" l="1"/>
  <c r="N1421" i="5"/>
  <c r="O1421" i="5" s="1"/>
  <c r="L1421" i="5"/>
  <c r="M1422" i="4"/>
  <c r="N1421" i="4"/>
  <c r="O1421" i="4" s="1"/>
  <c r="L1421" i="4"/>
  <c r="M1422" i="1"/>
  <c r="L1422" i="1" s="1"/>
  <c r="N1421" i="1"/>
  <c r="O1421" i="1" s="1"/>
  <c r="M1423" i="5" l="1"/>
  <c r="N1422" i="5"/>
  <c r="O1422" i="5" s="1"/>
  <c r="L1422" i="5"/>
  <c r="M1423" i="4"/>
  <c r="N1422" i="4"/>
  <c r="O1422" i="4" s="1"/>
  <c r="L1422" i="4"/>
  <c r="M1423" i="1"/>
  <c r="L1423" i="1" s="1"/>
  <c r="N1422" i="1"/>
  <c r="O1422" i="1" s="1"/>
  <c r="M1424" i="5" l="1"/>
  <c r="N1423" i="5"/>
  <c r="O1423" i="5" s="1"/>
  <c r="L1423" i="5"/>
  <c r="M1424" i="4"/>
  <c r="N1423" i="4"/>
  <c r="O1423" i="4" s="1"/>
  <c r="L1423" i="4"/>
  <c r="M1424" i="1"/>
  <c r="L1424" i="1" s="1"/>
  <c r="N1423" i="1"/>
  <c r="O1423" i="1" s="1"/>
  <c r="M1425" i="5" l="1"/>
  <c r="N1424" i="5"/>
  <c r="O1424" i="5" s="1"/>
  <c r="L1424" i="5"/>
  <c r="M1425" i="4"/>
  <c r="N1424" i="4"/>
  <c r="O1424" i="4" s="1"/>
  <c r="L1424" i="4"/>
  <c r="M1425" i="1"/>
  <c r="L1425" i="1" s="1"/>
  <c r="N1424" i="1"/>
  <c r="O1424" i="1" s="1"/>
  <c r="M1426" i="5" l="1"/>
  <c r="N1425" i="5"/>
  <c r="O1425" i="5" s="1"/>
  <c r="L1425" i="5"/>
  <c r="M1426" i="4"/>
  <c r="N1425" i="4"/>
  <c r="O1425" i="4" s="1"/>
  <c r="L1425" i="4"/>
  <c r="M1426" i="1"/>
  <c r="L1426" i="1" s="1"/>
  <c r="N1425" i="1"/>
  <c r="O1425" i="1" s="1"/>
  <c r="M1427" i="5" l="1"/>
  <c r="N1426" i="5"/>
  <c r="O1426" i="5" s="1"/>
  <c r="L1426" i="5"/>
  <c r="M1427" i="4"/>
  <c r="N1426" i="4"/>
  <c r="O1426" i="4" s="1"/>
  <c r="L1426" i="4"/>
  <c r="M1427" i="1"/>
  <c r="L1427" i="1" s="1"/>
  <c r="N1426" i="1"/>
  <c r="O1426" i="1" s="1"/>
  <c r="M1428" i="5" l="1"/>
  <c r="N1427" i="5"/>
  <c r="O1427" i="5" s="1"/>
  <c r="L1427" i="5"/>
  <c r="M1428" i="4"/>
  <c r="N1427" i="4"/>
  <c r="O1427" i="4" s="1"/>
  <c r="L1427" i="4"/>
  <c r="M1428" i="1"/>
  <c r="L1428" i="1" s="1"/>
  <c r="N1427" i="1"/>
  <c r="O1427" i="1" s="1"/>
  <c r="M1429" i="5" l="1"/>
  <c r="N1428" i="5"/>
  <c r="O1428" i="5" s="1"/>
  <c r="L1428" i="5"/>
  <c r="M1429" i="4"/>
  <c r="N1428" i="4"/>
  <c r="O1428" i="4" s="1"/>
  <c r="L1428" i="4"/>
  <c r="M1429" i="1"/>
  <c r="L1429" i="1" s="1"/>
  <c r="N1428" i="1"/>
  <c r="O1428" i="1" s="1"/>
  <c r="M1430" i="5" l="1"/>
  <c r="N1429" i="5"/>
  <c r="O1429" i="5" s="1"/>
  <c r="L1429" i="5"/>
  <c r="M1430" i="4"/>
  <c r="N1429" i="4"/>
  <c r="O1429" i="4" s="1"/>
  <c r="L1429" i="4"/>
  <c r="M1430" i="1"/>
  <c r="L1430" i="1" s="1"/>
  <c r="N1429" i="1"/>
  <c r="O1429" i="1" s="1"/>
  <c r="M1431" i="5" l="1"/>
  <c r="N1430" i="5"/>
  <c r="O1430" i="5" s="1"/>
  <c r="L1430" i="5"/>
  <c r="M1431" i="4"/>
  <c r="N1430" i="4"/>
  <c r="O1430" i="4" s="1"/>
  <c r="L1430" i="4"/>
  <c r="M1431" i="1"/>
  <c r="L1431" i="1" s="1"/>
  <c r="N1430" i="1"/>
  <c r="O1430" i="1" s="1"/>
  <c r="M1432" i="5" l="1"/>
  <c r="N1431" i="5"/>
  <c r="O1431" i="5" s="1"/>
  <c r="L1431" i="5"/>
  <c r="M1432" i="4"/>
  <c r="N1431" i="4"/>
  <c r="O1431" i="4" s="1"/>
  <c r="L1431" i="4"/>
  <c r="M1432" i="1"/>
  <c r="L1432" i="1" s="1"/>
  <c r="N1431" i="1"/>
  <c r="O1431" i="1" s="1"/>
  <c r="M1433" i="5" l="1"/>
  <c r="N1432" i="5"/>
  <c r="O1432" i="5" s="1"/>
  <c r="L1432" i="5"/>
  <c r="M1433" i="4"/>
  <c r="N1432" i="4"/>
  <c r="O1432" i="4" s="1"/>
  <c r="L1432" i="4"/>
  <c r="M1433" i="1"/>
  <c r="L1433" i="1" s="1"/>
  <c r="N1432" i="1"/>
  <c r="O1432" i="1" s="1"/>
  <c r="M1434" i="5" l="1"/>
  <c r="N1433" i="5"/>
  <c r="O1433" i="5" s="1"/>
  <c r="L1433" i="5"/>
  <c r="M1434" i="4"/>
  <c r="N1433" i="4"/>
  <c r="O1433" i="4" s="1"/>
  <c r="L1433" i="4"/>
  <c r="M1434" i="1"/>
  <c r="L1434" i="1" s="1"/>
  <c r="N1433" i="1"/>
  <c r="O1433" i="1" s="1"/>
  <c r="M1435" i="5" l="1"/>
  <c r="N1434" i="5"/>
  <c r="O1434" i="5" s="1"/>
  <c r="L1434" i="5"/>
  <c r="M1435" i="4"/>
  <c r="N1434" i="4"/>
  <c r="O1434" i="4" s="1"/>
  <c r="L1434" i="4"/>
  <c r="M1435" i="1"/>
  <c r="L1435" i="1" s="1"/>
  <c r="N1434" i="1"/>
  <c r="O1434" i="1" s="1"/>
  <c r="M1436" i="5" l="1"/>
  <c r="N1435" i="5"/>
  <c r="O1435" i="5" s="1"/>
  <c r="L1435" i="5"/>
  <c r="M1436" i="4"/>
  <c r="N1435" i="4"/>
  <c r="O1435" i="4" s="1"/>
  <c r="L1435" i="4"/>
  <c r="M1436" i="1"/>
  <c r="L1436" i="1" s="1"/>
  <c r="N1435" i="1"/>
  <c r="O1435" i="1" s="1"/>
  <c r="M1437" i="5" l="1"/>
  <c r="N1436" i="5"/>
  <c r="O1436" i="5" s="1"/>
  <c r="L1436" i="5"/>
  <c r="M1437" i="4"/>
  <c r="N1436" i="4"/>
  <c r="O1436" i="4" s="1"/>
  <c r="L1436" i="4"/>
  <c r="M1437" i="1"/>
  <c r="L1437" i="1" s="1"/>
  <c r="N1436" i="1"/>
  <c r="O1436" i="1" s="1"/>
  <c r="M1438" i="5" l="1"/>
  <c r="N1437" i="5"/>
  <c r="O1437" i="5" s="1"/>
  <c r="L1437" i="5"/>
  <c r="M1438" i="4"/>
  <c r="N1437" i="4"/>
  <c r="O1437" i="4" s="1"/>
  <c r="L1437" i="4"/>
  <c r="M1438" i="1"/>
  <c r="L1438" i="1" s="1"/>
  <c r="N1437" i="1"/>
  <c r="O1437" i="1" s="1"/>
  <c r="M1439" i="5" l="1"/>
  <c r="N1438" i="5"/>
  <c r="O1438" i="5" s="1"/>
  <c r="L1438" i="5"/>
  <c r="M1439" i="4"/>
  <c r="N1438" i="4"/>
  <c r="O1438" i="4" s="1"/>
  <c r="L1438" i="4"/>
  <c r="M1439" i="1"/>
  <c r="L1439" i="1" s="1"/>
  <c r="N1438" i="1"/>
  <c r="O1438" i="1" s="1"/>
  <c r="M1440" i="5" l="1"/>
  <c r="N1439" i="5"/>
  <c r="O1439" i="5" s="1"/>
  <c r="L1439" i="5"/>
  <c r="M1440" i="4"/>
  <c r="N1439" i="4"/>
  <c r="O1439" i="4" s="1"/>
  <c r="L1439" i="4"/>
  <c r="M1440" i="1"/>
  <c r="L1440" i="1" s="1"/>
  <c r="N1439" i="1"/>
  <c r="O1439" i="1" s="1"/>
  <c r="M1441" i="5" l="1"/>
  <c r="N1440" i="5"/>
  <c r="O1440" i="5" s="1"/>
  <c r="L1440" i="5"/>
  <c r="M1441" i="4"/>
  <c r="N1440" i="4"/>
  <c r="O1440" i="4" s="1"/>
  <c r="L1440" i="4"/>
  <c r="M1441" i="1"/>
  <c r="L1441" i="1" s="1"/>
  <c r="N1440" i="1"/>
  <c r="O1440" i="1" s="1"/>
  <c r="M1442" i="5" l="1"/>
  <c r="N1441" i="5"/>
  <c r="O1441" i="5" s="1"/>
  <c r="L1441" i="5"/>
  <c r="M1442" i="4"/>
  <c r="N1441" i="4"/>
  <c r="O1441" i="4" s="1"/>
  <c r="L1441" i="4"/>
  <c r="M1442" i="1"/>
  <c r="L1442" i="1" s="1"/>
  <c r="N1441" i="1"/>
  <c r="O1441" i="1" s="1"/>
  <c r="M1443" i="5" l="1"/>
  <c r="N1442" i="5"/>
  <c r="O1442" i="5" s="1"/>
  <c r="L1442" i="5"/>
  <c r="M1443" i="4"/>
  <c r="N1442" i="4"/>
  <c r="O1442" i="4" s="1"/>
  <c r="L1442" i="4"/>
  <c r="M1443" i="1"/>
  <c r="L1443" i="1" s="1"/>
  <c r="N1442" i="1"/>
  <c r="O1442" i="1" s="1"/>
  <c r="M1444" i="5" l="1"/>
  <c r="N1443" i="5"/>
  <c r="O1443" i="5" s="1"/>
  <c r="L1443" i="5"/>
  <c r="M1444" i="4"/>
  <c r="N1443" i="4"/>
  <c r="O1443" i="4" s="1"/>
  <c r="L1443" i="4"/>
  <c r="M1444" i="1"/>
  <c r="L1444" i="1" s="1"/>
  <c r="N1443" i="1"/>
  <c r="O1443" i="1" s="1"/>
  <c r="M1445" i="5" l="1"/>
  <c r="N1444" i="5"/>
  <c r="O1444" i="5" s="1"/>
  <c r="L1444" i="5"/>
  <c r="M1445" i="4"/>
  <c r="N1444" i="4"/>
  <c r="O1444" i="4" s="1"/>
  <c r="L1444" i="4"/>
  <c r="M1445" i="1"/>
  <c r="L1445" i="1" s="1"/>
  <c r="N1444" i="1"/>
  <c r="O1444" i="1" s="1"/>
  <c r="M1446" i="5" l="1"/>
  <c r="N1445" i="5"/>
  <c r="O1445" i="5" s="1"/>
  <c r="L1445" i="5"/>
  <c r="M1446" i="4"/>
  <c r="N1445" i="4"/>
  <c r="O1445" i="4" s="1"/>
  <c r="L1445" i="4"/>
  <c r="M1446" i="1"/>
  <c r="L1446" i="1" s="1"/>
  <c r="N1445" i="1"/>
  <c r="O1445" i="1" s="1"/>
  <c r="M1447" i="5" l="1"/>
  <c r="N1446" i="5"/>
  <c r="O1446" i="5" s="1"/>
  <c r="L1446" i="5"/>
  <c r="M1447" i="4"/>
  <c r="N1446" i="4"/>
  <c r="O1446" i="4" s="1"/>
  <c r="L1446" i="4"/>
  <c r="M1447" i="1"/>
  <c r="L1447" i="1" s="1"/>
  <c r="N1446" i="1"/>
  <c r="O1446" i="1" s="1"/>
  <c r="M1448" i="5" l="1"/>
  <c r="N1447" i="5"/>
  <c r="O1447" i="5" s="1"/>
  <c r="L1447" i="5"/>
  <c r="M1448" i="4"/>
  <c r="N1447" i="4"/>
  <c r="O1447" i="4" s="1"/>
  <c r="L1447" i="4"/>
  <c r="M1448" i="1"/>
  <c r="L1448" i="1" s="1"/>
  <c r="N1447" i="1"/>
  <c r="O1447" i="1" s="1"/>
  <c r="M1449" i="5" l="1"/>
  <c r="N1448" i="5"/>
  <c r="O1448" i="5" s="1"/>
  <c r="L1448" i="5"/>
  <c r="M1449" i="4"/>
  <c r="N1448" i="4"/>
  <c r="O1448" i="4" s="1"/>
  <c r="L1448" i="4"/>
  <c r="M1449" i="1"/>
  <c r="L1449" i="1" s="1"/>
  <c r="N1448" i="1"/>
  <c r="O1448" i="1" s="1"/>
  <c r="M1450" i="5" l="1"/>
  <c r="N1449" i="5"/>
  <c r="O1449" i="5" s="1"/>
  <c r="L1449" i="5"/>
  <c r="M1450" i="4"/>
  <c r="N1449" i="4"/>
  <c r="O1449" i="4" s="1"/>
  <c r="L1449" i="4"/>
  <c r="M1450" i="1"/>
  <c r="L1450" i="1" s="1"/>
  <c r="N1449" i="1"/>
  <c r="O1449" i="1" s="1"/>
  <c r="M1451" i="5" l="1"/>
  <c r="N1450" i="5"/>
  <c r="O1450" i="5" s="1"/>
  <c r="L1450" i="5"/>
  <c r="M1451" i="4"/>
  <c r="N1450" i="4"/>
  <c r="O1450" i="4" s="1"/>
  <c r="L1450" i="4"/>
  <c r="M1451" i="1"/>
  <c r="L1451" i="1" s="1"/>
  <c r="N1450" i="1"/>
  <c r="O1450" i="1" s="1"/>
  <c r="M1452" i="5" l="1"/>
  <c r="N1451" i="5"/>
  <c r="O1451" i="5" s="1"/>
  <c r="L1451" i="5"/>
  <c r="M1452" i="4"/>
  <c r="N1451" i="4"/>
  <c r="O1451" i="4" s="1"/>
  <c r="L1451" i="4"/>
  <c r="M1452" i="1"/>
  <c r="L1452" i="1" s="1"/>
  <c r="N1451" i="1"/>
  <c r="O1451" i="1" s="1"/>
  <c r="M1453" i="5" l="1"/>
  <c r="N1452" i="5"/>
  <c r="O1452" i="5" s="1"/>
  <c r="L1452" i="5"/>
  <c r="M1453" i="4"/>
  <c r="N1452" i="4"/>
  <c r="O1452" i="4" s="1"/>
  <c r="L1452" i="4"/>
  <c r="M1453" i="1"/>
  <c r="L1453" i="1" s="1"/>
  <c r="N1452" i="1"/>
  <c r="O1452" i="1" s="1"/>
  <c r="M1454" i="5" l="1"/>
  <c r="N1453" i="5"/>
  <c r="O1453" i="5" s="1"/>
  <c r="L1453" i="5"/>
  <c r="M1454" i="4"/>
  <c r="N1453" i="4"/>
  <c r="O1453" i="4" s="1"/>
  <c r="L1453" i="4"/>
  <c r="M1454" i="1"/>
  <c r="L1454" i="1" s="1"/>
  <c r="N1453" i="1"/>
  <c r="O1453" i="1" s="1"/>
  <c r="M1455" i="5" l="1"/>
  <c r="N1454" i="5"/>
  <c r="O1454" i="5" s="1"/>
  <c r="L1454" i="5"/>
  <c r="M1455" i="4"/>
  <c r="N1454" i="4"/>
  <c r="O1454" i="4" s="1"/>
  <c r="L1454" i="4"/>
  <c r="M1455" i="1"/>
  <c r="L1455" i="1" s="1"/>
  <c r="N1454" i="1"/>
  <c r="O1454" i="1" s="1"/>
  <c r="M1456" i="5" l="1"/>
  <c r="N1455" i="5"/>
  <c r="O1455" i="5" s="1"/>
  <c r="L1455" i="5"/>
  <c r="M1456" i="4"/>
  <c r="N1455" i="4"/>
  <c r="O1455" i="4" s="1"/>
  <c r="L1455" i="4"/>
  <c r="M1456" i="1"/>
  <c r="L1456" i="1" s="1"/>
  <c r="N1455" i="1"/>
  <c r="O1455" i="1" s="1"/>
  <c r="M1457" i="5" l="1"/>
  <c r="N1456" i="5"/>
  <c r="O1456" i="5" s="1"/>
  <c r="L1456" i="5"/>
  <c r="M1457" i="4"/>
  <c r="N1456" i="4"/>
  <c r="O1456" i="4" s="1"/>
  <c r="L1456" i="4"/>
  <c r="M1457" i="1"/>
  <c r="L1457" i="1" s="1"/>
  <c r="N1456" i="1"/>
  <c r="O1456" i="1" s="1"/>
  <c r="M1458" i="5" l="1"/>
  <c r="N1457" i="5"/>
  <c r="O1457" i="5" s="1"/>
  <c r="L1457" i="5"/>
  <c r="M1458" i="4"/>
  <c r="N1457" i="4"/>
  <c r="O1457" i="4" s="1"/>
  <c r="L1457" i="4"/>
  <c r="M1458" i="1"/>
  <c r="L1458" i="1" s="1"/>
  <c r="N1457" i="1"/>
  <c r="O1457" i="1" s="1"/>
  <c r="M1459" i="5" l="1"/>
  <c r="N1458" i="5"/>
  <c r="O1458" i="5" s="1"/>
  <c r="L1458" i="5"/>
  <c r="M1459" i="4"/>
  <c r="N1458" i="4"/>
  <c r="O1458" i="4" s="1"/>
  <c r="L1458" i="4"/>
  <c r="M1459" i="1"/>
  <c r="L1459" i="1" s="1"/>
  <c r="N1458" i="1"/>
  <c r="O1458" i="1" s="1"/>
  <c r="M1460" i="5" l="1"/>
  <c r="N1459" i="5"/>
  <c r="O1459" i="5" s="1"/>
  <c r="L1459" i="5"/>
  <c r="M1460" i="4"/>
  <c r="N1459" i="4"/>
  <c r="O1459" i="4" s="1"/>
  <c r="L1459" i="4"/>
  <c r="M1460" i="1"/>
  <c r="L1460" i="1" s="1"/>
  <c r="N1459" i="1"/>
  <c r="O1459" i="1" s="1"/>
  <c r="M1461" i="5" l="1"/>
  <c r="N1460" i="5"/>
  <c r="O1460" i="5" s="1"/>
  <c r="L1460" i="5"/>
  <c r="M1461" i="4"/>
  <c r="N1460" i="4"/>
  <c r="O1460" i="4" s="1"/>
  <c r="L1460" i="4"/>
  <c r="M1461" i="1"/>
  <c r="L1461" i="1" s="1"/>
  <c r="N1460" i="1"/>
  <c r="O1460" i="1" s="1"/>
  <c r="M1462" i="5" l="1"/>
  <c r="N1461" i="5"/>
  <c r="O1461" i="5" s="1"/>
  <c r="L1461" i="5"/>
  <c r="M1462" i="4"/>
  <c r="N1461" i="4"/>
  <c r="O1461" i="4" s="1"/>
  <c r="L1461" i="4"/>
  <c r="M1462" i="1"/>
  <c r="L1462" i="1" s="1"/>
  <c r="N1461" i="1"/>
  <c r="O1461" i="1" s="1"/>
  <c r="M1463" i="5" l="1"/>
  <c r="N1462" i="5"/>
  <c r="O1462" i="5" s="1"/>
  <c r="L1462" i="5"/>
  <c r="M1463" i="4"/>
  <c r="N1462" i="4"/>
  <c r="O1462" i="4" s="1"/>
  <c r="L1462" i="4"/>
  <c r="M1463" i="1"/>
  <c r="L1463" i="1" s="1"/>
  <c r="N1462" i="1"/>
  <c r="O1462" i="1" s="1"/>
  <c r="M1464" i="5" l="1"/>
  <c r="N1463" i="5"/>
  <c r="O1463" i="5" s="1"/>
  <c r="L1463" i="5"/>
  <c r="M1464" i="4"/>
  <c r="N1463" i="4"/>
  <c r="O1463" i="4" s="1"/>
  <c r="L1463" i="4"/>
  <c r="M1464" i="1"/>
  <c r="L1464" i="1" s="1"/>
  <c r="N1463" i="1"/>
  <c r="O1463" i="1" s="1"/>
  <c r="M1465" i="5" l="1"/>
  <c r="N1464" i="5"/>
  <c r="O1464" i="5" s="1"/>
  <c r="L1464" i="5"/>
  <c r="M1465" i="4"/>
  <c r="N1464" i="4"/>
  <c r="O1464" i="4" s="1"/>
  <c r="L1464" i="4"/>
  <c r="M1465" i="1"/>
  <c r="L1465" i="1" s="1"/>
  <c r="N1464" i="1"/>
  <c r="O1464" i="1" s="1"/>
  <c r="M1466" i="5" l="1"/>
  <c r="N1465" i="5"/>
  <c r="O1465" i="5" s="1"/>
  <c r="L1465" i="5"/>
  <c r="M1466" i="4"/>
  <c r="N1465" i="4"/>
  <c r="O1465" i="4" s="1"/>
  <c r="L1465" i="4"/>
  <c r="M1466" i="1"/>
  <c r="L1466" i="1" s="1"/>
  <c r="N1465" i="1"/>
  <c r="O1465" i="1" s="1"/>
  <c r="M1467" i="5" l="1"/>
  <c r="N1466" i="5"/>
  <c r="O1466" i="5" s="1"/>
  <c r="L1466" i="5"/>
  <c r="M1467" i="4"/>
  <c r="N1466" i="4"/>
  <c r="O1466" i="4" s="1"/>
  <c r="L1466" i="4"/>
  <c r="M1467" i="1"/>
  <c r="L1467" i="1" s="1"/>
  <c r="N1466" i="1"/>
  <c r="O1466" i="1" s="1"/>
  <c r="M1468" i="5" l="1"/>
  <c r="N1467" i="5"/>
  <c r="O1467" i="5" s="1"/>
  <c r="L1467" i="5"/>
  <c r="M1468" i="4"/>
  <c r="N1467" i="4"/>
  <c r="O1467" i="4" s="1"/>
  <c r="L1467" i="4"/>
  <c r="M1468" i="1"/>
  <c r="L1468" i="1" s="1"/>
  <c r="N1467" i="1"/>
  <c r="O1467" i="1" s="1"/>
  <c r="M1469" i="5" l="1"/>
  <c r="N1468" i="5"/>
  <c r="O1468" i="5" s="1"/>
  <c r="L1468" i="5"/>
  <c r="M1469" i="4"/>
  <c r="N1468" i="4"/>
  <c r="O1468" i="4" s="1"/>
  <c r="L1468" i="4"/>
  <c r="M1469" i="1"/>
  <c r="L1469" i="1" s="1"/>
  <c r="N1468" i="1"/>
  <c r="O1468" i="1" s="1"/>
  <c r="M1470" i="5" l="1"/>
  <c r="N1469" i="5"/>
  <c r="O1469" i="5" s="1"/>
  <c r="L1469" i="5"/>
  <c r="M1470" i="4"/>
  <c r="N1469" i="4"/>
  <c r="O1469" i="4" s="1"/>
  <c r="L1469" i="4"/>
  <c r="M1470" i="1"/>
  <c r="L1470" i="1" s="1"/>
  <c r="N1469" i="1"/>
  <c r="O1469" i="1" s="1"/>
  <c r="M1471" i="5" l="1"/>
  <c r="N1470" i="5"/>
  <c r="O1470" i="5" s="1"/>
  <c r="L1470" i="5"/>
  <c r="M1471" i="4"/>
  <c r="N1470" i="4"/>
  <c r="O1470" i="4" s="1"/>
  <c r="L1470" i="4"/>
  <c r="M1471" i="1"/>
  <c r="L1471" i="1" s="1"/>
  <c r="N1470" i="1"/>
  <c r="O1470" i="1" s="1"/>
  <c r="M1472" i="5" l="1"/>
  <c r="N1471" i="5"/>
  <c r="O1471" i="5" s="1"/>
  <c r="L1471" i="5"/>
  <c r="M1472" i="4"/>
  <c r="N1471" i="4"/>
  <c r="O1471" i="4" s="1"/>
  <c r="L1471" i="4"/>
  <c r="M1472" i="1"/>
  <c r="L1472" i="1" s="1"/>
  <c r="N1471" i="1"/>
  <c r="O1471" i="1" s="1"/>
  <c r="M1473" i="5" l="1"/>
  <c r="N1472" i="5"/>
  <c r="O1472" i="5" s="1"/>
  <c r="L1472" i="5"/>
  <c r="M1473" i="4"/>
  <c r="N1472" i="4"/>
  <c r="O1472" i="4" s="1"/>
  <c r="L1472" i="4"/>
  <c r="M1473" i="1"/>
  <c r="L1473" i="1" s="1"/>
  <c r="N1472" i="1"/>
  <c r="O1472" i="1" s="1"/>
  <c r="M1474" i="5" l="1"/>
  <c r="N1473" i="5"/>
  <c r="O1473" i="5" s="1"/>
  <c r="L1473" i="5"/>
  <c r="M1474" i="4"/>
  <c r="N1473" i="4"/>
  <c r="O1473" i="4" s="1"/>
  <c r="L1473" i="4"/>
  <c r="M1474" i="1"/>
  <c r="L1474" i="1" s="1"/>
  <c r="N1473" i="1"/>
  <c r="O1473" i="1" s="1"/>
  <c r="M1475" i="5" l="1"/>
  <c r="N1474" i="5"/>
  <c r="O1474" i="5" s="1"/>
  <c r="L1474" i="5"/>
  <c r="M1475" i="4"/>
  <c r="N1474" i="4"/>
  <c r="O1474" i="4" s="1"/>
  <c r="L1474" i="4"/>
  <c r="M1475" i="1"/>
  <c r="L1475" i="1" s="1"/>
  <c r="N1474" i="1"/>
  <c r="O1474" i="1" s="1"/>
  <c r="M1476" i="5" l="1"/>
  <c r="N1475" i="5"/>
  <c r="O1475" i="5" s="1"/>
  <c r="L1475" i="5"/>
  <c r="M1476" i="4"/>
  <c r="N1475" i="4"/>
  <c r="O1475" i="4" s="1"/>
  <c r="L1475" i="4"/>
  <c r="M1476" i="1"/>
  <c r="L1476" i="1" s="1"/>
  <c r="N1475" i="1"/>
  <c r="O1475" i="1" s="1"/>
  <c r="M1477" i="5" l="1"/>
  <c r="N1476" i="5"/>
  <c r="O1476" i="5" s="1"/>
  <c r="L1476" i="5"/>
  <c r="M1477" i="4"/>
  <c r="N1476" i="4"/>
  <c r="O1476" i="4" s="1"/>
  <c r="L1476" i="4"/>
  <c r="M1477" i="1"/>
  <c r="L1477" i="1" s="1"/>
  <c r="N1476" i="1"/>
  <c r="O1476" i="1" s="1"/>
  <c r="M1478" i="5" l="1"/>
  <c r="N1477" i="5"/>
  <c r="O1477" i="5" s="1"/>
  <c r="L1477" i="5"/>
  <c r="M1478" i="4"/>
  <c r="N1477" i="4"/>
  <c r="O1477" i="4" s="1"/>
  <c r="L1477" i="4"/>
  <c r="M1478" i="1"/>
  <c r="L1478" i="1" s="1"/>
  <c r="N1477" i="1"/>
  <c r="O1477" i="1" s="1"/>
  <c r="M1479" i="5" l="1"/>
  <c r="N1478" i="5"/>
  <c r="O1478" i="5" s="1"/>
  <c r="L1478" i="5"/>
  <c r="M1479" i="4"/>
  <c r="N1478" i="4"/>
  <c r="O1478" i="4" s="1"/>
  <c r="L1478" i="4"/>
  <c r="M1479" i="1"/>
  <c r="L1479" i="1" s="1"/>
  <c r="N1478" i="1"/>
  <c r="O1478" i="1" s="1"/>
  <c r="M1480" i="5" l="1"/>
  <c r="N1479" i="5"/>
  <c r="O1479" i="5" s="1"/>
  <c r="L1479" i="5"/>
  <c r="M1480" i="4"/>
  <c r="N1479" i="4"/>
  <c r="O1479" i="4" s="1"/>
  <c r="L1479" i="4"/>
  <c r="M1480" i="1"/>
  <c r="L1480" i="1" s="1"/>
  <c r="N1479" i="1"/>
  <c r="O1479" i="1" s="1"/>
  <c r="M1481" i="5" l="1"/>
  <c r="N1480" i="5"/>
  <c r="O1480" i="5" s="1"/>
  <c r="L1480" i="5"/>
  <c r="M1481" i="4"/>
  <c r="N1480" i="4"/>
  <c r="O1480" i="4" s="1"/>
  <c r="L1480" i="4"/>
  <c r="M1481" i="1"/>
  <c r="L1481" i="1" s="1"/>
  <c r="N1480" i="1"/>
  <c r="O1480" i="1" s="1"/>
  <c r="M1482" i="5" l="1"/>
  <c r="N1481" i="5"/>
  <c r="O1481" i="5" s="1"/>
  <c r="L1481" i="5"/>
  <c r="M1482" i="4"/>
  <c r="N1481" i="4"/>
  <c r="O1481" i="4" s="1"/>
  <c r="L1481" i="4"/>
  <c r="M1482" i="1"/>
  <c r="L1482" i="1" s="1"/>
  <c r="N1481" i="1"/>
  <c r="O1481" i="1" s="1"/>
  <c r="M1483" i="5" l="1"/>
  <c r="N1482" i="5"/>
  <c r="O1482" i="5" s="1"/>
  <c r="L1482" i="5"/>
  <c r="M1483" i="4"/>
  <c r="N1482" i="4"/>
  <c r="O1482" i="4" s="1"/>
  <c r="L1482" i="4"/>
  <c r="M1483" i="1"/>
  <c r="L1483" i="1" s="1"/>
  <c r="N1482" i="1"/>
  <c r="O1482" i="1" s="1"/>
  <c r="M1484" i="5" l="1"/>
  <c r="N1483" i="5"/>
  <c r="O1483" i="5" s="1"/>
  <c r="L1483" i="5"/>
  <c r="M1484" i="4"/>
  <c r="N1483" i="4"/>
  <c r="O1483" i="4" s="1"/>
  <c r="L1483" i="4"/>
  <c r="M1484" i="1"/>
  <c r="L1484" i="1" s="1"/>
  <c r="N1483" i="1"/>
  <c r="O1483" i="1" s="1"/>
  <c r="M1485" i="5" l="1"/>
  <c r="N1484" i="5"/>
  <c r="O1484" i="5" s="1"/>
  <c r="L1484" i="5"/>
  <c r="M1485" i="4"/>
  <c r="N1484" i="4"/>
  <c r="O1484" i="4" s="1"/>
  <c r="L1484" i="4"/>
  <c r="M1485" i="1"/>
  <c r="L1485" i="1" s="1"/>
  <c r="N1484" i="1"/>
  <c r="O1484" i="1" s="1"/>
  <c r="M1486" i="5" l="1"/>
  <c r="N1485" i="5"/>
  <c r="O1485" i="5" s="1"/>
  <c r="L1485" i="5"/>
  <c r="M1486" i="4"/>
  <c r="N1485" i="4"/>
  <c r="O1485" i="4" s="1"/>
  <c r="L1485" i="4"/>
  <c r="M1486" i="1"/>
  <c r="L1486" i="1" s="1"/>
  <c r="N1485" i="1"/>
  <c r="O1485" i="1" s="1"/>
  <c r="M1487" i="5" l="1"/>
  <c r="N1486" i="5"/>
  <c r="O1486" i="5" s="1"/>
  <c r="L1486" i="5"/>
  <c r="M1487" i="4"/>
  <c r="N1486" i="4"/>
  <c r="O1486" i="4" s="1"/>
  <c r="L1486" i="4"/>
  <c r="M1487" i="1"/>
  <c r="L1487" i="1" s="1"/>
  <c r="N1486" i="1"/>
  <c r="O1486" i="1" s="1"/>
  <c r="M1488" i="5" l="1"/>
  <c r="N1487" i="5"/>
  <c r="O1487" i="5" s="1"/>
  <c r="L1487" i="5"/>
  <c r="M1488" i="4"/>
  <c r="N1487" i="4"/>
  <c r="O1487" i="4" s="1"/>
  <c r="L1487" i="4"/>
  <c r="M1488" i="1"/>
  <c r="L1488" i="1" s="1"/>
  <c r="N1487" i="1"/>
  <c r="O1487" i="1" s="1"/>
  <c r="M1489" i="5" l="1"/>
  <c r="N1488" i="5"/>
  <c r="O1488" i="5" s="1"/>
  <c r="L1488" i="5"/>
  <c r="M1489" i="4"/>
  <c r="N1488" i="4"/>
  <c r="O1488" i="4" s="1"/>
  <c r="L1488" i="4"/>
  <c r="M1489" i="1"/>
  <c r="L1489" i="1" s="1"/>
  <c r="N1488" i="1"/>
  <c r="O1488" i="1" s="1"/>
  <c r="M1490" i="5" l="1"/>
  <c r="N1489" i="5"/>
  <c r="O1489" i="5" s="1"/>
  <c r="L1489" i="5"/>
  <c r="M1490" i="4"/>
  <c r="N1489" i="4"/>
  <c r="O1489" i="4" s="1"/>
  <c r="L1489" i="4"/>
  <c r="M1490" i="1"/>
  <c r="L1490" i="1" s="1"/>
  <c r="N1489" i="1"/>
  <c r="O1489" i="1" s="1"/>
  <c r="M1491" i="5" l="1"/>
  <c r="N1490" i="5"/>
  <c r="O1490" i="5" s="1"/>
  <c r="L1490" i="5"/>
  <c r="M1491" i="4"/>
  <c r="N1490" i="4"/>
  <c r="O1490" i="4" s="1"/>
  <c r="L1490" i="4"/>
  <c r="M1491" i="1"/>
  <c r="L1491" i="1" s="1"/>
  <c r="N1490" i="1"/>
  <c r="O1490" i="1" s="1"/>
  <c r="M1492" i="5" l="1"/>
  <c r="N1491" i="5"/>
  <c r="O1491" i="5" s="1"/>
  <c r="L1491" i="5"/>
  <c r="M1492" i="4"/>
  <c r="N1491" i="4"/>
  <c r="O1491" i="4" s="1"/>
  <c r="L1491" i="4"/>
  <c r="M1492" i="1"/>
  <c r="L1492" i="1" s="1"/>
  <c r="N1491" i="1"/>
  <c r="O1491" i="1" s="1"/>
  <c r="M1493" i="5" l="1"/>
  <c r="N1492" i="5"/>
  <c r="O1492" i="5" s="1"/>
  <c r="L1492" i="5"/>
  <c r="M1493" i="4"/>
  <c r="N1492" i="4"/>
  <c r="O1492" i="4" s="1"/>
  <c r="L1492" i="4"/>
  <c r="M1493" i="1"/>
  <c r="L1493" i="1" s="1"/>
  <c r="N1492" i="1"/>
  <c r="O1492" i="1" s="1"/>
  <c r="M1494" i="5" l="1"/>
  <c r="N1493" i="5"/>
  <c r="O1493" i="5" s="1"/>
  <c r="L1493" i="5"/>
  <c r="M1494" i="4"/>
  <c r="N1493" i="4"/>
  <c r="O1493" i="4" s="1"/>
  <c r="L1493" i="4"/>
  <c r="M1494" i="1"/>
  <c r="L1494" i="1" s="1"/>
  <c r="N1493" i="1"/>
  <c r="O1493" i="1" s="1"/>
  <c r="M1495" i="5" l="1"/>
  <c r="N1494" i="5"/>
  <c r="O1494" i="5" s="1"/>
  <c r="L1494" i="5"/>
  <c r="M1495" i="4"/>
  <c r="N1494" i="4"/>
  <c r="O1494" i="4" s="1"/>
  <c r="L1494" i="4"/>
  <c r="M1495" i="1"/>
  <c r="L1495" i="1" s="1"/>
  <c r="N1494" i="1"/>
  <c r="O1494" i="1" s="1"/>
  <c r="M1496" i="5" l="1"/>
  <c r="N1495" i="5"/>
  <c r="O1495" i="5" s="1"/>
  <c r="L1495" i="5"/>
  <c r="M1496" i="4"/>
  <c r="N1495" i="4"/>
  <c r="O1495" i="4" s="1"/>
  <c r="L1495" i="4"/>
  <c r="M1496" i="1"/>
  <c r="L1496" i="1" s="1"/>
  <c r="N1495" i="1"/>
  <c r="O1495" i="1" s="1"/>
  <c r="M1497" i="5" l="1"/>
  <c r="N1496" i="5"/>
  <c r="O1496" i="5" s="1"/>
  <c r="L1496" i="5"/>
  <c r="M1497" i="4"/>
  <c r="N1496" i="4"/>
  <c r="O1496" i="4" s="1"/>
  <c r="L1496" i="4"/>
  <c r="M1497" i="1"/>
  <c r="L1497" i="1" s="1"/>
  <c r="N1496" i="1"/>
  <c r="O1496" i="1" s="1"/>
  <c r="M1498" i="5" l="1"/>
  <c r="N1497" i="5"/>
  <c r="O1497" i="5" s="1"/>
  <c r="L1497" i="5"/>
  <c r="M1498" i="4"/>
  <c r="N1497" i="4"/>
  <c r="O1497" i="4" s="1"/>
  <c r="L1497" i="4"/>
  <c r="M1498" i="1"/>
  <c r="L1498" i="1" s="1"/>
  <c r="N1497" i="1"/>
  <c r="O1497" i="1" s="1"/>
  <c r="M1499" i="5" l="1"/>
  <c r="N1498" i="5"/>
  <c r="O1498" i="5" s="1"/>
  <c r="L1498" i="5"/>
  <c r="M1499" i="4"/>
  <c r="N1498" i="4"/>
  <c r="O1498" i="4" s="1"/>
  <c r="L1498" i="4"/>
  <c r="M1499" i="1"/>
  <c r="L1499" i="1" s="1"/>
  <c r="N1498" i="1"/>
  <c r="O1498" i="1" s="1"/>
  <c r="M1500" i="5" l="1"/>
  <c r="N1499" i="5"/>
  <c r="O1499" i="5" s="1"/>
  <c r="L1499" i="5"/>
  <c r="M1500" i="4"/>
  <c r="N1499" i="4"/>
  <c r="O1499" i="4" s="1"/>
  <c r="L1499" i="4"/>
  <c r="M1500" i="1"/>
  <c r="L1500" i="1" s="1"/>
  <c r="N1499" i="1"/>
  <c r="O1499" i="1" s="1"/>
  <c r="M1501" i="5" l="1"/>
  <c r="N1500" i="5"/>
  <c r="O1500" i="5" s="1"/>
  <c r="L1500" i="5"/>
  <c r="M1501" i="4"/>
  <c r="N1500" i="4"/>
  <c r="O1500" i="4" s="1"/>
  <c r="L1500" i="4"/>
  <c r="M1501" i="1"/>
  <c r="L1501" i="1" s="1"/>
  <c r="N1500" i="1"/>
  <c r="O1500" i="1" s="1"/>
  <c r="M1502" i="5" l="1"/>
  <c r="N1501" i="5"/>
  <c r="O1501" i="5" s="1"/>
  <c r="L1501" i="5"/>
  <c r="M1502" i="4"/>
  <c r="N1501" i="4"/>
  <c r="O1501" i="4" s="1"/>
  <c r="L1501" i="4"/>
  <c r="M1502" i="1"/>
  <c r="L1502" i="1" s="1"/>
  <c r="N1501" i="1"/>
  <c r="O1501" i="1" s="1"/>
  <c r="M1503" i="5" l="1"/>
  <c r="N1502" i="5"/>
  <c r="O1502" i="5" s="1"/>
  <c r="L1502" i="5"/>
  <c r="M1503" i="4"/>
  <c r="N1502" i="4"/>
  <c r="O1502" i="4" s="1"/>
  <c r="L1502" i="4"/>
  <c r="M1503" i="1"/>
  <c r="L1503" i="1" s="1"/>
  <c r="N1502" i="1"/>
  <c r="O1502" i="1" s="1"/>
  <c r="M1504" i="5" l="1"/>
  <c r="N1503" i="5"/>
  <c r="O1503" i="5" s="1"/>
  <c r="L1503" i="5"/>
  <c r="M1504" i="4"/>
  <c r="N1503" i="4"/>
  <c r="O1503" i="4" s="1"/>
  <c r="L1503" i="4"/>
  <c r="M1504" i="1"/>
  <c r="L1504" i="1" s="1"/>
  <c r="N1503" i="1"/>
  <c r="O1503" i="1" s="1"/>
  <c r="M1505" i="5" l="1"/>
  <c r="N1504" i="5"/>
  <c r="O1504" i="5" s="1"/>
  <c r="L1504" i="5"/>
  <c r="M1505" i="4"/>
  <c r="N1504" i="4"/>
  <c r="O1504" i="4" s="1"/>
  <c r="L1504" i="4"/>
  <c r="M1505" i="1"/>
  <c r="L1505" i="1" s="1"/>
  <c r="N1504" i="1"/>
  <c r="O1504" i="1" s="1"/>
  <c r="M1506" i="5" l="1"/>
  <c r="N1505" i="5"/>
  <c r="O1505" i="5" s="1"/>
  <c r="L1505" i="5"/>
  <c r="M1506" i="4"/>
  <c r="N1505" i="4"/>
  <c r="O1505" i="4" s="1"/>
  <c r="L1505" i="4"/>
  <c r="M1506" i="1"/>
  <c r="L1506" i="1" s="1"/>
  <c r="N1505" i="1"/>
  <c r="O1505" i="1" s="1"/>
  <c r="M1507" i="5" l="1"/>
  <c r="N1506" i="5"/>
  <c r="O1506" i="5" s="1"/>
  <c r="L1506" i="5"/>
  <c r="M1507" i="4"/>
  <c r="N1506" i="4"/>
  <c r="O1506" i="4" s="1"/>
  <c r="L1506" i="4"/>
  <c r="M1507" i="1"/>
  <c r="L1507" i="1" s="1"/>
  <c r="N1506" i="1"/>
  <c r="O1506" i="1" s="1"/>
  <c r="M1508" i="5" l="1"/>
  <c r="N1507" i="5"/>
  <c r="O1507" i="5" s="1"/>
  <c r="L1507" i="5"/>
  <c r="M1508" i="4"/>
  <c r="N1507" i="4"/>
  <c r="O1507" i="4" s="1"/>
  <c r="L1507" i="4"/>
  <c r="M1508" i="1"/>
  <c r="L1508" i="1" s="1"/>
  <c r="N1507" i="1"/>
  <c r="O1507" i="1" s="1"/>
  <c r="M1509" i="5" l="1"/>
  <c r="N1508" i="5"/>
  <c r="O1508" i="5" s="1"/>
  <c r="L1508" i="5"/>
  <c r="M1509" i="4"/>
  <c r="N1508" i="4"/>
  <c r="O1508" i="4" s="1"/>
  <c r="L1508" i="4"/>
  <c r="M1509" i="1"/>
  <c r="L1509" i="1" s="1"/>
  <c r="N1508" i="1"/>
  <c r="O1508" i="1" s="1"/>
  <c r="M1510" i="5" l="1"/>
  <c r="N1509" i="5"/>
  <c r="O1509" i="5" s="1"/>
  <c r="L1509" i="5"/>
  <c r="M1510" i="4"/>
  <c r="N1509" i="4"/>
  <c r="O1509" i="4" s="1"/>
  <c r="L1509" i="4"/>
  <c r="M1510" i="1"/>
  <c r="L1510" i="1" s="1"/>
  <c r="N1509" i="1"/>
  <c r="O1509" i="1" s="1"/>
  <c r="M1511" i="5" l="1"/>
  <c r="N1510" i="5"/>
  <c r="O1510" i="5" s="1"/>
  <c r="L1510" i="5"/>
  <c r="M1511" i="4"/>
  <c r="N1510" i="4"/>
  <c r="O1510" i="4" s="1"/>
  <c r="L1510" i="4"/>
  <c r="M1511" i="1"/>
  <c r="L1511" i="1" s="1"/>
  <c r="N1510" i="1"/>
  <c r="O1510" i="1" s="1"/>
  <c r="M1512" i="5" l="1"/>
  <c r="N1511" i="5"/>
  <c r="O1511" i="5" s="1"/>
  <c r="L1511" i="5"/>
  <c r="M1512" i="4"/>
  <c r="N1511" i="4"/>
  <c r="O1511" i="4" s="1"/>
  <c r="L1511" i="4"/>
  <c r="M1512" i="1"/>
  <c r="L1512" i="1" s="1"/>
  <c r="N1511" i="1"/>
  <c r="O1511" i="1" s="1"/>
  <c r="M1513" i="5" l="1"/>
  <c r="N1512" i="5"/>
  <c r="O1512" i="5" s="1"/>
  <c r="L1512" i="5"/>
  <c r="M1513" i="4"/>
  <c r="N1512" i="4"/>
  <c r="O1512" i="4" s="1"/>
  <c r="L1512" i="4"/>
  <c r="M1513" i="1"/>
  <c r="L1513" i="1" s="1"/>
  <c r="N1512" i="1"/>
  <c r="O1512" i="1" s="1"/>
  <c r="M1514" i="5" l="1"/>
  <c r="N1513" i="5"/>
  <c r="O1513" i="5" s="1"/>
  <c r="L1513" i="5"/>
  <c r="M1514" i="4"/>
  <c r="N1513" i="4"/>
  <c r="O1513" i="4" s="1"/>
  <c r="L1513" i="4"/>
  <c r="M1514" i="1"/>
  <c r="L1514" i="1" s="1"/>
  <c r="N1513" i="1"/>
  <c r="O1513" i="1" s="1"/>
  <c r="M1515" i="5" l="1"/>
  <c r="N1514" i="5"/>
  <c r="O1514" i="5" s="1"/>
  <c r="L1514" i="5"/>
  <c r="M1515" i="4"/>
  <c r="N1514" i="4"/>
  <c r="O1514" i="4" s="1"/>
  <c r="L1514" i="4"/>
  <c r="M1515" i="1"/>
  <c r="L1515" i="1" s="1"/>
  <c r="N1514" i="1"/>
  <c r="O1514" i="1" s="1"/>
  <c r="M1516" i="5" l="1"/>
  <c r="N1515" i="5"/>
  <c r="O1515" i="5" s="1"/>
  <c r="L1515" i="5"/>
  <c r="M1516" i="4"/>
  <c r="N1515" i="4"/>
  <c r="O1515" i="4" s="1"/>
  <c r="L1515" i="4"/>
  <c r="M1516" i="1"/>
  <c r="L1516" i="1" s="1"/>
  <c r="N1515" i="1"/>
  <c r="O1515" i="1" s="1"/>
  <c r="M1517" i="5" l="1"/>
  <c r="N1516" i="5"/>
  <c r="O1516" i="5" s="1"/>
  <c r="L1516" i="5"/>
  <c r="M1517" i="4"/>
  <c r="N1516" i="4"/>
  <c r="O1516" i="4" s="1"/>
  <c r="L1516" i="4"/>
  <c r="M1517" i="1"/>
  <c r="L1517" i="1" s="1"/>
  <c r="N1516" i="1"/>
  <c r="O1516" i="1" s="1"/>
  <c r="M1518" i="5" l="1"/>
  <c r="N1517" i="5"/>
  <c r="O1517" i="5" s="1"/>
  <c r="L1517" i="5"/>
  <c r="M1518" i="4"/>
  <c r="N1517" i="4"/>
  <c r="O1517" i="4" s="1"/>
  <c r="L1517" i="4"/>
  <c r="M1518" i="1"/>
  <c r="L1518" i="1" s="1"/>
  <c r="N1517" i="1"/>
  <c r="O1517" i="1" s="1"/>
  <c r="M1519" i="5" l="1"/>
  <c r="N1518" i="5"/>
  <c r="O1518" i="5" s="1"/>
  <c r="L1518" i="5"/>
  <c r="M1519" i="4"/>
  <c r="N1518" i="4"/>
  <c r="O1518" i="4" s="1"/>
  <c r="L1518" i="4"/>
  <c r="M1519" i="1"/>
  <c r="L1519" i="1" s="1"/>
  <c r="N1518" i="1"/>
  <c r="O1518" i="1" s="1"/>
  <c r="M1520" i="5" l="1"/>
  <c r="N1519" i="5"/>
  <c r="O1519" i="5" s="1"/>
  <c r="L1519" i="5"/>
  <c r="M1520" i="4"/>
  <c r="N1519" i="4"/>
  <c r="O1519" i="4" s="1"/>
  <c r="L1519" i="4"/>
  <c r="M1520" i="1"/>
  <c r="L1520" i="1" s="1"/>
  <c r="N1519" i="1"/>
  <c r="O1519" i="1" s="1"/>
  <c r="M1521" i="5" l="1"/>
  <c r="N1520" i="5"/>
  <c r="O1520" i="5" s="1"/>
  <c r="L1520" i="5"/>
  <c r="M1521" i="4"/>
  <c r="N1520" i="4"/>
  <c r="O1520" i="4" s="1"/>
  <c r="L1520" i="4"/>
  <c r="M1521" i="1"/>
  <c r="L1521" i="1" s="1"/>
  <c r="N1520" i="1"/>
  <c r="O1520" i="1" s="1"/>
  <c r="M1522" i="5" l="1"/>
  <c r="N1521" i="5"/>
  <c r="O1521" i="5" s="1"/>
  <c r="L1521" i="5"/>
  <c r="M1522" i="4"/>
  <c r="N1521" i="4"/>
  <c r="O1521" i="4" s="1"/>
  <c r="L1521" i="4"/>
  <c r="M1522" i="1"/>
  <c r="L1522" i="1" s="1"/>
  <c r="N1521" i="1"/>
  <c r="O1521" i="1" s="1"/>
  <c r="M1523" i="5" l="1"/>
  <c r="N1522" i="5"/>
  <c r="O1522" i="5" s="1"/>
  <c r="L1522" i="5"/>
  <c r="M1523" i="4"/>
  <c r="N1522" i="4"/>
  <c r="O1522" i="4" s="1"/>
  <c r="L1522" i="4"/>
  <c r="M1523" i="1"/>
  <c r="L1523" i="1" s="1"/>
  <c r="N1522" i="1"/>
  <c r="O1522" i="1" s="1"/>
  <c r="M1524" i="5" l="1"/>
  <c r="N1523" i="5"/>
  <c r="O1523" i="5" s="1"/>
  <c r="L1523" i="5"/>
  <c r="M1524" i="4"/>
  <c r="N1523" i="4"/>
  <c r="O1523" i="4" s="1"/>
  <c r="L1523" i="4"/>
  <c r="M1524" i="1"/>
  <c r="L1524" i="1" s="1"/>
  <c r="N1523" i="1"/>
  <c r="O1523" i="1" s="1"/>
  <c r="M1525" i="5" l="1"/>
  <c r="N1524" i="5"/>
  <c r="O1524" i="5" s="1"/>
  <c r="L1524" i="5"/>
  <c r="M1525" i="4"/>
  <c r="N1524" i="4"/>
  <c r="O1524" i="4" s="1"/>
  <c r="L1524" i="4"/>
  <c r="M1525" i="1"/>
  <c r="L1525" i="1" s="1"/>
  <c r="N1524" i="1"/>
  <c r="O1524" i="1" s="1"/>
  <c r="M1526" i="5" l="1"/>
  <c r="N1525" i="5"/>
  <c r="O1525" i="5" s="1"/>
  <c r="L1525" i="5"/>
  <c r="M1526" i="4"/>
  <c r="N1525" i="4"/>
  <c r="O1525" i="4" s="1"/>
  <c r="L1525" i="4"/>
  <c r="M1526" i="1"/>
  <c r="L1526" i="1" s="1"/>
  <c r="N1525" i="1"/>
  <c r="O1525" i="1" s="1"/>
  <c r="M1527" i="5" l="1"/>
  <c r="N1526" i="5"/>
  <c r="O1526" i="5" s="1"/>
  <c r="L1526" i="5"/>
  <c r="M1527" i="4"/>
  <c r="N1526" i="4"/>
  <c r="O1526" i="4" s="1"/>
  <c r="L1526" i="4"/>
  <c r="M1527" i="1"/>
  <c r="L1527" i="1" s="1"/>
  <c r="N1526" i="1"/>
  <c r="O1526" i="1" s="1"/>
  <c r="M1528" i="5" l="1"/>
  <c r="N1527" i="5"/>
  <c r="O1527" i="5" s="1"/>
  <c r="L1527" i="5"/>
  <c r="M1528" i="4"/>
  <c r="N1527" i="4"/>
  <c r="O1527" i="4" s="1"/>
  <c r="L1527" i="4"/>
  <c r="M1528" i="1"/>
  <c r="L1528" i="1" s="1"/>
  <c r="N1527" i="1"/>
  <c r="O1527" i="1" s="1"/>
  <c r="M1529" i="5" l="1"/>
  <c r="N1528" i="5"/>
  <c r="O1528" i="5" s="1"/>
  <c r="L1528" i="5"/>
  <c r="M1529" i="4"/>
  <c r="N1528" i="4"/>
  <c r="O1528" i="4" s="1"/>
  <c r="L1528" i="4"/>
  <c r="M1529" i="1"/>
  <c r="L1529" i="1" s="1"/>
  <c r="N1528" i="1"/>
  <c r="O1528" i="1" s="1"/>
  <c r="M1530" i="5" l="1"/>
  <c r="N1529" i="5"/>
  <c r="O1529" i="5" s="1"/>
  <c r="L1529" i="5"/>
  <c r="M1530" i="4"/>
  <c r="N1529" i="4"/>
  <c r="O1529" i="4" s="1"/>
  <c r="L1529" i="4"/>
  <c r="M1530" i="1"/>
  <c r="L1530" i="1" s="1"/>
  <c r="N1529" i="1"/>
  <c r="O1529" i="1" s="1"/>
  <c r="M1531" i="5" l="1"/>
  <c r="N1530" i="5"/>
  <c r="O1530" i="5" s="1"/>
  <c r="L1530" i="5"/>
  <c r="M1531" i="4"/>
  <c r="N1530" i="4"/>
  <c r="O1530" i="4" s="1"/>
  <c r="L1530" i="4"/>
  <c r="M1531" i="1"/>
  <c r="L1531" i="1" s="1"/>
  <c r="N1530" i="1"/>
  <c r="O1530" i="1" s="1"/>
  <c r="M1532" i="5" l="1"/>
  <c r="N1531" i="5"/>
  <c r="O1531" i="5" s="1"/>
  <c r="L1531" i="5"/>
  <c r="M1532" i="4"/>
  <c r="N1531" i="4"/>
  <c r="O1531" i="4" s="1"/>
  <c r="L1531" i="4"/>
  <c r="M1532" i="1"/>
  <c r="L1532" i="1" s="1"/>
  <c r="N1531" i="1"/>
  <c r="O1531" i="1" s="1"/>
  <c r="M1533" i="5" l="1"/>
  <c r="N1532" i="5"/>
  <c r="O1532" i="5" s="1"/>
  <c r="L1532" i="5"/>
  <c r="M1533" i="4"/>
  <c r="N1532" i="4"/>
  <c r="O1532" i="4" s="1"/>
  <c r="L1532" i="4"/>
  <c r="M1533" i="1"/>
  <c r="L1533" i="1" s="1"/>
  <c r="N1532" i="1"/>
  <c r="O1532" i="1" s="1"/>
  <c r="M1534" i="5" l="1"/>
  <c r="N1533" i="5"/>
  <c r="O1533" i="5" s="1"/>
  <c r="L1533" i="5"/>
  <c r="M1534" i="4"/>
  <c r="N1533" i="4"/>
  <c r="O1533" i="4" s="1"/>
  <c r="L1533" i="4"/>
  <c r="M1534" i="1"/>
  <c r="L1534" i="1" s="1"/>
  <c r="N1533" i="1"/>
  <c r="O1533" i="1" s="1"/>
  <c r="M1535" i="5" l="1"/>
  <c r="N1534" i="5"/>
  <c r="O1534" i="5" s="1"/>
  <c r="L1534" i="5"/>
  <c r="M1535" i="4"/>
  <c r="N1534" i="4"/>
  <c r="O1534" i="4" s="1"/>
  <c r="L1534" i="4"/>
  <c r="M1535" i="1"/>
  <c r="L1535" i="1" s="1"/>
  <c r="N1534" i="1"/>
  <c r="O1534" i="1" s="1"/>
  <c r="M1536" i="5" l="1"/>
  <c r="N1535" i="5"/>
  <c r="O1535" i="5" s="1"/>
  <c r="L1535" i="5"/>
  <c r="M1536" i="4"/>
  <c r="N1535" i="4"/>
  <c r="O1535" i="4" s="1"/>
  <c r="L1535" i="4"/>
  <c r="M1536" i="1"/>
  <c r="L1536" i="1" s="1"/>
  <c r="N1535" i="1"/>
  <c r="O1535" i="1" s="1"/>
  <c r="M1537" i="5" l="1"/>
  <c r="N1536" i="5"/>
  <c r="O1536" i="5" s="1"/>
  <c r="L1536" i="5"/>
  <c r="M1537" i="4"/>
  <c r="N1536" i="4"/>
  <c r="O1536" i="4" s="1"/>
  <c r="L1536" i="4"/>
  <c r="M1537" i="1"/>
  <c r="L1537" i="1" s="1"/>
  <c r="N1536" i="1"/>
  <c r="O1536" i="1" s="1"/>
  <c r="M1538" i="5" l="1"/>
  <c r="N1537" i="5"/>
  <c r="O1537" i="5" s="1"/>
  <c r="L1537" i="5"/>
  <c r="M1538" i="4"/>
  <c r="N1537" i="4"/>
  <c r="O1537" i="4" s="1"/>
  <c r="L1537" i="4"/>
  <c r="M1538" i="1"/>
  <c r="L1538" i="1" s="1"/>
  <c r="N1537" i="1"/>
  <c r="O1537" i="1" s="1"/>
  <c r="M1539" i="5" l="1"/>
  <c r="N1538" i="5"/>
  <c r="O1538" i="5" s="1"/>
  <c r="L1538" i="5"/>
  <c r="M1539" i="4"/>
  <c r="N1538" i="4"/>
  <c r="O1538" i="4" s="1"/>
  <c r="L1538" i="4"/>
  <c r="M1539" i="1"/>
  <c r="L1539" i="1" s="1"/>
  <c r="N1538" i="1"/>
  <c r="O1538" i="1" s="1"/>
  <c r="M1540" i="5" l="1"/>
  <c r="N1539" i="5"/>
  <c r="O1539" i="5" s="1"/>
  <c r="L1539" i="5"/>
  <c r="M1540" i="4"/>
  <c r="N1539" i="4"/>
  <c r="O1539" i="4" s="1"/>
  <c r="L1539" i="4"/>
  <c r="M1540" i="1"/>
  <c r="L1540" i="1" s="1"/>
  <c r="N1539" i="1"/>
  <c r="O1539" i="1" s="1"/>
  <c r="M1541" i="5" l="1"/>
  <c r="N1540" i="5"/>
  <c r="O1540" i="5" s="1"/>
  <c r="L1540" i="5"/>
  <c r="M1541" i="4"/>
  <c r="N1540" i="4"/>
  <c r="O1540" i="4" s="1"/>
  <c r="L1540" i="4"/>
  <c r="M1541" i="1"/>
  <c r="L1541" i="1" s="1"/>
  <c r="N1540" i="1"/>
  <c r="O1540" i="1" s="1"/>
  <c r="M1542" i="5" l="1"/>
  <c r="N1541" i="5"/>
  <c r="O1541" i="5" s="1"/>
  <c r="L1541" i="5"/>
  <c r="M1542" i="4"/>
  <c r="N1541" i="4"/>
  <c r="O1541" i="4" s="1"/>
  <c r="L1541" i="4"/>
  <c r="M1542" i="1"/>
  <c r="L1542" i="1" s="1"/>
  <c r="N1541" i="1"/>
  <c r="O1541" i="1" s="1"/>
  <c r="M1543" i="5" l="1"/>
  <c r="N1542" i="5"/>
  <c r="O1542" i="5" s="1"/>
  <c r="L1542" i="5"/>
  <c r="M1543" i="4"/>
  <c r="N1542" i="4"/>
  <c r="O1542" i="4" s="1"/>
  <c r="L1542" i="4"/>
  <c r="M1543" i="1"/>
  <c r="L1543" i="1" s="1"/>
  <c r="N1542" i="1"/>
  <c r="O1542" i="1" s="1"/>
  <c r="M1544" i="5" l="1"/>
  <c r="N1543" i="5"/>
  <c r="O1543" i="5" s="1"/>
  <c r="L1543" i="5"/>
  <c r="M1544" i="4"/>
  <c r="N1543" i="4"/>
  <c r="O1543" i="4" s="1"/>
  <c r="L1543" i="4"/>
  <c r="M1544" i="1"/>
  <c r="L1544" i="1" s="1"/>
  <c r="N1543" i="1"/>
  <c r="O1543" i="1" s="1"/>
  <c r="M1545" i="5" l="1"/>
  <c r="N1544" i="5"/>
  <c r="O1544" i="5" s="1"/>
  <c r="L1544" i="5"/>
  <c r="M1545" i="4"/>
  <c r="N1544" i="4"/>
  <c r="O1544" i="4" s="1"/>
  <c r="L1544" i="4"/>
  <c r="M1545" i="1"/>
  <c r="L1545" i="1" s="1"/>
  <c r="N1544" i="1"/>
  <c r="O1544" i="1" s="1"/>
  <c r="M1546" i="5" l="1"/>
  <c r="N1545" i="5"/>
  <c r="O1545" i="5" s="1"/>
  <c r="L1545" i="5"/>
  <c r="M1546" i="4"/>
  <c r="N1545" i="4"/>
  <c r="O1545" i="4" s="1"/>
  <c r="L1545" i="4"/>
  <c r="M1546" i="1"/>
  <c r="L1546" i="1" s="1"/>
  <c r="N1545" i="1"/>
  <c r="O1545" i="1" s="1"/>
  <c r="M1547" i="5" l="1"/>
  <c r="N1546" i="5"/>
  <c r="O1546" i="5" s="1"/>
  <c r="L1546" i="5"/>
  <c r="M1547" i="4"/>
  <c r="N1546" i="4"/>
  <c r="O1546" i="4" s="1"/>
  <c r="L1546" i="4"/>
  <c r="M1547" i="1"/>
  <c r="L1547" i="1" s="1"/>
  <c r="N1546" i="1"/>
  <c r="O1546" i="1" s="1"/>
  <c r="M1548" i="5" l="1"/>
  <c r="N1547" i="5"/>
  <c r="O1547" i="5" s="1"/>
  <c r="L1547" i="5"/>
  <c r="M1548" i="4"/>
  <c r="N1547" i="4"/>
  <c r="O1547" i="4" s="1"/>
  <c r="L1547" i="4"/>
  <c r="M1548" i="1"/>
  <c r="L1548" i="1" s="1"/>
  <c r="N1547" i="1"/>
  <c r="O1547" i="1" s="1"/>
  <c r="M1549" i="5" l="1"/>
  <c r="N1548" i="5"/>
  <c r="O1548" i="5" s="1"/>
  <c r="L1548" i="5"/>
  <c r="M1549" i="4"/>
  <c r="N1548" i="4"/>
  <c r="O1548" i="4" s="1"/>
  <c r="L1548" i="4"/>
  <c r="M1549" i="1"/>
  <c r="L1549" i="1" s="1"/>
  <c r="N1548" i="1"/>
  <c r="O1548" i="1" s="1"/>
  <c r="M1550" i="5" l="1"/>
  <c r="N1549" i="5"/>
  <c r="O1549" i="5" s="1"/>
  <c r="L1549" i="5"/>
  <c r="M1550" i="4"/>
  <c r="N1549" i="4"/>
  <c r="O1549" i="4" s="1"/>
  <c r="L1549" i="4"/>
  <c r="M1550" i="1"/>
  <c r="L1550" i="1" s="1"/>
  <c r="N1549" i="1"/>
  <c r="O1549" i="1" s="1"/>
  <c r="M1551" i="5" l="1"/>
  <c r="N1550" i="5"/>
  <c r="O1550" i="5" s="1"/>
  <c r="L1550" i="5"/>
  <c r="M1551" i="4"/>
  <c r="N1550" i="4"/>
  <c r="O1550" i="4" s="1"/>
  <c r="L1550" i="4"/>
  <c r="M1551" i="1"/>
  <c r="L1551" i="1" s="1"/>
  <c r="N1550" i="1"/>
  <c r="O1550" i="1" s="1"/>
  <c r="M1552" i="5" l="1"/>
  <c r="N1551" i="5"/>
  <c r="O1551" i="5" s="1"/>
  <c r="L1551" i="5"/>
  <c r="M1552" i="4"/>
  <c r="N1551" i="4"/>
  <c r="O1551" i="4" s="1"/>
  <c r="L1551" i="4"/>
  <c r="M1552" i="1"/>
  <c r="L1552" i="1" s="1"/>
  <c r="N1551" i="1"/>
  <c r="O1551" i="1" s="1"/>
  <c r="M1553" i="5" l="1"/>
  <c r="N1552" i="5"/>
  <c r="O1552" i="5" s="1"/>
  <c r="L1552" i="5"/>
  <c r="M1553" i="4"/>
  <c r="N1552" i="4"/>
  <c r="O1552" i="4" s="1"/>
  <c r="L1552" i="4"/>
  <c r="M1553" i="1"/>
  <c r="L1553" i="1" s="1"/>
  <c r="N1552" i="1"/>
  <c r="O1552" i="1" s="1"/>
  <c r="M1554" i="5" l="1"/>
  <c r="N1553" i="5"/>
  <c r="O1553" i="5" s="1"/>
  <c r="L1553" i="5"/>
  <c r="M1554" i="4"/>
  <c r="N1553" i="4"/>
  <c r="O1553" i="4" s="1"/>
  <c r="L1553" i="4"/>
  <c r="M1554" i="1"/>
  <c r="L1554" i="1" s="1"/>
  <c r="N1553" i="1"/>
  <c r="O1553" i="1" s="1"/>
  <c r="M1555" i="5" l="1"/>
  <c r="N1554" i="5"/>
  <c r="O1554" i="5" s="1"/>
  <c r="L1554" i="5"/>
  <c r="M1555" i="4"/>
  <c r="N1554" i="4"/>
  <c r="O1554" i="4" s="1"/>
  <c r="L1554" i="4"/>
  <c r="M1555" i="1"/>
  <c r="L1555" i="1" s="1"/>
  <c r="N1554" i="1"/>
  <c r="O1554" i="1" s="1"/>
  <c r="M1556" i="5" l="1"/>
  <c r="N1555" i="5"/>
  <c r="O1555" i="5" s="1"/>
  <c r="L1555" i="5"/>
  <c r="M1556" i="4"/>
  <c r="N1555" i="4"/>
  <c r="O1555" i="4" s="1"/>
  <c r="L1555" i="4"/>
  <c r="M1556" i="1"/>
  <c r="L1556" i="1" s="1"/>
  <c r="N1555" i="1"/>
  <c r="O1555" i="1" s="1"/>
  <c r="M1557" i="5" l="1"/>
  <c r="N1556" i="5"/>
  <c r="O1556" i="5" s="1"/>
  <c r="L1556" i="5"/>
  <c r="M1557" i="4"/>
  <c r="N1556" i="4"/>
  <c r="O1556" i="4" s="1"/>
  <c r="L1556" i="4"/>
  <c r="M1557" i="1"/>
  <c r="L1557" i="1" s="1"/>
  <c r="N1556" i="1"/>
  <c r="O1556" i="1" s="1"/>
  <c r="M1558" i="5" l="1"/>
  <c r="N1557" i="5"/>
  <c r="O1557" i="5" s="1"/>
  <c r="L1557" i="5"/>
  <c r="M1558" i="4"/>
  <c r="N1557" i="4"/>
  <c r="O1557" i="4" s="1"/>
  <c r="L1557" i="4"/>
  <c r="M1558" i="1"/>
  <c r="L1558" i="1" s="1"/>
  <c r="N1557" i="1"/>
  <c r="O1557" i="1" s="1"/>
  <c r="M1559" i="5" l="1"/>
  <c r="N1558" i="5"/>
  <c r="O1558" i="5" s="1"/>
  <c r="L1558" i="5"/>
  <c r="M1559" i="4"/>
  <c r="N1558" i="4"/>
  <c r="O1558" i="4" s="1"/>
  <c r="L1558" i="4"/>
  <c r="M1559" i="1"/>
  <c r="L1559" i="1" s="1"/>
  <c r="N1558" i="1"/>
  <c r="O1558" i="1" s="1"/>
  <c r="M1560" i="5" l="1"/>
  <c r="N1559" i="5"/>
  <c r="O1559" i="5" s="1"/>
  <c r="L1559" i="5"/>
  <c r="M1560" i="4"/>
  <c r="N1559" i="4"/>
  <c r="O1559" i="4" s="1"/>
  <c r="L1559" i="4"/>
  <c r="M1560" i="1"/>
  <c r="L1560" i="1" s="1"/>
  <c r="N1559" i="1"/>
  <c r="O1559" i="1" s="1"/>
  <c r="M1561" i="5" l="1"/>
  <c r="N1560" i="5"/>
  <c r="O1560" i="5" s="1"/>
  <c r="L1560" i="5"/>
  <c r="M1561" i="4"/>
  <c r="N1560" i="4"/>
  <c r="O1560" i="4" s="1"/>
  <c r="L1560" i="4"/>
  <c r="M1561" i="1"/>
  <c r="L1561" i="1" s="1"/>
  <c r="N1560" i="1"/>
  <c r="O1560" i="1" s="1"/>
  <c r="M1562" i="5" l="1"/>
  <c r="N1561" i="5"/>
  <c r="O1561" i="5" s="1"/>
  <c r="L1561" i="5"/>
  <c r="M1562" i="4"/>
  <c r="N1561" i="4"/>
  <c r="O1561" i="4" s="1"/>
  <c r="L1561" i="4"/>
  <c r="M1562" i="1"/>
  <c r="L1562" i="1" s="1"/>
  <c r="N1561" i="1"/>
  <c r="O1561" i="1" s="1"/>
  <c r="M1563" i="5" l="1"/>
  <c r="N1562" i="5"/>
  <c r="O1562" i="5" s="1"/>
  <c r="L1562" i="5"/>
  <c r="M1563" i="4"/>
  <c r="N1562" i="4"/>
  <c r="O1562" i="4" s="1"/>
  <c r="L1562" i="4"/>
  <c r="M1563" i="1"/>
  <c r="L1563" i="1" s="1"/>
  <c r="N1562" i="1"/>
  <c r="O1562" i="1" s="1"/>
  <c r="M1564" i="5" l="1"/>
  <c r="N1563" i="5"/>
  <c r="O1563" i="5" s="1"/>
  <c r="L1563" i="5"/>
  <c r="M1564" i="4"/>
  <c r="N1563" i="4"/>
  <c r="O1563" i="4" s="1"/>
  <c r="L1563" i="4"/>
  <c r="M1564" i="1"/>
  <c r="L1564" i="1" s="1"/>
  <c r="N1563" i="1"/>
  <c r="O1563" i="1" s="1"/>
  <c r="M1565" i="5" l="1"/>
  <c r="N1564" i="5"/>
  <c r="O1564" i="5" s="1"/>
  <c r="L1564" i="5"/>
  <c r="M1565" i="4"/>
  <c r="N1564" i="4"/>
  <c r="O1564" i="4" s="1"/>
  <c r="L1564" i="4"/>
  <c r="M1565" i="1"/>
  <c r="L1565" i="1" s="1"/>
  <c r="N1564" i="1"/>
  <c r="O1564" i="1" s="1"/>
  <c r="M1566" i="5" l="1"/>
  <c r="N1565" i="5"/>
  <c r="O1565" i="5" s="1"/>
  <c r="L1565" i="5"/>
  <c r="M1566" i="4"/>
  <c r="N1565" i="4"/>
  <c r="O1565" i="4" s="1"/>
  <c r="L1565" i="4"/>
  <c r="M1566" i="1"/>
  <c r="L1566" i="1" s="1"/>
  <c r="N1565" i="1"/>
  <c r="O1565" i="1" s="1"/>
  <c r="M1567" i="5" l="1"/>
  <c r="N1566" i="5"/>
  <c r="O1566" i="5" s="1"/>
  <c r="L1566" i="5"/>
  <c r="M1567" i="4"/>
  <c r="N1566" i="4"/>
  <c r="O1566" i="4" s="1"/>
  <c r="L1566" i="4"/>
  <c r="M1567" i="1"/>
  <c r="L1567" i="1" s="1"/>
  <c r="N1566" i="1"/>
  <c r="O1566" i="1" s="1"/>
  <c r="M1568" i="5" l="1"/>
  <c r="N1567" i="5"/>
  <c r="O1567" i="5" s="1"/>
  <c r="L1567" i="5"/>
  <c r="M1568" i="4"/>
  <c r="N1567" i="4"/>
  <c r="O1567" i="4" s="1"/>
  <c r="L1567" i="4"/>
  <c r="M1568" i="1"/>
  <c r="L1568" i="1" s="1"/>
  <c r="N1567" i="1"/>
  <c r="O1567" i="1" s="1"/>
  <c r="M1569" i="5" l="1"/>
  <c r="N1568" i="5"/>
  <c r="O1568" i="5" s="1"/>
  <c r="L1568" i="5"/>
  <c r="M1569" i="4"/>
  <c r="N1568" i="4"/>
  <c r="O1568" i="4" s="1"/>
  <c r="L1568" i="4"/>
  <c r="M1569" i="1"/>
  <c r="L1569" i="1" s="1"/>
  <c r="N1568" i="1"/>
  <c r="O1568" i="1" s="1"/>
  <c r="M1570" i="5" l="1"/>
  <c r="N1569" i="5"/>
  <c r="O1569" i="5" s="1"/>
  <c r="L1569" i="5"/>
  <c r="M1570" i="4"/>
  <c r="N1569" i="4"/>
  <c r="O1569" i="4" s="1"/>
  <c r="L1569" i="4"/>
  <c r="M1570" i="1"/>
  <c r="L1570" i="1" s="1"/>
  <c r="N1569" i="1"/>
  <c r="O1569" i="1" s="1"/>
  <c r="M1571" i="5" l="1"/>
  <c r="N1570" i="5"/>
  <c r="O1570" i="5" s="1"/>
  <c r="L1570" i="5"/>
  <c r="M1571" i="4"/>
  <c r="N1570" i="4"/>
  <c r="O1570" i="4" s="1"/>
  <c r="L1570" i="4"/>
  <c r="M1571" i="1"/>
  <c r="L1571" i="1" s="1"/>
  <c r="N1570" i="1"/>
  <c r="O1570" i="1" s="1"/>
  <c r="M1572" i="5" l="1"/>
  <c r="N1571" i="5"/>
  <c r="O1571" i="5" s="1"/>
  <c r="L1571" i="5"/>
  <c r="M1572" i="4"/>
  <c r="N1571" i="4"/>
  <c r="O1571" i="4" s="1"/>
  <c r="L1571" i="4"/>
  <c r="M1572" i="1"/>
  <c r="L1572" i="1" s="1"/>
  <c r="N1571" i="1"/>
  <c r="O1571" i="1" s="1"/>
  <c r="M1573" i="5" l="1"/>
  <c r="N1572" i="5"/>
  <c r="O1572" i="5" s="1"/>
  <c r="L1572" i="5"/>
  <c r="M1573" i="4"/>
  <c r="N1572" i="4"/>
  <c r="O1572" i="4" s="1"/>
  <c r="L1572" i="4"/>
  <c r="M1573" i="1"/>
  <c r="L1573" i="1" s="1"/>
  <c r="N1572" i="1"/>
  <c r="O1572" i="1" s="1"/>
  <c r="M1574" i="5" l="1"/>
  <c r="N1573" i="5"/>
  <c r="O1573" i="5" s="1"/>
  <c r="L1573" i="5"/>
  <c r="M1574" i="4"/>
  <c r="N1573" i="4"/>
  <c r="O1573" i="4" s="1"/>
  <c r="L1573" i="4"/>
  <c r="M1574" i="1"/>
  <c r="L1574" i="1" s="1"/>
  <c r="N1573" i="1"/>
  <c r="O1573" i="1" s="1"/>
  <c r="M1575" i="5" l="1"/>
  <c r="N1574" i="5"/>
  <c r="O1574" i="5" s="1"/>
  <c r="L1574" i="5"/>
  <c r="M1575" i="4"/>
  <c r="N1574" i="4"/>
  <c r="O1574" i="4" s="1"/>
  <c r="L1574" i="4"/>
  <c r="M1575" i="1"/>
  <c r="L1575" i="1" s="1"/>
  <c r="N1574" i="1"/>
  <c r="O1574" i="1" s="1"/>
  <c r="M1576" i="5" l="1"/>
  <c r="N1575" i="5"/>
  <c r="O1575" i="5" s="1"/>
  <c r="L1575" i="5"/>
  <c r="M1576" i="4"/>
  <c r="N1575" i="4"/>
  <c r="O1575" i="4" s="1"/>
  <c r="L1575" i="4"/>
  <c r="M1576" i="1"/>
  <c r="L1576" i="1" s="1"/>
  <c r="N1575" i="1"/>
  <c r="O1575" i="1" s="1"/>
  <c r="M1577" i="5" l="1"/>
  <c r="N1576" i="5"/>
  <c r="O1576" i="5" s="1"/>
  <c r="L1576" i="5"/>
  <c r="M1577" i="4"/>
  <c r="N1576" i="4"/>
  <c r="O1576" i="4" s="1"/>
  <c r="L1576" i="4"/>
  <c r="M1577" i="1"/>
  <c r="L1577" i="1" s="1"/>
  <c r="N1576" i="1"/>
  <c r="O1576" i="1" s="1"/>
  <c r="M1578" i="5" l="1"/>
  <c r="N1577" i="5"/>
  <c r="O1577" i="5" s="1"/>
  <c r="L1577" i="5"/>
  <c r="M1578" i="4"/>
  <c r="N1577" i="4"/>
  <c r="O1577" i="4" s="1"/>
  <c r="L1577" i="4"/>
  <c r="M1578" i="1"/>
  <c r="L1578" i="1" s="1"/>
  <c r="N1577" i="1"/>
  <c r="O1577" i="1" s="1"/>
  <c r="M1579" i="5" l="1"/>
  <c r="N1578" i="5"/>
  <c r="O1578" i="5" s="1"/>
  <c r="L1578" i="5"/>
  <c r="M1579" i="4"/>
  <c r="N1578" i="4"/>
  <c r="O1578" i="4" s="1"/>
  <c r="L1578" i="4"/>
  <c r="M1579" i="1"/>
  <c r="L1579" i="1" s="1"/>
  <c r="N1578" i="1"/>
  <c r="O1578" i="1" s="1"/>
  <c r="M1580" i="5" l="1"/>
  <c r="N1579" i="5"/>
  <c r="O1579" i="5" s="1"/>
  <c r="L1579" i="5"/>
  <c r="M1580" i="4"/>
  <c r="N1579" i="4"/>
  <c r="O1579" i="4" s="1"/>
  <c r="L1579" i="4"/>
  <c r="M1580" i="1"/>
  <c r="L1580" i="1" s="1"/>
  <c r="N1579" i="1"/>
  <c r="O1579" i="1" s="1"/>
  <c r="M1581" i="5" l="1"/>
  <c r="N1580" i="5"/>
  <c r="O1580" i="5" s="1"/>
  <c r="L1580" i="5"/>
  <c r="M1581" i="4"/>
  <c r="N1580" i="4"/>
  <c r="O1580" i="4" s="1"/>
  <c r="L1580" i="4"/>
  <c r="M1581" i="1"/>
  <c r="L1581" i="1" s="1"/>
  <c r="N1580" i="1"/>
  <c r="O1580" i="1" s="1"/>
  <c r="M1582" i="5" l="1"/>
  <c r="N1581" i="5"/>
  <c r="O1581" i="5" s="1"/>
  <c r="L1581" i="5"/>
  <c r="M1582" i="4"/>
  <c r="N1581" i="4"/>
  <c r="O1581" i="4" s="1"/>
  <c r="L1581" i="4"/>
  <c r="M1582" i="1"/>
  <c r="L1582" i="1" s="1"/>
  <c r="N1581" i="1"/>
  <c r="O1581" i="1" s="1"/>
  <c r="M1583" i="5" l="1"/>
  <c r="N1582" i="5"/>
  <c r="O1582" i="5" s="1"/>
  <c r="L1582" i="5"/>
  <c r="M1583" i="4"/>
  <c r="N1582" i="4"/>
  <c r="O1582" i="4" s="1"/>
  <c r="L1582" i="4"/>
  <c r="M1583" i="1"/>
  <c r="L1583" i="1" s="1"/>
  <c r="N1582" i="1"/>
  <c r="O1582" i="1" s="1"/>
  <c r="M1584" i="5" l="1"/>
  <c r="N1583" i="5"/>
  <c r="O1583" i="5" s="1"/>
  <c r="L1583" i="5"/>
  <c r="M1584" i="4"/>
  <c r="N1583" i="4"/>
  <c r="O1583" i="4" s="1"/>
  <c r="L1583" i="4"/>
  <c r="M1584" i="1"/>
  <c r="L1584" i="1" s="1"/>
  <c r="N1583" i="1"/>
  <c r="O1583" i="1" s="1"/>
  <c r="M1585" i="5" l="1"/>
  <c r="N1584" i="5"/>
  <c r="O1584" i="5" s="1"/>
  <c r="L1584" i="5"/>
  <c r="M1585" i="4"/>
  <c r="N1584" i="4"/>
  <c r="O1584" i="4" s="1"/>
  <c r="L1584" i="4"/>
  <c r="M1585" i="1"/>
  <c r="L1585" i="1" s="1"/>
  <c r="N1584" i="1"/>
  <c r="O1584" i="1" s="1"/>
  <c r="M1586" i="5" l="1"/>
  <c r="N1585" i="5"/>
  <c r="O1585" i="5" s="1"/>
  <c r="L1585" i="5"/>
  <c r="M1586" i="4"/>
  <c r="N1585" i="4"/>
  <c r="O1585" i="4" s="1"/>
  <c r="L1585" i="4"/>
  <c r="M1586" i="1"/>
  <c r="L1586" i="1" s="1"/>
  <c r="N1585" i="1"/>
  <c r="O1585" i="1" s="1"/>
  <c r="M1587" i="5" l="1"/>
  <c r="N1586" i="5"/>
  <c r="O1586" i="5" s="1"/>
  <c r="L1586" i="5"/>
  <c r="M1587" i="4"/>
  <c r="N1586" i="4"/>
  <c r="O1586" i="4" s="1"/>
  <c r="L1586" i="4"/>
  <c r="M1587" i="1"/>
  <c r="L1587" i="1" s="1"/>
  <c r="N1586" i="1"/>
  <c r="O1586" i="1" s="1"/>
  <c r="M1588" i="5" l="1"/>
  <c r="N1587" i="5"/>
  <c r="O1587" i="5" s="1"/>
  <c r="L1587" i="5"/>
  <c r="M1588" i="4"/>
  <c r="N1587" i="4"/>
  <c r="O1587" i="4" s="1"/>
  <c r="L1587" i="4"/>
  <c r="M1588" i="1"/>
  <c r="L1588" i="1" s="1"/>
  <c r="N1587" i="1"/>
  <c r="O1587" i="1" s="1"/>
  <c r="M1589" i="5" l="1"/>
  <c r="N1588" i="5"/>
  <c r="O1588" i="5" s="1"/>
  <c r="L1588" i="5"/>
  <c r="M1589" i="4"/>
  <c r="N1588" i="4"/>
  <c r="O1588" i="4" s="1"/>
  <c r="L1588" i="4"/>
  <c r="M1589" i="1"/>
  <c r="L1589" i="1" s="1"/>
  <c r="N1588" i="1"/>
  <c r="O1588" i="1" s="1"/>
  <c r="M1590" i="5" l="1"/>
  <c r="N1589" i="5"/>
  <c r="O1589" i="5" s="1"/>
  <c r="L1589" i="5"/>
  <c r="M1590" i="4"/>
  <c r="N1589" i="4"/>
  <c r="O1589" i="4" s="1"/>
  <c r="L1589" i="4"/>
  <c r="M1590" i="1"/>
  <c r="L1590" i="1" s="1"/>
  <c r="N1589" i="1"/>
  <c r="O1589" i="1" s="1"/>
  <c r="M1591" i="5" l="1"/>
  <c r="N1590" i="5"/>
  <c r="O1590" i="5" s="1"/>
  <c r="L1590" i="5"/>
  <c r="M1591" i="4"/>
  <c r="N1590" i="4"/>
  <c r="O1590" i="4" s="1"/>
  <c r="L1590" i="4"/>
  <c r="M1591" i="1"/>
  <c r="L1591" i="1" s="1"/>
  <c r="N1590" i="1"/>
  <c r="O1590" i="1" s="1"/>
  <c r="M1592" i="5" l="1"/>
  <c r="N1591" i="5"/>
  <c r="O1591" i="5" s="1"/>
  <c r="L1591" i="5"/>
  <c r="M1592" i="4"/>
  <c r="N1591" i="4"/>
  <c r="O1591" i="4" s="1"/>
  <c r="L1591" i="4"/>
  <c r="M1592" i="1"/>
  <c r="L1592" i="1" s="1"/>
  <c r="N1591" i="1"/>
  <c r="O1591" i="1" s="1"/>
  <c r="M1593" i="5" l="1"/>
  <c r="N1592" i="5"/>
  <c r="O1592" i="5" s="1"/>
  <c r="L1592" i="5"/>
  <c r="M1593" i="4"/>
  <c r="N1592" i="4"/>
  <c r="O1592" i="4" s="1"/>
  <c r="L1592" i="4"/>
  <c r="M1593" i="1"/>
  <c r="L1593" i="1" s="1"/>
  <c r="N1592" i="1"/>
  <c r="O1592" i="1" s="1"/>
  <c r="M1594" i="5" l="1"/>
  <c r="N1593" i="5"/>
  <c r="O1593" i="5" s="1"/>
  <c r="L1593" i="5"/>
  <c r="M1594" i="4"/>
  <c r="N1593" i="4"/>
  <c r="O1593" i="4" s="1"/>
  <c r="L1593" i="4"/>
  <c r="M1594" i="1"/>
  <c r="L1594" i="1" s="1"/>
  <c r="N1593" i="1"/>
  <c r="O1593" i="1" s="1"/>
  <c r="M1595" i="5" l="1"/>
  <c r="N1594" i="5"/>
  <c r="O1594" i="5" s="1"/>
  <c r="L1594" i="5"/>
  <c r="M1595" i="4"/>
  <c r="N1594" i="4"/>
  <c r="O1594" i="4" s="1"/>
  <c r="L1594" i="4"/>
  <c r="M1595" i="1"/>
  <c r="L1595" i="1" s="1"/>
  <c r="N1594" i="1"/>
  <c r="O1594" i="1" s="1"/>
  <c r="M1596" i="5" l="1"/>
  <c r="N1595" i="5"/>
  <c r="O1595" i="5" s="1"/>
  <c r="L1595" i="5"/>
  <c r="M1596" i="4"/>
  <c r="N1595" i="4"/>
  <c r="O1595" i="4" s="1"/>
  <c r="L1595" i="4"/>
  <c r="M1596" i="1"/>
  <c r="L1596" i="1" s="1"/>
  <c r="N1595" i="1"/>
  <c r="O1595" i="1" s="1"/>
  <c r="M1597" i="5" l="1"/>
  <c r="N1596" i="5"/>
  <c r="O1596" i="5" s="1"/>
  <c r="L1596" i="5"/>
  <c r="M1597" i="4"/>
  <c r="N1596" i="4"/>
  <c r="O1596" i="4" s="1"/>
  <c r="L1596" i="4"/>
  <c r="M1597" i="1"/>
  <c r="L1597" i="1" s="1"/>
  <c r="N1596" i="1"/>
  <c r="O1596" i="1" s="1"/>
  <c r="M1598" i="5" l="1"/>
  <c r="N1597" i="5"/>
  <c r="O1597" i="5" s="1"/>
  <c r="L1597" i="5"/>
  <c r="M1598" i="4"/>
  <c r="N1597" i="4"/>
  <c r="O1597" i="4" s="1"/>
  <c r="L1597" i="4"/>
  <c r="M1598" i="1"/>
  <c r="L1598" i="1" s="1"/>
  <c r="N1597" i="1"/>
  <c r="O1597" i="1" s="1"/>
  <c r="M1599" i="5" l="1"/>
  <c r="N1598" i="5"/>
  <c r="O1598" i="5" s="1"/>
  <c r="L1598" i="5"/>
  <c r="M1599" i="4"/>
  <c r="N1598" i="4"/>
  <c r="O1598" i="4" s="1"/>
  <c r="L1598" i="4"/>
  <c r="M1599" i="1"/>
  <c r="L1599" i="1" s="1"/>
  <c r="N1598" i="1"/>
  <c r="O1598" i="1" s="1"/>
  <c r="M1600" i="5" l="1"/>
  <c r="N1599" i="5"/>
  <c r="O1599" i="5" s="1"/>
  <c r="L1599" i="5"/>
  <c r="M1600" i="4"/>
  <c r="N1599" i="4"/>
  <c r="O1599" i="4" s="1"/>
  <c r="L1599" i="4"/>
  <c r="M1600" i="1"/>
  <c r="L1600" i="1" s="1"/>
  <c r="N1599" i="1"/>
  <c r="O1599" i="1" s="1"/>
  <c r="M1601" i="5" l="1"/>
  <c r="N1600" i="5"/>
  <c r="O1600" i="5" s="1"/>
  <c r="L1600" i="5"/>
  <c r="M1601" i="4"/>
  <c r="N1600" i="4"/>
  <c r="O1600" i="4" s="1"/>
  <c r="L1600" i="4"/>
  <c r="M1601" i="1"/>
  <c r="L1601" i="1" s="1"/>
  <c r="N1600" i="1"/>
  <c r="O1600" i="1" s="1"/>
  <c r="M1602" i="5" l="1"/>
  <c r="N1601" i="5"/>
  <c r="O1601" i="5" s="1"/>
  <c r="L1601" i="5"/>
  <c r="M1602" i="4"/>
  <c r="N1601" i="4"/>
  <c r="O1601" i="4" s="1"/>
  <c r="L1601" i="4"/>
  <c r="M1602" i="1"/>
  <c r="L1602" i="1" s="1"/>
  <c r="N1601" i="1"/>
  <c r="O1601" i="1" s="1"/>
  <c r="M1603" i="5" l="1"/>
  <c r="N1602" i="5"/>
  <c r="O1602" i="5" s="1"/>
  <c r="L1602" i="5"/>
  <c r="M1603" i="4"/>
  <c r="N1602" i="4"/>
  <c r="O1602" i="4" s="1"/>
  <c r="L1602" i="4"/>
  <c r="M1603" i="1"/>
  <c r="L1603" i="1" s="1"/>
  <c r="N1602" i="1"/>
  <c r="O1602" i="1" s="1"/>
  <c r="M1604" i="5" l="1"/>
  <c r="N1603" i="5"/>
  <c r="O1603" i="5" s="1"/>
  <c r="L1603" i="5"/>
  <c r="M1604" i="4"/>
  <c r="N1603" i="4"/>
  <c r="O1603" i="4" s="1"/>
  <c r="L1603" i="4"/>
  <c r="M1604" i="1"/>
  <c r="L1604" i="1" s="1"/>
  <c r="N1603" i="1"/>
  <c r="O1603" i="1" s="1"/>
  <c r="M1605" i="5" l="1"/>
  <c r="N1604" i="5"/>
  <c r="O1604" i="5" s="1"/>
  <c r="L1604" i="5"/>
  <c r="M1605" i="4"/>
  <c r="N1604" i="4"/>
  <c r="O1604" i="4" s="1"/>
  <c r="L1604" i="4"/>
  <c r="M1605" i="1"/>
  <c r="L1605" i="1" s="1"/>
  <c r="N1604" i="1"/>
  <c r="O1604" i="1" s="1"/>
  <c r="M1606" i="5" l="1"/>
  <c r="N1605" i="5"/>
  <c r="O1605" i="5" s="1"/>
  <c r="L1605" i="5"/>
  <c r="M1606" i="4"/>
  <c r="N1605" i="4"/>
  <c r="O1605" i="4" s="1"/>
  <c r="L1605" i="4"/>
  <c r="M1606" i="1"/>
  <c r="L1606" i="1" s="1"/>
  <c r="N1605" i="1"/>
  <c r="O1605" i="1" s="1"/>
  <c r="M1607" i="5" l="1"/>
  <c r="N1606" i="5"/>
  <c r="O1606" i="5" s="1"/>
  <c r="L1606" i="5"/>
  <c r="M1607" i="4"/>
  <c r="N1606" i="4"/>
  <c r="O1606" i="4" s="1"/>
  <c r="L1606" i="4"/>
  <c r="M1607" i="1"/>
  <c r="L1607" i="1" s="1"/>
  <c r="N1606" i="1"/>
  <c r="O1606" i="1" s="1"/>
  <c r="M1608" i="5" l="1"/>
  <c r="N1607" i="5"/>
  <c r="O1607" i="5" s="1"/>
  <c r="L1607" i="5"/>
  <c r="M1608" i="4"/>
  <c r="N1607" i="4"/>
  <c r="O1607" i="4" s="1"/>
  <c r="L1607" i="4"/>
  <c r="M1608" i="1"/>
  <c r="L1608" i="1" s="1"/>
  <c r="N1607" i="1"/>
  <c r="O1607" i="1" s="1"/>
  <c r="M1609" i="5" l="1"/>
  <c r="N1608" i="5"/>
  <c r="O1608" i="5" s="1"/>
  <c r="L1608" i="5"/>
  <c r="M1609" i="4"/>
  <c r="N1608" i="4"/>
  <c r="O1608" i="4" s="1"/>
  <c r="L1608" i="4"/>
  <c r="M1609" i="1"/>
  <c r="L1609" i="1" s="1"/>
  <c r="N1608" i="1"/>
  <c r="O1608" i="1" s="1"/>
  <c r="M1610" i="5" l="1"/>
  <c r="N1609" i="5"/>
  <c r="O1609" i="5" s="1"/>
  <c r="L1609" i="5"/>
  <c r="M1610" i="4"/>
  <c r="N1609" i="4"/>
  <c r="O1609" i="4" s="1"/>
  <c r="L1609" i="4"/>
  <c r="M1610" i="1"/>
  <c r="L1610" i="1" s="1"/>
  <c r="N1609" i="1"/>
  <c r="O1609" i="1" s="1"/>
  <c r="M1611" i="5" l="1"/>
  <c r="N1610" i="5"/>
  <c r="O1610" i="5" s="1"/>
  <c r="L1610" i="5"/>
  <c r="M1611" i="4"/>
  <c r="N1610" i="4"/>
  <c r="O1610" i="4" s="1"/>
  <c r="L1610" i="4"/>
  <c r="M1611" i="1"/>
  <c r="L1611" i="1" s="1"/>
  <c r="N1610" i="1"/>
  <c r="O1610" i="1" s="1"/>
  <c r="M1612" i="5" l="1"/>
  <c r="N1611" i="5"/>
  <c r="O1611" i="5" s="1"/>
  <c r="L1611" i="5"/>
  <c r="M1612" i="4"/>
  <c r="N1611" i="4"/>
  <c r="O1611" i="4" s="1"/>
  <c r="L1611" i="4"/>
  <c r="M1612" i="1"/>
  <c r="L1612" i="1" s="1"/>
  <c r="N1611" i="1"/>
  <c r="O1611" i="1" s="1"/>
  <c r="M1613" i="5" l="1"/>
  <c r="N1612" i="5"/>
  <c r="O1612" i="5" s="1"/>
  <c r="L1612" i="5"/>
  <c r="M1613" i="4"/>
  <c r="N1612" i="4"/>
  <c r="O1612" i="4" s="1"/>
  <c r="L1612" i="4"/>
  <c r="M1613" i="1"/>
  <c r="L1613" i="1" s="1"/>
  <c r="N1612" i="1"/>
  <c r="O1612" i="1" s="1"/>
  <c r="M1614" i="5" l="1"/>
  <c r="N1613" i="5"/>
  <c r="O1613" i="5" s="1"/>
  <c r="L1613" i="5"/>
  <c r="M1614" i="4"/>
  <c r="N1613" i="4"/>
  <c r="O1613" i="4" s="1"/>
  <c r="L1613" i="4"/>
  <c r="M1614" i="1"/>
  <c r="L1614" i="1" s="1"/>
  <c r="N1613" i="1"/>
  <c r="O1613" i="1" s="1"/>
  <c r="M1615" i="5" l="1"/>
  <c r="N1614" i="5"/>
  <c r="O1614" i="5" s="1"/>
  <c r="L1614" i="5"/>
  <c r="M1615" i="4"/>
  <c r="N1614" i="4"/>
  <c r="O1614" i="4" s="1"/>
  <c r="L1614" i="4"/>
  <c r="M1615" i="1"/>
  <c r="L1615" i="1" s="1"/>
  <c r="N1614" i="1"/>
  <c r="O1614" i="1" s="1"/>
  <c r="M1616" i="5" l="1"/>
  <c r="N1615" i="5"/>
  <c r="O1615" i="5" s="1"/>
  <c r="L1615" i="5"/>
  <c r="M1616" i="4"/>
  <c r="N1615" i="4"/>
  <c r="O1615" i="4" s="1"/>
  <c r="L1615" i="4"/>
  <c r="M1616" i="1"/>
  <c r="L1616" i="1" s="1"/>
  <c r="N1615" i="1"/>
  <c r="O1615" i="1" s="1"/>
  <c r="M1617" i="5" l="1"/>
  <c r="N1616" i="5"/>
  <c r="O1616" i="5" s="1"/>
  <c r="L1616" i="5"/>
  <c r="M1617" i="4"/>
  <c r="N1616" i="4"/>
  <c r="O1616" i="4" s="1"/>
  <c r="L1616" i="4"/>
  <c r="M1617" i="1"/>
  <c r="L1617" i="1" s="1"/>
  <c r="N1616" i="1"/>
  <c r="O1616" i="1" s="1"/>
  <c r="M1618" i="5" l="1"/>
  <c r="N1617" i="5"/>
  <c r="O1617" i="5" s="1"/>
  <c r="L1617" i="5"/>
  <c r="M1618" i="4"/>
  <c r="N1617" i="4"/>
  <c r="O1617" i="4" s="1"/>
  <c r="L1617" i="4"/>
  <c r="M1618" i="1"/>
  <c r="L1618" i="1" s="1"/>
  <c r="N1617" i="1"/>
  <c r="O1617" i="1" s="1"/>
  <c r="M1619" i="5" l="1"/>
  <c r="N1618" i="5"/>
  <c r="O1618" i="5" s="1"/>
  <c r="L1618" i="5"/>
  <c r="M1619" i="4"/>
  <c r="N1618" i="4"/>
  <c r="O1618" i="4" s="1"/>
  <c r="L1618" i="4"/>
  <c r="M1619" i="1"/>
  <c r="L1619" i="1" s="1"/>
  <c r="N1618" i="1"/>
  <c r="O1618" i="1" s="1"/>
  <c r="M1620" i="5" l="1"/>
  <c r="N1619" i="5"/>
  <c r="O1619" i="5" s="1"/>
  <c r="L1619" i="5"/>
  <c r="M1620" i="4"/>
  <c r="N1619" i="4"/>
  <c r="O1619" i="4" s="1"/>
  <c r="L1619" i="4"/>
  <c r="M1620" i="1"/>
  <c r="L1620" i="1" s="1"/>
  <c r="N1619" i="1"/>
  <c r="O1619" i="1" s="1"/>
  <c r="M1621" i="5" l="1"/>
  <c r="N1620" i="5"/>
  <c r="O1620" i="5" s="1"/>
  <c r="L1620" i="5"/>
  <c r="M1621" i="4"/>
  <c r="N1620" i="4"/>
  <c r="O1620" i="4" s="1"/>
  <c r="L1620" i="4"/>
  <c r="M1621" i="1"/>
  <c r="L1621" i="1" s="1"/>
  <c r="N1620" i="1"/>
  <c r="O1620" i="1" s="1"/>
  <c r="M1622" i="5" l="1"/>
  <c r="N1621" i="5"/>
  <c r="O1621" i="5" s="1"/>
  <c r="L1621" i="5"/>
  <c r="M1622" i="4"/>
  <c r="N1621" i="4"/>
  <c r="O1621" i="4" s="1"/>
  <c r="L1621" i="4"/>
  <c r="M1622" i="1"/>
  <c r="L1622" i="1" s="1"/>
  <c r="N1621" i="1"/>
  <c r="O1621" i="1" s="1"/>
  <c r="M1623" i="5" l="1"/>
  <c r="N1622" i="5"/>
  <c r="O1622" i="5" s="1"/>
  <c r="L1622" i="5"/>
  <c r="M1623" i="4"/>
  <c r="N1622" i="4"/>
  <c r="O1622" i="4" s="1"/>
  <c r="L1622" i="4"/>
  <c r="M1623" i="1"/>
  <c r="L1623" i="1" s="1"/>
  <c r="N1622" i="1"/>
  <c r="O1622" i="1" s="1"/>
  <c r="M1624" i="5" l="1"/>
  <c r="N1623" i="5"/>
  <c r="O1623" i="5" s="1"/>
  <c r="L1623" i="5"/>
  <c r="M1624" i="4"/>
  <c r="N1623" i="4"/>
  <c r="O1623" i="4" s="1"/>
  <c r="L1623" i="4"/>
  <c r="M1624" i="1"/>
  <c r="L1624" i="1" s="1"/>
  <c r="N1623" i="1"/>
  <c r="O1623" i="1" s="1"/>
  <c r="M1625" i="5" l="1"/>
  <c r="N1624" i="5"/>
  <c r="O1624" i="5" s="1"/>
  <c r="L1624" i="5"/>
  <c r="M1625" i="4"/>
  <c r="N1624" i="4"/>
  <c r="O1624" i="4" s="1"/>
  <c r="L1624" i="4"/>
  <c r="M1625" i="1"/>
  <c r="L1625" i="1" s="1"/>
  <c r="N1624" i="1"/>
  <c r="O1624" i="1" s="1"/>
  <c r="M1626" i="5" l="1"/>
  <c r="N1625" i="5"/>
  <c r="O1625" i="5" s="1"/>
  <c r="L1625" i="5"/>
  <c r="M1626" i="4"/>
  <c r="N1625" i="4"/>
  <c r="O1625" i="4" s="1"/>
  <c r="L1625" i="4"/>
  <c r="M1626" i="1"/>
  <c r="L1626" i="1" s="1"/>
  <c r="N1625" i="1"/>
  <c r="O1625" i="1" s="1"/>
  <c r="M1627" i="5" l="1"/>
  <c r="N1626" i="5"/>
  <c r="O1626" i="5" s="1"/>
  <c r="L1626" i="5"/>
  <c r="M1627" i="4"/>
  <c r="N1626" i="4"/>
  <c r="O1626" i="4" s="1"/>
  <c r="L1626" i="4"/>
  <c r="M1627" i="1"/>
  <c r="L1627" i="1" s="1"/>
  <c r="N1626" i="1"/>
  <c r="O1626" i="1" s="1"/>
  <c r="M1628" i="5" l="1"/>
  <c r="N1627" i="5"/>
  <c r="O1627" i="5" s="1"/>
  <c r="L1627" i="5"/>
  <c r="M1628" i="4"/>
  <c r="N1627" i="4"/>
  <c r="O1627" i="4" s="1"/>
  <c r="L1627" i="4"/>
  <c r="M1628" i="1"/>
  <c r="L1628" i="1" s="1"/>
  <c r="N1627" i="1"/>
  <c r="O1627" i="1" s="1"/>
  <c r="M1629" i="5" l="1"/>
  <c r="N1628" i="5"/>
  <c r="O1628" i="5" s="1"/>
  <c r="L1628" i="5"/>
  <c r="M1629" i="4"/>
  <c r="N1628" i="4"/>
  <c r="O1628" i="4" s="1"/>
  <c r="L1628" i="4"/>
  <c r="M1629" i="1"/>
  <c r="L1629" i="1" s="1"/>
  <c r="N1628" i="1"/>
  <c r="O1628" i="1" s="1"/>
  <c r="M1630" i="5" l="1"/>
  <c r="N1629" i="5"/>
  <c r="O1629" i="5" s="1"/>
  <c r="L1629" i="5"/>
  <c r="M1630" i="4"/>
  <c r="N1629" i="4"/>
  <c r="O1629" i="4" s="1"/>
  <c r="L1629" i="4"/>
  <c r="M1630" i="1"/>
  <c r="L1630" i="1" s="1"/>
  <c r="N1629" i="1"/>
  <c r="O1629" i="1" s="1"/>
  <c r="M1631" i="5" l="1"/>
  <c r="N1630" i="5"/>
  <c r="O1630" i="5" s="1"/>
  <c r="L1630" i="5"/>
  <c r="M1631" i="4"/>
  <c r="N1630" i="4"/>
  <c r="O1630" i="4" s="1"/>
  <c r="L1630" i="4"/>
  <c r="M1631" i="1"/>
  <c r="L1631" i="1" s="1"/>
  <c r="N1630" i="1"/>
  <c r="O1630" i="1" s="1"/>
  <c r="M1632" i="5" l="1"/>
  <c r="N1631" i="5"/>
  <c r="O1631" i="5" s="1"/>
  <c r="L1631" i="5"/>
  <c r="M1632" i="4"/>
  <c r="N1631" i="4"/>
  <c r="O1631" i="4" s="1"/>
  <c r="L1631" i="4"/>
  <c r="M1632" i="1"/>
  <c r="L1632" i="1" s="1"/>
  <c r="N1631" i="1"/>
  <c r="O1631" i="1" s="1"/>
  <c r="M1633" i="5" l="1"/>
  <c r="N1632" i="5"/>
  <c r="O1632" i="5" s="1"/>
  <c r="L1632" i="5"/>
  <c r="M1633" i="4"/>
  <c r="N1632" i="4"/>
  <c r="O1632" i="4" s="1"/>
  <c r="L1632" i="4"/>
  <c r="M1633" i="1"/>
  <c r="L1633" i="1" s="1"/>
  <c r="N1632" i="1"/>
  <c r="O1632" i="1" s="1"/>
  <c r="M1634" i="5" l="1"/>
  <c r="N1633" i="5"/>
  <c r="O1633" i="5" s="1"/>
  <c r="L1633" i="5"/>
  <c r="M1634" i="4"/>
  <c r="N1633" i="4"/>
  <c r="O1633" i="4" s="1"/>
  <c r="L1633" i="4"/>
  <c r="M1634" i="1"/>
  <c r="L1634" i="1" s="1"/>
  <c r="N1633" i="1"/>
  <c r="O1633" i="1" s="1"/>
  <c r="M1635" i="5" l="1"/>
  <c r="N1634" i="5"/>
  <c r="O1634" i="5" s="1"/>
  <c r="L1634" i="5"/>
  <c r="M1635" i="4"/>
  <c r="N1634" i="4"/>
  <c r="O1634" i="4" s="1"/>
  <c r="L1634" i="4"/>
  <c r="M1635" i="1"/>
  <c r="L1635" i="1" s="1"/>
  <c r="N1634" i="1"/>
  <c r="O1634" i="1" s="1"/>
  <c r="M1636" i="5" l="1"/>
  <c r="N1635" i="5"/>
  <c r="O1635" i="5" s="1"/>
  <c r="L1635" i="5"/>
  <c r="M1636" i="4"/>
  <c r="N1635" i="4"/>
  <c r="O1635" i="4" s="1"/>
  <c r="L1635" i="4"/>
  <c r="M1636" i="1"/>
  <c r="L1636" i="1" s="1"/>
  <c r="N1635" i="1"/>
  <c r="O1635" i="1" s="1"/>
  <c r="M1637" i="5" l="1"/>
  <c r="N1636" i="5"/>
  <c r="O1636" i="5" s="1"/>
  <c r="L1636" i="5"/>
  <c r="M1637" i="4"/>
  <c r="N1636" i="4"/>
  <c r="O1636" i="4" s="1"/>
  <c r="L1636" i="4"/>
  <c r="M1637" i="1"/>
  <c r="L1637" i="1" s="1"/>
  <c r="N1636" i="1"/>
  <c r="O1636" i="1" s="1"/>
  <c r="M1638" i="5" l="1"/>
  <c r="N1637" i="5"/>
  <c r="O1637" i="5" s="1"/>
  <c r="L1637" i="5"/>
  <c r="M1638" i="4"/>
  <c r="N1637" i="4"/>
  <c r="O1637" i="4" s="1"/>
  <c r="L1637" i="4"/>
  <c r="M1638" i="1"/>
  <c r="L1638" i="1" s="1"/>
  <c r="N1637" i="1"/>
  <c r="O1637" i="1" s="1"/>
  <c r="M1639" i="5" l="1"/>
  <c r="N1638" i="5"/>
  <c r="O1638" i="5" s="1"/>
  <c r="L1638" i="5"/>
  <c r="M1639" i="4"/>
  <c r="N1638" i="4"/>
  <c r="O1638" i="4" s="1"/>
  <c r="L1638" i="4"/>
  <c r="M1639" i="1"/>
  <c r="L1639" i="1" s="1"/>
  <c r="N1638" i="1"/>
  <c r="O1638" i="1" s="1"/>
  <c r="M1640" i="5" l="1"/>
  <c r="N1639" i="5"/>
  <c r="O1639" i="5" s="1"/>
  <c r="L1639" i="5"/>
  <c r="M1640" i="4"/>
  <c r="N1639" i="4"/>
  <c r="O1639" i="4" s="1"/>
  <c r="L1639" i="4"/>
  <c r="M1640" i="1"/>
  <c r="L1640" i="1" s="1"/>
  <c r="N1639" i="1"/>
  <c r="O1639" i="1" s="1"/>
  <c r="M1641" i="5" l="1"/>
  <c r="N1640" i="5"/>
  <c r="O1640" i="5" s="1"/>
  <c r="L1640" i="5"/>
  <c r="M1641" i="4"/>
  <c r="N1640" i="4"/>
  <c r="O1640" i="4" s="1"/>
  <c r="L1640" i="4"/>
  <c r="M1641" i="1"/>
  <c r="L1641" i="1" s="1"/>
  <c r="N1640" i="1"/>
  <c r="O1640" i="1" s="1"/>
  <c r="M1642" i="5" l="1"/>
  <c r="N1641" i="5"/>
  <c r="O1641" i="5" s="1"/>
  <c r="L1641" i="5"/>
  <c r="M1642" i="4"/>
  <c r="N1641" i="4"/>
  <c r="O1641" i="4" s="1"/>
  <c r="L1641" i="4"/>
  <c r="M1642" i="1"/>
  <c r="L1642" i="1" s="1"/>
  <c r="N1641" i="1"/>
  <c r="O1641" i="1" s="1"/>
  <c r="M1643" i="5" l="1"/>
  <c r="N1642" i="5"/>
  <c r="O1642" i="5" s="1"/>
  <c r="L1642" i="5"/>
  <c r="M1643" i="4"/>
  <c r="N1642" i="4"/>
  <c r="O1642" i="4" s="1"/>
  <c r="L1642" i="4"/>
  <c r="M1643" i="1"/>
  <c r="L1643" i="1" s="1"/>
  <c r="N1642" i="1"/>
  <c r="O1642" i="1" s="1"/>
  <c r="M1644" i="5" l="1"/>
  <c r="N1643" i="5"/>
  <c r="O1643" i="5" s="1"/>
  <c r="L1643" i="5"/>
  <c r="M1644" i="4"/>
  <c r="N1643" i="4"/>
  <c r="O1643" i="4" s="1"/>
  <c r="L1643" i="4"/>
  <c r="M1644" i="1"/>
  <c r="L1644" i="1" s="1"/>
  <c r="N1643" i="1"/>
  <c r="O1643" i="1" s="1"/>
  <c r="M1645" i="5" l="1"/>
  <c r="N1644" i="5"/>
  <c r="O1644" i="5" s="1"/>
  <c r="L1644" i="5"/>
  <c r="M1645" i="4"/>
  <c r="N1644" i="4"/>
  <c r="O1644" i="4" s="1"/>
  <c r="L1644" i="4"/>
  <c r="M1645" i="1"/>
  <c r="L1645" i="1" s="1"/>
  <c r="N1644" i="1"/>
  <c r="O1644" i="1" s="1"/>
  <c r="M1646" i="5" l="1"/>
  <c r="N1645" i="5"/>
  <c r="O1645" i="5" s="1"/>
  <c r="L1645" i="5"/>
  <c r="M1646" i="4"/>
  <c r="N1645" i="4"/>
  <c r="O1645" i="4" s="1"/>
  <c r="L1645" i="4"/>
  <c r="M1646" i="1"/>
  <c r="L1646" i="1" s="1"/>
  <c r="N1645" i="1"/>
  <c r="O1645" i="1" s="1"/>
  <c r="M1647" i="5" l="1"/>
  <c r="N1646" i="5"/>
  <c r="O1646" i="5" s="1"/>
  <c r="L1646" i="5"/>
  <c r="M1647" i="4"/>
  <c r="N1646" i="4"/>
  <c r="O1646" i="4" s="1"/>
  <c r="L1646" i="4"/>
  <c r="M1647" i="1"/>
  <c r="L1647" i="1" s="1"/>
  <c r="N1646" i="1"/>
  <c r="O1646" i="1" s="1"/>
  <c r="M1648" i="5" l="1"/>
  <c r="N1647" i="5"/>
  <c r="O1647" i="5" s="1"/>
  <c r="L1647" i="5"/>
  <c r="M1648" i="4"/>
  <c r="N1647" i="4"/>
  <c r="O1647" i="4" s="1"/>
  <c r="L1647" i="4"/>
  <c r="M1648" i="1"/>
  <c r="L1648" i="1" s="1"/>
  <c r="N1647" i="1"/>
  <c r="O1647" i="1" s="1"/>
  <c r="M1649" i="5" l="1"/>
  <c r="N1648" i="5"/>
  <c r="O1648" i="5" s="1"/>
  <c r="L1648" i="5"/>
  <c r="M1649" i="4"/>
  <c r="N1648" i="4"/>
  <c r="O1648" i="4" s="1"/>
  <c r="L1648" i="4"/>
  <c r="M1649" i="1"/>
  <c r="L1649" i="1" s="1"/>
  <c r="N1648" i="1"/>
  <c r="O1648" i="1" s="1"/>
  <c r="M1650" i="5" l="1"/>
  <c r="N1649" i="5"/>
  <c r="O1649" i="5" s="1"/>
  <c r="L1649" i="5"/>
  <c r="M1650" i="4"/>
  <c r="N1649" i="4"/>
  <c r="O1649" i="4" s="1"/>
  <c r="L1649" i="4"/>
  <c r="M1650" i="1"/>
  <c r="L1650" i="1" s="1"/>
  <c r="N1649" i="1"/>
  <c r="O1649" i="1" s="1"/>
  <c r="M1651" i="5" l="1"/>
  <c r="N1650" i="5"/>
  <c r="O1650" i="5" s="1"/>
  <c r="L1650" i="5"/>
  <c r="M1651" i="4"/>
  <c r="N1650" i="4"/>
  <c r="O1650" i="4" s="1"/>
  <c r="L1650" i="4"/>
  <c r="M1651" i="1"/>
  <c r="L1651" i="1" s="1"/>
  <c r="N1650" i="1"/>
  <c r="O1650" i="1" s="1"/>
  <c r="M1652" i="5" l="1"/>
  <c r="N1651" i="5"/>
  <c r="O1651" i="5" s="1"/>
  <c r="L1651" i="5"/>
  <c r="M1652" i="4"/>
  <c r="N1651" i="4"/>
  <c r="O1651" i="4" s="1"/>
  <c r="L1651" i="4"/>
  <c r="M1652" i="1"/>
  <c r="L1652" i="1" s="1"/>
  <c r="N1651" i="1"/>
  <c r="O1651" i="1" s="1"/>
  <c r="M1653" i="5" l="1"/>
  <c r="N1652" i="5"/>
  <c r="O1652" i="5" s="1"/>
  <c r="L1652" i="5"/>
  <c r="M1653" i="4"/>
  <c r="N1652" i="4"/>
  <c r="O1652" i="4" s="1"/>
  <c r="L1652" i="4"/>
  <c r="M1653" i="1"/>
  <c r="L1653" i="1" s="1"/>
  <c r="N1652" i="1"/>
  <c r="O1652" i="1" s="1"/>
  <c r="M1654" i="5" l="1"/>
  <c r="N1653" i="5"/>
  <c r="O1653" i="5" s="1"/>
  <c r="L1653" i="5"/>
  <c r="M1654" i="4"/>
  <c r="N1653" i="4"/>
  <c r="O1653" i="4" s="1"/>
  <c r="L1653" i="4"/>
  <c r="M1654" i="1"/>
  <c r="L1654" i="1" s="1"/>
  <c r="N1653" i="1"/>
  <c r="O1653" i="1" s="1"/>
  <c r="M1655" i="5" l="1"/>
  <c r="N1654" i="5"/>
  <c r="O1654" i="5" s="1"/>
  <c r="L1654" i="5"/>
  <c r="M1655" i="4"/>
  <c r="N1654" i="4"/>
  <c r="O1654" i="4" s="1"/>
  <c r="L1654" i="4"/>
  <c r="M1655" i="1"/>
  <c r="L1655" i="1" s="1"/>
  <c r="N1654" i="1"/>
  <c r="O1654" i="1" s="1"/>
  <c r="M1656" i="5" l="1"/>
  <c r="N1655" i="5"/>
  <c r="O1655" i="5" s="1"/>
  <c r="L1655" i="5"/>
  <c r="M1656" i="4"/>
  <c r="N1655" i="4"/>
  <c r="O1655" i="4" s="1"/>
  <c r="L1655" i="4"/>
  <c r="M1656" i="1"/>
  <c r="L1656" i="1" s="1"/>
  <c r="N1655" i="1"/>
  <c r="O1655" i="1" s="1"/>
  <c r="M1657" i="5" l="1"/>
  <c r="N1656" i="5"/>
  <c r="O1656" i="5" s="1"/>
  <c r="L1656" i="5"/>
  <c r="M1657" i="4"/>
  <c r="N1656" i="4"/>
  <c r="O1656" i="4" s="1"/>
  <c r="L1656" i="4"/>
  <c r="M1657" i="1"/>
  <c r="L1657" i="1" s="1"/>
  <c r="N1656" i="1"/>
  <c r="O1656" i="1" s="1"/>
  <c r="M1658" i="5" l="1"/>
  <c r="N1657" i="5"/>
  <c r="O1657" i="5" s="1"/>
  <c r="L1657" i="5"/>
  <c r="M1658" i="4"/>
  <c r="N1657" i="4"/>
  <c r="O1657" i="4" s="1"/>
  <c r="L1657" i="4"/>
  <c r="M1658" i="1"/>
  <c r="L1658" i="1" s="1"/>
  <c r="N1657" i="1"/>
  <c r="O1657" i="1" s="1"/>
  <c r="M1659" i="5" l="1"/>
  <c r="N1658" i="5"/>
  <c r="O1658" i="5" s="1"/>
  <c r="L1658" i="5"/>
  <c r="M1659" i="4"/>
  <c r="N1658" i="4"/>
  <c r="O1658" i="4" s="1"/>
  <c r="L1658" i="4"/>
  <c r="M1659" i="1"/>
  <c r="L1659" i="1" s="1"/>
  <c r="N1658" i="1"/>
  <c r="O1658" i="1" s="1"/>
  <c r="M1660" i="5" l="1"/>
  <c r="N1659" i="5"/>
  <c r="O1659" i="5" s="1"/>
  <c r="L1659" i="5"/>
  <c r="M1660" i="4"/>
  <c r="N1659" i="4"/>
  <c r="O1659" i="4" s="1"/>
  <c r="L1659" i="4"/>
  <c r="M1660" i="1"/>
  <c r="L1660" i="1" s="1"/>
  <c r="N1659" i="1"/>
  <c r="O1659" i="1" s="1"/>
  <c r="M1661" i="5" l="1"/>
  <c r="N1660" i="5"/>
  <c r="O1660" i="5" s="1"/>
  <c r="L1660" i="5"/>
  <c r="M1661" i="4"/>
  <c r="N1660" i="4"/>
  <c r="O1660" i="4" s="1"/>
  <c r="L1660" i="4"/>
  <c r="M1661" i="1"/>
  <c r="L1661" i="1" s="1"/>
  <c r="N1660" i="1"/>
  <c r="O1660" i="1" s="1"/>
  <c r="M1662" i="5" l="1"/>
  <c r="N1661" i="5"/>
  <c r="O1661" i="5" s="1"/>
  <c r="L1661" i="5"/>
  <c r="M1662" i="4"/>
  <c r="N1661" i="4"/>
  <c r="O1661" i="4" s="1"/>
  <c r="L1661" i="4"/>
  <c r="M1662" i="1"/>
  <c r="L1662" i="1" s="1"/>
  <c r="N1661" i="1"/>
  <c r="O1661" i="1" s="1"/>
  <c r="M1663" i="5" l="1"/>
  <c r="N1662" i="5"/>
  <c r="O1662" i="5" s="1"/>
  <c r="L1662" i="5"/>
  <c r="M1663" i="4"/>
  <c r="N1662" i="4"/>
  <c r="O1662" i="4" s="1"/>
  <c r="L1662" i="4"/>
  <c r="M1663" i="1"/>
  <c r="L1663" i="1" s="1"/>
  <c r="N1662" i="1"/>
  <c r="O1662" i="1" s="1"/>
  <c r="M1664" i="5" l="1"/>
  <c r="N1663" i="5"/>
  <c r="O1663" i="5" s="1"/>
  <c r="L1663" i="5"/>
  <c r="M1664" i="4"/>
  <c r="N1663" i="4"/>
  <c r="O1663" i="4" s="1"/>
  <c r="L1663" i="4"/>
  <c r="M1664" i="1"/>
  <c r="L1664" i="1" s="1"/>
  <c r="N1663" i="1"/>
  <c r="O1663" i="1" s="1"/>
  <c r="M1665" i="5" l="1"/>
  <c r="N1664" i="5"/>
  <c r="O1664" i="5" s="1"/>
  <c r="L1664" i="5"/>
  <c r="M1665" i="4"/>
  <c r="N1664" i="4"/>
  <c r="O1664" i="4" s="1"/>
  <c r="L1664" i="4"/>
  <c r="M1665" i="1"/>
  <c r="L1665" i="1" s="1"/>
  <c r="N1664" i="1"/>
  <c r="O1664" i="1" s="1"/>
  <c r="M1666" i="5" l="1"/>
  <c r="N1665" i="5"/>
  <c r="O1665" i="5" s="1"/>
  <c r="L1665" i="5"/>
  <c r="M1666" i="4"/>
  <c r="N1665" i="4"/>
  <c r="O1665" i="4" s="1"/>
  <c r="L1665" i="4"/>
  <c r="M1666" i="1"/>
  <c r="L1666" i="1" s="1"/>
  <c r="N1665" i="1"/>
  <c r="O1665" i="1" s="1"/>
  <c r="M1667" i="5" l="1"/>
  <c r="N1666" i="5"/>
  <c r="O1666" i="5" s="1"/>
  <c r="L1666" i="5"/>
  <c r="M1667" i="4"/>
  <c r="N1666" i="4"/>
  <c r="O1666" i="4" s="1"/>
  <c r="L1666" i="4"/>
  <c r="M1667" i="1"/>
  <c r="L1667" i="1" s="1"/>
  <c r="N1666" i="1"/>
  <c r="O1666" i="1" s="1"/>
  <c r="M1668" i="5" l="1"/>
  <c r="N1667" i="5"/>
  <c r="O1667" i="5" s="1"/>
  <c r="L1667" i="5"/>
  <c r="M1668" i="4"/>
  <c r="N1667" i="4"/>
  <c r="O1667" i="4" s="1"/>
  <c r="L1667" i="4"/>
  <c r="M1668" i="1"/>
  <c r="L1668" i="1" s="1"/>
  <c r="N1667" i="1"/>
  <c r="O1667" i="1" s="1"/>
  <c r="M1669" i="5" l="1"/>
  <c r="N1668" i="5"/>
  <c r="O1668" i="5" s="1"/>
  <c r="L1668" i="5"/>
  <c r="M1669" i="4"/>
  <c r="N1668" i="4"/>
  <c r="O1668" i="4" s="1"/>
  <c r="L1668" i="4"/>
  <c r="M1669" i="1"/>
  <c r="L1669" i="1" s="1"/>
  <c r="N1668" i="1"/>
  <c r="O1668" i="1" s="1"/>
  <c r="M1670" i="5" l="1"/>
  <c r="N1669" i="5"/>
  <c r="O1669" i="5" s="1"/>
  <c r="L1669" i="5"/>
  <c r="M1670" i="4"/>
  <c r="N1669" i="4"/>
  <c r="O1669" i="4" s="1"/>
  <c r="L1669" i="4"/>
  <c r="M1670" i="1"/>
  <c r="L1670" i="1" s="1"/>
  <c r="N1669" i="1"/>
  <c r="O1669" i="1" s="1"/>
  <c r="M1671" i="5" l="1"/>
  <c r="N1670" i="5"/>
  <c r="O1670" i="5" s="1"/>
  <c r="L1670" i="5"/>
  <c r="M1671" i="4"/>
  <c r="N1670" i="4"/>
  <c r="O1670" i="4" s="1"/>
  <c r="L1670" i="4"/>
  <c r="M1671" i="1"/>
  <c r="L1671" i="1" s="1"/>
  <c r="N1670" i="1"/>
  <c r="O1670" i="1" s="1"/>
  <c r="M1672" i="5" l="1"/>
  <c r="N1671" i="5"/>
  <c r="O1671" i="5" s="1"/>
  <c r="L1671" i="5"/>
  <c r="M1672" i="4"/>
  <c r="N1671" i="4"/>
  <c r="O1671" i="4" s="1"/>
  <c r="L1671" i="4"/>
  <c r="M1672" i="1"/>
  <c r="L1672" i="1" s="1"/>
  <c r="N1671" i="1"/>
  <c r="O1671" i="1" s="1"/>
  <c r="M1673" i="5" l="1"/>
  <c r="N1672" i="5"/>
  <c r="O1672" i="5" s="1"/>
  <c r="L1672" i="5"/>
  <c r="M1673" i="4"/>
  <c r="N1672" i="4"/>
  <c r="O1672" i="4" s="1"/>
  <c r="L1672" i="4"/>
  <c r="M1673" i="1"/>
  <c r="L1673" i="1" s="1"/>
  <c r="N1672" i="1"/>
  <c r="O1672" i="1" s="1"/>
  <c r="M1674" i="5" l="1"/>
  <c r="N1673" i="5"/>
  <c r="O1673" i="5" s="1"/>
  <c r="L1673" i="5"/>
  <c r="M1674" i="4"/>
  <c r="N1673" i="4"/>
  <c r="O1673" i="4" s="1"/>
  <c r="L1673" i="4"/>
  <c r="M1674" i="1"/>
  <c r="L1674" i="1" s="1"/>
  <c r="N1673" i="1"/>
  <c r="O1673" i="1" s="1"/>
  <c r="M1675" i="5" l="1"/>
  <c r="N1674" i="5"/>
  <c r="O1674" i="5" s="1"/>
  <c r="L1674" i="5"/>
  <c r="M1675" i="4"/>
  <c r="N1674" i="4"/>
  <c r="O1674" i="4" s="1"/>
  <c r="L1674" i="4"/>
  <c r="M1675" i="1"/>
  <c r="L1675" i="1" s="1"/>
  <c r="N1674" i="1"/>
  <c r="O1674" i="1" s="1"/>
  <c r="M1676" i="5" l="1"/>
  <c r="N1675" i="5"/>
  <c r="O1675" i="5" s="1"/>
  <c r="L1675" i="5"/>
  <c r="M1676" i="4"/>
  <c r="N1675" i="4"/>
  <c r="O1675" i="4" s="1"/>
  <c r="L1675" i="4"/>
  <c r="M1676" i="1"/>
  <c r="L1676" i="1" s="1"/>
  <c r="N1675" i="1"/>
  <c r="O1675" i="1" s="1"/>
  <c r="M1677" i="5" l="1"/>
  <c r="N1676" i="5"/>
  <c r="O1676" i="5" s="1"/>
  <c r="L1676" i="5"/>
  <c r="M1677" i="4"/>
  <c r="N1676" i="4"/>
  <c r="O1676" i="4" s="1"/>
  <c r="L1676" i="4"/>
  <c r="M1677" i="1"/>
  <c r="L1677" i="1" s="1"/>
  <c r="N1676" i="1"/>
  <c r="O1676" i="1" s="1"/>
  <c r="M1678" i="5" l="1"/>
  <c r="N1677" i="5"/>
  <c r="O1677" i="5" s="1"/>
  <c r="L1677" i="5"/>
  <c r="M1678" i="4"/>
  <c r="N1677" i="4"/>
  <c r="O1677" i="4" s="1"/>
  <c r="L1677" i="4"/>
  <c r="M1678" i="1"/>
  <c r="L1678" i="1" s="1"/>
  <c r="N1677" i="1"/>
  <c r="O1677" i="1" s="1"/>
  <c r="M1679" i="5" l="1"/>
  <c r="N1678" i="5"/>
  <c r="O1678" i="5" s="1"/>
  <c r="L1678" i="5"/>
  <c r="M1679" i="4"/>
  <c r="N1678" i="4"/>
  <c r="O1678" i="4" s="1"/>
  <c r="L1678" i="4"/>
  <c r="M1679" i="1"/>
  <c r="L1679" i="1" s="1"/>
  <c r="N1678" i="1"/>
  <c r="O1678" i="1" s="1"/>
  <c r="M1680" i="5" l="1"/>
  <c r="N1679" i="5"/>
  <c r="O1679" i="5" s="1"/>
  <c r="L1679" i="5"/>
  <c r="M1680" i="4"/>
  <c r="N1679" i="4"/>
  <c r="O1679" i="4" s="1"/>
  <c r="L1679" i="4"/>
  <c r="M1680" i="1"/>
  <c r="L1680" i="1" s="1"/>
  <c r="N1679" i="1"/>
  <c r="O1679" i="1" s="1"/>
  <c r="M1681" i="5" l="1"/>
  <c r="N1680" i="5"/>
  <c r="O1680" i="5" s="1"/>
  <c r="L1680" i="5"/>
  <c r="M1681" i="4"/>
  <c r="N1680" i="4"/>
  <c r="O1680" i="4" s="1"/>
  <c r="L1680" i="4"/>
  <c r="M1681" i="1"/>
  <c r="L1681" i="1" s="1"/>
  <c r="N1680" i="1"/>
  <c r="O1680" i="1" s="1"/>
  <c r="M1682" i="5" l="1"/>
  <c r="N1681" i="5"/>
  <c r="O1681" i="5" s="1"/>
  <c r="L1681" i="5"/>
  <c r="M1682" i="4"/>
  <c r="N1681" i="4"/>
  <c r="O1681" i="4" s="1"/>
  <c r="L1681" i="4"/>
  <c r="M1682" i="1"/>
  <c r="L1682" i="1" s="1"/>
  <c r="N1681" i="1"/>
  <c r="O1681" i="1" s="1"/>
  <c r="M1683" i="5" l="1"/>
  <c r="N1682" i="5"/>
  <c r="O1682" i="5" s="1"/>
  <c r="L1682" i="5"/>
  <c r="M1683" i="4"/>
  <c r="N1682" i="4"/>
  <c r="O1682" i="4" s="1"/>
  <c r="L1682" i="4"/>
  <c r="M1683" i="1"/>
  <c r="L1683" i="1" s="1"/>
  <c r="N1682" i="1"/>
  <c r="O1682" i="1" s="1"/>
  <c r="M1684" i="5" l="1"/>
  <c r="N1683" i="5"/>
  <c r="O1683" i="5" s="1"/>
  <c r="L1683" i="5"/>
  <c r="M1684" i="4"/>
  <c r="N1683" i="4"/>
  <c r="O1683" i="4" s="1"/>
  <c r="L1683" i="4"/>
  <c r="M1684" i="1"/>
  <c r="L1684" i="1" s="1"/>
  <c r="N1683" i="1"/>
  <c r="O1683" i="1" s="1"/>
  <c r="M1685" i="5" l="1"/>
  <c r="N1684" i="5"/>
  <c r="O1684" i="5" s="1"/>
  <c r="L1684" i="5"/>
  <c r="M1685" i="4"/>
  <c r="N1684" i="4"/>
  <c r="O1684" i="4" s="1"/>
  <c r="L1684" i="4"/>
  <c r="M1685" i="1"/>
  <c r="L1685" i="1" s="1"/>
  <c r="N1684" i="1"/>
  <c r="O1684" i="1" s="1"/>
  <c r="M1686" i="5" l="1"/>
  <c r="N1685" i="5"/>
  <c r="O1685" i="5" s="1"/>
  <c r="L1685" i="5"/>
  <c r="M1686" i="4"/>
  <c r="N1685" i="4"/>
  <c r="O1685" i="4" s="1"/>
  <c r="L1685" i="4"/>
  <c r="M1686" i="1"/>
  <c r="L1686" i="1" s="1"/>
  <c r="N1685" i="1"/>
  <c r="O1685" i="1" s="1"/>
  <c r="M1687" i="5" l="1"/>
  <c r="N1686" i="5"/>
  <c r="O1686" i="5" s="1"/>
  <c r="L1686" i="5"/>
  <c r="M1687" i="4"/>
  <c r="N1686" i="4"/>
  <c r="O1686" i="4" s="1"/>
  <c r="L1686" i="4"/>
  <c r="M1687" i="1"/>
  <c r="L1687" i="1" s="1"/>
  <c r="N1686" i="1"/>
  <c r="O1686" i="1" s="1"/>
  <c r="M1688" i="5" l="1"/>
  <c r="N1687" i="5"/>
  <c r="O1687" i="5" s="1"/>
  <c r="L1687" i="5"/>
  <c r="M1688" i="4"/>
  <c r="N1687" i="4"/>
  <c r="O1687" i="4" s="1"/>
  <c r="L1687" i="4"/>
  <c r="M1688" i="1"/>
  <c r="L1688" i="1" s="1"/>
  <c r="N1687" i="1"/>
  <c r="O1687" i="1" s="1"/>
  <c r="M1689" i="5" l="1"/>
  <c r="N1688" i="5"/>
  <c r="O1688" i="5" s="1"/>
  <c r="L1688" i="5"/>
  <c r="M1689" i="4"/>
  <c r="N1688" i="4"/>
  <c r="O1688" i="4" s="1"/>
  <c r="L1688" i="4"/>
  <c r="M1689" i="1"/>
  <c r="L1689" i="1" s="1"/>
  <c r="N1688" i="1"/>
  <c r="O1688" i="1" s="1"/>
  <c r="M1690" i="5" l="1"/>
  <c r="N1689" i="5"/>
  <c r="O1689" i="5" s="1"/>
  <c r="L1689" i="5"/>
  <c r="M1690" i="4"/>
  <c r="N1689" i="4"/>
  <c r="O1689" i="4" s="1"/>
  <c r="L1689" i="4"/>
  <c r="M1690" i="1"/>
  <c r="L1690" i="1" s="1"/>
  <c r="N1689" i="1"/>
  <c r="O1689" i="1" s="1"/>
  <c r="M1691" i="5" l="1"/>
  <c r="N1690" i="5"/>
  <c r="O1690" i="5" s="1"/>
  <c r="L1690" i="5"/>
  <c r="M1691" i="4"/>
  <c r="N1690" i="4"/>
  <c r="O1690" i="4" s="1"/>
  <c r="L1690" i="4"/>
  <c r="M1691" i="1"/>
  <c r="L1691" i="1" s="1"/>
  <c r="N1690" i="1"/>
  <c r="O1690" i="1" s="1"/>
  <c r="M1692" i="5" l="1"/>
  <c r="N1691" i="5"/>
  <c r="O1691" i="5" s="1"/>
  <c r="L1691" i="5"/>
  <c r="M1692" i="4"/>
  <c r="N1691" i="4"/>
  <c r="O1691" i="4" s="1"/>
  <c r="L1691" i="4"/>
  <c r="M1692" i="1"/>
  <c r="L1692" i="1" s="1"/>
  <c r="N1691" i="1"/>
  <c r="O1691" i="1" s="1"/>
  <c r="M1693" i="5" l="1"/>
  <c r="N1692" i="5"/>
  <c r="O1692" i="5" s="1"/>
  <c r="L1692" i="5"/>
  <c r="M1693" i="4"/>
  <c r="N1692" i="4"/>
  <c r="O1692" i="4" s="1"/>
  <c r="L1692" i="4"/>
  <c r="M1693" i="1"/>
  <c r="L1693" i="1" s="1"/>
  <c r="N1692" i="1"/>
  <c r="O1692" i="1" s="1"/>
  <c r="M1694" i="5" l="1"/>
  <c r="N1693" i="5"/>
  <c r="O1693" i="5" s="1"/>
  <c r="L1693" i="5"/>
  <c r="M1694" i="4"/>
  <c r="N1693" i="4"/>
  <c r="O1693" i="4" s="1"/>
  <c r="L1693" i="4"/>
  <c r="M1694" i="1"/>
  <c r="L1694" i="1" s="1"/>
  <c r="N1693" i="1"/>
  <c r="O1693" i="1" s="1"/>
  <c r="M1695" i="5" l="1"/>
  <c r="N1694" i="5"/>
  <c r="O1694" i="5" s="1"/>
  <c r="L1694" i="5"/>
  <c r="M1695" i="4"/>
  <c r="N1694" i="4"/>
  <c r="O1694" i="4" s="1"/>
  <c r="L1694" i="4"/>
  <c r="M1695" i="1"/>
  <c r="L1695" i="1" s="1"/>
  <c r="N1694" i="1"/>
  <c r="O1694" i="1" s="1"/>
  <c r="M1696" i="5" l="1"/>
  <c r="N1695" i="5"/>
  <c r="O1695" i="5" s="1"/>
  <c r="L1695" i="5"/>
  <c r="M1696" i="4"/>
  <c r="N1695" i="4"/>
  <c r="O1695" i="4" s="1"/>
  <c r="L1695" i="4"/>
  <c r="M1696" i="1"/>
  <c r="L1696" i="1" s="1"/>
  <c r="N1695" i="1"/>
  <c r="O1695" i="1" s="1"/>
  <c r="M1697" i="5" l="1"/>
  <c r="N1696" i="5"/>
  <c r="O1696" i="5" s="1"/>
  <c r="L1696" i="5"/>
  <c r="M1697" i="4"/>
  <c r="N1696" i="4"/>
  <c r="O1696" i="4" s="1"/>
  <c r="L1696" i="4"/>
  <c r="M1697" i="1"/>
  <c r="L1697" i="1" s="1"/>
  <c r="N1696" i="1"/>
  <c r="O1696" i="1" s="1"/>
  <c r="M1698" i="5" l="1"/>
  <c r="N1697" i="5"/>
  <c r="O1697" i="5" s="1"/>
  <c r="L1697" i="5"/>
  <c r="M1698" i="4"/>
  <c r="N1697" i="4"/>
  <c r="O1697" i="4" s="1"/>
  <c r="L1697" i="4"/>
  <c r="M1698" i="1"/>
  <c r="L1698" i="1" s="1"/>
  <c r="N1697" i="1"/>
  <c r="O1697" i="1" s="1"/>
  <c r="M1699" i="5" l="1"/>
  <c r="N1698" i="5"/>
  <c r="O1698" i="5" s="1"/>
  <c r="L1698" i="5"/>
  <c r="M1699" i="4"/>
  <c r="N1698" i="4"/>
  <c r="O1698" i="4" s="1"/>
  <c r="L1698" i="4"/>
  <c r="M1699" i="1"/>
  <c r="L1699" i="1" s="1"/>
  <c r="N1698" i="1"/>
  <c r="O1698" i="1" s="1"/>
  <c r="M1700" i="5" l="1"/>
  <c r="N1699" i="5"/>
  <c r="O1699" i="5" s="1"/>
  <c r="L1699" i="5"/>
  <c r="M1700" i="4"/>
  <c r="N1699" i="4"/>
  <c r="O1699" i="4" s="1"/>
  <c r="L1699" i="4"/>
  <c r="M1700" i="1"/>
  <c r="L1700" i="1" s="1"/>
  <c r="N1699" i="1"/>
  <c r="O1699" i="1" s="1"/>
  <c r="M1701" i="5" l="1"/>
  <c r="N1700" i="5"/>
  <c r="O1700" i="5" s="1"/>
  <c r="L1700" i="5"/>
  <c r="M1701" i="4"/>
  <c r="N1700" i="4"/>
  <c r="O1700" i="4" s="1"/>
  <c r="L1700" i="4"/>
  <c r="M1701" i="1"/>
  <c r="L1701" i="1" s="1"/>
  <c r="N1700" i="1"/>
  <c r="O1700" i="1" s="1"/>
  <c r="M1702" i="5" l="1"/>
  <c r="N1701" i="5"/>
  <c r="O1701" i="5" s="1"/>
  <c r="L1701" i="5"/>
  <c r="M1702" i="4"/>
  <c r="N1701" i="4"/>
  <c r="O1701" i="4" s="1"/>
  <c r="L1701" i="4"/>
  <c r="M1702" i="1"/>
  <c r="L1702" i="1" s="1"/>
  <c r="N1701" i="1"/>
  <c r="O1701" i="1" s="1"/>
  <c r="M1703" i="5" l="1"/>
  <c r="N1702" i="5"/>
  <c r="O1702" i="5" s="1"/>
  <c r="L1702" i="5"/>
  <c r="M1703" i="4"/>
  <c r="N1702" i="4"/>
  <c r="O1702" i="4" s="1"/>
  <c r="L1702" i="4"/>
  <c r="M1703" i="1"/>
  <c r="L1703" i="1" s="1"/>
  <c r="N1702" i="1"/>
  <c r="O1702" i="1" s="1"/>
  <c r="M1704" i="5" l="1"/>
  <c r="N1703" i="5"/>
  <c r="O1703" i="5" s="1"/>
  <c r="L1703" i="5"/>
  <c r="M1704" i="4"/>
  <c r="N1703" i="4"/>
  <c r="O1703" i="4" s="1"/>
  <c r="L1703" i="4"/>
  <c r="M1704" i="1"/>
  <c r="L1704" i="1" s="1"/>
  <c r="N1703" i="1"/>
  <c r="O1703" i="1" s="1"/>
  <c r="M1705" i="5" l="1"/>
  <c r="N1704" i="5"/>
  <c r="O1704" i="5" s="1"/>
  <c r="L1704" i="5"/>
  <c r="M1705" i="4"/>
  <c r="N1704" i="4"/>
  <c r="O1704" i="4" s="1"/>
  <c r="L1704" i="4"/>
  <c r="M1705" i="1"/>
  <c r="L1705" i="1" s="1"/>
  <c r="N1704" i="1"/>
  <c r="O1704" i="1" s="1"/>
  <c r="M1706" i="5" l="1"/>
  <c r="N1705" i="5"/>
  <c r="O1705" i="5" s="1"/>
  <c r="L1705" i="5"/>
  <c r="M1706" i="4"/>
  <c r="N1705" i="4"/>
  <c r="O1705" i="4" s="1"/>
  <c r="L1705" i="4"/>
  <c r="M1706" i="1"/>
  <c r="L1706" i="1" s="1"/>
  <c r="N1705" i="1"/>
  <c r="O1705" i="1" s="1"/>
  <c r="M1707" i="5" l="1"/>
  <c r="N1706" i="5"/>
  <c r="O1706" i="5" s="1"/>
  <c r="L1706" i="5"/>
  <c r="M1707" i="4"/>
  <c r="N1706" i="4"/>
  <c r="O1706" i="4" s="1"/>
  <c r="L1706" i="4"/>
  <c r="M1707" i="1"/>
  <c r="L1707" i="1" s="1"/>
  <c r="N1706" i="1"/>
  <c r="O1706" i="1" s="1"/>
  <c r="M1708" i="5" l="1"/>
  <c r="N1707" i="5"/>
  <c r="O1707" i="5" s="1"/>
  <c r="L1707" i="5"/>
  <c r="M1708" i="4"/>
  <c r="N1707" i="4"/>
  <c r="O1707" i="4" s="1"/>
  <c r="L1707" i="4"/>
  <c r="M1708" i="1"/>
  <c r="L1708" i="1" s="1"/>
  <c r="N1707" i="1"/>
  <c r="O1707" i="1" s="1"/>
  <c r="M1709" i="5" l="1"/>
  <c r="N1708" i="5"/>
  <c r="O1708" i="5" s="1"/>
  <c r="L1708" i="5"/>
  <c r="M1709" i="4"/>
  <c r="N1708" i="4"/>
  <c r="O1708" i="4" s="1"/>
  <c r="L1708" i="4"/>
  <c r="M1709" i="1"/>
  <c r="L1709" i="1" s="1"/>
  <c r="N1708" i="1"/>
  <c r="O1708" i="1" s="1"/>
  <c r="M1710" i="5" l="1"/>
  <c r="N1709" i="5"/>
  <c r="O1709" i="5" s="1"/>
  <c r="L1709" i="5"/>
  <c r="M1710" i="4"/>
  <c r="N1709" i="4"/>
  <c r="O1709" i="4" s="1"/>
  <c r="L1709" i="4"/>
  <c r="M1710" i="1"/>
  <c r="L1710" i="1" s="1"/>
  <c r="N1709" i="1"/>
  <c r="O1709" i="1" s="1"/>
  <c r="M1711" i="5" l="1"/>
  <c r="N1710" i="5"/>
  <c r="O1710" i="5" s="1"/>
  <c r="L1710" i="5"/>
  <c r="M1711" i="4"/>
  <c r="N1710" i="4"/>
  <c r="O1710" i="4" s="1"/>
  <c r="L1710" i="4"/>
  <c r="M1711" i="1"/>
  <c r="L1711" i="1" s="1"/>
  <c r="N1710" i="1"/>
  <c r="O1710" i="1" s="1"/>
  <c r="M1712" i="5" l="1"/>
  <c r="N1711" i="5"/>
  <c r="O1711" i="5" s="1"/>
  <c r="L1711" i="5"/>
  <c r="M1712" i="4"/>
  <c r="N1711" i="4"/>
  <c r="O1711" i="4" s="1"/>
  <c r="L1711" i="4"/>
  <c r="M1712" i="1"/>
  <c r="L1712" i="1" s="1"/>
  <c r="N1711" i="1"/>
  <c r="O1711" i="1" s="1"/>
  <c r="M1713" i="5" l="1"/>
  <c r="N1712" i="5"/>
  <c r="O1712" i="5" s="1"/>
  <c r="L1712" i="5"/>
  <c r="M1713" i="4"/>
  <c r="N1712" i="4"/>
  <c r="O1712" i="4" s="1"/>
  <c r="L1712" i="4"/>
  <c r="M1713" i="1"/>
  <c r="L1713" i="1" s="1"/>
  <c r="N1712" i="1"/>
  <c r="O1712" i="1" s="1"/>
  <c r="M1714" i="5" l="1"/>
  <c r="N1713" i="5"/>
  <c r="O1713" i="5" s="1"/>
  <c r="L1713" i="5"/>
  <c r="M1714" i="4"/>
  <c r="N1713" i="4"/>
  <c r="O1713" i="4" s="1"/>
  <c r="L1713" i="4"/>
  <c r="M1714" i="1"/>
  <c r="L1714" i="1" s="1"/>
  <c r="N1713" i="1"/>
  <c r="O1713" i="1" s="1"/>
  <c r="M1715" i="5" l="1"/>
  <c r="N1714" i="5"/>
  <c r="O1714" i="5" s="1"/>
  <c r="L1714" i="5"/>
  <c r="M1715" i="4"/>
  <c r="N1714" i="4"/>
  <c r="O1714" i="4" s="1"/>
  <c r="L1714" i="4"/>
  <c r="M1715" i="1"/>
  <c r="L1715" i="1" s="1"/>
  <c r="N1714" i="1"/>
  <c r="O1714" i="1" s="1"/>
  <c r="M1716" i="5" l="1"/>
  <c r="N1715" i="5"/>
  <c r="O1715" i="5" s="1"/>
  <c r="L1715" i="5"/>
  <c r="M1716" i="4"/>
  <c r="N1715" i="4"/>
  <c r="O1715" i="4" s="1"/>
  <c r="L1715" i="4"/>
  <c r="M1716" i="1"/>
  <c r="L1716" i="1" s="1"/>
  <c r="N1715" i="1"/>
  <c r="O1715" i="1" s="1"/>
  <c r="M1717" i="5" l="1"/>
  <c r="N1716" i="5"/>
  <c r="O1716" i="5" s="1"/>
  <c r="L1716" i="5"/>
  <c r="M1717" i="4"/>
  <c r="N1716" i="4"/>
  <c r="O1716" i="4" s="1"/>
  <c r="L1716" i="4"/>
  <c r="M1717" i="1"/>
  <c r="L1717" i="1" s="1"/>
  <c r="N1716" i="1"/>
  <c r="O1716" i="1" s="1"/>
  <c r="M1718" i="5" l="1"/>
  <c r="N1717" i="5"/>
  <c r="O1717" i="5" s="1"/>
  <c r="L1717" i="5"/>
  <c r="M1718" i="4"/>
  <c r="N1717" i="4"/>
  <c r="O1717" i="4" s="1"/>
  <c r="L1717" i="4"/>
  <c r="M1718" i="1"/>
  <c r="L1718" i="1" s="1"/>
  <c r="N1717" i="1"/>
  <c r="O1717" i="1" s="1"/>
  <c r="M1719" i="5" l="1"/>
  <c r="N1718" i="5"/>
  <c r="O1718" i="5" s="1"/>
  <c r="L1718" i="5"/>
  <c r="M1719" i="4"/>
  <c r="N1718" i="4"/>
  <c r="O1718" i="4" s="1"/>
  <c r="L1718" i="4"/>
  <c r="M1719" i="1"/>
  <c r="L1719" i="1" s="1"/>
  <c r="N1718" i="1"/>
  <c r="O1718" i="1" s="1"/>
  <c r="M1720" i="5" l="1"/>
  <c r="N1719" i="5"/>
  <c r="O1719" i="5" s="1"/>
  <c r="L1719" i="5"/>
  <c r="M1720" i="4"/>
  <c r="N1719" i="4"/>
  <c r="O1719" i="4" s="1"/>
  <c r="L1719" i="4"/>
  <c r="M1720" i="1"/>
  <c r="L1720" i="1" s="1"/>
  <c r="N1719" i="1"/>
  <c r="O1719" i="1" s="1"/>
  <c r="M1721" i="5" l="1"/>
  <c r="N1720" i="5"/>
  <c r="O1720" i="5" s="1"/>
  <c r="L1720" i="5"/>
  <c r="M1721" i="4"/>
  <c r="N1720" i="4"/>
  <c r="O1720" i="4" s="1"/>
  <c r="L1720" i="4"/>
  <c r="M1721" i="1"/>
  <c r="L1721" i="1" s="1"/>
  <c r="N1720" i="1"/>
  <c r="O1720" i="1" s="1"/>
  <c r="M1722" i="5" l="1"/>
  <c r="N1721" i="5"/>
  <c r="O1721" i="5" s="1"/>
  <c r="L1721" i="5"/>
  <c r="M1722" i="4"/>
  <c r="N1721" i="4"/>
  <c r="O1721" i="4" s="1"/>
  <c r="L1721" i="4"/>
  <c r="M1722" i="1"/>
  <c r="L1722" i="1" s="1"/>
  <c r="N1721" i="1"/>
  <c r="O1721" i="1" s="1"/>
  <c r="M1723" i="5" l="1"/>
  <c r="N1722" i="5"/>
  <c r="O1722" i="5" s="1"/>
  <c r="L1722" i="5"/>
  <c r="M1723" i="4"/>
  <c r="N1722" i="4"/>
  <c r="O1722" i="4" s="1"/>
  <c r="L1722" i="4"/>
  <c r="M1723" i="1"/>
  <c r="L1723" i="1" s="1"/>
  <c r="N1722" i="1"/>
  <c r="O1722" i="1" s="1"/>
  <c r="M1724" i="5" l="1"/>
  <c r="N1723" i="5"/>
  <c r="O1723" i="5" s="1"/>
  <c r="L1723" i="5"/>
  <c r="M1724" i="4"/>
  <c r="N1723" i="4"/>
  <c r="O1723" i="4" s="1"/>
  <c r="L1723" i="4"/>
  <c r="M1724" i="1"/>
  <c r="L1724" i="1" s="1"/>
  <c r="N1723" i="1"/>
  <c r="O1723" i="1" s="1"/>
  <c r="M1725" i="5" l="1"/>
  <c r="N1724" i="5"/>
  <c r="O1724" i="5" s="1"/>
  <c r="L1724" i="5"/>
  <c r="M1725" i="4"/>
  <c r="N1724" i="4"/>
  <c r="O1724" i="4" s="1"/>
  <c r="L1724" i="4"/>
  <c r="M1725" i="1"/>
  <c r="L1725" i="1" s="1"/>
  <c r="N1724" i="1"/>
  <c r="O1724" i="1" s="1"/>
  <c r="M1726" i="5" l="1"/>
  <c r="N1725" i="5"/>
  <c r="O1725" i="5" s="1"/>
  <c r="L1725" i="5"/>
  <c r="M1726" i="4"/>
  <c r="N1725" i="4"/>
  <c r="O1725" i="4" s="1"/>
  <c r="L1725" i="4"/>
  <c r="M1726" i="1"/>
  <c r="L1726" i="1" s="1"/>
  <c r="N1725" i="1"/>
  <c r="O1725" i="1" s="1"/>
  <c r="M1727" i="5" l="1"/>
  <c r="N1726" i="5"/>
  <c r="O1726" i="5" s="1"/>
  <c r="L1726" i="5"/>
  <c r="M1727" i="4"/>
  <c r="N1726" i="4"/>
  <c r="O1726" i="4" s="1"/>
  <c r="L1726" i="4"/>
  <c r="M1727" i="1"/>
  <c r="L1727" i="1" s="1"/>
  <c r="N1726" i="1"/>
  <c r="O1726" i="1" s="1"/>
  <c r="M1728" i="5" l="1"/>
  <c r="N1727" i="5"/>
  <c r="O1727" i="5" s="1"/>
  <c r="L1727" i="5"/>
  <c r="M1728" i="4"/>
  <c r="N1727" i="4"/>
  <c r="O1727" i="4" s="1"/>
  <c r="L1727" i="4"/>
  <c r="M1728" i="1"/>
  <c r="L1728" i="1" s="1"/>
  <c r="N1727" i="1"/>
  <c r="O1727" i="1" s="1"/>
  <c r="M1729" i="5" l="1"/>
  <c r="N1728" i="5"/>
  <c r="O1728" i="5" s="1"/>
  <c r="L1728" i="5"/>
  <c r="M1729" i="4"/>
  <c r="N1728" i="4"/>
  <c r="O1728" i="4" s="1"/>
  <c r="L1728" i="4"/>
  <c r="M1729" i="1"/>
  <c r="L1729" i="1" s="1"/>
  <c r="N1728" i="1"/>
  <c r="O1728" i="1" s="1"/>
  <c r="M1730" i="5" l="1"/>
  <c r="N1729" i="5"/>
  <c r="O1729" i="5" s="1"/>
  <c r="L1729" i="5"/>
  <c r="M1730" i="4"/>
  <c r="N1729" i="4"/>
  <c r="O1729" i="4" s="1"/>
  <c r="L1729" i="4"/>
  <c r="M1730" i="1"/>
  <c r="L1730" i="1" s="1"/>
  <c r="N1729" i="1"/>
  <c r="O1729" i="1" s="1"/>
  <c r="M1731" i="5" l="1"/>
  <c r="N1730" i="5"/>
  <c r="O1730" i="5" s="1"/>
  <c r="L1730" i="5"/>
  <c r="M1731" i="4"/>
  <c r="N1730" i="4"/>
  <c r="O1730" i="4" s="1"/>
  <c r="L1730" i="4"/>
  <c r="M1731" i="1"/>
  <c r="L1731" i="1" s="1"/>
  <c r="N1730" i="1"/>
  <c r="O1730" i="1" s="1"/>
  <c r="M1732" i="5" l="1"/>
  <c r="N1731" i="5"/>
  <c r="O1731" i="5" s="1"/>
  <c r="L1731" i="5"/>
  <c r="M1732" i="4"/>
  <c r="N1731" i="4"/>
  <c r="O1731" i="4" s="1"/>
  <c r="L1731" i="4"/>
  <c r="M1732" i="1"/>
  <c r="L1732" i="1" s="1"/>
  <c r="N1731" i="1"/>
  <c r="O1731" i="1" s="1"/>
  <c r="M1733" i="5" l="1"/>
  <c r="N1732" i="5"/>
  <c r="O1732" i="5" s="1"/>
  <c r="L1732" i="5"/>
  <c r="M1733" i="4"/>
  <c r="N1732" i="4"/>
  <c r="O1732" i="4" s="1"/>
  <c r="L1732" i="4"/>
  <c r="M1733" i="1"/>
  <c r="L1733" i="1" s="1"/>
  <c r="N1732" i="1"/>
  <c r="O1732" i="1" s="1"/>
  <c r="M1734" i="5" l="1"/>
  <c r="N1733" i="5"/>
  <c r="O1733" i="5" s="1"/>
  <c r="L1733" i="5"/>
  <c r="M1734" i="4"/>
  <c r="N1733" i="4"/>
  <c r="O1733" i="4" s="1"/>
  <c r="L1733" i="4"/>
  <c r="M1734" i="1"/>
  <c r="L1734" i="1" s="1"/>
  <c r="N1733" i="1"/>
  <c r="O1733" i="1" s="1"/>
  <c r="M1735" i="5" l="1"/>
  <c r="N1734" i="5"/>
  <c r="O1734" i="5" s="1"/>
  <c r="L1734" i="5"/>
  <c r="M1735" i="4"/>
  <c r="N1734" i="4"/>
  <c r="O1734" i="4" s="1"/>
  <c r="L1734" i="4"/>
  <c r="M1735" i="1"/>
  <c r="L1735" i="1" s="1"/>
  <c r="N1734" i="1"/>
  <c r="O1734" i="1" s="1"/>
  <c r="M1736" i="5" l="1"/>
  <c r="N1735" i="5"/>
  <c r="O1735" i="5" s="1"/>
  <c r="L1735" i="5"/>
  <c r="M1736" i="4"/>
  <c r="N1735" i="4"/>
  <c r="O1735" i="4" s="1"/>
  <c r="L1735" i="4"/>
  <c r="M1736" i="1"/>
  <c r="L1736" i="1" s="1"/>
  <c r="N1735" i="1"/>
  <c r="O1735" i="1" s="1"/>
  <c r="M1737" i="5" l="1"/>
  <c r="N1736" i="5"/>
  <c r="O1736" i="5" s="1"/>
  <c r="L1736" i="5"/>
  <c r="M1737" i="4"/>
  <c r="N1736" i="4"/>
  <c r="O1736" i="4" s="1"/>
  <c r="L1736" i="4"/>
  <c r="M1737" i="1"/>
  <c r="L1737" i="1" s="1"/>
  <c r="N1736" i="1"/>
  <c r="O1736" i="1" s="1"/>
  <c r="M1738" i="5" l="1"/>
  <c r="N1737" i="5"/>
  <c r="O1737" i="5" s="1"/>
  <c r="L1737" i="5"/>
  <c r="M1738" i="4"/>
  <c r="N1737" i="4"/>
  <c r="O1737" i="4" s="1"/>
  <c r="L1737" i="4"/>
  <c r="M1738" i="1"/>
  <c r="L1738" i="1" s="1"/>
  <c r="N1737" i="1"/>
  <c r="O1737" i="1" s="1"/>
  <c r="M1739" i="5" l="1"/>
  <c r="N1738" i="5"/>
  <c r="O1738" i="5" s="1"/>
  <c r="L1738" i="5"/>
  <c r="M1739" i="4"/>
  <c r="N1738" i="4"/>
  <c r="O1738" i="4" s="1"/>
  <c r="L1738" i="4"/>
  <c r="M1739" i="1"/>
  <c r="L1739" i="1" s="1"/>
  <c r="N1738" i="1"/>
  <c r="O1738" i="1" s="1"/>
  <c r="M1740" i="5" l="1"/>
  <c r="N1739" i="5"/>
  <c r="O1739" i="5" s="1"/>
  <c r="L1739" i="5"/>
  <c r="M1740" i="4"/>
  <c r="N1739" i="4"/>
  <c r="O1739" i="4" s="1"/>
  <c r="L1739" i="4"/>
  <c r="M1740" i="1"/>
  <c r="L1740" i="1" s="1"/>
  <c r="N1739" i="1"/>
  <c r="O1739" i="1" s="1"/>
  <c r="M1741" i="5" l="1"/>
  <c r="N1740" i="5"/>
  <c r="O1740" i="5" s="1"/>
  <c r="L1740" i="5"/>
  <c r="M1741" i="4"/>
  <c r="N1740" i="4"/>
  <c r="O1740" i="4" s="1"/>
  <c r="L1740" i="4"/>
  <c r="M1741" i="1"/>
  <c r="L1741" i="1" s="1"/>
  <c r="N1740" i="1"/>
  <c r="O1740" i="1" s="1"/>
  <c r="M1742" i="5" l="1"/>
  <c r="N1741" i="5"/>
  <c r="O1741" i="5" s="1"/>
  <c r="L1741" i="5"/>
  <c r="M1742" i="4"/>
  <c r="N1741" i="4"/>
  <c r="O1741" i="4" s="1"/>
  <c r="L1741" i="4"/>
  <c r="M1742" i="1"/>
  <c r="L1742" i="1" s="1"/>
  <c r="N1741" i="1"/>
  <c r="O1741" i="1" s="1"/>
  <c r="M1743" i="5" l="1"/>
  <c r="N1742" i="5"/>
  <c r="O1742" i="5" s="1"/>
  <c r="L1742" i="5"/>
  <c r="M1743" i="4"/>
  <c r="N1742" i="4"/>
  <c r="O1742" i="4" s="1"/>
  <c r="L1742" i="4"/>
  <c r="M1743" i="1"/>
  <c r="L1743" i="1" s="1"/>
  <c r="N1742" i="1"/>
  <c r="O1742" i="1" s="1"/>
  <c r="M1744" i="5" l="1"/>
  <c r="N1743" i="5"/>
  <c r="O1743" i="5" s="1"/>
  <c r="L1743" i="5"/>
  <c r="M1744" i="4"/>
  <c r="N1743" i="4"/>
  <c r="O1743" i="4" s="1"/>
  <c r="L1743" i="4"/>
  <c r="M1744" i="1"/>
  <c r="L1744" i="1" s="1"/>
  <c r="N1743" i="1"/>
  <c r="O1743" i="1" s="1"/>
  <c r="M1745" i="5" l="1"/>
  <c r="N1744" i="5"/>
  <c r="O1744" i="5" s="1"/>
  <c r="L1744" i="5"/>
  <c r="M1745" i="4"/>
  <c r="N1744" i="4"/>
  <c r="O1744" i="4" s="1"/>
  <c r="L1744" i="4"/>
  <c r="M1745" i="1"/>
  <c r="L1745" i="1" s="1"/>
  <c r="N1744" i="1"/>
  <c r="O1744" i="1" s="1"/>
  <c r="M1746" i="5" l="1"/>
  <c r="N1745" i="5"/>
  <c r="O1745" i="5" s="1"/>
  <c r="L1745" i="5"/>
  <c r="M1746" i="4"/>
  <c r="N1745" i="4"/>
  <c r="O1745" i="4" s="1"/>
  <c r="L1745" i="4"/>
  <c r="M1746" i="1"/>
  <c r="L1746" i="1" s="1"/>
  <c r="N1745" i="1"/>
  <c r="O1745" i="1" s="1"/>
  <c r="M1747" i="5" l="1"/>
  <c r="N1746" i="5"/>
  <c r="O1746" i="5" s="1"/>
  <c r="L1746" i="5"/>
  <c r="M1747" i="4"/>
  <c r="N1746" i="4"/>
  <c r="O1746" i="4" s="1"/>
  <c r="L1746" i="4"/>
  <c r="M1747" i="1"/>
  <c r="L1747" i="1" s="1"/>
  <c r="N1746" i="1"/>
  <c r="O1746" i="1" s="1"/>
  <c r="M1748" i="5" l="1"/>
  <c r="N1747" i="5"/>
  <c r="O1747" i="5" s="1"/>
  <c r="L1747" i="5"/>
  <c r="M1748" i="4"/>
  <c r="N1747" i="4"/>
  <c r="O1747" i="4" s="1"/>
  <c r="L1747" i="4"/>
  <c r="M1748" i="1"/>
  <c r="L1748" i="1" s="1"/>
  <c r="N1747" i="1"/>
  <c r="O1747" i="1" s="1"/>
  <c r="M1749" i="5" l="1"/>
  <c r="N1748" i="5"/>
  <c r="O1748" i="5" s="1"/>
  <c r="L1748" i="5"/>
  <c r="M1749" i="4"/>
  <c r="N1748" i="4"/>
  <c r="O1748" i="4" s="1"/>
  <c r="L1748" i="4"/>
  <c r="M1749" i="1"/>
  <c r="L1749" i="1" s="1"/>
  <c r="N1748" i="1"/>
  <c r="O1748" i="1" s="1"/>
  <c r="M1750" i="5" l="1"/>
  <c r="N1749" i="5"/>
  <c r="O1749" i="5" s="1"/>
  <c r="L1749" i="5"/>
  <c r="M1750" i="4"/>
  <c r="N1749" i="4"/>
  <c r="O1749" i="4" s="1"/>
  <c r="L1749" i="4"/>
  <c r="M1750" i="1"/>
  <c r="L1750" i="1" s="1"/>
  <c r="N1749" i="1"/>
  <c r="O1749" i="1" s="1"/>
  <c r="M1751" i="5" l="1"/>
  <c r="N1750" i="5"/>
  <c r="O1750" i="5" s="1"/>
  <c r="L1750" i="5"/>
  <c r="M1751" i="4"/>
  <c r="N1750" i="4"/>
  <c r="O1750" i="4" s="1"/>
  <c r="L1750" i="4"/>
  <c r="M1751" i="1"/>
  <c r="L1751" i="1" s="1"/>
  <c r="N1750" i="1"/>
  <c r="O1750" i="1" s="1"/>
  <c r="M1752" i="5" l="1"/>
  <c r="N1751" i="5"/>
  <c r="O1751" i="5" s="1"/>
  <c r="L1751" i="5"/>
  <c r="M1752" i="4"/>
  <c r="N1751" i="4"/>
  <c r="O1751" i="4" s="1"/>
  <c r="L1751" i="4"/>
  <c r="M1752" i="1"/>
  <c r="L1752" i="1" s="1"/>
  <c r="N1751" i="1"/>
  <c r="O1751" i="1" s="1"/>
  <c r="M1753" i="5" l="1"/>
  <c r="N1752" i="5"/>
  <c r="O1752" i="5" s="1"/>
  <c r="L1752" i="5"/>
  <c r="M1753" i="4"/>
  <c r="N1752" i="4"/>
  <c r="O1752" i="4" s="1"/>
  <c r="L1752" i="4"/>
  <c r="M1753" i="1"/>
  <c r="L1753" i="1" s="1"/>
  <c r="N1752" i="1"/>
  <c r="O1752" i="1" s="1"/>
  <c r="M1754" i="5" l="1"/>
  <c r="N1753" i="5"/>
  <c r="O1753" i="5" s="1"/>
  <c r="L1753" i="5"/>
  <c r="M1754" i="4"/>
  <c r="N1753" i="4"/>
  <c r="O1753" i="4" s="1"/>
  <c r="L1753" i="4"/>
  <c r="M1754" i="1"/>
  <c r="L1754" i="1" s="1"/>
  <c r="N1753" i="1"/>
  <c r="O1753" i="1" s="1"/>
  <c r="M1755" i="5" l="1"/>
  <c r="N1754" i="5"/>
  <c r="O1754" i="5" s="1"/>
  <c r="L1754" i="5"/>
  <c r="M1755" i="4"/>
  <c r="N1754" i="4"/>
  <c r="O1754" i="4" s="1"/>
  <c r="L1754" i="4"/>
  <c r="M1755" i="1"/>
  <c r="L1755" i="1" s="1"/>
  <c r="N1754" i="1"/>
  <c r="O1754" i="1" s="1"/>
  <c r="M1756" i="5" l="1"/>
  <c r="N1755" i="5"/>
  <c r="O1755" i="5" s="1"/>
  <c r="L1755" i="5"/>
  <c r="M1756" i="4"/>
  <c r="N1755" i="4"/>
  <c r="O1755" i="4" s="1"/>
  <c r="L1755" i="4"/>
  <c r="M1756" i="1"/>
  <c r="L1756" i="1" s="1"/>
  <c r="N1755" i="1"/>
  <c r="O1755" i="1" s="1"/>
  <c r="M1757" i="5" l="1"/>
  <c r="N1756" i="5"/>
  <c r="O1756" i="5" s="1"/>
  <c r="L1756" i="5"/>
  <c r="M1757" i="4"/>
  <c r="N1756" i="4"/>
  <c r="O1756" i="4" s="1"/>
  <c r="L1756" i="4"/>
  <c r="M1757" i="1"/>
  <c r="L1757" i="1" s="1"/>
  <c r="N1756" i="1"/>
  <c r="O1756" i="1" s="1"/>
  <c r="M1758" i="5" l="1"/>
  <c r="N1757" i="5"/>
  <c r="O1757" i="5" s="1"/>
  <c r="L1757" i="5"/>
  <c r="M1758" i="4"/>
  <c r="N1757" i="4"/>
  <c r="O1757" i="4" s="1"/>
  <c r="L1757" i="4"/>
  <c r="M1758" i="1"/>
  <c r="L1758" i="1" s="1"/>
  <c r="N1757" i="1"/>
  <c r="O1757" i="1" s="1"/>
  <c r="M1759" i="5" l="1"/>
  <c r="N1758" i="5"/>
  <c r="O1758" i="5" s="1"/>
  <c r="L1758" i="5"/>
  <c r="M1759" i="4"/>
  <c r="N1758" i="4"/>
  <c r="O1758" i="4" s="1"/>
  <c r="L1758" i="4"/>
  <c r="M1759" i="1"/>
  <c r="L1759" i="1" s="1"/>
  <c r="N1758" i="1"/>
  <c r="O1758" i="1" s="1"/>
  <c r="M1760" i="5" l="1"/>
  <c r="N1759" i="5"/>
  <c r="O1759" i="5" s="1"/>
  <c r="L1759" i="5"/>
  <c r="M1760" i="4"/>
  <c r="N1759" i="4"/>
  <c r="O1759" i="4" s="1"/>
  <c r="L1759" i="4"/>
  <c r="M1760" i="1"/>
  <c r="L1760" i="1" s="1"/>
  <c r="N1759" i="1"/>
  <c r="O1759" i="1" s="1"/>
  <c r="M1761" i="5" l="1"/>
  <c r="N1760" i="5"/>
  <c r="O1760" i="5" s="1"/>
  <c r="L1760" i="5"/>
  <c r="M1761" i="4"/>
  <c r="N1760" i="4"/>
  <c r="O1760" i="4" s="1"/>
  <c r="L1760" i="4"/>
  <c r="M1761" i="1"/>
  <c r="L1761" i="1" s="1"/>
  <c r="N1760" i="1"/>
  <c r="O1760" i="1" s="1"/>
  <c r="M1762" i="5" l="1"/>
  <c r="N1761" i="5"/>
  <c r="O1761" i="5" s="1"/>
  <c r="L1761" i="5"/>
  <c r="M1762" i="4"/>
  <c r="N1761" i="4"/>
  <c r="O1761" i="4" s="1"/>
  <c r="L1761" i="4"/>
  <c r="M1762" i="1"/>
  <c r="L1762" i="1" s="1"/>
  <c r="N1761" i="1"/>
  <c r="O1761" i="1" s="1"/>
  <c r="M1763" i="5" l="1"/>
  <c r="N1762" i="5"/>
  <c r="O1762" i="5" s="1"/>
  <c r="L1762" i="5"/>
  <c r="M1763" i="4"/>
  <c r="N1762" i="4"/>
  <c r="O1762" i="4" s="1"/>
  <c r="L1762" i="4"/>
  <c r="M1763" i="1"/>
  <c r="L1763" i="1" s="1"/>
  <c r="N1762" i="1"/>
  <c r="O1762" i="1" s="1"/>
  <c r="M1764" i="5" l="1"/>
  <c r="N1763" i="5"/>
  <c r="O1763" i="5" s="1"/>
  <c r="L1763" i="5"/>
  <c r="M1764" i="4"/>
  <c r="N1763" i="4"/>
  <c r="O1763" i="4" s="1"/>
  <c r="L1763" i="4"/>
  <c r="M1764" i="1"/>
  <c r="L1764" i="1" s="1"/>
  <c r="N1763" i="1"/>
  <c r="O1763" i="1" s="1"/>
  <c r="M1765" i="5" l="1"/>
  <c r="N1764" i="5"/>
  <c r="O1764" i="5" s="1"/>
  <c r="L1764" i="5"/>
  <c r="M1765" i="4"/>
  <c r="N1764" i="4"/>
  <c r="O1764" i="4" s="1"/>
  <c r="L1764" i="4"/>
  <c r="M1765" i="1"/>
  <c r="L1765" i="1" s="1"/>
  <c r="N1764" i="1"/>
  <c r="O1764" i="1" s="1"/>
  <c r="M1766" i="5" l="1"/>
  <c r="N1765" i="5"/>
  <c r="O1765" i="5" s="1"/>
  <c r="L1765" i="5"/>
  <c r="M1766" i="4"/>
  <c r="N1765" i="4"/>
  <c r="O1765" i="4" s="1"/>
  <c r="L1765" i="4"/>
  <c r="M1766" i="1"/>
  <c r="L1766" i="1" s="1"/>
  <c r="N1765" i="1"/>
  <c r="O1765" i="1" s="1"/>
  <c r="M1767" i="5" l="1"/>
  <c r="N1766" i="5"/>
  <c r="O1766" i="5" s="1"/>
  <c r="L1766" i="5"/>
  <c r="M1767" i="4"/>
  <c r="N1766" i="4"/>
  <c r="O1766" i="4" s="1"/>
  <c r="L1766" i="4"/>
  <c r="M1767" i="1"/>
  <c r="L1767" i="1" s="1"/>
  <c r="N1766" i="1"/>
  <c r="O1766" i="1" s="1"/>
  <c r="M1768" i="5" l="1"/>
  <c r="N1767" i="5"/>
  <c r="O1767" i="5" s="1"/>
  <c r="L1767" i="5"/>
  <c r="M1768" i="4"/>
  <c r="N1767" i="4"/>
  <c r="O1767" i="4" s="1"/>
  <c r="L1767" i="4"/>
  <c r="M1768" i="1"/>
  <c r="L1768" i="1" s="1"/>
  <c r="N1767" i="1"/>
  <c r="O1767" i="1" s="1"/>
  <c r="M1769" i="5" l="1"/>
  <c r="N1768" i="5"/>
  <c r="O1768" i="5" s="1"/>
  <c r="L1768" i="5"/>
  <c r="M1769" i="4"/>
  <c r="N1768" i="4"/>
  <c r="O1768" i="4" s="1"/>
  <c r="L1768" i="4"/>
  <c r="M1769" i="1"/>
  <c r="L1769" i="1" s="1"/>
  <c r="N1768" i="1"/>
  <c r="O1768" i="1" s="1"/>
  <c r="M1770" i="5" l="1"/>
  <c r="N1769" i="5"/>
  <c r="O1769" i="5" s="1"/>
  <c r="L1769" i="5"/>
  <c r="M1770" i="4"/>
  <c r="N1769" i="4"/>
  <c r="O1769" i="4" s="1"/>
  <c r="L1769" i="4"/>
  <c r="M1770" i="1"/>
  <c r="L1770" i="1" s="1"/>
  <c r="N1769" i="1"/>
  <c r="O1769" i="1" s="1"/>
  <c r="M1771" i="5" l="1"/>
  <c r="N1770" i="5"/>
  <c r="O1770" i="5" s="1"/>
  <c r="L1770" i="5"/>
  <c r="M1771" i="4"/>
  <c r="N1770" i="4"/>
  <c r="O1770" i="4" s="1"/>
  <c r="L1770" i="4"/>
  <c r="M1771" i="1"/>
  <c r="L1771" i="1" s="1"/>
  <c r="N1770" i="1"/>
  <c r="O1770" i="1" s="1"/>
  <c r="M1772" i="5" l="1"/>
  <c r="N1771" i="5"/>
  <c r="O1771" i="5" s="1"/>
  <c r="L1771" i="5"/>
  <c r="M1772" i="4"/>
  <c r="N1771" i="4"/>
  <c r="O1771" i="4" s="1"/>
  <c r="L1771" i="4"/>
  <c r="M1772" i="1"/>
  <c r="L1772" i="1" s="1"/>
  <c r="N1771" i="1"/>
  <c r="O1771" i="1" s="1"/>
  <c r="M1773" i="5" l="1"/>
  <c r="N1772" i="5"/>
  <c r="O1772" i="5" s="1"/>
  <c r="L1772" i="5"/>
  <c r="M1773" i="4"/>
  <c r="N1772" i="4"/>
  <c r="O1772" i="4" s="1"/>
  <c r="L1772" i="4"/>
  <c r="M1773" i="1"/>
  <c r="L1773" i="1" s="1"/>
  <c r="N1772" i="1"/>
  <c r="O1772" i="1" s="1"/>
  <c r="M1774" i="5" l="1"/>
  <c r="N1773" i="5"/>
  <c r="O1773" i="5" s="1"/>
  <c r="L1773" i="5"/>
  <c r="M1774" i="4"/>
  <c r="N1773" i="4"/>
  <c r="O1773" i="4" s="1"/>
  <c r="L1773" i="4"/>
  <c r="M1774" i="1"/>
  <c r="L1774" i="1" s="1"/>
  <c r="N1773" i="1"/>
  <c r="O1773" i="1" s="1"/>
  <c r="M1775" i="5" l="1"/>
  <c r="N1774" i="5"/>
  <c r="O1774" i="5" s="1"/>
  <c r="L1774" i="5"/>
  <c r="M1775" i="4"/>
  <c r="N1774" i="4"/>
  <c r="O1774" i="4" s="1"/>
  <c r="L1774" i="4"/>
  <c r="M1775" i="1"/>
  <c r="L1775" i="1" s="1"/>
  <c r="N1774" i="1"/>
  <c r="O1774" i="1" s="1"/>
  <c r="M1776" i="5" l="1"/>
  <c r="N1775" i="5"/>
  <c r="O1775" i="5" s="1"/>
  <c r="L1775" i="5"/>
  <c r="M1776" i="4"/>
  <c r="N1775" i="4"/>
  <c r="O1775" i="4" s="1"/>
  <c r="L1775" i="4"/>
  <c r="M1776" i="1"/>
  <c r="L1776" i="1" s="1"/>
  <c r="N1775" i="1"/>
  <c r="O1775" i="1" s="1"/>
  <c r="M1777" i="5" l="1"/>
  <c r="N1776" i="5"/>
  <c r="O1776" i="5" s="1"/>
  <c r="L1776" i="5"/>
  <c r="M1777" i="4"/>
  <c r="N1776" i="4"/>
  <c r="O1776" i="4" s="1"/>
  <c r="L1776" i="4"/>
  <c r="M1777" i="1"/>
  <c r="L1777" i="1" s="1"/>
  <c r="N1776" i="1"/>
  <c r="O1776" i="1" s="1"/>
  <c r="M1778" i="5" l="1"/>
  <c r="N1777" i="5"/>
  <c r="O1777" i="5" s="1"/>
  <c r="L1777" i="5"/>
  <c r="M1778" i="4"/>
  <c r="N1777" i="4"/>
  <c r="O1777" i="4" s="1"/>
  <c r="L1777" i="4"/>
  <c r="M1778" i="1"/>
  <c r="L1778" i="1" s="1"/>
  <c r="N1777" i="1"/>
  <c r="O1777" i="1" s="1"/>
  <c r="M1779" i="5" l="1"/>
  <c r="N1778" i="5"/>
  <c r="O1778" i="5" s="1"/>
  <c r="L1778" i="5"/>
  <c r="M1779" i="4"/>
  <c r="N1778" i="4"/>
  <c r="O1778" i="4" s="1"/>
  <c r="L1778" i="4"/>
  <c r="M1779" i="1"/>
  <c r="L1779" i="1" s="1"/>
  <c r="N1778" i="1"/>
  <c r="O1778" i="1" s="1"/>
  <c r="M1780" i="5" l="1"/>
  <c r="N1779" i="5"/>
  <c r="O1779" i="5" s="1"/>
  <c r="L1779" i="5"/>
  <c r="M1780" i="4"/>
  <c r="N1779" i="4"/>
  <c r="O1779" i="4" s="1"/>
  <c r="L1779" i="4"/>
  <c r="M1780" i="1"/>
  <c r="L1780" i="1" s="1"/>
  <c r="N1779" i="1"/>
  <c r="O1779" i="1" s="1"/>
  <c r="M1781" i="5" l="1"/>
  <c r="N1780" i="5"/>
  <c r="O1780" i="5" s="1"/>
  <c r="L1780" i="5"/>
  <c r="M1781" i="4"/>
  <c r="N1780" i="4"/>
  <c r="O1780" i="4" s="1"/>
  <c r="L1780" i="4"/>
  <c r="M1781" i="1"/>
  <c r="L1781" i="1" s="1"/>
  <c r="N1780" i="1"/>
  <c r="O1780" i="1" s="1"/>
  <c r="M1782" i="5" l="1"/>
  <c r="N1781" i="5"/>
  <c r="O1781" i="5" s="1"/>
  <c r="L1781" i="5"/>
  <c r="M1782" i="4"/>
  <c r="N1781" i="4"/>
  <c r="O1781" i="4" s="1"/>
  <c r="L1781" i="4"/>
  <c r="M1782" i="1"/>
  <c r="L1782" i="1" s="1"/>
  <c r="N1781" i="1"/>
  <c r="O1781" i="1" s="1"/>
  <c r="M1783" i="5" l="1"/>
  <c r="N1782" i="5"/>
  <c r="O1782" i="5" s="1"/>
  <c r="L1782" i="5"/>
  <c r="M1783" i="4"/>
  <c r="N1782" i="4"/>
  <c r="O1782" i="4" s="1"/>
  <c r="L1782" i="4"/>
  <c r="M1783" i="1"/>
  <c r="L1783" i="1" s="1"/>
  <c r="N1782" i="1"/>
  <c r="O1782" i="1" s="1"/>
  <c r="M1784" i="5" l="1"/>
  <c r="N1783" i="5"/>
  <c r="O1783" i="5" s="1"/>
  <c r="L1783" i="5"/>
  <c r="M1784" i="4"/>
  <c r="N1783" i="4"/>
  <c r="O1783" i="4" s="1"/>
  <c r="L1783" i="4"/>
  <c r="M1784" i="1"/>
  <c r="L1784" i="1" s="1"/>
  <c r="N1783" i="1"/>
  <c r="O1783" i="1" s="1"/>
  <c r="M1785" i="5" l="1"/>
  <c r="N1784" i="5"/>
  <c r="O1784" i="5" s="1"/>
  <c r="L1784" i="5"/>
  <c r="M1785" i="4"/>
  <c r="N1784" i="4"/>
  <c r="O1784" i="4" s="1"/>
  <c r="L1784" i="4"/>
  <c r="M1785" i="1"/>
  <c r="L1785" i="1" s="1"/>
  <c r="N1784" i="1"/>
  <c r="O1784" i="1" s="1"/>
  <c r="M1786" i="5" l="1"/>
  <c r="N1785" i="5"/>
  <c r="O1785" i="5" s="1"/>
  <c r="L1785" i="5"/>
  <c r="M1786" i="4"/>
  <c r="N1785" i="4"/>
  <c r="O1785" i="4" s="1"/>
  <c r="L1785" i="4"/>
  <c r="M1786" i="1"/>
  <c r="L1786" i="1" s="1"/>
  <c r="N1785" i="1"/>
  <c r="O1785" i="1" s="1"/>
  <c r="M1787" i="5" l="1"/>
  <c r="N1786" i="5"/>
  <c r="O1786" i="5" s="1"/>
  <c r="L1786" i="5"/>
  <c r="M1787" i="4"/>
  <c r="N1786" i="4"/>
  <c r="O1786" i="4" s="1"/>
  <c r="L1786" i="4"/>
  <c r="M1787" i="1"/>
  <c r="L1787" i="1" s="1"/>
  <c r="N1786" i="1"/>
  <c r="O1786" i="1" s="1"/>
  <c r="M1788" i="5" l="1"/>
  <c r="N1787" i="5"/>
  <c r="O1787" i="5" s="1"/>
  <c r="L1787" i="5"/>
  <c r="M1788" i="4"/>
  <c r="N1787" i="4"/>
  <c r="O1787" i="4" s="1"/>
  <c r="L1787" i="4"/>
  <c r="M1788" i="1"/>
  <c r="L1788" i="1" s="1"/>
  <c r="N1787" i="1"/>
  <c r="O1787" i="1" s="1"/>
  <c r="M1789" i="5" l="1"/>
  <c r="N1788" i="5"/>
  <c r="O1788" i="5" s="1"/>
  <c r="L1788" i="5"/>
  <c r="M1789" i="4"/>
  <c r="N1788" i="4"/>
  <c r="O1788" i="4" s="1"/>
  <c r="L1788" i="4"/>
  <c r="M1789" i="1"/>
  <c r="L1789" i="1" s="1"/>
  <c r="N1788" i="1"/>
  <c r="O1788" i="1" s="1"/>
  <c r="M1790" i="5" l="1"/>
  <c r="N1789" i="5"/>
  <c r="O1789" i="5" s="1"/>
  <c r="L1789" i="5"/>
  <c r="M1790" i="4"/>
  <c r="N1789" i="4"/>
  <c r="O1789" i="4" s="1"/>
  <c r="L1789" i="4"/>
  <c r="M1790" i="1"/>
  <c r="L1790" i="1" s="1"/>
  <c r="N1789" i="1"/>
  <c r="O1789" i="1" s="1"/>
  <c r="M1791" i="5" l="1"/>
  <c r="N1790" i="5"/>
  <c r="O1790" i="5" s="1"/>
  <c r="L1790" i="5"/>
  <c r="M1791" i="4"/>
  <c r="N1790" i="4"/>
  <c r="O1790" i="4" s="1"/>
  <c r="L1790" i="4"/>
  <c r="M1791" i="1"/>
  <c r="L1791" i="1" s="1"/>
  <c r="N1790" i="1"/>
  <c r="O1790" i="1" s="1"/>
  <c r="M1792" i="5" l="1"/>
  <c r="N1791" i="5"/>
  <c r="O1791" i="5" s="1"/>
  <c r="L1791" i="5"/>
  <c r="M1792" i="4"/>
  <c r="N1791" i="4"/>
  <c r="O1791" i="4" s="1"/>
  <c r="L1791" i="4"/>
  <c r="M1792" i="1"/>
  <c r="L1792" i="1" s="1"/>
  <c r="N1791" i="1"/>
  <c r="O1791" i="1" s="1"/>
  <c r="M1793" i="5" l="1"/>
  <c r="N1792" i="5"/>
  <c r="O1792" i="5" s="1"/>
  <c r="L1792" i="5"/>
  <c r="M1793" i="4"/>
  <c r="N1792" i="4"/>
  <c r="O1792" i="4" s="1"/>
  <c r="L1792" i="4"/>
  <c r="M1793" i="1"/>
  <c r="L1793" i="1" s="1"/>
  <c r="N1792" i="1"/>
  <c r="O1792" i="1" s="1"/>
  <c r="M1794" i="5" l="1"/>
  <c r="N1793" i="5"/>
  <c r="O1793" i="5" s="1"/>
  <c r="L1793" i="5"/>
  <c r="M1794" i="4"/>
  <c r="N1793" i="4"/>
  <c r="O1793" i="4" s="1"/>
  <c r="L1793" i="4"/>
  <c r="M1794" i="1"/>
  <c r="L1794" i="1" s="1"/>
  <c r="N1793" i="1"/>
  <c r="O1793" i="1" s="1"/>
  <c r="M1795" i="5" l="1"/>
  <c r="N1794" i="5"/>
  <c r="O1794" i="5" s="1"/>
  <c r="L1794" i="5"/>
  <c r="M1795" i="4"/>
  <c r="N1794" i="4"/>
  <c r="O1794" i="4" s="1"/>
  <c r="L1794" i="4"/>
  <c r="M1795" i="1"/>
  <c r="L1795" i="1" s="1"/>
  <c r="N1794" i="1"/>
  <c r="O1794" i="1" s="1"/>
  <c r="M1796" i="5" l="1"/>
  <c r="N1795" i="5"/>
  <c r="O1795" i="5" s="1"/>
  <c r="L1795" i="5"/>
  <c r="M1796" i="4"/>
  <c r="N1795" i="4"/>
  <c r="O1795" i="4" s="1"/>
  <c r="L1795" i="4"/>
  <c r="M1796" i="1"/>
  <c r="L1796" i="1" s="1"/>
  <c r="N1795" i="1"/>
  <c r="O1795" i="1" s="1"/>
  <c r="M1797" i="5" l="1"/>
  <c r="N1796" i="5"/>
  <c r="O1796" i="5" s="1"/>
  <c r="L1796" i="5"/>
  <c r="M1797" i="4"/>
  <c r="N1796" i="4"/>
  <c r="O1796" i="4" s="1"/>
  <c r="L1796" i="4"/>
  <c r="M1797" i="1"/>
  <c r="L1797" i="1" s="1"/>
  <c r="N1796" i="1"/>
  <c r="O1796" i="1" s="1"/>
  <c r="M1798" i="5" l="1"/>
  <c r="N1797" i="5"/>
  <c r="O1797" i="5" s="1"/>
  <c r="L1797" i="5"/>
  <c r="M1798" i="4"/>
  <c r="N1797" i="4"/>
  <c r="O1797" i="4" s="1"/>
  <c r="L1797" i="4"/>
  <c r="M1798" i="1"/>
  <c r="L1798" i="1" s="1"/>
  <c r="N1797" i="1"/>
  <c r="O1797" i="1" s="1"/>
  <c r="M1799" i="5" l="1"/>
  <c r="N1798" i="5"/>
  <c r="O1798" i="5" s="1"/>
  <c r="L1798" i="5"/>
  <c r="M1799" i="4"/>
  <c r="N1798" i="4"/>
  <c r="O1798" i="4" s="1"/>
  <c r="L1798" i="4"/>
  <c r="M1799" i="1"/>
  <c r="L1799" i="1" s="1"/>
  <c r="N1798" i="1"/>
  <c r="O1798" i="1" s="1"/>
  <c r="M1800" i="5" l="1"/>
  <c r="N1799" i="5"/>
  <c r="O1799" i="5" s="1"/>
  <c r="L1799" i="5"/>
  <c r="M1800" i="4"/>
  <c r="N1799" i="4"/>
  <c r="O1799" i="4" s="1"/>
  <c r="L1799" i="4"/>
  <c r="M1800" i="1"/>
  <c r="L1800" i="1" s="1"/>
  <c r="N1799" i="1"/>
  <c r="O1799" i="1" s="1"/>
  <c r="M1801" i="5" l="1"/>
  <c r="N1800" i="5"/>
  <c r="O1800" i="5" s="1"/>
  <c r="L1800" i="5"/>
  <c r="M1801" i="4"/>
  <c r="N1800" i="4"/>
  <c r="O1800" i="4" s="1"/>
  <c r="L1800" i="4"/>
  <c r="M1801" i="1"/>
  <c r="L1801" i="1" s="1"/>
  <c r="N1800" i="1"/>
  <c r="O1800" i="1" s="1"/>
  <c r="M1802" i="5" l="1"/>
  <c r="N1801" i="5"/>
  <c r="O1801" i="5" s="1"/>
  <c r="L1801" i="5"/>
  <c r="M1802" i="4"/>
  <c r="N1801" i="4"/>
  <c r="O1801" i="4" s="1"/>
  <c r="L1801" i="4"/>
  <c r="M1802" i="1"/>
  <c r="L1802" i="1" s="1"/>
  <c r="N1801" i="1"/>
  <c r="O1801" i="1" s="1"/>
  <c r="M1803" i="5" l="1"/>
  <c r="N1802" i="5"/>
  <c r="O1802" i="5" s="1"/>
  <c r="L1802" i="5"/>
  <c r="M1803" i="4"/>
  <c r="N1802" i="4"/>
  <c r="O1802" i="4" s="1"/>
  <c r="L1802" i="4"/>
  <c r="M1803" i="1"/>
  <c r="L1803" i="1" s="1"/>
  <c r="N1802" i="1"/>
  <c r="O1802" i="1" s="1"/>
  <c r="M1804" i="5" l="1"/>
  <c r="N1803" i="5"/>
  <c r="O1803" i="5" s="1"/>
  <c r="L1803" i="5"/>
  <c r="M1804" i="4"/>
  <c r="N1803" i="4"/>
  <c r="O1803" i="4" s="1"/>
  <c r="L1803" i="4"/>
  <c r="M1804" i="1"/>
  <c r="L1804" i="1" s="1"/>
  <c r="N1803" i="1"/>
  <c r="O1803" i="1" s="1"/>
  <c r="M1805" i="5" l="1"/>
  <c r="N1804" i="5"/>
  <c r="O1804" i="5" s="1"/>
  <c r="L1804" i="5"/>
  <c r="M1805" i="4"/>
  <c r="N1804" i="4"/>
  <c r="O1804" i="4" s="1"/>
  <c r="L1804" i="4"/>
  <c r="M1805" i="1"/>
  <c r="L1805" i="1" s="1"/>
  <c r="N1804" i="1"/>
  <c r="O1804" i="1" s="1"/>
  <c r="M1806" i="5" l="1"/>
  <c r="N1805" i="5"/>
  <c r="O1805" i="5" s="1"/>
  <c r="L1805" i="5"/>
  <c r="M1806" i="4"/>
  <c r="N1805" i="4"/>
  <c r="O1805" i="4" s="1"/>
  <c r="L1805" i="4"/>
  <c r="M1806" i="1"/>
  <c r="L1806" i="1" s="1"/>
  <c r="N1805" i="1"/>
  <c r="O1805" i="1" s="1"/>
  <c r="M1807" i="5" l="1"/>
  <c r="N1806" i="5"/>
  <c r="O1806" i="5" s="1"/>
  <c r="L1806" i="5"/>
  <c r="M1807" i="4"/>
  <c r="N1806" i="4"/>
  <c r="O1806" i="4" s="1"/>
  <c r="L1806" i="4"/>
  <c r="M1807" i="1"/>
  <c r="L1807" i="1" s="1"/>
  <c r="N1806" i="1"/>
  <c r="O1806" i="1" s="1"/>
  <c r="M1808" i="5" l="1"/>
  <c r="N1807" i="5"/>
  <c r="O1807" i="5" s="1"/>
  <c r="L1807" i="5"/>
  <c r="M1808" i="4"/>
  <c r="N1807" i="4"/>
  <c r="O1807" i="4" s="1"/>
  <c r="L1807" i="4"/>
  <c r="M1808" i="1"/>
  <c r="L1808" i="1" s="1"/>
  <c r="N1807" i="1"/>
  <c r="O1807" i="1" s="1"/>
  <c r="M1809" i="5" l="1"/>
  <c r="N1808" i="5"/>
  <c r="O1808" i="5" s="1"/>
  <c r="L1808" i="5"/>
  <c r="M1809" i="4"/>
  <c r="N1808" i="4"/>
  <c r="O1808" i="4" s="1"/>
  <c r="L1808" i="4"/>
  <c r="M1809" i="1"/>
  <c r="L1809" i="1" s="1"/>
  <c r="N1808" i="1"/>
  <c r="O1808" i="1" s="1"/>
  <c r="M1810" i="5" l="1"/>
  <c r="N1809" i="5"/>
  <c r="O1809" i="5" s="1"/>
  <c r="L1809" i="5"/>
  <c r="M1810" i="4"/>
  <c r="N1809" i="4"/>
  <c r="O1809" i="4" s="1"/>
  <c r="L1809" i="4"/>
  <c r="M1810" i="1"/>
  <c r="L1810" i="1" s="1"/>
  <c r="N1809" i="1"/>
  <c r="O1809" i="1" s="1"/>
  <c r="M1811" i="5" l="1"/>
  <c r="N1810" i="5"/>
  <c r="O1810" i="5" s="1"/>
  <c r="L1810" i="5"/>
  <c r="M1811" i="4"/>
  <c r="N1810" i="4"/>
  <c r="O1810" i="4" s="1"/>
  <c r="L1810" i="4"/>
  <c r="M1811" i="1"/>
  <c r="L1811" i="1" s="1"/>
  <c r="N1810" i="1"/>
  <c r="O1810" i="1" s="1"/>
  <c r="M1812" i="5" l="1"/>
  <c r="N1811" i="5"/>
  <c r="O1811" i="5" s="1"/>
  <c r="L1811" i="5"/>
  <c r="M1812" i="4"/>
  <c r="N1811" i="4"/>
  <c r="O1811" i="4" s="1"/>
  <c r="L1811" i="4"/>
  <c r="M1812" i="1"/>
  <c r="L1812" i="1" s="1"/>
  <c r="N1811" i="1"/>
  <c r="O1811" i="1" s="1"/>
  <c r="M1813" i="5" l="1"/>
  <c r="N1812" i="5"/>
  <c r="O1812" i="5" s="1"/>
  <c r="L1812" i="5"/>
  <c r="M1813" i="4"/>
  <c r="N1812" i="4"/>
  <c r="O1812" i="4" s="1"/>
  <c r="L1812" i="4"/>
  <c r="M1813" i="1"/>
  <c r="L1813" i="1" s="1"/>
  <c r="N1812" i="1"/>
  <c r="O1812" i="1" s="1"/>
  <c r="M1814" i="5" l="1"/>
  <c r="N1813" i="5"/>
  <c r="O1813" i="5" s="1"/>
  <c r="L1813" i="5"/>
  <c r="M1814" i="4"/>
  <c r="N1813" i="4"/>
  <c r="O1813" i="4" s="1"/>
  <c r="L1813" i="4"/>
  <c r="M1814" i="1"/>
  <c r="L1814" i="1" s="1"/>
  <c r="N1813" i="1"/>
  <c r="O1813" i="1" s="1"/>
  <c r="M1815" i="5" l="1"/>
  <c r="N1814" i="5"/>
  <c r="O1814" i="5" s="1"/>
  <c r="L1814" i="5"/>
  <c r="M1815" i="4"/>
  <c r="N1814" i="4"/>
  <c r="O1814" i="4" s="1"/>
  <c r="L1814" i="4"/>
  <c r="M1815" i="1"/>
  <c r="L1815" i="1" s="1"/>
  <c r="N1814" i="1"/>
  <c r="O1814" i="1" s="1"/>
  <c r="M1816" i="5" l="1"/>
  <c r="N1815" i="5"/>
  <c r="O1815" i="5" s="1"/>
  <c r="L1815" i="5"/>
  <c r="M1816" i="4"/>
  <c r="N1815" i="4"/>
  <c r="O1815" i="4" s="1"/>
  <c r="L1815" i="4"/>
  <c r="M1816" i="1"/>
  <c r="L1816" i="1" s="1"/>
  <c r="N1815" i="1"/>
  <c r="O1815" i="1" s="1"/>
  <c r="M1817" i="5" l="1"/>
  <c r="N1816" i="5"/>
  <c r="O1816" i="5" s="1"/>
  <c r="L1816" i="5"/>
  <c r="M1817" i="4"/>
  <c r="N1816" i="4"/>
  <c r="O1816" i="4" s="1"/>
  <c r="L1816" i="4"/>
  <c r="M1817" i="1"/>
  <c r="L1817" i="1" s="1"/>
  <c r="N1816" i="1"/>
  <c r="O1816" i="1" s="1"/>
  <c r="M1818" i="5" l="1"/>
  <c r="N1817" i="5"/>
  <c r="O1817" i="5" s="1"/>
  <c r="L1817" i="5"/>
  <c r="M1818" i="4"/>
  <c r="N1817" i="4"/>
  <c r="O1817" i="4" s="1"/>
  <c r="L1817" i="4"/>
  <c r="M1818" i="1"/>
  <c r="L1818" i="1" s="1"/>
  <c r="N1817" i="1"/>
  <c r="O1817" i="1" s="1"/>
  <c r="M1819" i="5" l="1"/>
  <c r="N1818" i="5"/>
  <c r="O1818" i="5" s="1"/>
  <c r="L1818" i="5"/>
  <c r="M1819" i="4"/>
  <c r="N1818" i="4"/>
  <c r="O1818" i="4" s="1"/>
  <c r="L1818" i="4"/>
  <c r="M1819" i="1"/>
  <c r="L1819" i="1" s="1"/>
  <c r="N1818" i="1"/>
  <c r="O1818" i="1" s="1"/>
  <c r="M1820" i="5" l="1"/>
  <c r="N1819" i="5"/>
  <c r="O1819" i="5" s="1"/>
  <c r="L1819" i="5"/>
  <c r="M1820" i="4"/>
  <c r="N1819" i="4"/>
  <c r="O1819" i="4" s="1"/>
  <c r="L1819" i="4"/>
  <c r="M1820" i="1"/>
  <c r="L1820" i="1" s="1"/>
  <c r="N1819" i="1"/>
  <c r="O1819" i="1" s="1"/>
  <c r="M1821" i="5" l="1"/>
  <c r="N1820" i="5"/>
  <c r="O1820" i="5" s="1"/>
  <c r="L1820" i="5"/>
  <c r="M1821" i="4"/>
  <c r="N1820" i="4"/>
  <c r="O1820" i="4" s="1"/>
  <c r="L1820" i="4"/>
  <c r="M1821" i="1"/>
  <c r="L1821" i="1" s="1"/>
  <c r="N1820" i="1"/>
  <c r="O1820" i="1" s="1"/>
  <c r="M1822" i="5" l="1"/>
  <c r="N1821" i="5"/>
  <c r="O1821" i="5" s="1"/>
  <c r="L1821" i="5"/>
  <c r="M1822" i="4"/>
  <c r="N1821" i="4"/>
  <c r="O1821" i="4" s="1"/>
  <c r="L1821" i="4"/>
  <c r="M1822" i="1"/>
  <c r="L1822" i="1" s="1"/>
  <c r="N1821" i="1"/>
  <c r="O1821" i="1" s="1"/>
  <c r="M1823" i="5" l="1"/>
  <c r="N1822" i="5"/>
  <c r="O1822" i="5" s="1"/>
  <c r="L1822" i="5"/>
  <c r="M1823" i="4"/>
  <c r="N1822" i="4"/>
  <c r="O1822" i="4" s="1"/>
  <c r="L1822" i="4"/>
  <c r="M1823" i="1"/>
  <c r="L1823" i="1" s="1"/>
  <c r="N1822" i="1"/>
  <c r="O1822" i="1" s="1"/>
  <c r="M1824" i="5" l="1"/>
  <c r="N1823" i="5"/>
  <c r="O1823" i="5" s="1"/>
  <c r="L1823" i="5"/>
  <c r="M1824" i="4"/>
  <c r="N1823" i="4"/>
  <c r="O1823" i="4" s="1"/>
  <c r="L1823" i="4"/>
  <c r="M1824" i="1"/>
  <c r="L1824" i="1" s="1"/>
  <c r="N1823" i="1"/>
  <c r="O1823" i="1" s="1"/>
  <c r="M1825" i="5" l="1"/>
  <c r="N1824" i="5"/>
  <c r="O1824" i="5" s="1"/>
  <c r="L1824" i="5"/>
  <c r="M1825" i="4"/>
  <c r="N1824" i="4"/>
  <c r="O1824" i="4" s="1"/>
  <c r="L1824" i="4"/>
  <c r="M1825" i="1"/>
  <c r="L1825" i="1" s="1"/>
  <c r="N1824" i="1"/>
  <c r="O1824" i="1" s="1"/>
  <c r="M1826" i="5" l="1"/>
  <c r="N1825" i="5"/>
  <c r="O1825" i="5" s="1"/>
  <c r="L1825" i="5"/>
  <c r="M1826" i="4"/>
  <c r="N1825" i="4"/>
  <c r="O1825" i="4" s="1"/>
  <c r="L1825" i="4"/>
  <c r="M1826" i="1"/>
  <c r="L1826" i="1" s="1"/>
  <c r="N1825" i="1"/>
  <c r="O1825" i="1" s="1"/>
  <c r="M1827" i="5" l="1"/>
  <c r="N1826" i="5"/>
  <c r="O1826" i="5" s="1"/>
  <c r="L1826" i="5"/>
  <c r="M1827" i="4"/>
  <c r="N1826" i="4"/>
  <c r="O1826" i="4" s="1"/>
  <c r="L1826" i="4"/>
  <c r="M1827" i="1"/>
  <c r="L1827" i="1" s="1"/>
  <c r="N1826" i="1"/>
  <c r="O1826" i="1" s="1"/>
  <c r="M1828" i="5" l="1"/>
  <c r="N1827" i="5"/>
  <c r="O1827" i="5" s="1"/>
  <c r="L1827" i="5"/>
  <c r="M1828" i="4"/>
  <c r="N1827" i="4"/>
  <c r="O1827" i="4" s="1"/>
  <c r="L1827" i="4"/>
  <c r="M1828" i="1"/>
  <c r="L1828" i="1" s="1"/>
  <c r="N1827" i="1"/>
  <c r="O1827" i="1" s="1"/>
  <c r="M1829" i="5" l="1"/>
  <c r="N1828" i="5"/>
  <c r="O1828" i="5" s="1"/>
  <c r="L1828" i="5"/>
  <c r="M1829" i="4"/>
  <c r="N1828" i="4"/>
  <c r="O1828" i="4" s="1"/>
  <c r="L1828" i="4"/>
  <c r="M1829" i="1"/>
  <c r="L1829" i="1" s="1"/>
  <c r="N1828" i="1"/>
  <c r="O1828" i="1" s="1"/>
  <c r="M1830" i="5" l="1"/>
  <c r="N1829" i="5"/>
  <c r="O1829" i="5" s="1"/>
  <c r="L1829" i="5"/>
  <c r="M1830" i="4"/>
  <c r="N1829" i="4"/>
  <c r="O1829" i="4" s="1"/>
  <c r="L1829" i="4"/>
  <c r="M1830" i="1"/>
  <c r="L1830" i="1" s="1"/>
  <c r="N1829" i="1"/>
  <c r="O1829" i="1" s="1"/>
  <c r="M1831" i="5" l="1"/>
  <c r="N1830" i="5"/>
  <c r="O1830" i="5" s="1"/>
  <c r="L1830" i="5"/>
  <c r="M1831" i="4"/>
  <c r="N1830" i="4"/>
  <c r="O1830" i="4" s="1"/>
  <c r="L1830" i="4"/>
  <c r="M1831" i="1"/>
  <c r="L1831" i="1" s="1"/>
  <c r="N1830" i="1"/>
  <c r="O1830" i="1" s="1"/>
  <c r="M1832" i="5" l="1"/>
  <c r="N1831" i="5"/>
  <c r="O1831" i="5" s="1"/>
  <c r="L1831" i="5"/>
  <c r="M1832" i="4"/>
  <c r="N1831" i="4"/>
  <c r="O1831" i="4" s="1"/>
  <c r="L1831" i="4"/>
  <c r="M1832" i="1"/>
  <c r="L1832" i="1" s="1"/>
  <c r="N1831" i="1"/>
  <c r="O1831" i="1" s="1"/>
  <c r="M1833" i="5" l="1"/>
  <c r="N1832" i="5"/>
  <c r="O1832" i="5" s="1"/>
  <c r="L1832" i="5"/>
  <c r="M1833" i="4"/>
  <c r="N1832" i="4"/>
  <c r="O1832" i="4" s="1"/>
  <c r="L1832" i="4"/>
  <c r="M1833" i="1"/>
  <c r="L1833" i="1" s="1"/>
  <c r="N1832" i="1"/>
  <c r="O1832" i="1" s="1"/>
  <c r="M1834" i="5" l="1"/>
  <c r="N1833" i="5"/>
  <c r="O1833" i="5" s="1"/>
  <c r="L1833" i="5"/>
  <c r="M1834" i="4"/>
  <c r="N1833" i="4"/>
  <c r="O1833" i="4" s="1"/>
  <c r="L1833" i="4"/>
  <c r="M1834" i="1"/>
  <c r="L1834" i="1" s="1"/>
  <c r="N1833" i="1"/>
  <c r="O1833" i="1" s="1"/>
  <c r="M1835" i="5" l="1"/>
  <c r="N1834" i="5"/>
  <c r="O1834" i="5" s="1"/>
  <c r="L1834" i="5"/>
  <c r="M1835" i="4"/>
  <c r="N1834" i="4"/>
  <c r="O1834" i="4" s="1"/>
  <c r="L1834" i="4"/>
  <c r="M1835" i="1"/>
  <c r="L1835" i="1" s="1"/>
  <c r="N1834" i="1"/>
  <c r="O1834" i="1" s="1"/>
  <c r="M1836" i="5" l="1"/>
  <c r="N1835" i="5"/>
  <c r="O1835" i="5" s="1"/>
  <c r="L1835" i="5"/>
  <c r="M1836" i="4"/>
  <c r="N1835" i="4"/>
  <c r="O1835" i="4" s="1"/>
  <c r="L1835" i="4"/>
  <c r="M1836" i="1"/>
  <c r="L1836" i="1" s="1"/>
  <c r="N1835" i="1"/>
  <c r="O1835" i="1" s="1"/>
  <c r="M1837" i="5" l="1"/>
  <c r="N1836" i="5"/>
  <c r="O1836" i="5" s="1"/>
  <c r="L1836" i="5"/>
  <c r="M1837" i="4"/>
  <c r="N1836" i="4"/>
  <c r="O1836" i="4" s="1"/>
  <c r="L1836" i="4"/>
  <c r="M1837" i="1"/>
  <c r="L1837" i="1" s="1"/>
  <c r="N1836" i="1"/>
  <c r="O1836" i="1" s="1"/>
  <c r="M1838" i="5" l="1"/>
  <c r="N1837" i="5"/>
  <c r="O1837" i="5" s="1"/>
  <c r="L1837" i="5"/>
  <c r="M1838" i="4"/>
  <c r="N1837" i="4"/>
  <c r="O1837" i="4" s="1"/>
  <c r="L1837" i="4"/>
  <c r="M1838" i="1"/>
  <c r="L1838" i="1" s="1"/>
  <c r="N1837" i="1"/>
  <c r="O1837" i="1" s="1"/>
  <c r="M1839" i="5" l="1"/>
  <c r="N1838" i="5"/>
  <c r="O1838" i="5" s="1"/>
  <c r="L1838" i="5"/>
  <c r="M1839" i="4"/>
  <c r="N1838" i="4"/>
  <c r="O1838" i="4" s="1"/>
  <c r="L1838" i="4"/>
  <c r="M1839" i="1"/>
  <c r="L1839" i="1" s="1"/>
  <c r="N1838" i="1"/>
  <c r="O1838" i="1" s="1"/>
  <c r="M1840" i="5" l="1"/>
  <c r="N1839" i="5"/>
  <c r="O1839" i="5" s="1"/>
  <c r="L1839" i="5"/>
  <c r="M1840" i="4"/>
  <c r="N1839" i="4"/>
  <c r="O1839" i="4" s="1"/>
  <c r="L1839" i="4"/>
  <c r="M1840" i="1"/>
  <c r="L1840" i="1" s="1"/>
  <c r="N1839" i="1"/>
  <c r="O1839" i="1" s="1"/>
  <c r="M1841" i="5" l="1"/>
  <c r="N1840" i="5"/>
  <c r="O1840" i="5" s="1"/>
  <c r="L1840" i="5"/>
  <c r="M1841" i="4"/>
  <c r="N1840" i="4"/>
  <c r="O1840" i="4" s="1"/>
  <c r="L1840" i="4"/>
  <c r="M1841" i="1"/>
  <c r="L1841" i="1" s="1"/>
  <c r="N1840" i="1"/>
  <c r="O1840" i="1" s="1"/>
  <c r="M1842" i="5" l="1"/>
  <c r="N1841" i="5"/>
  <c r="O1841" i="5" s="1"/>
  <c r="L1841" i="5"/>
  <c r="M1842" i="4"/>
  <c r="N1841" i="4"/>
  <c r="O1841" i="4" s="1"/>
  <c r="L1841" i="4"/>
  <c r="M1842" i="1"/>
  <c r="L1842" i="1" s="1"/>
  <c r="N1841" i="1"/>
  <c r="O1841" i="1" s="1"/>
  <c r="M1843" i="5" l="1"/>
  <c r="N1842" i="5"/>
  <c r="O1842" i="5" s="1"/>
  <c r="L1842" i="5"/>
  <c r="M1843" i="4"/>
  <c r="N1842" i="4"/>
  <c r="O1842" i="4" s="1"/>
  <c r="L1842" i="4"/>
  <c r="M1843" i="1"/>
  <c r="L1843" i="1" s="1"/>
  <c r="N1842" i="1"/>
  <c r="O1842" i="1" s="1"/>
  <c r="M1844" i="5" l="1"/>
  <c r="N1843" i="5"/>
  <c r="O1843" i="5" s="1"/>
  <c r="L1843" i="5"/>
  <c r="M1844" i="4"/>
  <c r="N1843" i="4"/>
  <c r="O1843" i="4" s="1"/>
  <c r="L1843" i="4"/>
  <c r="M1844" i="1"/>
  <c r="L1844" i="1" s="1"/>
  <c r="N1843" i="1"/>
  <c r="O1843" i="1" s="1"/>
  <c r="M1845" i="5" l="1"/>
  <c r="N1844" i="5"/>
  <c r="O1844" i="5" s="1"/>
  <c r="L1844" i="5"/>
  <c r="M1845" i="4"/>
  <c r="N1844" i="4"/>
  <c r="O1844" i="4" s="1"/>
  <c r="L1844" i="4"/>
  <c r="M1845" i="1"/>
  <c r="L1845" i="1" s="1"/>
  <c r="N1844" i="1"/>
  <c r="O1844" i="1" s="1"/>
  <c r="M1846" i="5" l="1"/>
  <c r="N1845" i="5"/>
  <c r="O1845" i="5" s="1"/>
  <c r="L1845" i="5"/>
  <c r="M1846" i="4"/>
  <c r="N1845" i="4"/>
  <c r="O1845" i="4" s="1"/>
  <c r="L1845" i="4"/>
  <c r="M1846" i="1"/>
  <c r="L1846" i="1" s="1"/>
  <c r="N1845" i="1"/>
  <c r="O1845" i="1" s="1"/>
  <c r="M1847" i="5" l="1"/>
  <c r="N1846" i="5"/>
  <c r="O1846" i="5" s="1"/>
  <c r="L1846" i="5"/>
  <c r="M1847" i="4"/>
  <c r="N1846" i="4"/>
  <c r="O1846" i="4" s="1"/>
  <c r="L1846" i="4"/>
  <c r="M1847" i="1"/>
  <c r="L1847" i="1" s="1"/>
  <c r="N1846" i="1"/>
  <c r="O1846" i="1" s="1"/>
  <c r="M1848" i="5" l="1"/>
  <c r="N1847" i="5"/>
  <c r="O1847" i="5" s="1"/>
  <c r="L1847" i="5"/>
  <c r="M1848" i="4"/>
  <c r="N1847" i="4"/>
  <c r="O1847" i="4" s="1"/>
  <c r="L1847" i="4"/>
  <c r="M1848" i="1"/>
  <c r="L1848" i="1" s="1"/>
  <c r="N1847" i="1"/>
  <c r="O1847" i="1" s="1"/>
  <c r="M1849" i="5" l="1"/>
  <c r="N1848" i="5"/>
  <c r="O1848" i="5" s="1"/>
  <c r="L1848" i="5"/>
  <c r="M1849" i="4"/>
  <c r="N1848" i="4"/>
  <c r="O1848" i="4" s="1"/>
  <c r="L1848" i="4"/>
  <c r="M1849" i="1"/>
  <c r="L1849" i="1" s="1"/>
  <c r="N1848" i="1"/>
  <c r="O1848" i="1" s="1"/>
  <c r="M1850" i="5" l="1"/>
  <c r="N1849" i="5"/>
  <c r="O1849" i="5" s="1"/>
  <c r="L1849" i="5"/>
  <c r="M1850" i="4"/>
  <c r="N1849" i="4"/>
  <c r="O1849" i="4" s="1"/>
  <c r="L1849" i="4"/>
  <c r="M1850" i="1"/>
  <c r="L1850" i="1" s="1"/>
  <c r="N1849" i="1"/>
  <c r="O1849" i="1" s="1"/>
  <c r="M1851" i="5" l="1"/>
  <c r="N1850" i="5"/>
  <c r="O1850" i="5" s="1"/>
  <c r="L1850" i="5"/>
  <c r="M1851" i="4"/>
  <c r="N1850" i="4"/>
  <c r="O1850" i="4" s="1"/>
  <c r="L1850" i="4"/>
  <c r="M1851" i="1"/>
  <c r="L1851" i="1" s="1"/>
  <c r="N1850" i="1"/>
  <c r="O1850" i="1" s="1"/>
  <c r="M1852" i="5" l="1"/>
  <c r="N1851" i="5"/>
  <c r="O1851" i="5" s="1"/>
  <c r="L1851" i="5"/>
  <c r="M1852" i="4"/>
  <c r="N1851" i="4"/>
  <c r="O1851" i="4" s="1"/>
  <c r="L1851" i="4"/>
  <c r="M1852" i="1"/>
  <c r="L1852" i="1" s="1"/>
  <c r="N1851" i="1"/>
  <c r="O1851" i="1" s="1"/>
  <c r="M1853" i="5" l="1"/>
  <c r="N1852" i="5"/>
  <c r="O1852" i="5" s="1"/>
  <c r="L1852" i="5"/>
  <c r="M1853" i="4"/>
  <c r="N1852" i="4"/>
  <c r="O1852" i="4" s="1"/>
  <c r="L1852" i="4"/>
  <c r="M1853" i="1"/>
  <c r="L1853" i="1" s="1"/>
  <c r="N1852" i="1"/>
  <c r="O1852" i="1" s="1"/>
  <c r="M1854" i="5" l="1"/>
  <c r="N1853" i="5"/>
  <c r="O1853" i="5" s="1"/>
  <c r="L1853" i="5"/>
  <c r="M1854" i="4"/>
  <c r="N1853" i="4"/>
  <c r="O1853" i="4" s="1"/>
  <c r="L1853" i="4"/>
  <c r="M1854" i="1"/>
  <c r="L1854" i="1" s="1"/>
  <c r="N1853" i="1"/>
  <c r="O1853" i="1" s="1"/>
  <c r="M1855" i="5" l="1"/>
  <c r="N1854" i="5"/>
  <c r="O1854" i="5" s="1"/>
  <c r="L1854" i="5"/>
  <c r="M1855" i="4"/>
  <c r="N1854" i="4"/>
  <c r="O1854" i="4" s="1"/>
  <c r="L1854" i="4"/>
  <c r="M1855" i="1"/>
  <c r="L1855" i="1" s="1"/>
  <c r="N1854" i="1"/>
  <c r="O1854" i="1" s="1"/>
  <c r="M1856" i="5" l="1"/>
  <c r="N1855" i="5"/>
  <c r="O1855" i="5" s="1"/>
  <c r="L1855" i="5"/>
  <c r="M1856" i="4"/>
  <c r="N1855" i="4"/>
  <c r="O1855" i="4" s="1"/>
  <c r="L1855" i="4"/>
  <c r="M1856" i="1"/>
  <c r="L1856" i="1" s="1"/>
  <c r="N1855" i="1"/>
  <c r="O1855" i="1" s="1"/>
  <c r="M1857" i="5" l="1"/>
  <c r="N1856" i="5"/>
  <c r="O1856" i="5" s="1"/>
  <c r="L1856" i="5"/>
  <c r="M1857" i="4"/>
  <c r="N1856" i="4"/>
  <c r="O1856" i="4" s="1"/>
  <c r="L1856" i="4"/>
  <c r="M1857" i="1"/>
  <c r="L1857" i="1" s="1"/>
  <c r="N1856" i="1"/>
  <c r="O1856" i="1" s="1"/>
  <c r="M1858" i="5" l="1"/>
  <c r="N1857" i="5"/>
  <c r="O1857" i="5" s="1"/>
  <c r="L1857" i="5"/>
  <c r="M1858" i="4"/>
  <c r="N1857" i="4"/>
  <c r="O1857" i="4" s="1"/>
  <c r="L1857" i="4"/>
  <c r="M1858" i="1"/>
  <c r="L1858" i="1" s="1"/>
  <c r="N1857" i="1"/>
  <c r="O1857" i="1" s="1"/>
  <c r="M1859" i="5" l="1"/>
  <c r="N1858" i="5"/>
  <c r="O1858" i="5" s="1"/>
  <c r="L1858" i="5"/>
  <c r="M1859" i="4"/>
  <c r="N1858" i="4"/>
  <c r="O1858" i="4" s="1"/>
  <c r="L1858" i="4"/>
  <c r="M1859" i="1"/>
  <c r="L1859" i="1" s="1"/>
  <c r="N1858" i="1"/>
  <c r="O1858" i="1" s="1"/>
  <c r="M1860" i="5" l="1"/>
  <c r="N1859" i="5"/>
  <c r="O1859" i="5" s="1"/>
  <c r="L1859" i="5"/>
  <c r="M1860" i="4"/>
  <c r="N1859" i="4"/>
  <c r="O1859" i="4" s="1"/>
  <c r="L1859" i="4"/>
  <c r="M1860" i="1"/>
  <c r="L1860" i="1" s="1"/>
  <c r="N1859" i="1"/>
  <c r="O1859" i="1" s="1"/>
  <c r="M1861" i="5" l="1"/>
  <c r="N1860" i="5"/>
  <c r="O1860" i="5" s="1"/>
  <c r="L1860" i="5"/>
  <c r="M1861" i="4"/>
  <c r="N1860" i="4"/>
  <c r="O1860" i="4" s="1"/>
  <c r="L1860" i="4"/>
  <c r="M1861" i="1"/>
  <c r="L1861" i="1" s="1"/>
  <c r="N1860" i="1"/>
  <c r="O1860" i="1" s="1"/>
  <c r="M1862" i="5" l="1"/>
  <c r="N1861" i="5"/>
  <c r="O1861" i="5" s="1"/>
  <c r="L1861" i="5"/>
  <c r="M1862" i="4"/>
  <c r="N1861" i="4"/>
  <c r="O1861" i="4" s="1"/>
  <c r="L1861" i="4"/>
  <c r="M1862" i="1"/>
  <c r="L1862" i="1" s="1"/>
  <c r="N1861" i="1"/>
  <c r="O1861" i="1" s="1"/>
  <c r="M1863" i="5" l="1"/>
  <c r="N1862" i="5"/>
  <c r="O1862" i="5" s="1"/>
  <c r="L1862" i="5"/>
  <c r="M1863" i="4"/>
  <c r="N1862" i="4"/>
  <c r="O1862" i="4" s="1"/>
  <c r="L1862" i="4"/>
  <c r="M1863" i="1"/>
  <c r="L1863" i="1" s="1"/>
  <c r="N1862" i="1"/>
  <c r="O1862" i="1" s="1"/>
  <c r="M1864" i="5" l="1"/>
  <c r="N1863" i="5"/>
  <c r="O1863" i="5" s="1"/>
  <c r="L1863" i="5"/>
  <c r="M1864" i="4"/>
  <c r="N1863" i="4"/>
  <c r="O1863" i="4" s="1"/>
  <c r="L1863" i="4"/>
  <c r="M1864" i="1"/>
  <c r="L1864" i="1" s="1"/>
  <c r="N1863" i="1"/>
  <c r="O1863" i="1" s="1"/>
  <c r="M1865" i="5" l="1"/>
  <c r="N1864" i="5"/>
  <c r="O1864" i="5" s="1"/>
  <c r="L1864" i="5"/>
  <c r="M1865" i="4"/>
  <c r="N1864" i="4"/>
  <c r="O1864" i="4" s="1"/>
  <c r="L1864" i="4"/>
  <c r="M1865" i="1"/>
  <c r="L1865" i="1" s="1"/>
  <c r="N1864" i="1"/>
  <c r="O1864" i="1" s="1"/>
  <c r="M1866" i="5" l="1"/>
  <c r="N1865" i="5"/>
  <c r="O1865" i="5" s="1"/>
  <c r="L1865" i="5"/>
  <c r="M1866" i="4"/>
  <c r="N1865" i="4"/>
  <c r="O1865" i="4" s="1"/>
  <c r="L1865" i="4"/>
  <c r="M1866" i="1"/>
  <c r="L1866" i="1" s="1"/>
  <c r="N1865" i="1"/>
  <c r="O1865" i="1" s="1"/>
  <c r="M1867" i="5" l="1"/>
  <c r="N1866" i="5"/>
  <c r="O1866" i="5" s="1"/>
  <c r="L1866" i="5"/>
  <c r="M1867" i="4"/>
  <c r="N1866" i="4"/>
  <c r="O1866" i="4" s="1"/>
  <c r="L1866" i="4"/>
  <c r="M1867" i="1"/>
  <c r="L1867" i="1" s="1"/>
  <c r="N1866" i="1"/>
  <c r="O1866" i="1" s="1"/>
  <c r="M1868" i="5" l="1"/>
  <c r="N1867" i="5"/>
  <c r="O1867" i="5" s="1"/>
  <c r="L1867" i="5"/>
  <c r="M1868" i="4"/>
  <c r="N1867" i="4"/>
  <c r="O1867" i="4" s="1"/>
  <c r="L1867" i="4"/>
  <c r="M1868" i="1"/>
  <c r="L1868" i="1" s="1"/>
  <c r="N1867" i="1"/>
  <c r="O1867" i="1" s="1"/>
  <c r="M1869" i="5" l="1"/>
  <c r="N1868" i="5"/>
  <c r="O1868" i="5" s="1"/>
  <c r="L1868" i="5"/>
  <c r="M1869" i="4"/>
  <c r="N1868" i="4"/>
  <c r="O1868" i="4" s="1"/>
  <c r="L1868" i="4"/>
  <c r="M1869" i="1"/>
  <c r="L1869" i="1" s="1"/>
  <c r="N1868" i="1"/>
  <c r="O1868" i="1" s="1"/>
  <c r="M1870" i="5" l="1"/>
  <c r="N1869" i="5"/>
  <c r="O1869" i="5" s="1"/>
  <c r="L1869" i="5"/>
  <c r="M1870" i="4"/>
  <c r="N1869" i="4"/>
  <c r="O1869" i="4" s="1"/>
  <c r="L1869" i="4"/>
  <c r="M1870" i="1"/>
  <c r="L1870" i="1" s="1"/>
  <c r="N1869" i="1"/>
  <c r="O1869" i="1" s="1"/>
  <c r="M1871" i="5" l="1"/>
  <c r="N1870" i="5"/>
  <c r="O1870" i="5" s="1"/>
  <c r="L1870" i="5"/>
  <c r="M1871" i="4"/>
  <c r="N1870" i="4"/>
  <c r="O1870" i="4" s="1"/>
  <c r="L1870" i="4"/>
  <c r="M1871" i="1"/>
  <c r="L1871" i="1" s="1"/>
  <c r="N1870" i="1"/>
  <c r="O1870" i="1" s="1"/>
  <c r="M1872" i="5" l="1"/>
  <c r="N1871" i="5"/>
  <c r="O1871" i="5" s="1"/>
  <c r="L1871" i="5"/>
  <c r="M1872" i="4"/>
  <c r="N1871" i="4"/>
  <c r="O1871" i="4" s="1"/>
  <c r="L1871" i="4"/>
  <c r="M1872" i="1"/>
  <c r="L1872" i="1" s="1"/>
  <c r="N1871" i="1"/>
  <c r="O1871" i="1" s="1"/>
  <c r="M1873" i="5" l="1"/>
  <c r="N1872" i="5"/>
  <c r="O1872" i="5" s="1"/>
  <c r="L1872" i="5"/>
  <c r="M1873" i="4"/>
  <c r="N1872" i="4"/>
  <c r="O1872" i="4" s="1"/>
  <c r="L1872" i="4"/>
  <c r="M1873" i="1"/>
  <c r="L1873" i="1" s="1"/>
  <c r="N1872" i="1"/>
  <c r="O1872" i="1" s="1"/>
  <c r="M1874" i="5" l="1"/>
  <c r="N1873" i="5"/>
  <c r="O1873" i="5" s="1"/>
  <c r="L1873" i="5"/>
  <c r="M1874" i="4"/>
  <c r="N1873" i="4"/>
  <c r="O1873" i="4" s="1"/>
  <c r="L1873" i="4"/>
  <c r="M1874" i="1"/>
  <c r="L1874" i="1" s="1"/>
  <c r="N1873" i="1"/>
  <c r="O1873" i="1" s="1"/>
  <c r="M1875" i="5" l="1"/>
  <c r="N1874" i="5"/>
  <c r="O1874" i="5" s="1"/>
  <c r="L1874" i="5"/>
  <c r="M1875" i="4"/>
  <c r="N1874" i="4"/>
  <c r="O1874" i="4" s="1"/>
  <c r="L1874" i="4"/>
  <c r="M1875" i="1"/>
  <c r="L1875" i="1" s="1"/>
  <c r="N1874" i="1"/>
  <c r="O1874" i="1" s="1"/>
  <c r="M1876" i="5" l="1"/>
  <c r="N1875" i="5"/>
  <c r="O1875" i="5" s="1"/>
  <c r="L1875" i="5"/>
  <c r="M1876" i="4"/>
  <c r="N1875" i="4"/>
  <c r="O1875" i="4" s="1"/>
  <c r="L1875" i="4"/>
  <c r="M1876" i="1"/>
  <c r="L1876" i="1" s="1"/>
  <c r="N1875" i="1"/>
  <c r="O1875" i="1" s="1"/>
  <c r="M1877" i="5" l="1"/>
  <c r="N1876" i="5"/>
  <c r="O1876" i="5" s="1"/>
  <c r="L1876" i="5"/>
  <c r="M1877" i="4"/>
  <c r="N1876" i="4"/>
  <c r="O1876" i="4" s="1"/>
  <c r="L1876" i="4"/>
  <c r="M1877" i="1"/>
  <c r="L1877" i="1" s="1"/>
  <c r="N1876" i="1"/>
  <c r="O1876" i="1" s="1"/>
  <c r="M1878" i="5" l="1"/>
  <c r="N1877" i="5"/>
  <c r="O1877" i="5" s="1"/>
  <c r="L1877" i="5"/>
  <c r="M1878" i="4"/>
  <c r="N1877" i="4"/>
  <c r="O1877" i="4" s="1"/>
  <c r="L1877" i="4"/>
  <c r="M1878" i="1"/>
  <c r="L1878" i="1" s="1"/>
  <c r="N1877" i="1"/>
  <c r="O1877" i="1" s="1"/>
  <c r="M1879" i="5" l="1"/>
  <c r="N1878" i="5"/>
  <c r="O1878" i="5" s="1"/>
  <c r="L1878" i="5"/>
  <c r="M1879" i="4"/>
  <c r="N1878" i="4"/>
  <c r="O1878" i="4" s="1"/>
  <c r="L1878" i="4"/>
  <c r="M1879" i="1"/>
  <c r="L1879" i="1" s="1"/>
  <c r="N1878" i="1"/>
  <c r="O1878" i="1" s="1"/>
  <c r="M1880" i="5" l="1"/>
  <c r="N1879" i="5"/>
  <c r="O1879" i="5" s="1"/>
  <c r="L1879" i="5"/>
  <c r="M1880" i="4"/>
  <c r="N1879" i="4"/>
  <c r="O1879" i="4" s="1"/>
  <c r="L1879" i="4"/>
  <c r="M1880" i="1"/>
  <c r="L1880" i="1" s="1"/>
  <c r="N1879" i="1"/>
  <c r="O1879" i="1" s="1"/>
  <c r="M1881" i="5" l="1"/>
  <c r="N1880" i="5"/>
  <c r="O1880" i="5" s="1"/>
  <c r="L1880" i="5"/>
  <c r="M1881" i="4"/>
  <c r="N1880" i="4"/>
  <c r="O1880" i="4" s="1"/>
  <c r="L1880" i="4"/>
  <c r="M1881" i="1"/>
  <c r="L1881" i="1" s="1"/>
  <c r="N1880" i="1"/>
  <c r="O1880" i="1" s="1"/>
  <c r="M1882" i="5" l="1"/>
  <c r="N1881" i="5"/>
  <c r="O1881" i="5" s="1"/>
  <c r="L1881" i="5"/>
  <c r="M1882" i="4"/>
  <c r="N1881" i="4"/>
  <c r="O1881" i="4" s="1"/>
  <c r="L1881" i="4"/>
  <c r="M1882" i="1"/>
  <c r="L1882" i="1" s="1"/>
  <c r="N1881" i="1"/>
  <c r="O1881" i="1" s="1"/>
  <c r="M1883" i="5" l="1"/>
  <c r="N1882" i="5"/>
  <c r="O1882" i="5" s="1"/>
  <c r="L1882" i="5"/>
  <c r="M1883" i="4"/>
  <c r="N1882" i="4"/>
  <c r="O1882" i="4" s="1"/>
  <c r="L1882" i="4"/>
  <c r="M1883" i="1"/>
  <c r="L1883" i="1" s="1"/>
  <c r="N1882" i="1"/>
  <c r="O1882" i="1" s="1"/>
  <c r="M1884" i="5" l="1"/>
  <c r="N1883" i="5"/>
  <c r="O1883" i="5" s="1"/>
  <c r="L1883" i="5"/>
  <c r="M1884" i="4"/>
  <c r="N1883" i="4"/>
  <c r="O1883" i="4" s="1"/>
  <c r="L1883" i="4"/>
  <c r="M1884" i="1"/>
  <c r="L1884" i="1" s="1"/>
  <c r="N1883" i="1"/>
  <c r="O1883" i="1" s="1"/>
  <c r="M1885" i="5" l="1"/>
  <c r="N1884" i="5"/>
  <c r="O1884" i="5" s="1"/>
  <c r="L1884" i="5"/>
  <c r="M1885" i="4"/>
  <c r="N1884" i="4"/>
  <c r="O1884" i="4" s="1"/>
  <c r="L1884" i="4"/>
  <c r="M1885" i="1"/>
  <c r="L1885" i="1" s="1"/>
  <c r="N1884" i="1"/>
  <c r="O1884" i="1" s="1"/>
  <c r="M1886" i="5" l="1"/>
  <c r="N1885" i="5"/>
  <c r="O1885" i="5" s="1"/>
  <c r="L1885" i="5"/>
  <c r="M1886" i="4"/>
  <c r="N1885" i="4"/>
  <c r="O1885" i="4" s="1"/>
  <c r="L1885" i="4"/>
  <c r="M1886" i="1"/>
  <c r="L1886" i="1" s="1"/>
  <c r="N1885" i="1"/>
  <c r="O1885" i="1" s="1"/>
  <c r="M1887" i="5" l="1"/>
  <c r="N1886" i="5"/>
  <c r="O1886" i="5" s="1"/>
  <c r="L1886" i="5"/>
  <c r="M1887" i="4"/>
  <c r="N1886" i="4"/>
  <c r="O1886" i="4" s="1"/>
  <c r="L1886" i="4"/>
  <c r="M1887" i="1"/>
  <c r="L1887" i="1" s="1"/>
  <c r="N1886" i="1"/>
  <c r="O1886" i="1" s="1"/>
  <c r="M1888" i="5" l="1"/>
  <c r="N1887" i="5"/>
  <c r="O1887" i="5" s="1"/>
  <c r="L1887" i="5"/>
  <c r="M1888" i="4"/>
  <c r="N1887" i="4"/>
  <c r="O1887" i="4" s="1"/>
  <c r="L1887" i="4"/>
  <c r="M1888" i="1"/>
  <c r="L1888" i="1" s="1"/>
  <c r="N1887" i="1"/>
  <c r="O1887" i="1" s="1"/>
  <c r="M1889" i="5" l="1"/>
  <c r="N1888" i="5"/>
  <c r="O1888" i="5" s="1"/>
  <c r="L1888" i="5"/>
  <c r="M1889" i="4"/>
  <c r="N1888" i="4"/>
  <c r="O1888" i="4" s="1"/>
  <c r="L1888" i="4"/>
  <c r="M1889" i="1"/>
  <c r="L1889" i="1" s="1"/>
  <c r="N1888" i="1"/>
  <c r="O1888" i="1" s="1"/>
  <c r="M1890" i="5" l="1"/>
  <c r="N1889" i="5"/>
  <c r="O1889" i="5" s="1"/>
  <c r="L1889" i="5"/>
  <c r="M1890" i="4"/>
  <c r="N1889" i="4"/>
  <c r="O1889" i="4" s="1"/>
  <c r="L1889" i="4"/>
  <c r="M1890" i="1"/>
  <c r="L1890" i="1" s="1"/>
  <c r="N1889" i="1"/>
  <c r="O1889" i="1" s="1"/>
  <c r="M1891" i="5" l="1"/>
  <c r="N1890" i="5"/>
  <c r="O1890" i="5" s="1"/>
  <c r="L1890" i="5"/>
  <c r="M1891" i="4"/>
  <c r="N1890" i="4"/>
  <c r="O1890" i="4" s="1"/>
  <c r="L1890" i="4"/>
  <c r="M1891" i="1"/>
  <c r="L1891" i="1" s="1"/>
  <c r="N1890" i="1"/>
  <c r="O1890" i="1" s="1"/>
  <c r="M1892" i="5" l="1"/>
  <c r="N1891" i="5"/>
  <c r="O1891" i="5" s="1"/>
  <c r="L1891" i="5"/>
  <c r="M1892" i="4"/>
  <c r="N1891" i="4"/>
  <c r="O1891" i="4" s="1"/>
  <c r="L1891" i="4"/>
  <c r="M1892" i="1"/>
  <c r="L1892" i="1" s="1"/>
  <c r="N1891" i="1"/>
  <c r="O1891" i="1" s="1"/>
  <c r="M1893" i="5" l="1"/>
  <c r="N1892" i="5"/>
  <c r="O1892" i="5" s="1"/>
  <c r="L1892" i="5"/>
  <c r="M1893" i="4"/>
  <c r="N1892" i="4"/>
  <c r="O1892" i="4" s="1"/>
  <c r="L1892" i="4"/>
  <c r="M1893" i="1"/>
  <c r="L1893" i="1" s="1"/>
  <c r="N1892" i="1"/>
  <c r="O1892" i="1" s="1"/>
  <c r="M1894" i="5" l="1"/>
  <c r="N1893" i="5"/>
  <c r="O1893" i="5" s="1"/>
  <c r="L1893" i="5"/>
  <c r="M1894" i="4"/>
  <c r="N1893" i="4"/>
  <c r="O1893" i="4" s="1"/>
  <c r="L1893" i="4"/>
  <c r="M1894" i="1"/>
  <c r="L1894" i="1" s="1"/>
  <c r="N1893" i="1"/>
  <c r="O1893" i="1" s="1"/>
  <c r="M1895" i="5" l="1"/>
  <c r="N1894" i="5"/>
  <c r="O1894" i="5" s="1"/>
  <c r="L1894" i="5"/>
  <c r="M1895" i="4"/>
  <c r="N1894" i="4"/>
  <c r="O1894" i="4" s="1"/>
  <c r="L1894" i="4"/>
  <c r="M1895" i="1"/>
  <c r="L1895" i="1" s="1"/>
  <c r="N1894" i="1"/>
  <c r="O1894" i="1" s="1"/>
  <c r="M1896" i="5" l="1"/>
  <c r="N1895" i="5"/>
  <c r="O1895" i="5" s="1"/>
  <c r="L1895" i="5"/>
  <c r="M1896" i="4"/>
  <c r="N1895" i="4"/>
  <c r="O1895" i="4" s="1"/>
  <c r="L1895" i="4"/>
  <c r="M1896" i="1"/>
  <c r="L1896" i="1" s="1"/>
  <c r="N1895" i="1"/>
  <c r="O1895" i="1" s="1"/>
  <c r="M1897" i="5" l="1"/>
  <c r="N1896" i="5"/>
  <c r="O1896" i="5" s="1"/>
  <c r="L1896" i="5"/>
  <c r="M1897" i="4"/>
  <c r="N1896" i="4"/>
  <c r="O1896" i="4" s="1"/>
  <c r="L1896" i="4"/>
  <c r="M1897" i="1"/>
  <c r="L1897" i="1" s="1"/>
  <c r="N1896" i="1"/>
  <c r="O1896" i="1" s="1"/>
  <c r="M1898" i="5" l="1"/>
  <c r="N1897" i="5"/>
  <c r="O1897" i="5" s="1"/>
  <c r="L1897" i="5"/>
  <c r="M1898" i="4"/>
  <c r="N1897" i="4"/>
  <c r="O1897" i="4" s="1"/>
  <c r="L1897" i="4"/>
  <c r="M1898" i="1"/>
  <c r="L1898" i="1" s="1"/>
  <c r="N1897" i="1"/>
  <c r="O1897" i="1" s="1"/>
  <c r="M1899" i="5" l="1"/>
  <c r="N1898" i="5"/>
  <c r="O1898" i="5" s="1"/>
  <c r="L1898" i="5"/>
  <c r="M1899" i="4"/>
  <c r="N1898" i="4"/>
  <c r="O1898" i="4" s="1"/>
  <c r="L1898" i="4"/>
  <c r="M1899" i="1"/>
  <c r="L1899" i="1" s="1"/>
  <c r="N1898" i="1"/>
  <c r="O1898" i="1" s="1"/>
  <c r="M1900" i="5" l="1"/>
  <c r="N1899" i="5"/>
  <c r="O1899" i="5" s="1"/>
  <c r="L1899" i="5"/>
  <c r="M1900" i="4"/>
  <c r="N1899" i="4"/>
  <c r="O1899" i="4" s="1"/>
  <c r="L1899" i="4"/>
  <c r="M1900" i="1"/>
  <c r="L1900" i="1" s="1"/>
  <c r="N1899" i="1"/>
  <c r="O1899" i="1" s="1"/>
  <c r="M1901" i="5" l="1"/>
  <c r="N1900" i="5"/>
  <c r="O1900" i="5" s="1"/>
  <c r="L1900" i="5"/>
  <c r="M1901" i="4"/>
  <c r="N1900" i="4"/>
  <c r="O1900" i="4" s="1"/>
  <c r="L1900" i="4"/>
  <c r="M1901" i="1"/>
  <c r="L1901" i="1" s="1"/>
  <c r="N1900" i="1"/>
  <c r="O1900" i="1" s="1"/>
  <c r="M1902" i="5" l="1"/>
  <c r="N1901" i="5"/>
  <c r="O1901" i="5" s="1"/>
  <c r="L1901" i="5"/>
  <c r="M1902" i="4"/>
  <c r="N1901" i="4"/>
  <c r="O1901" i="4" s="1"/>
  <c r="L1901" i="4"/>
  <c r="M1902" i="1"/>
  <c r="L1902" i="1" s="1"/>
  <c r="N1901" i="1"/>
  <c r="O1901" i="1" s="1"/>
  <c r="M1903" i="5" l="1"/>
  <c r="N1902" i="5"/>
  <c r="O1902" i="5" s="1"/>
  <c r="L1902" i="5"/>
  <c r="M1903" i="4"/>
  <c r="N1902" i="4"/>
  <c r="O1902" i="4" s="1"/>
  <c r="L1902" i="4"/>
  <c r="M1903" i="1"/>
  <c r="L1903" i="1" s="1"/>
  <c r="N1902" i="1"/>
  <c r="O1902" i="1" s="1"/>
  <c r="M1904" i="5" l="1"/>
  <c r="N1903" i="5"/>
  <c r="O1903" i="5" s="1"/>
  <c r="L1903" i="5"/>
  <c r="M1904" i="4"/>
  <c r="N1903" i="4"/>
  <c r="O1903" i="4" s="1"/>
  <c r="L1903" i="4"/>
  <c r="M1904" i="1"/>
  <c r="L1904" i="1" s="1"/>
  <c r="N1903" i="1"/>
  <c r="O1903" i="1" s="1"/>
  <c r="M1905" i="5" l="1"/>
  <c r="N1904" i="5"/>
  <c r="O1904" i="5" s="1"/>
  <c r="L1904" i="5"/>
  <c r="M1905" i="4"/>
  <c r="N1904" i="4"/>
  <c r="O1904" i="4" s="1"/>
  <c r="L1904" i="4"/>
  <c r="M1905" i="1"/>
  <c r="L1905" i="1" s="1"/>
  <c r="N1904" i="1"/>
  <c r="O1904" i="1" s="1"/>
  <c r="M1906" i="5" l="1"/>
  <c r="N1905" i="5"/>
  <c r="O1905" i="5" s="1"/>
  <c r="L1905" i="5"/>
  <c r="M1906" i="4"/>
  <c r="N1905" i="4"/>
  <c r="O1905" i="4" s="1"/>
  <c r="L1905" i="4"/>
  <c r="M1906" i="1"/>
  <c r="L1906" i="1" s="1"/>
  <c r="N1905" i="1"/>
  <c r="O1905" i="1" s="1"/>
  <c r="M1907" i="5" l="1"/>
  <c r="N1906" i="5"/>
  <c r="O1906" i="5" s="1"/>
  <c r="L1906" i="5"/>
  <c r="M1907" i="4"/>
  <c r="N1906" i="4"/>
  <c r="O1906" i="4" s="1"/>
  <c r="L1906" i="4"/>
  <c r="M1907" i="1"/>
  <c r="L1907" i="1" s="1"/>
  <c r="N1906" i="1"/>
  <c r="O1906" i="1" s="1"/>
  <c r="M1908" i="5" l="1"/>
  <c r="N1907" i="5"/>
  <c r="O1907" i="5" s="1"/>
  <c r="L1907" i="5"/>
  <c r="M1908" i="4"/>
  <c r="N1907" i="4"/>
  <c r="O1907" i="4" s="1"/>
  <c r="L1907" i="4"/>
  <c r="M1908" i="1"/>
  <c r="L1908" i="1" s="1"/>
  <c r="N1907" i="1"/>
  <c r="O1907" i="1" s="1"/>
  <c r="M1909" i="5" l="1"/>
  <c r="N1908" i="5"/>
  <c r="O1908" i="5" s="1"/>
  <c r="L1908" i="5"/>
  <c r="M1909" i="4"/>
  <c r="N1908" i="4"/>
  <c r="O1908" i="4" s="1"/>
  <c r="L1908" i="4"/>
  <c r="M1909" i="1"/>
  <c r="L1909" i="1" s="1"/>
  <c r="N1908" i="1"/>
  <c r="O1908" i="1" s="1"/>
  <c r="M1910" i="5" l="1"/>
  <c r="N1909" i="5"/>
  <c r="O1909" i="5" s="1"/>
  <c r="L1909" i="5"/>
  <c r="M1910" i="4"/>
  <c r="N1909" i="4"/>
  <c r="O1909" i="4" s="1"/>
  <c r="L1909" i="4"/>
  <c r="M1910" i="1"/>
  <c r="L1910" i="1" s="1"/>
  <c r="N1909" i="1"/>
  <c r="O1909" i="1" s="1"/>
  <c r="M1911" i="5" l="1"/>
  <c r="N1910" i="5"/>
  <c r="O1910" i="5" s="1"/>
  <c r="L1910" i="5"/>
  <c r="M1911" i="4"/>
  <c r="N1910" i="4"/>
  <c r="O1910" i="4" s="1"/>
  <c r="L1910" i="4"/>
  <c r="M1911" i="1"/>
  <c r="L1911" i="1" s="1"/>
  <c r="N1910" i="1"/>
  <c r="O1910" i="1" s="1"/>
  <c r="M1912" i="5" l="1"/>
  <c r="N1911" i="5"/>
  <c r="O1911" i="5" s="1"/>
  <c r="L1911" i="5"/>
  <c r="M1912" i="4"/>
  <c r="N1911" i="4"/>
  <c r="O1911" i="4" s="1"/>
  <c r="L1911" i="4"/>
  <c r="M1912" i="1"/>
  <c r="L1912" i="1" s="1"/>
  <c r="N1911" i="1"/>
  <c r="O1911" i="1" s="1"/>
  <c r="M1913" i="5" l="1"/>
  <c r="N1912" i="5"/>
  <c r="O1912" i="5" s="1"/>
  <c r="L1912" i="5"/>
  <c r="M1913" i="4"/>
  <c r="N1912" i="4"/>
  <c r="O1912" i="4" s="1"/>
  <c r="L1912" i="4"/>
  <c r="M1913" i="1"/>
  <c r="L1913" i="1" s="1"/>
  <c r="N1912" i="1"/>
  <c r="O1912" i="1" s="1"/>
  <c r="M1914" i="5" l="1"/>
  <c r="N1913" i="5"/>
  <c r="O1913" i="5" s="1"/>
  <c r="L1913" i="5"/>
  <c r="M1914" i="4"/>
  <c r="N1913" i="4"/>
  <c r="O1913" i="4" s="1"/>
  <c r="L1913" i="4"/>
  <c r="M1914" i="1"/>
  <c r="L1914" i="1" s="1"/>
  <c r="N1913" i="1"/>
  <c r="O1913" i="1" s="1"/>
  <c r="M1915" i="5" l="1"/>
  <c r="N1914" i="5"/>
  <c r="O1914" i="5" s="1"/>
  <c r="L1914" i="5"/>
  <c r="M1915" i="4"/>
  <c r="N1914" i="4"/>
  <c r="O1914" i="4" s="1"/>
  <c r="L1914" i="4"/>
  <c r="M1915" i="1"/>
  <c r="L1915" i="1" s="1"/>
  <c r="N1914" i="1"/>
  <c r="O1914" i="1" s="1"/>
  <c r="M1916" i="5" l="1"/>
  <c r="N1915" i="5"/>
  <c r="O1915" i="5" s="1"/>
  <c r="L1915" i="5"/>
  <c r="M1916" i="4"/>
  <c r="N1915" i="4"/>
  <c r="O1915" i="4" s="1"/>
  <c r="L1915" i="4"/>
  <c r="M1916" i="1"/>
  <c r="L1916" i="1" s="1"/>
  <c r="N1915" i="1"/>
  <c r="O1915" i="1" s="1"/>
  <c r="M1917" i="5" l="1"/>
  <c r="N1916" i="5"/>
  <c r="O1916" i="5" s="1"/>
  <c r="L1916" i="5"/>
  <c r="M1917" i="4"/>
  <c r="N1916" i="4"/>
  <c r="O1916" i="4" s="1"/>
  <c r="L1916" i="4"/>
  <c r="M1917" i="1"/>
  <c r="L1917" i="1" s="1"/>
  <c r="N1916" i="1"/>
  <c r="O1916" i="1" s="1"/>
  <c r="M1918" i="5" l="1"/>
  <c r="N1917" i="5"/>
  <c r="O1917" i="5" s="1"/>
  <c r="L1917" i="5"/>
  <c r="M1918" i="4"/>
  <c r="N1917" i="4"/>
  <c r="O1917" i="4" s="1"/>
  <c r="L1917" i="4"/>
  <c r="M1918" i="1"/>
  <c r="L1918" i="1" s="1"/>
  <c r="N1917" i="1"/>
  <c r="O1917" i="1" s="1"/>
  <c r="M1919" i="5" l="1"/>
  <c r="N1918" i="5"/>
  <c r="O1918" i="5" s="1"/>
  <c r="L1918" i="5"/>
  <c r="M1919" i="4"/>
  <c r="N1918" i="4"/>
  <c r="O1918" i="4" s="1"/>
  <c r="L1918" i="4"/>
  <c r="M1919" i="1"/>
  <c r="L1919" i="1" s="1"/>
  <c r="N1918" i="1"/>
  <c r="O1918" i="1" s="1"/>
  <c r="M1920" i="5" l="1"/>
  <c r="N1919" i="5"/>
  <c r="O1919" i="5" s="1"/>
  <c r="L1919" i="5"/>
  <c r="M1920" i="4"/>
  <c r="N1919" i="4"/>
  <c r="O1919" i="4" s="1"/>
  <c r="L1919" i="4"/>
  <c r="M1920" i="1"/>
  <c r="L1920" i="1" s="1"/>
  <c r="N1919" i="1"/>
  <c r="O1919" i="1" s="1"/>
  <c r="M1921" i="5" l="1"/>
  <c r="N1920" i="5"/>
  <c r="O1920" i="5" s="1"/>
  <c r="L1920" i="5"/>
  <c r="M1921" i="4"/>
  <c r="N1920" i="4"/>
  <c r="O1920" i="4" s="1"/>
  <c r="L1920" i="4"/>
  <c r="M1921" i="1"/>
  <c r="L1921" i="1" s="1"/>
  <c r="N1920" i="1"/>
  <c r="O1920" i="1" s="1"/>
  <c r="M1922" i="5" l="1"/>
  <c r="N1921" i="5"/>
  <c r="O1921" i="5" s="1"/>
  <c r="L1921" i="5"/>
  <c r="M1922" i="4"/>
  <c r="N1921" i="4"/>
  <c r="O1921" i="4" s="1"/>
  <c r="L1921" i="4"/>
  <c r="M1922" i="1"/>
  <c r="L1922" i="1" s="1"/>
  <c r="N1921" i="1"/>
  <c r="O1921" i="1" s="1"/>
  <c r="M1923" i="5" l="1"/>
  <c r="N1922" i="5"/>
  <c r="O1922" i="5" s="1"/>
  <c r="L1922" i="5"/>
  <c r="M1923" i="4"/>
  <c r="N1922" i="4"/>
  <c r="O1922" i="4" s="1"/>
  <c r="L1922" i="4"/>
  <c r="M1923" i="1"/>
  <c r="L1923" i="1" s="1"/>
  <c r="N1922" i="1"/>
  <c r="O1922" i="1" s="1"/>
  <c r="M1924" i="5" l="1"/>
  <c r="N1923" i="5"/>
  <c r="O1923" i="5" s="1"/>
  <c r="L1923" i="5"/>
  <c r="M1924" i="4"/>
  <c r="N1923" i="4"/>
  <c r="O1923" i="4" s="1"/>
  <c r="L1923" i="4"/>
  <c r="M1924" i="1"/>
  <c r="L1924" i="1" s="1"/>
  <c r="N1923" i="1"/>
  <c r="O1923" i="1" s="1"/>
  <c r="M1925" i="5" l="1"/>
  <c r="N1924" i="5"/>
  <c r="O1924" i="5" s="1"/>
  <c r="L1924" i="5"/>
  <c r="M1925" i="4"/>
  <c r="N1924" i="4"/>
  <c r="O1924" i="4" s="1"/>
  <c r="L1924" i="4"/>
  <c r="M1925" i="1"/>
  <c r="L1925" i="1" s="1"/>
  <c r="N1924" i="1"/>
  <c r="O1924" i="1" s="1"/>
  <c r="M1926" i="5" l="1"/>
  <c r="N1925" i="5"/>
  <c r="O1925" i="5" s="1"/>
  <c r="L1925" i="5"/>
  <c r="M1926" i="4"/>
  <c r="N1925" i="4"/>
  <c r="O1925" i="4" s="1"/>
  <c r="L1925" i="4"/>
  <c r="M1926" i="1"/>
  <c r="L1926" i="1" s="1"/>
  <c r="N1925" i="1"/>
  <c r="O1925" i="1" s="1"/>
  <c r="M1927" i="5" l="1"/>
  <c r="N1926" i="5"/>
  <c r="O1926" i="5" s="1"/>
  <c r="L1926" i="5"/>
  <c r="M1927" i="4"/>
  <c r="N1926" i="4"/>
  <c r="O1926" i="4" s="1"/>
  <c r="L1926" i="4"/>
  <c r="M1927" i="1"/>
  <c r="L1927" i="1" s="1"/>
  <c r="N1926" i="1"/>
  <c r="O1926" i="1" s="1"/>
  <c r="M1928" i="5" l="1"/>
  <c r="N1927" i="5"/>
  <c r="O1927" i="5" s="1"/>
  <c r="L1927" i="5"/>
  <c r="M1928" i="4"/>
  <c r="N1927" i="4"/>
  <c r="O1927" i="4" s="1"/>
  <c r="L1927" i="4"/>
  <c r="M1928" i="1"/>
  <c r="L1928" i="1" s="1"/>
  <c r="N1927" i="1"/>
  <c r="O1927" i="1" s="1"/>
  <c r="M1929" i="5" l="1"/>
  <c r="N1928" i="5"/>
  <c r="O1928" i="5" s="1"/>
  <c r="L1928" i="5"/>
  <c r="M1929" i="4"/>
  <c r="N1928" i="4"/>
  <c r="O1928" i="4" s="1"/>
  <c r="L1928" i="4"/>
  <c r="M1929" i="1"/>
  <c r="L1929" i="1" s="1"/>
  <c r="N1928" i="1"/>
  <c r="O1928" i="1" s="1"/>
  <c r="M1930" i="5" l="1"/>
  <c r="N1929" i="5"/>
  <c r="O1929" i="5" s="1"/>
  <c r="L1929" i="5"/>
  <c r="M1930" i="4"/>
  <c r="N1929" i="4"/>
  <c r="O1929" i="4" s="1"/>
  <c r="L1929" i="4"/>
  <c r="M1930" i="1"/>
  <c r="L1930" i="1" s="1"/>
  <c r="N1929" i="1"/>
  <c r="O1929" i="1" s="1"/>
  <c r="M1931" i="5" l="1"/>
  <c r="N1930" i="5"/>
  <c r="O1930" i="5" s="1"/>
  <c r="L1930" i="5"/>
  <c r="M1931" i="4"/>
  <c r="N1930" i="4"/>
  <c r="O1930" i="4" s="1"/>
  <c r="L1930" i="4"/>
  <c r="M1931" i="1"/>
  <c r="L1931" i="1" s="1"/>
  <c r="N1930" i="1"/>
  <c r="O1930" i="1" s="1"/>
  <c r="M1932" i="5" l="1"/>
  <c r="N1931" i="5"/>
  <c r="O1931" i="5" s="1"/>
  <c r="L1931" i="5"/>
  <c r="M1932" i="4"/>
  <c r="N1931" i="4"/>
  <c r="O1931" i="4" s="1"/>
  <c r="L1931" i="4"/>
  <c r="M1932" i="1"/>
  <c r="L1932" i="1" s="1"/>
  <c r="N1931" i="1"/>
  <c r="O1931" i="1" s="1"/>
  <c r="M1933" i="5" l="1"/>
  <c r="N1932" i="5"/>
  <c r="O1932" i="5" s="1"/>
  <c r="L1932" i="5"/>
  <c r="M1933" i="4"/>
  <c r="N1932" i="4"/>
  <c r="O1932" i="4" s="1"/>
  <c r="L1932" i="4"/>
  <c r="M1933" i="1"/>
  <c r="L1933" i="1" s="1"/>
  <c r="N1932" i="1"/>
  <c r="O1932" i="1" s="1"/>
  <c r="M1934" i="5" l="1"/>
  <c r="N1933" i="5"/>
  <c r="O1933" i="5" s="1"/>
  <c r="L1933" i="5"/>
  <c r="M1934" i="4"/>
  <c r="N1933" i="4"/>
  <c r="O1933" i="4" s="1"/>
  <c r="L1933" i="4"/>
  <c r="M1934" i="1"/>
  <c r="L1934" i="1" s="1"/>
  <c r="N1933" i="1"/>
  <c r="O1933" i="1" s="1"/>
  <c r="M1935" i="5" l="1"/>
  <c r="N1934" i="5"/>
  <c r="O1934" i="5" s="1"/>
  <c r="L1934" i="5"/>
  <c r="M1935" i="4"/>
  <c r="N1934" i="4"/>
  <c r="O1934" i="4" s="1"/>
  <c r="L1934" i="4"/>
  <c r="M1935" i="1"/>
  <c r="L1935" i="1" s="1"/>
  <c r="N1934" i="1"/>
  <c r="O1934" i="1" s="1"/>
  <c r="M1936" i="5" l="1"/>
  <c r="N1935" i="5"/>
  <c r="O1935" i="5" s="1"/>
  <c r="L1935" i="5"/>
  <c r="M1936" i="4"/>
  <c r="N1935" i="4"/>
  <c r="O1935" i="4" s="1"/>
  <c r="L1935" i="4"/>
  <c r="M1936" i="1"/>
  <c r="L1936" i="1" s="1"/>
  <c r="N1935" i="1"/>
  <c r="O1935" i="1" s="1"/>
  <c r="M1937" i="5" l="1"/>
  <c r="N1936" i="5"/>
  <c r="O1936" i="5" s="1"/>
  <c r="L1936" i="5"/>
  <c r="M1937" i="4"/>
  <c r="N1936" i="4"/>
  <c r="O1936" i="4" s="1"/>
  <c r="L1936" i="4"/>
  <c r="M1937" i="1"/>
  <c r="L1937" i="1" s="1"/>
  <c r="N1936" i="1"/>
  <c r="O1936" i="1" s="1"/>
  <c r="M1938" i="5" l="1"/>
  <c r="N1937" i="5"/>
  <c r="O1937" i="5" s="1"/>
  <c r="L1937" i="5"/>
  <c r="M1938" i="4"/>
  <c r="N1937" i="4"/>
  <c r="O1937" i="4" s="1"/>
  <c r="L1937" i="4"/>
  <c r="M1938" i="1"/>
  <c r="L1938" i="1" s="1"/>
  <c r="N1937" i="1"/>
  <c r="O1937" i="1" s="1"/>
  <c r="M1939" i="5" l="1"/>
  <c r="N1938" i="5"/>
  <c r="O1938" i="5" s="1"/>
  <c r="L1938" i="5"/>
  <c r="M1939" i="4"/>
  <c r="N1938" i="4"/>
  <c r="O1938" i="4" s="1"/>
  <c r="L1938" i="4"/>
  <c r="M1939" i="1"/>
  <c r="L1939" i="1" s="1"/>
  <c r="N1938" i="1"/>
  <c r="O1938" i="1" s="1"/>
  <c r="M1940" i="5" l="1"/>
  <c r="N1939" i="5"/>
  <c r="O1939" i="5" s="1"/>
  <c r="L1939" i="5"/>
  <c r="M1940" i="4"/>
  <c r="N1939" i="4"/>
  <c r="O1939" i="4" s="1"/>
  <c r="L1939" i="4"/>
  <c r="M1940" i="1"/>
  <c r="L1940" i="1" s="1"/>
  <c r="N1939" i="1"/>
  <c r="O1939" i="1" s="1"/>
  <c r="M1941" i="5" l="1"/>
  <c r="N1940" i="5"/>
  <c r="O1940" i="5" s="1"/>
  <c r="L1940" i="5"/>
  <c r="M1941" i="4"/>
  <c r="N1940" i="4"/>
  <c r="O1940" i="4" s="1"/>
  <c r="L1940" i="4"/>
  <c r="M1941" i="1"/>
  <c r="L1941" i="1" s="1"/>
  <c r="N1940" i="1"/>
  <c r="O1940" i="1" s="1"/>
  <c r="M1942" i="5" l="1"/>
  <c r="N1941" i="5"/>
  <c r="O1941" i="5" s="1"/>
  <c r="L1941" i="5"/>
  <c r="M1942" i="4"/>
  <c r="N1941" i="4"/>
  <c r="O1941" i="4" s="1"/>
  <c r="L1941" i="4"/>
  <c r="M1942" i="1"/>
  <c r="L1942" i="1" s="1"/>
  <c r="N1941" i="1"/>
  <c r="O1941" i="1" s="1"/>
  <c r="M1943" i="5" l="1"/>
  <c r="N1942" i="5"/>
  <c r="O1942" i="5" s="1"/>
  <c r="L1942" i="5"/>
  <c r="M1943" i="4"/>
  <c r="N1942" i="4"/>
  <c r="O1942" i="4" s="1"/>
  <c r="L1942" i="4"/>
  <c r="M1943" i="1"/>
  <c r="L1943" i="1" s="1"/>
  <c r="N1942" i="1"/>
  <c r="O1942" i="1" s="1"/>
  <c r="M1944" i="5" l="1"/>
  <c r="N1943" i="5"/>
  <c r="O1943" i="5" s="1"/>
  <c r="L1943" i="5"/>
  <c r="M1944" i="4"/>
  <c r="N1943" i="4"/>
  <c r="O1943" i="4" s="1"/>
  <c r="L1943" i="4"/>
  <c r="M1944" i="1"/>
  <c r="L1944" i="1" s="1"/>
  <c r="N1943" i="1"/>
  <c r="O1943" i="1" s="1"/>
  <c r="M1945" i="5" l="1"/>
  <c r="N1944" i="5"/>
  <c r="O1944" i="5" s="1"/>
  <c r="L1944" i="5"/>
  <c r="M1945" i="4"/>
  <c r="N1944" i="4"/>
  <c r="O1944" i="4" s="1"/>
  <c r="L1944" i="4"/>
  <c r="M1945" i="1"/>
  <c r="L1945" i="1" s="1"/>
  <c r="N1944" i="1"/>
  <c r="O1944" i="1" s="1"/>
  <c r="M1946" i="5" l="1"/>
  <c r="N1945" i="5"/>
  <c r="O1945" i="5" s="1"/>
  <c r="L1945" i="5"/>
  <c r="M1946" i="4"/>
  <c r="N1945" i="4"/>
  <c r="O1945" i="4" s="1"/>
  <c r="L1945" i="4"/>
  <c r="M1946" i="1"/>
  <c r="L1946" i="1" s="1"/>
  <c r="N1945" i="1"/>
  <c r="O1945" i="1" s="1"/>
  <c r="M1947" i="5" l="1"/>
  <c r="N1946" i="5"/>
  <c r="O1946" i="5" s="1"/>
  <c r="L1946" i="5"/>
  <c r="M1947" i="4"/>
  <c r="N1946" i="4"/>
  <c r="O1946" i="4" s="1"/>
  <c r="L1946" i="4"/>
  <c r="M1947" i="1"/>
  <c r="L1947" i="1" s="1"/>
  <c r="N1946" i="1"/>
  <c r="O1946" i="1" s="1"/>
  <c r="M1948" i="5" l="1"/>
  <c r="N1947" i="5"/>
  <c r="O1947" i="5" s="1"/>
  <c r="L1947" i="5"/>
  <c r="M1948" i="4"/>
  <c r="N1947" i="4"/>
  <c r="O1947" i="4" s="1"/>
  <c r="L1947" i="4"/>
  <c r="M1948" i="1"/>
  <c r="L1948" i="1" s="1"/>
  <c r="N1947" i="1"/>
  <c r="O1947" i="1" s="1"/>
  <c r="M1949" i="5" l="1"/>
  <c r="N1948" i="5"/>
  <c r="O1948" i="5" s="1"/>
  <c r="L1948" i="5"/>
  <c r="M1949" i="4"/>
  <c r="N1948" i="4"/>
  <c r="O1948" i="4" s="1"/>
  <c r="L1948" i="4"/>
  <c r="M1949" i="1"/>
  <c r="L1949" i="1" s="1"/>
  <c r="N1948" i="1"/>
  <c r="O1948" i="1" s="1"/>
  <c r="M1950" i="5" l="1"/>
  <c r="N1949" i="5"/>
  <c r="O1949" i="5" s="1"/>
  <c r="L1949" i="5"/>
  <c r="M1950" i="4"/>
  <c r="N1949" i="4"/>
  <c r="O1949" i="4" s="1"/>
  <c r="L1949" i="4"/>
  <c r="M1950" i="1"/>
  <c r="L1950" i="1" s="1"/>
  <c r="N1949" i="1"/>
  <c r="O1949" i="1" s="1"/>
  <c r="M1951" i="5" l="1"/>
  <c r="N1950" i="5"/>
  <c r="O1950" i="5" s="1"/>
  <c r="L1950" i="5"/>
  <c r="M1951" i="4"/>
  <c r="N1950" i="4"/>
  <c r="O1950" i="4" s="1"/>
  <c r="L1950" i="4"/>
  <c r="M1951" i="1"/>
  <c r="L1951" i="1" s="1"/>
  <c r="N1950" i="1"/>
  <c r="O1950" i="1" s="1"/>
  <c r="M1952" i="5" l="1"/>
  <c r="N1951" i="5"/>
  <c r="O1951" i="5" s="1"/>
  <c r="L1951" i="5"/>
  <c r="M1952" i="4"/>
  <c r="N1951" i="4"/>
  <c r="O1951" i="4" s="1"/>
  <c r="L1951" i="4"/>
  <c r="M1952" i="1"/>
  <c r="L1952" i="1" s="1"/>
  <c r="N1951" i="1"/>
  <c r="O1951" i="1" s="1"/>
  <c r="M1953" i="5" l="1"/>
  <c r="N1952" i="5"/>
  <c r="O1952" i="5" s="1"/>
  <c r="L1952" i="5"/>
  <c r="M1953" i="4"/>
  <c r="N1952" i="4"/>
  <c r="O1952" i="4" s="1"/>
  <c r="L1952" i="4"/>
  <c r="M1953" i="1"/>
  <c r="L1953" i="1" s="1"/>
  <c r="N1952" i="1"/>
  <c r="O1952" i="1" s="1"/>
  <c r="M1954" i="5" l="1"/>
  <c r="N1953" i="5"/>
  <c r="O1953" i="5" s="1"/>
  <c r="L1953" i="5"/>
  <c r="M1954" i="4"/>
  <c r="N1953" i="4"/>
  <c r="O1953" i="4" s="1"/>
  <c r="L1953" i="4"/>
  <c r="M1954" i="1"/>
  <c r="L1954" i="1" s="1"/>
  <c r="N1953" i="1"/>
  <c r="O1953" i="1" s="1"/>
  <c r="M1955" i="5" l="1"/>
  <c r="N1954" i="5"/>
  <c r="O1954" i="5" s="1"/>
  <c r="L1954" i="5"/>
  <c r="M1955" i="4"/>
  <c r="N1954" i="4"/>
  <c r="O1954" i="4" s="1"/>
  <c r="L1954" i="4"/>
  <c r="M1955" i="1"/>
  <c r="L1955" i="1" s="1"/>
  <c r="N1954" i="1"/>
  <c r="O1954" i="1" s="1"/>
  <c r="M1956" i="5" l="1"/>
  <c r="N1955" i="5"/>
  <c r="O1955" i="5" s="1"/>
  <c r="L1955" i="5"/>
  <c r="M1956" i="4"/>
  <c r="N1955" i="4"/>
  <c r="O1955" i="4" s="1"/>
  <c r="L1955" i="4"/>
  <c r="M1956" i="1"/>
  <c r="L1956" i="1" s="1"/>
  <c r="N1955" i="1"/>
  <c r="O1955" i="1" s="1"/>
  <c r="M1957" i="5" l="1"/>
  <c r="N1956" i="5"/>
  <c r="O1956" i="5" s="1"/>
  <c r="L1956" i="5"/>
  <c r="M1957" i="4"/>
  <c r="N1956" i="4"/>
  <c r="O1956" i="4" s="1"/>
  <c r="L1956" i="4"/>
  <c r="M1957" i="1"/>
  <c r="L1957" i="1" s="1"/>
  <c r="N1956" i="1"/>
  <c r="O1956" i="1" s="1"/>
  <c r="M1958" i="5" l="1"/>
  <c r="N1957" i="5"/>
  <c r="O1957" i="5" s="1"/>
  <c r="L1957" i="5"/>
  <c r="M1958" i="4"/>
  <c r="N1957" i="4"/>
  <c r="O1957" i="4" s="1"/>
  <c r="L1957" i="4"/>
  <c r="M1958" i="1"/>
  <c r="L1958" i="1" s="1"/>
  <c r="N1957" i="1"/>
  <c r="O1957" i="1" s="1"/>
  <c r="M1959" i="5" l="1"/>
  <c r="N1958" i="5"/>
  <c r="O1958" i="5" s="1"/>
  <c r="L1958" i="5"/>
  <c r="M1959" i="4"/>
  <c r="N1958" i="4"/>
  <c r="O1958" i="4" s="1"/>
  <c r="L1958" i="4"/>
  <c r="M1959" i="1"/>
  <c r="L1959" i="1" s="1"/>
  <c r="N1958" i="1"/>
  <c r="O1958" i="1" s="1"/>
  <c r="M1960" i="5" l="1"/>
  <c r="N1959" i="5"/>
  <c r="O1959" i="5" s="1"/>
  <c r="L1959" i="5"/>
  <c r="M1960" i="4"/>
  <c r="N1959" i="4"/>
  <c r="O1959" i="4" s="1"/>
  <c r="L1959" i="4"/>
  <c r="M1960" i="1"/>
  <c r="L1960" i="1" s="1"/>
  <c r="N1959" i="1"/>
  <c r="O1959" i="1" s="1"/>
  <c r="M1961" i="5" l="1"/>
  <c r="N1960" i="5"/>
  <c r="O1960" i="5" s="1"/>
  <c r="L1960" i="5"/>
  <c r="M1961" i="4"/>
  <c r="N1960" i="4"/>
  <c r="O1960" i="4" s="1"/>
  <c r="L1960" i="4"/>
  <c r="M1961" i="1"/>
  <c r="L1961" i="1" s="1"/>
  <c r="N1960" i="1"/>
  <c r="O1960" i="1" s="1"/>
  <c r="M1962" i="5" l="1"/>
  <c r="N1961" i="5"/>
  <c r="O1961" i="5" s="1"/>
  <c r="L1961" i="5"/>
  <c r="M1962" i="4"/>
  <c r="N1961" i="4"/>
  <c r="O1961" i="4" s="1"/>
  <c r="L1961" i="4"/>
  <c r="M1962" i="1"/>
  <c r="L1962" i="1" s="1"/>
  <c r="N1961" i="1"/>
  <c r="O1961" i="1" s="1"/>
  <c r="M1963" i="5" l="1"/>
  <c r="N1962" i="5"/>
  <c r="O1962" i="5" s="1"/>
  <c r="L1962" i="5"/>
  <c r="M1963" i="4"/>
  <c r="N1962" i="4"/>
  <c r="O1962" i="4" s="1"/>
  <c r="L1962" i="4"/>
  <c r="M1963" i="1"/>
  <c r="L1963" i="1" s="1"/>
  <c r="N1962" i="1"/>
  <c r="O1962" i="1" s="1"/>
  <c r="M1964" i="5" l="1"/>
  <c r="N1963" i="5"/>
  <c r="O1963" i="5" s="1"/>
  <c r="L1963" i="5"/>
  <c r="M1964" i="4"/>
  <c r="N1963" i="4"/>
  <c r="O1963" i="4" s="1"/>
  <c r="L1963" i="4"/>
  <c r="M1964" i="1"/>
  <c r="L1964" i="1" s="1"/>
  <c r="N1963" i="1"/>
  <c r="O1963" i="1" s="1"/>
  <c r="M1965" i="5" l="1"/>
  <c r="N1964" i="5"/>
  <c r="O1964" i="5" s="1"/>
  <c r="L1964" i="5"/>
  <c r="M1965" i="4"/>
  <c r="N1964" i="4"/>
  <c r="O1964" i="4" s="1"/>
  <c r="L1964" i="4"/>
  <c r="M1965" i="1"/>
  <c r="L1965" i="1" s="1"/>
  <c r="N1964" i="1"/>
  <c r="O1964" i="1" s="1"/>
  <c r="M1966" i="5" l="1"/>
  <c r="N1965" i="5"/>
  <c r="O1965" i="5" s="1"/>
  <c r="L1965" i="5"/>
  <c r="M1966" i="4"/>
  <c r="N1965" i="4"/>
  <c r="O1965" i="4" s="1"/>
  <c r="L1965" i="4"/>
  <c r="M1966" i="1"/>
  <c r="L1966" i="1" s="1"/>
  <c r="N1965" i="1"/>
  <c r="O1965" i="1" s="1"/>
  <c r="M1967" i="5" l="1"/>
  <c r="N1966" i="5"/>
  <c r="O1966" i="5" s="1"/>
  <c r="L1966" i="5"/>
  <c r="M1967" i="4"/>
  <c r="N1966" i="4"/>
  <c r="O1966" i="4" s="1"/>
  <c r="L1966" i="4"/>
  <c r="M1967" i="1"/>
  <c r="L1967" i="1" s="1"/>
  <c r="N1966" i="1"/>
  <c r="O1966" i="1" s="1"/>
  <c r="M1968" i="5" l="1"/>
  <c r="N1967" i="5"/>
  <c r="O1967" i="5" s="1"/>
  <c r="L1967" i="5"/>
  <c r="M1968" i="4"/>
  <c r="N1967" i="4"/>
  <c r="O1967" i="4" s="1"/>
  <c r="L1967" i="4"/>
  <c r="M1968" i="1"/>
  <c r="L1968" i="1" s="1"/>
  <c r="N1967" i="1"/>
  <c r="O1967" i="1" s="1"/>
  <c r="M1969" i="5" l="1"/>
  <c r="N1968" i="5"/>
  <c r="O1968" i="5" s="1"/>
  <c r="L1968" i="5"/>
  <c r="M1969" i="4"/>
  <c r="N1968" i="4"/>
  <c r="O1968" i="4" s="1"/>
  <c r="L1968" i="4"/>
  <c r="M1969" i="1"/>
  <c r="L1969" i="1" s="1"/>
  <c r="N1968" i="1"/>
  <c r="O1968" i="1" s="1"/>
  <c r="M1970" i="5" l="1"/>
  <c r="N1969" i="5"/>
  <c r="O1969" i="5" s="1"/>
  <c r="L1969" i="5"/>
  <c r="M1970" i="4"/>
  <c r="N1969" i="4"/>
  <c r="O1969" i="4" s="1"/>
  <c r="L1969" i="4"/>
  <c r="M1970" i="1"/>
  <c r="L1970" i="1" s="1"/>
  <c r="N1969" i="1"/>
  <c r="O1969" i="1" s="1"/>
  <c r="M1971" i="5" l="1"/>
  <c r="N1970" i="5"/>
  <c r="O1970" i="5" s="1"/>
  <c r="L1970" i="5"/>
  <c r="M1971" i="4"/>
  <c r="N1970" i="4"/>
  <c r="O1970" i="4" s="1"/>
  <c r="L1970" i="4"/>
  <c r="M1971" i="1"/>
  <c r="L1971" i="1" s="1"/>
  <c r="N1970" i="1"/>
  <c r="O1970" i="1" s="1"/>
  <c r="M1972" i="5" l="1"/>
  <c r="N1971" i="5"/>
  <c r="O1971" i="5" s="1"/>
  <c r="L1971" i="5"/>
  <c r="M1972" i="4"/>
  <c r="N1971" i="4"/>
  <c r="O1971" i="4" s="1"/>
  <c r="L1971" i="4"/>
  <c r="M1972" i="1"/>
  <c r="L1972" i="1" s="1"/>
  <c r="N1971" i="1"/>
  <c r="O1971" i="1" s="1"/>
  <c r="M1973" i="5" l="1"/>
  <c r="N1972" i="5"/>
  <c r="O1972" i="5" s="1"/>
  <c r="L1972" i="5"/>
  <c r="M1973" i="4"/>
  <c r="N1972" i="4"/>
  <c r="O1972" i="4" s="1"/>
  <c r="L1972" i="4"/>
  <c r="M1973" i="1"/>
  <c r="L1973" i="1" s="1"/>
  <c r="N1972" i="1"/>
  <c r="O1972" i="1" s="1"/>
  <c r="M1974" i="5" l="1"/>
  <c r="N1973" i="5"/>
  <c r="O1973" i="5" s="1"/>
  <c r="L1973" i="5"/>
  <c r="M1974" i="4"/>
  <c r="N1973" i="4"/>
  <c r="O1973" i="4" s="1"/>
  <c r="L1973" i="4"/>
  <c r="M1974" i="1"/>
  <c r="L1974" i="1" s="1"/>
  <c r="N1973" i="1"/>
  <c r="O1973" i="1" s="1"/>
  <c r="M1975" i="5" l="1"/>
  <c r="N1974" i="5"/>
  <c r="O1974" i="5" s="1"/>
  <c r="L1974" i="5"/>
  <c r="M1975" i="4"/>
  <c r="N1974" i="4"/>
  <c r="O1974" i="4" s="1"/>
  <c r="L1974" i="4"/>
  <c r="M1975" i="1"/>
  <c r="L1975" i="1" s="1"/>
  <c r="N1974" i="1"/>
  <c r="O1974" i="1" s="1"/>
  <c r="M1976" i="5" l="1"/>
  <c r="N1975" i="5"/>
  <c r="O1975" i="5" s="1"/>
  <c r="L1975" i="5"/>
  <c r="M1976" i="4"/>
  <c r="N1975" i="4"/>
  <c r="O1975" i="4" s="1"/>
  <c r="L1975" i="4"/>
  <c r="M1976" i="1"/>
  <c r="L1976" i="1" s="1"/>
  <c r="N1975" i="1"/>
  <c r="O1975" i="1" s="1"/>
  <c r="M1977" i="5" l="1"/>
  <c r="N1976" i="5"/>
  <c r="O1976" i="5" s="1"/>
  <c r="L1976" i="5"/>
  <c r="M1977" i="4"/>
  <c r="N1976" i="4"/>
  <c r="O1976" i="4" s="1"/>
  <c r="L1976" i="4"/>
  <c r="M1977" i="1"/>
  <c r="L1977" i="1" s="1"/>
  <c r="N1976" i="1"/>
  <c r="O1976" i="1" s="1"/>
  <c r="M1978" i="5" l="1"/>
  <c r="N1977" i="5"/>
  <c r="O1977" i="5" s="1"/>
  <c r="L1977" i="5"/>
  <c r="M1978" i="4"/>
  <c r="N1977" i="4"/>
  <c r="O1977" i="4" s="1"/>
  <c r="L1977" i="4"/>
  <c r="M1978" i="1"/>
  <c r="L1978" i="1" s="1"/>
  <c r="N1977" i="1"/>
  <c r="O1977" i="1" s="1"/>
  <c r="M1979" i="5" l="1"/>
  <c r="N1978" i="5"/>
  <c r="O1978" i="5" s="1"/>
  <c r="L1978" i="5"/>
  <c r="M1979" i="4"/>
  <c r="N1978" i="4"/>
  <c r="O1978" i="4" s="1"/>
  <c r="L1978" i="4"/>
  <c r="M1979" i="1"/>
  <c r="L1979" i="1" s="1"/>
  <c r="N1978" i="1"/>
  <c r="O1978" i="1" s="1"/>
  <c r="M1980" i="5" l="1"/>
  <c r="N1979" i="5"/>
  <c r="O1979" i="5" s="1"/>
  <c r="L1979" i="5"/>
  <c r="M1980" i="4"/>
  <c r="N1979" i="4"/>
  <c r="O1979" i="4" s="1"/>
  <c r="L1979" i="4"/>
  <c r="M1980" i="1"/>
  <c r="L1980" i="1" s="1"/>
  <c r="N1979" i="1"/>
  <c r="O1979" i="1" s="1"/>
  <c r="M1981" i="5" l="1"/>
  <c r="N1980" i="5"/>
  <c r="O1980" i="5" s="1"/>
  <c r="L1980" i="5"/>
  <c r="M1981" i="4"/>
  <c r="N1980" i="4"/>
  <c r="O1980" i="4" s="1"/>
  <c r="L1980" i="4"/>
  <c r="M1981" i="1"/>
  <c r="L1981" i="1" s="1"/>
  <c r="N1980" i="1"/>
  <c r="O1980" i="1" s="1"/>
  <c r="M1982" i="5" l="1"/>
  <c r="N1981" i="5"/>
  <c r="O1981" i="5" s="1"/>
  <c r="L1981" i="5"/>
  <c r="M1982" i="4"/>
  <c r="N1981" i="4"/>
  <c r="O1981" i="4" s="1"/>
  <c r="L1981" i="4"/>
  <c r="M1982" i="1"/>
  <c r="L1982" i="1" s="1"/>
  <c r="N1981" i="1"/>
  <c r="O1981" i="1" s="1"/>
  <c r="M1983" i="5" l="1"/>
  <c r="N1982" i="5"/>
  <c r="O1982" i="5" s="1"/>
  <c r="L1982" i="5"/>
  <c r="M1983" i="4"/>
  <c r="N1982" i="4"/>
  <c r="O1982" i="4" s="1"/>
  <c r="L1982" i="4"/>
  <c r="M1983" i="1"/>
  <c r="L1983" i="1" s="1"/>
  <c r="N1982" i="1"/>
  <c r="O1982" i="1" s="1"/>
  <c r="M1984" i="5" l="1"/>
  <c r="N1983" i="5"/>
  <c r="O1983" i="5" s="1"/>
  <c r="L1983" i="5"/>
  <c r="M1984" i="4"/>
  <c r="N1983" i="4"/>
  <c r="O1983" i="4" s="1"/>
  <c r="L1983" i="4"/>
  <c r="M1984" i="1"/>
  <c r="L1984" i="1" s="1"/>
  <c r="N1983" i="1"/>
  <c r="O1983" i="1" s="1"/>
  <c r="M1985" i="5" l="1"/>
  <c r="N1984" i="5"/>
  <c r="O1984" i="5" s="1"/>
  <c r="L1984" i="5"/>
  <c r="M1985" i="4"/>
  <c r="N1984" i="4"/>
  <c r="O1984" i="4" s="1"/>
  <c r="L1984" i="4"/>
  <c r="M1985" i="1"/>
  <c r="L1985" i="1" s="1"/>
  <c r="N1984" i="1"/>
  <c r="O1984" i="1" s="1"/>
  <c r="M1986" i="5" l="1"/>
  <c r="N1985" i="5"/>
  <c r="O1985" i="5" s="1"/>
  <c r="L1985" i="5"/>
  <c r="M1986" i="4"/>
  <c r="N1985" i="4"/>
  <c r="O1985" i="4" s="1"/>
  <c r="L1985" i="4"/>
  <c r="M1986" i="1"/>
  <c r="L1986" i="1" s="1"/>
  <c r="N1985" i="1"/>
  <c r="O1985" i="1" s="1"/>
  <c r="M1987" i="5" l="1"/>
  <c r="N1986" i="5"/>
  <c r="O1986" i="5" s="1"/>
  <c r="L1986" i="5"/>
  <c r="M1987" i="4"/>
  <c r="N1986" i="4"/>
  <c r="O1986" i="4" s="1"/>
  <c r="L1986" i="4"/>
  <c r="M1987" i="1"/>
  <c r="L1987" i="1" s="1"/>
  <c r="N1986" i="1"/>
  <c r="O1986" i="1" s="1"/>
  <c r="M1988" i="5" l="1"/>
  <c r="N1987" i="5"/>
  <c r="O1987" i="5" s="1"/>
  <c r="L1987" i="5"/>
  <c r="M1988" i="4"/>
  <c r="N1987" i="4"/>
  <c r="O1987" i="4" s="1"/>
  <c r="L1987" i="4"/>
  <c r="M1988" i="1"/>
  <c r="L1988" i="1" s="1"/>
  <c r="N1987" i="1"/>
  <c r="O1987" i="1" s="1"/>
  <c r="M1989" i="5" l="1"/>
  <c r="N1988" i="5"/>
  <c r="O1988" i="5" s="1"/>
  <c r="L1988" i="5"/>
  <c r="M1989" i="4"/>
  <c r="N1988" i="4"/>
  <c r="O1988" i="4" s="1"/>
  <c r="L1988" i="4"/>
  <c r="M1989" i="1"/>
  <c r="L1989" i="1" s="1"/>
  <c r="N1988" i="1"/>
  <c r="O1988" i="1" s="1"/>
  <c r="M1990" i="5" l="1"/>
  <c r="N1989" i="5"/>
  <c r="O1989" i="5" s="1"/>
  <c r="L1989" i="5"/>
  <c r="M1990" i="4"/>
  <c r="N1989" i="4"/>
  <c r="O1989" i="4" s="1"/>
  <c r="L1989" i="4"/>
  <c r="M1990" i="1"/>
  <c r="L1990" i="1" s="1"/>
  <c r="N1989" i="1"/>
  <c r="O1989" i="1" s="1"/>
  <c r="M1991" i="5" l="1"/>
  <c r="N1990" i="5"/>
  <c r="O1990" i="5" s="1"/>
  <c r="L1990" i="5"/>
  <c r="M1991" i="4"/>
  <c r="N1990" i="4"/>
  <c r="O1990" i="4" s="1"/>
  <c r="L1990" i="4"/>
  <c r="M1991" i="1"/>
  <c r="L1991" i="1" s="1"/>
  <c r="N1990" i="1"/>
  <c r="O1990" i="1" s="1"/>
  <c r="M1992" i="5" l="1"/>
  <c r="N1991" i="5"/>
  <c r="O1991" i="5" s="1"/>
  <c r="L1991" i="5"/>
  <c r="M1992" i="4"/>
  <c r="N1991" i="4"/>
  <c r="O1991" i="4" s="1"/>
  <c r="L1991" i="4"/>
  <c r="M1992" i="1"/>
  <c r="L1992" i="1" s="1"/>
  <c r="N1991" i="1"/>
  <c r="O1991" i="1" s="1"/>
  <c r="M1993" i="5" l="1"/>
  <c r="N1992" i="5"/>
  <c r="O1992" i="5" s="1"/>
  <c r="L1992" i="5"/>
  <c r="M1993" i="4"/>
  <c r="N1992" i="4"/>
  <c r="O1992" i="4" s="1"/>
  <c r="L1992" i="4"/>
  <c r="M1993" i="1"/>
  <c r="L1993" i="1" s="1"/>
  <c r="N1992" i="1"/>
  <c r="O1992" i="1" s="1"/>
  <c r="M1994" i="5" l="1"/>
  <c r="N1993" i="5"/>
  <c r="O1993" i="5" s="1"/>
  <c r="L1993" i="5"/>
  <c r="M1994" i="4"/>
  <c r="N1993" i="4"/>
  <c r="O1993" i="4" s="1"/>
  <c r="L1993" i="4"/>
  <c r="M1994" i="1"/>
  <c r="L1994" i="1" s="1"/>
  <c r="N1993" i="1"/>
  <c r="O1993" i="1" s="1"/>
  <c r="M1995" i="5" l="1"/>
  <c r="N1994" i="5"/>
  <c r="O1994" i="5" s="1"/>
  <c r="L1994" i="5"/>
  <c r="M1995" i="4"/>
  <c r="N1994" i="4"/>
  <c r="O1994" i="4" s="1"/>
  <c r="L1994" i="4"/>
  <c r="M1995" i="1"/>
  <c r="L1995" i="1" s="1"/>
  <c r="N1994" i="1"/>
  <c r="O1994" i="1" s="1"/>
  <c r="M1996" i="5" l="1"/>
  <c r="N1995" i="5"/>
  <c r="O1995" i="5" s="1"/>
  <c r="L1995" i="5"/>
  <c r="M1996" i="4"/>
  <c r="N1995" i="4"/>
  <c r="O1995" i="4" s="1"/>
  <c r="L1995" i="4"/>
  <c r="M1996" i="1"/>
  <c r="L1996" i="1" s="1"/>
  <c r="N1995" i="1"/>
  <c r="O1995" i="1" s="1"/>
  <c r="M1997" i="5" l="1"/>
  <c r="N1996" i="5"/>
  <c r="O1996" i="5" s="1"/>
  <c r="L1996" i="5"/>
  <c r="M1997" i="4"/>
  <c r="N1996" i="4"/>
  <c r="O1996" i="4" s="1"/>
  <c r="L1996" i="4"/>
  <c r="M1997" i="1"/>
  <c r="L1997" i="1" s="1"/>
  <c r="N1996" i="1"/>
  <c r="O1996" i="1" s="1"/>
  <c r="M1998" i="5" l="1"/>
  <c r="N1997" i="5"/>
  <c r="O1997" i="5" s="1"/>
  <c r="L1997" i="5"/>
  <c r="M1998" i="4"/>
  <c r="N1997" i="4"/>
  <c r="O1997" i="4" s="1"/>
  <c r="L1997" i="4"/>
  <c r="M1998" i="1"/>
  <c r="L1998" i="1" s="1"/>
  <c r="N1997" i="1"/>
  <c r="O1997" i="1" s="1"/>
  <c r="M1999" i="5" l="1"/>
  <c r="N1998" i="5"/>
  <c r="O1998" i="5" s="1"/>
  <c r="L1998" i="5"/>
  <c r="M1999" i="4"/>
  <c r="N1998" i="4"/>
  <c r="O1998" i="4" s="1"/>
  <c r="L1998" i="4"/>
  <c r="M1999" i="1"/>
  <c r="L1999" i="1" s="1"/>
  <c r="N1998" i="1"/>
  <c r="O1998" i="1" s="1"/>
  <c r="M2000" i="5" l="1"/>
  <c r="N1999" i="5"/>
  <c r="O1999" i="5" s="1"/>
  <c r="L1999" i="5"/>
  <c r="M2000" i="4"/>
  <c r="N1999" i="4"/>
  <c r="O1999" i="4" s="1"/>
  <c r="L1999" i="4"/>
  <c r="M2000" i="1"/>
  <c r="L2000" i="1" s="1"/>
  <c r="N1999" i="1"/>
  <c r="O1999" i="1" s="1"/>
  <c r="M2001" i="5" l="1"/>
  <c r="N2000" i="5"/>
  <c r="O2000" i="5" s="1"/>
  <c r="L2000" i="5"/>
  <c r="M2001" i="4"/>
  <c r="N2000" i="4"/>
  <c r="O2000" i="4" s="1"/>
  <c r="L2000" i="4"/>
  <c r="M2001" i="1"/>
  <c r="L2001" i="1" s="1"/>
  <c r="N2000" i="1"/>
  <c r="O2000" i="1" s="1"/>
  <c r="M2002" i="5" l="1"/>
  <c r="N2001" i="5"/>
  <c r="O2001" i="5" s="1"/>
  <c r="L2001" i="5"/>
  <c r="M2002" i="4"/>
  <c r="N2001" i="4"/>
  <c r="O2001" i="4" s="1"/>
  <c r="L2001" i="4"/>
  <c r="M2002" i="1"/>
  <c r="L2002" i="1" s="1"/>
  <c r="N2001" i="1"/>
  <c r="O2001" i="1" s="1"/>
  <c r="M2003" i="5" l="1"/>
  <c r="N2002" i="5"/>
  <c r="O2002" i="5" s="1"/>
  <c r="L2002" i="5"/>
  <c r="M2003" i="4"/>
  <c r="N2002" i="4"/>
  <c r="O2002" i="4" s="1"/>
  <c r="L2002" i="4"/>
  <c r="M2003" i="1"/>
  <c r="L2003" i="1" s="1"/>
  <c r="N2002" i="1"/>
  <c r="O2002" i="1" s="1"/>
  <c r="M2004" i="5" l="1"/>
  <c r="N2003" i="5"/>
  <c r="O2003" i="5" s="1"/>
  <c r="L2003" i="5"/>
  <c r="M2004" i="4"/>
  <c r="N2003" i="4"/>
  <c r="O2003" i="4" s="1"/>
  <c r="L2003" i="4"/>
  <c r="M2004" i="1"/>
  <c r="L2004" i="1" s="1"/>
  <c r="N2003" i="1"/>
  <c r="O2003" i="1" s="1"/>
  <c r="M2005" i="5" l="1"/>
  <c r="N2004" i="5"/>
  <c r="O2004" i="5" s="1"/>
  <c r="L2004" i="5"/>
  <c r="M2005" i="4"/>
  <c r="N2004" i="4"/>
  <c r="O2004" i="4" s="1"/>
  <c r="L2004" i="4"/>
  <c r="M2005" i="1"/>
  <c r="L2005" i="1" s="1"/>
  <c r="N2004" i="1"/>
  <c r="O2004" i="1" s="1"/>
  <c r="M2006" i="5" l="1"/>
  <c r="N2005" i="5"/>
  <c r="O2005" i="5" s="1"/>
  <c r="L2005" i="5"/>
  <c r="M2006" i="4"/>
  <c r="N2005" i="4"/>
  <c r="O2005" i="4" s="1"/>
  <c r="L2005" i="4"/>
  <c r="M2006" i="1"/>
  <c r="L2006" i="1" s="1"/>
  <c r="N2005" i="1"/>
  <c r="O2005" i="1" s="1"/>
  <c r="M2007" i="5" l="1"/>
  <c r="N2006" i="5"/>
  <c r="O2006" i="5" s="1"/>
  <c r="L2006" i="5"/>
  <c r="M2007" i="4"/>
  <c r="N2006" i="4"/>
  <c r="O2006" i="4" s="1"/>
  <c r="L2006" i="4"/>
  <c r="M2007" i="1"/>
  <c r="L2007" i="1" s="1"/>
  <c r="N2006" i="1"/>
  <c r="O2006" i="1" s="1"/>
  <c r="M2008" i="5" l="1"/>
  <c r="N2007" i="5"/>
  <c r="O2007" i="5" s="1"/>
  <c r="L2007" i="5"/>
  <c r="M2008" i="4"/>
  <c r="N2007" i="4"/>
  <c r="O2007" i="4" s="1"/>
  <c r="L2007" i="4"/>
  <c r="M2008" i="1"/>
  <c r="L2008" i="1" s="1"/>
  <c r="N2007" i="1"/>
  <c r="O2007" i="1" s="1"/>
  <c r="M2009" i="5" l="1"/>
  <c r="N2008" i="5"/>
  <c r="O2008" i="5" s="1"/>
  <c r="L2008" i="5"/>
  <c r="M2009" i="4"/>
  <c r="N2008" i="4"/>
  <c r="O2008" i="4" s="1"/>
  <c r="L2008" i="4"/>
  <c r="M2009" i="1"/>
  <c r="L2009" i="1" s="1"/>
  <c r="N2008" i="1"/>
  <c r="O2008" i="1" s="1"/>
  <c r="M2010" i="5" l="1"/>
  <c r="N2009" i="5"/>
  <c r="O2009" i="5" s="1"/>
  <c r="L2009" i="5"/>
  <c r="M2010" i="4"/>
  <c r="N2009" i="4"/>
  <c r="O2009" i="4" s="1"/>
  <c r="L2009" i="4"/>
  <c r="M2010" i="1"/>
  <c r="L2010" i="1" s="1"/>
  <c r="N2009" i="1"/>
  <c r="O2009" i="1" s="1"/>
  <c r="M2011" i="5" l="1"/>
  <c r="N2010" i="5"/>
  <c r="O2010" i="5" s="1"/>
  <c r="L2010" i="5"/>
  <c r="M2011" i="4"/>
  <c r="N2010" i="4"/>
  <c r="O2010" i="4" s="1"/>
  <c r="L2010" i="4"/>
  <c r="M2011" i="1"/>
  <c r="L2011" i="1" s="1"/>
  <c r="N2010" i="1"/>
  <c r="O2010" i="1" s="1"/>
  <c r="M2012" i="5" l="1"/>
  <c r="N2011" i="5"/>
  <c r="O2011" i="5" s="1"/>
  <c r="L2011" i="5"/>
  <c r="M2012" i="4"/>
  <c r="N2011" i="4"/>
  <c r="O2011" i="4" s="1"/>
  <c r="L2011" i="4"/>
  <c r="M2012" i="1"/>
  <c r="L2012" i="1" s="1"/>
  <c r="N2011" i="1"/>
  <c r="O2011" i="1" s="1"/>
  <c r="M2013" i="5" l="1"/>
  <c r="N2012" i="5"/>
  <c r="O2012" i="5" s="1"/>
  <c r="L2012" i="5"/>
  <c r="M2013" i="4"/>
  <c r="N2012" i="4"/>
  <c r="O2012" i="4" s="1"/>
  <c r="L2012" i="4"/>
  <c r="M2013" i="1"/>
  <c r="L2013" i="1" s="1"/>
  <c r="N2012" i="1"/>
  <c r="O2012" i="1" s="1"/>
  <c r="M2014" i="5" l="1"/>
  <c r="N2013" i="5"/>
  <c r="O2013" i="5" s="1"/>
  <c r="L2013" i="5"/>
  <c r="M2014" i="4"/>
  <c r="N2013" i="4"/>
  <c r="O2013" i="4" s="1"/>
  <c r="L2013" i="4"/>
  <c r="M2014" i="1"/>
  <c r="L2014" i="1" s="1"/>
  <c r="N2013" i="1"/>
  <c r="O2013" i="1" s="1"/>
  <c r="M2015" i="5" l="1"/>
  <c r="N2014" i="5"/>
  <c r="O2014" i="5" s="1"/>
  <c r="L2014" i="5"/>
  <c r="M2015" i="4"/>
  <c r="N2014" i="4"/>
  <c r="O2014" i="4" s="1"/>
  <c r="L2014" i="4"/>
  <c r="M2015" i="1"/>
  <c r="L2015" i="1" s="1"/>
  <c r="N2014" i="1"/>
  <c r="O2014" i="1" s="1"/>
  <c r="M2016" i="5" l="1"/>
  <c r="N2015" i="5"/>
  <c r="O2015" i="5" s="1"/>
  <c r="L2015" i="5"/>
  <c r="M2016" i="4"/>
  <c r="N2015" i="4"/>
  <c r="O2015" i="4" s="1"/>
  <c r="L2015" i="4"/>
  <c r="M2016" i="1"/>
  <c r="L2016" i="1" s="1"/>
  <c r="N2015" i="1"/>
  <c r="O2015" i="1" s="1"/>
  <c r="M2017" i="5" l="1"/>
  <c r="N2016" i="5"/>
  <c r="O2016" i="5" s="1"/>
  <c r="L2016" i="5"/>
  <c r="M2017" i="4"/>
  <c r="N2016" i="4"/>
  <c r="O2016" i="4" s="1"/>
  <c r="L2016" i="4"/>
  <c r="M2017" i="1"/>
  <c r="L2017" i="1" s="1"/>
  <c r="N2016" i="1"/>
  <c r="O2016" i="1" s="1"/>
  <c r="M2018" i="5" l="1"/>
  <c r="N2017" i="5"/>
  <c r="O2017" i="5" s="1"/>
  <c r="L2017" i="5"/>
  <c r="M2018" i="4"/>
  <c r="N2017" i="4"/>
  <c r="O2017" i="4" s="1"/>
  <c r="L2017" i="4"/>
  <c r="M2018" i="1"/>
  <c r="L2018" i="1" s="1"/>
  <c r="N2017" i="1"/>
  <c r="O2017" i="1" s="1"/>
  <c r="M2019" i="5" l="1"/>
  <c r="N2018" i="5"/>
  <c r="O2018" i="5" s="1"/>
  <c r="L2018" i="5"/>
  <c r="M2019" i="4"/>
  <c r="N2018" i="4"/>
  <c r="O2018" i="4" s="1"/>
  <c r="L2018" i="4"/>
  <c r="M2019" i="1"/>
  <c r="L2019" i="1" s="1"/>
  <c r="N2018" i="1"/>
  <c r="O2018" i="1" s="1"/>
  <c r="M2020" i="5" l="1"/>
  <c r="N2019" i="5"/>
  <c r="O2019" i="5" s="1"/>
  <c r="L2019" i="5"/>
  <c r="M2020" i="4"/>
  <c r="N2019" i="4"/>
  <c r="O2019" i="4" s="1"/>
  <c r="L2019" i="4"/>
  <c r="M2020" i="1"/>
  <c r="L2020" i="1" s="1"/>
  <c r="N2019" i="1"/>
  <c r="O2019" i="1" s="1"/>
  <c r="M2021" i="5" l="1"/>
  <c r="N2020" i="5"/>
  <c r="O2020" i="5" s="1"/>
  <c r="L2020" i="5"/>
  <c r="M2021" i="4"/>
  <c r="N2020" i="4"/>
  <c r="O2020" i="4" s="1"/>
  <c r="L2020" i="4"/>
  <c r="M2021" i="1"/>
  <c r="L2021" i="1" s="1"/>
  <c r="N2020" i="1"/>
  <c r="O2020" i="1" s="1"/>
  <c r="M2022" i="5" l="1"/>
  <c r="N2021" i="5"/>
  <c r="O2021" i="5" s="1"/>
  <c r="L2021" i="5"/>
  <c r="M2022" i="4"/>
  <c r="N2021" i="4"/>
  <c r="O2021" i="4" s="1"/>
  <c r="L2021" i="4"/>
  <c r="M2022" i="1"/>
  <c r="L2022" i="1" s="1"/>
  <c r="N2021" i="1"/>
  <c r="O2021" i="1" s="1"/>
  <c r="M2023" i="5" l="1"/>
  <c r="N2022" i="5"/>
  <c r="O2022" i="5" s="1"/>
  <c r="L2022" i="5"/>
  <c r="M2023" i="4"/>
  <c r="N2022" i="4"/>
  <c r="O2022" i="4" s="1"/>
  <c r="L2022" i="4"/>
  <c r="M2023" i="1"/>
  <c r="L2023" i="1" s="1"/>
  <c r="N2022" i="1"/>
  <c r="O2022" i="1" s="1"/>
  <c r="M2024" i="5" l="1"/>
  <c r="N2023" i="5"/>
  <c r="O2023" i="5" s="1"/>
  <c r="L2023" i="5"/>
  <c r="M2024" i="4"/>
  <c r="N2023" i="4"/>
  <c r="O2023" i="4" s="1"/>
  <c r="L2023" i="4"/>
  <c r="M2024" i="1"/>
  <c r="L2024" i="1" s="1"/>
  <c r="N2023" i="1"/>
  <c r="O2023" i="1" s="1"/>
  <c r="M2025" i="5" l="1"/>
  <c r="N2024" i="5"/>
  <c r="O2024" i="5" s="1"/>
  <c r="L2024" i="5"/>
  <c r="M2025" i="4"/>
  <c r="N2024" i="4"/>
  <c r="O2024" i="4" s="1"/>
  <c r="L2024" i="4"/>
  <c r="M2025" i="1"/>
  <c r="L2025" i="1" s="1"/>
  <c r="N2024" i="1"/>
  <c r="O2024" i="1" s="1"/>
  <c r="M2026" i="5" l="1"/>
  <c r="N2025" i="5"/>
  <c r="O2025" i="5" s="1"/>
  <c r="L2025" i="5"/>
  <c r="M2026" i="4"/>
  <c r="N2025" i="4"/>
  <c r="O2025" i="4" s="1"/>
  <c r="L2025" i="4"/>
  <c r="M2026" i="1"/>
  <c r="L2026" i="1" s="1"/>
  <c r="N2025" i="1"/>
  <c r="O2025" i="1" s="1"/>
  <c r="M2027" i="5" l="1"/>
  <c r="N2026" i="5"/>
  <c r="O2026" i="5" s="1"/>
  <c r="L2026" i="5"/>
  <c r="M2027" i="4"/>
  <c r="N2026" i="4"/>
  <c r="O2026" i="4" s="1"/>
  <c r="L2026" i="4"/>
  <c r="M2027" i="1"/>
  <c r="L2027" i="1" s="1"/>
  <c r="N2026" i="1"/>
  <c r="O2026" i="1" s="1"/>
  <c r="M2028" i="5" l="1"/>
  <c r="N2027" i="5"/>
  <c r="O2027" i="5" s="1"/>
  <c r="L2027" i="5"/>
  <c r="M2028" i="4"/>
  <c r="N2027" i="4"/>
  <c r="O2027" i="4" s="1"/>
  <c r="L2027" i="4"/>
  <c r="M2028" i="1"/>
  <c r="L2028" i="1" s="1"/>
  <c r="N2027" i="1"/>
  <c r="O2027" i="1" s="1"/>
  <c r="M2029" i="5" l="1"/>
  <c r="N2028" i="5"/>
  <c r="O2028" i="5" s="1"/>
  <c r="L2028" i="5"/>
  <c r="M2029" i="4"/>
  <c r="N2028" i="4"/>
  <c r="O2028" i="4" s="1"/>
  <c r="L2028" i="4"/>
  <c r="M2029" i="1"/>
  <c r="L2029" i="1" s="1"/>
  <c r="N2028" i="1"/>
  <c r="O2028" i="1" s="1"/>
  <c r="M2030" i="5" l="1"/>
  <c r="N2029" i="5"/>
  <c r="O2029" i="5" s="1"/>
  <c r="L2029" i="5"/>
  <c r="M2030" i="4"/>
  <c r="N2029" i="4"/>
  <c r="O2029" i="4" s="1"/>
  <c r="L2029" i="4"/>
  <c r="M2030" i="1"/>
  <c r="L2030" i="1" s="1"/>
  <c r="N2029" i="1"/>
  <c r="O2029" i="1" s="1"/>
  <c r="M2031" i="5" l="1"/>
  <c r="N2030" i="5"/>
  <c r="O2030" i="5" s="1"/>
  <c r="L2030" i="5"/>
  <c r="M2031" i="4"/>
  <c r="N2030" i="4"/>
  <c r="O2030" i="4" s="1"/>
  <c r="L2030" i="4"/>
  <c r="M2031" i="1"/>
  <c r="L2031" i="1" s="1"/>
  <c r="N2030" i="1"/>
  <c r="O2030" i="1" s="1"/>
  <c r="M2032" i="5" l="1"/>
  <c r="N2031" i="5"/>
  <c r="O2031" i="5" s="1"/>
  <c r="L2031" i="5"/>
  <c r="M2032" i="4"/>
  <c r="N2031" i="4"/>
  <c r="O2031" i="4" s="1"/>
  <c r="L2031" i="4"/>
  <c r="M2032" i="1"/>
  <c r="L2032" i="1" s="1"/>
  <c r="N2031" i="1"/>
  <c r="O2031" i="1" s="1"/>
  <c r="M2033" i="5" l="1"/>
  <c r="N2032" i="5"/>
  <c r="O2032" i="5" s="1"/>
  <c r="L2032" i="5"/>
  <c r="M2033" i="4"/>
  <c r="N2032" i="4"/>
  <c r="O2032" i="4" s="1"/>
  <c r="L2032" i="4"/>
  <c r="M2033" i="1"/>
  <c r="L2033" i="1" s="1"/>
  <c r="N2032" i="1"/>
  <c r="O2032" i="1" s="1"/>
  <c r="M2034" i="5" l="1"/>
  <c r="N2033" i="5"/>
  <c r="O2033" i="5" s="1"/>
  <c r="L2033" i="5"/>
  <c r="M2034" i="4"/>
  <c r="N2033" i="4"/>
  <c r="O2033" i="4" s="1"/>
  <c r="L2033" i="4"/>
  <c r="M2034" i="1"/>
  <c r="L2034" i="1" s="1"/>
  <c r="N2033" i="1"/>
  <c r="O2033" i="1" s="1"/>
  <c r="M2035" i="5" l="1"/>
  <c r="N2034" i="5"/>
  <c r="O2034" i="5" s="1"/>
  <c r="L2034" i="5"/>
  <c r="M2035" i="4"/>
  <c r="N2034" i="4"/>
  <c r="O2034" i="4" s="1"/>
  <c r="L2034" i="4"/>
  <c r="M2035" i="1"/>
  <c r="L2035" i="1" s="1"/>
  <c r="N2034" i="1"/>
  <c r="O2034" i="1" s="1"/>
  <c r="M2036" i="5" l="1"/>
  <c r="N2035" i="5"/>
  <c r="O2035" i="5" s="1"/>
  <c r="L2035" i="5"/>
  <c r="M2036" i="4"/>
  <c r="N2035" i="4"/>
  <c r="O2035" i="4" s="1"/>
  <c r="L2035" i="4"/>
  <c r="M2036" i="1"/>
  <c r="L2036" i="1" s="1"/>
  <c r="N2035" i="1"/>
  <c r="O2035" i="1" s="1"/>
  <c r="M2037" i="5" l="1"/>
  <c r="N2036" i="5"/>
  <c r="O2036" i="5" s="1"/>
  <c r="L2036" i="5"/>
  <c r="M2037" i="4"/>
  <c r="N2036" i="4"/>
  <c r="O2036" i="4" s="1"/>
  <c r="L2036" i="4"/>
  <c r="M2037" i="1"/>
  <c r="L2037" i="1" s="1"/>
  <c r="N2036" i="1"/>
  <c r="O2036" i="1" s="1"/>
  <c r="M2038" i="5" l="1"/>
  <c r="N2037" i="5"/>
  <c r="O2037" i="5" s="1"/>
  <c r="L2037" i="5"/>
  <c r="M2038" i="4"/>
  <c r="N2037" i="4"/>
  <c r="O2037" i="4" s="1"/>
  <c r="L2037" i="4"/>
  <c r="M2038" i="1"/>
  <c r="L2038" i="1" s="1"/>
  <c r="N2037" i="1"/>
  <c r="O2037" i="1" s="1"/>
  <c r="M2039" i="5" l="1"/>
  <c r="N2038" i="5"/>
  <c r="O2038" i="5" s="1"/>
  <c r="L2038" i="5"/>
  <c r="M2039" i="4"/>
  <c r="N2038" i="4"/>
  <c r="O2038" i="4" s="1"/>
  <c r="L2038" i="4"/>
  <c r="M2039" i="1"/>
  <c r="L2039" i="1" s="1"/>
  <c r="N2038" i="1"/>
  <c r="O2038" i="1" s="1"/>
  <c r="M2040" i="5" l="1"/>
  <c r="N2039" i="5"/>
  <c r="O2039" i="5" s="1"/>
  <c r="L2039" i="5"/>
  <c r="M2040" i="4"/>
  <c r="N2039" i="4"/>
  <c r="O2039" i="4" s="1"/>
  <c r="L2039" i="4"/>
  <c r="M2040" i="1"/>
  <c r="L2040" i="1" s="1"/>
  <c r="N2039" i="1"/>
  <c r="O2039" i="1" s="1"/>
  <c r="M2041" i="5" l="1"/>
  <c r="N2040" i="5"/>
  <c r="O2040" i="5" s="1"/>
  <c r="L2040" i="5"/>
  <c r="M2041" i="4"/>
  <c r="N2040" i="4"/>
  <c r="O2040" i="4" s="1"/>
  <c r="L2040" i="4"/>
  <c r="M2041" i="1"/>
  <c r="L2041" i="1" s="1"/>
  <c r="N2040" i="1"/>
  <c r="O2040" i="1" s="1"/>
  <c r="M2042" i="5" l="1"/>
  <c r="N2041" i="5"/>
  <c r="O2041" i="5" s="1"/>
  <c r="L2041" i="5"/>
  <c r="M2042" i="4"/>
  <c r="N2041" i="4"/>
  <c r="O2041" i="4" s="1"/>
  <c r="L2041" i="4"/>
  <c r="M2042" i="1"/>
  <c r="L2042" i="1" s="1"/>
  <c r="N2041" i="1"/>
  <c r="O2041" i="1" s="1"/>
  <c r="M2043" i="5" l="1"/>
  <c r="N2042" i="5"/>
  <c r="O2042" i="5" s="1"/>
  <c r="L2042" i="5"/>
  <c r="M2043" i="4"/>
  <c r="N2042" i="4"/>
  <c r="O2042" i="4" s="1"/>
  <c r="L2042" i="4"/>
  <c r="M2043" i="1"/>
  <c r="L2043" i="1" s="1"/>
  <c r="N2042" i="1"/>
  <c r="O2042" i="1" s="1"/>
  <c r="M2044" i="5" l="1"/>
  <c r="N2043" i="5"/>
  <c r="O2043" i="5" s="1"/>
  <c r="L2043" i="5"/>
  <c r="M2044" i="4"/>
  <c r="N2043" i="4"/>
  <c r="O2043" i="4" s="1"/>
  <c r="L2043" i="4"/>
  <c r="M2044" i="1"/>
  <c r="L2044" i="1" s="1"/>
  <c r="N2043" i="1"/>
  <c r="O2043" i="1" s="1"/>
  <c r="M2045" i="5" l="1"/>
  <c r="N2044" i="5"/>
  <c r="O2044" i="5" s="1"/>
  <c r="L2044" i="5"/>
  <c r="M2045" i="4"/>
  <c r="N2044" i="4"/>
  <c r="O2044" i="4" s="1"/>
  <c r="L2044" i="4"/>
  <c r="M2045" i="1"/>
  <c r="L2045" i="1" s="1"/>
  <c r="N2044" i="1"/>
  <c r="O2044" i="1" s="1"/>
  <c r="M2046" i="5" l="1"/>
  <c r="N2045" i="5"/>
  <c r="O2045" i="5" s="1"/>
  <c r="L2045" i="5"/>
  <c r="M2046" i="4"/>
  <c r="N2045" i="4"/>
  <c r="O2045" i="4" s="1"/>
  <c r="L2045" i="4"/>
  <c r="M2046" i="1"/>
  <c r="L2046" i="1" s="1"/>
  <c r="N2045" i="1"/>
  <c r="O2045" i="1" s="1"/>
  <c r="M2047" i="5" l="1"/>
  <c r="N2046" i="5"/>
  <c r="O2046" i="5" s="1"/>
  <c r="L2046" i="5"/>
  <c r="M2047" i="4"/>
  <c r="N2046" i="4"/>
  <c r="O2046" i="4" s="1"/>
  <c r="L2046" i="4"/>
  <c r="M2047" i="1"/>
  <c r="L2047" i="1" s="1"/>
  <c r="N2046" i="1"/>
  <c r="O2046" i="1" s="1"/>
  <c r="M2048" i="5" l="1"/>
  <c r="N2047" i="5"/>
  <c r="O2047" i="5" s="1"/>
  <c r="L2047" i="5"/>
  <c r="M2048" i="4"/>
  <c r="N2047" i="4"/>
  <c r="O2047" i="4" s="1"/>
  <c r="L2047" i="4"/>
  <c r="M2048" i="1"/>
  <c r="L2048" i="1" s="1"/>
  <c r="N2047" i="1"/>
  <c r="O2047" i="1" s="1"/>
  <c r="M2049" i="5" l="1"/>
  <c r="N2048" i="5"/>
  <c r="O2048" i="5" s="1"/>
  <c r="L2048" i="5"/>
  <c r="M2049" i="4"/>
  <c r="N2048" i="4"/>
  <c r="O2048" i="4" s="1"/>
  <c r="L2048" i="4"/>
  <c r="M2049" i="1"/>
  <c r="L2049" i="1" s="1"/>
  <c r="N2048" i="1"/>
  <c r="O2048" i="1" s="1"/>
  <c r="M2050" i="5" l="1"/>
  <c r="N2049" i="5"/>
  <c r="O2049" i="5" s="1"/>
  <c r="L2049" i="5"/>
  <c r="M2050" i="4"/>
  <c r="N2049" i="4"/>
  <c r="O2049" i="4" s="1"/>
  <c r="L2049" i="4"/>
  <c r="M2050" i="1"/>
  <c r="L2050" i="1" s="1"/>
  <c r="N2049" i="1"/>
  <c r="O2049" i="1" s="1"/>
  <c r="M2051" i="5" l="1"/>
  <c r="N2050" i="5"/>
  <c r="O2050" i="5" s="1"/>
  <c r="L2050" i="5"/>
  <c r="M2051" i="4"/>
  <c r="N2050" i="4"/>
  <c r="O2050" i="4" s="1"/>
  <c r="L2050" i="4"/>
  <c r="M2051" i="1"/>
  <c r="L2051" i="1" s="1"/>
  <c r="N2050" i="1"/>
  <c r="O2050" i="1" s="1"/>
  <c r="M2052" i="5" l="1"/>
  <c r="N2051" i="5"/>
  <c r="O2051" i="5" s="1"/>
  <c r="L2051" i="5"/>
  <c r="M2052" i="4"/>
  <c r="N2051" i="4"/>
  <c r="O2051" i="4" s="1"/>
  <c r="L2051" i="4"/>
  <c r="M2052" i="1"/>
  <c r="L2052" i="1" s="1"/>
  <c r="N2051" i="1"/>
  <c r="O2051" i="1" s="1"/>
  <c r="M2053" i="5" l="1"/>
  <c r="N2052" i="5"/>
  <c r="O2052" i="5" s="1"/>
  <c r="L2052" i="5"/>
  <c r="M2053" i="4"/>
  <c r="N2052" i="4"/>
  <c r="O2052" i="4" s="1"/>
  <c r="L2052" i="4"/>
  <c r="M2053" i="1"/>
  <c r="L2053" i="1" s="1"/>
  <c r="N2052" i="1"/>
  <c r="O2052" i="1" s="1"/>
  <c r="M2054" i="5" l="1"/>
  <c r="N2053" i="5"/>
  <c r="O2053" i="5" s="1"/>
  <c r="L2053" i="5"/>
  <c r="M2054" i="4"/>
  <c r="N2053" i="4"/>
  <c r="O2053" i="4" s="1"/>
  <c r="L2053" i="4"/>
  <c r="M2054" i="1"/>
  <c r="L2054" i="1" s="1"/>
  <c r="N2053" i="1"/>
  <c r="O2053" i="1" s="1"/>
  <c r="M2055" i="5" l="1"/>
  <c r="N2054" i="5"/>
  <c r="O2054" i="5" s="1"/>
  <c r="L2054" i="5"/>
  <c r="M2055" i="4"/>
  <c r="N2054" i="4"/>
  <c r="O2054" i="4" s="1"/>
  <c r="L2054" i="4"/>
  <c r="M2055" i="1"/>
  <c r="L2055" i="1" s="1"/>
  <c r="N2054" i="1"/>
  <c r="O2054" i="1" s="1"/>
  <c r="M2056" i="5" l="1"/>
  <c r="N2055" i="5"/>
  <c r="O2055" i="5" s="1"/>
  <c r="L2055" i="5"/>
  <c r="M2056" i="4"/>
  <c r="N2055" i="4"/>
  <c r="O2055" i="4" s="1"/>
  <c r="L2055" i="4"/>
  <c r="M2056" i="1"/>
  <c r="L2056" i="1" s="1"/>
  <c r="N2055" i="1"/>
  <c r="O2055" i="1" s="1"/>
  <c r="M2057" i="5" l="1"/>
  <c r="N2056" i="5"/>
  <c r="O2056" i="5" s="1"/>
  <c r="L2056" i="5"/>
  <c r="M2057" i="4"/>
  <c r="N2056" i="4"/>
  <c r="O2056" i="4" s="1"/>
  <c r="L2056" i="4"/>
  <c r="M2057" i="1"/>
  <c r="L2057" i="1" s="1"/>
  <c r="N2056" i="1"/>
  <c r="O2056" i="1" s="1"/>
  <c r="M2058" i="5" l="1"/>
  <c r="N2057" i="5"/>
  <c r="O2057" i="5" s="1"/>
  <c r="L2057" i="5"/>
  <c r="M2058" i="4"/>
  <c r="N2057" i="4"/>
  <c r="O2057" i="4" s="1"/>
  <c r="L2057" i="4"/>
  <c r="M2058" i="1"/>
  <c r="L2058" i="1" s="1"/>
  <c r="N2057" i="1"/>
  <c r="O2057" i="1" s="1"/>
  <c r="M2059" i="5" l="1"/>
  <c r="N2058" i="5"/>
  <c r="O2058" i="5" s="1"/>
  <c r="L2058" i="5"/>
  <c r="M2059" i="4"/>
  <c r="N2058" i="4"/>
  <c r="O2058" i="4" s="1"/>
  <c r="L2058" i="4"/>
  <c r="M2059" i="1"/>
  <c r="L2059" i="1" s="1"/>
  <c r="N2058" i="1"/>
  <c r="O2058" i="1" s="1"/>
  <c r="M2060" i="5" l="1"/>
  <c r="N2059" i="5"/>
  <c r="O2059" i="5" s="1"/>
  <c r="L2059" i="5"/>
  <c r="M2060" i="4"/>
  <c r="N2059" i="4"/>
  <c r="O2059" i="4" s="1"/>
  <c r="L2059" i="4"/>
  <c r="M2060" i="1"/>
  <c r="L2060" i="1" s="1"/>
  <c r="N2059" i="1"/>
  <c r="O2059" i="1" s="1"/>
  <c r="M2061" i="5" l="1"/>
  <c r="N2060" i="5"/>
  <c r="O2060" i="5" s="1"/>
  <c r="L2060" i="5"/>
  <c r="M2061" i="4"/>
  <c r="N2060" i="4"/>
  <c r="O2060" i="4" s="1"/>
  <c r="L2060" i="4"/>
  <c r="M2061" i="1"/>
  <c r="L2061" i="1" s="1"/>
  <c r="N2060" i="1"/>
  <c r="O2060" i="1" s="1"/>
  <c r="M2062" i="5" l="1"/>
  <c r="N2061" i="5"/>
  <c r="O2061" i="5" s="1"/>
  <c r="L2061" i="5"/>
  <c r="M2062" i="4"/>
  <c r="N2061" i="4"/>
  <c r="O2061" i="4" s="1"/>
  <c r="L2061" i="4"/>
  <c r="M2062" i="1"/>
  <c r="L2062" i="1" s="1"/>
  <c r="N2061" i="1"/>
  <c r="O2061" i="1" s="1"/>
  <c r="M2063" i="5" l="1"/>
  <c r="N2062" i="5"/>
  <c r="O2062" i="5" s="1"/>
  <c r="L2062" i="5"/>
  <c r="M2063" i="4"/>
  <c r="N2062" i="4"/>
  <c r="O2062" i="4" s="1"/>
  <c r="L2062" i="4"/>
  <c r="M2063" i="1"/>
  <c r="L2063" i="1" s="1"/>
  <c r="N2062" i="1"/>
  <c r="O2062" i="1" s="1"/>
  <c r="M2064" i="5" l="1"/>
  <c r="N2063" i="5"/>
  <c r="O2063" i="5" s="1"/>
  <c r="L2063" i="5"/>
  <c r="M2064" i="4"/>
  <c r="N2063" i="4"/>
  <c r="O2063" i="4" s="1"/>
  <c r="L2063" i="4"/>
  <c r="M2064" i="1"/>
  <c r="L2064" i="1" s="1"/>
  <c r="N2063" i="1"/>
  <c r="O2063" i="1" s="1"/>
  <c r="M2065" i="5" l="1"/>
  <c r="N2064" i="5"/>
  <c r="O2064" i="5" s="1"/>
  <c r="L2064" i="5"/>
  <c r="M2065" i="4"/>
  <c r="N2064" i="4"/>
  <c r="O2064" i="4" s="1"/>
  <c r="L2064" i="4"/>
  <c r="M2065" i="1"/>
  <c r="L2065" i="1" s="1"/>
  <c r="N2064" i="1"/>
  <c r="O2064" i="1" s="1"/>
  <c r="M2066" i="5" l="1"/>
  <c r="N2065" i="5"/>
  <c r="O2065" i="5" s="1"/>
  <c r="L2065" i="5"/>
  <c r="M2066" i="4"/>
  <c r="N2065" i="4"/>
  <c r="O2065" i="4" s="1"/>
  <c r="L2065" i="4"/>
  <c r="M2066" i="1"/>
  <c r="L2066" i="1" s="1"/>
  <c r="N2065" i="1"/>
  <c r="O2065" i="1" s="1"/>
  <c r="M2067" i="5" l="1"/>
  <c r="N2066" i="5"/>
  <c r="O2066" i="5" s="1"/>
  <c r="L2066" i="5"/>
  <c r="M2067" i="4"/>
  <c r="N2066" i="4"/>
  <c r="O2066" i="4" s="1"/>
  <c r="L2066" i="4"/>
  <c r="M2067" i="1"/>
  <c r="L2067" i="1" s="1"/>
  <c r="N2066" i="1"/>
  <c r="O2066" i="1" s="1"/>
  <c r="M2068" i="5" l="1"/>
  <c r="N2067" i="5"/>
  <c r="O2067" i="5" s="1"/>
  <c r="L2067" i="5"/>
  <c r="M2068" i="4"/>
  <c r="N2067" i="4"/>
  <c r="O2067" i="4" s="1"/>
  <c r="L2067" i="4"/>
  <c r="M2068" i="1"/>
  <c r="L2068" i="1" s="1"/>
  <c r="N2067" i="1"/>
  <c r="O2067" i="1" s="1"/>
  <c r="M2069" i="5" l="1"/>
  <c r="N2068" i="5"/>
  <c r="O2068" i="5" s="1"/>
  <c r="L2068" i="5"/>
  <c r="M2069" i="4"/>
  <c r="N2068" i="4"/>
  <c r="O2068" i="4" s="1"/>
  <c r="L2068" i="4"/>
  <c r="M2069" i="1"/>
  <c r="L2069" i="1" s="1"/>
  <c r="N2068" i="1"/>
  <c r="O2068" i="1" s="1"/>
  <c r="M2070" i="5" l="1"/>
  <c r="N2069" i="5"/>
  <c r="O2069" i="5" s="1"/>
  <c r="L2069" i="5"/>
  <c r="M2070" i="4"/>
  <c r="N2069" i="4"/>
  <c r="O2069" i="4" s="1"/>
  <c r="L2069" i="4"/>
  <c r="M2070" i="1"/>
  <c r="L2070" i="1" s="1"/>
  <c r="N2069" i="1"/>
  <c r="O2069" i="1" s="1"/>
  <c r="M2071" i="5" l="1"/>
  <c r="N2070" i="5"/>
  <c r="O2070" i="5" s="1"/>
  <c r="L2070" i="5"/>
  <c r="M2071" i="4"/>
  <c r="N2070" i="4"/>
  <c r="O2070" i="4" s="1"/>
  <c r="L2070" i="4"/>
  <c r="M2071" i="1"/>
  <c r="L2071" i="1" s="1"/>
  <c r="N2070" i="1"/>
  <c r="O2070" i="1" s="1"/>
  <c r="M2072" i="5" l="1"/>
  <c r="N2071" i="5"/>
  <c r="O2071" i="5" s="1"/>
  <c r="L2071" i="5"/>
  <c r="M2072" i="4"/>
  <c r="N2071" i="4"/>
  <c r="O2071" i="4" s="1"/>
  <c r="L2071" i="4"/>
  <c r="M2072" i="1"/>
  <c r="L2072" i="1" s="1"/>
  <c r="N2071" i="1"/>
  <c r="O2071" i="1" s="1"/>
  <c r="M2073" i="5" l="1"/>
  <c r="N2072" i="5"/>
  <c r="O2072" i="5" s="1"/>
  <c r="L2072" i="5"/>
  <c r="M2073" i="4"/>
  <c r="N2072" i="4"/>
  <c r="O2072" i="4" s="1"/>
  <c r="L2072" i="4"/>
  <c r="M2073" i="1"/>
  <c r="L2073" i="1" s="1"/>
  <c r="N2072" i="1"/>
  <c r="O2072" i="1" s="1"/>
  <c r="M2074" i="5" l="1"/>
  <c r="N2073" i="5"/>
  <c r="O2073" i="5" s="1"/>
  <c r="L2073" i="5"/>
  <c r="M2074" i="4"/>
  <c r="N2073" i="4"/>
  <c r="O2073" i="4" s="1"/>
  <c r="L2073" i="4"/>
  <c r="M2074" i="1"/>
  <c r="L2074" i="1" s="1"/>
  <c r="N2073" i="1"/>
  <c r="O2073" i="1" s="1"/>
  <c r="M2075" i="5" l="1"/>
  <c r="N2074" i="5"/>
  <c r="O2074" i="5" s="1"/>
  <c r="L2074" i="5"/>
  <c r="M2075" i="4"/>
  <c r="N2074" i="4"/>
  <c r="O2074" i="4" s="1"/>
  <c r="L2074" i="4"/>
  <c r="M2075" i="1"/>
  <c r="L2075" i="1" s="1"/>
  <c r="N2074" i="1"/>
  <c r="O2074" i="1" s="1"/>
  <c r="M2076" i="5" l="1"/>
  <c r="N2075" i="5"/>
  <c r="O2075" i="5" s="1"/>
  <c r="L2075" i="5"/>
  <c r="M2076" i="4"/>
  <c r="N2075" i="4"/>
  <c r="O2075" i="4" s="1"/>
  <c r="L2075" i="4"/>
  <c r="M2076" i="1"/>
  <c r="L2076" i="1" s="1"/>
  <c r="N2075" i="1"/>
  <c r="O2075" i="1" s="1"/>
  <c r="M2077" i="5" l="1"/>
  <c r="N2076" i="5"/>
  <c r="O2076" i="5" s="1"/>
  <c r="L2076" i="5"/>
  <c r="M2077" i="4"/>
  <c r="N2076" i="4"/>
  <c r="O2076" i="4" s="1"/>
  <c r="L2076" i="4"/>
  <c r="M2077" i="1"/>
  <c r="L2077" i="1" s="1"/>
  <c r="N2076" i="1"/>
  <c r="O2076" i="1" s="1"/>
  <c r="M2078" i="5" l="1"/>
  <c r="N2077" i="5"/>
  <c r="O2077" i="5" s="1"/>
  <c r="L2077" i="5"/>
  <c r="M2078" i="4"/>
  <c r="N2077" i="4"/>
  <c r="O2077" i="4" s="1"/>
  <c r="L2077" i="4"/>
  <c r="M2078" i="1"/>
  <c r="L2078" i="1" s="1"/>
  <c r="N2077" i="1"/>
  <c r="O2077" i="1" s="1"/>
  <c r="M2079" i="5" l="1"/>
  <c r="N2078" i="5"/>
  <c r="O2078" i="5" s="1"/>
  <c r="L2078" i="5"/>
  <c r="M2079" i="4"/>
  <c r="N2078" i="4"/>
  <c r="O2078" i="4" s="1"/>
  <c r="L2078" i="4"/>
  <c r="M2079" i="1"/>
  <c r="L2079" i="1" s="1"/>
  <c r="N2078" i="1"/>
  <c r="O2078" i="1" s="1"/>
  <c r="M2080" i="5" l="1"/>
  <c r="N2079" i="5"/>
  <c r="O2079" i="5" s="1"/>
  <c r="L2079" i="5"/>
  <c r="M2080" i="4"/>
  <c r="N2079" i="4"/>
  <c r="O2079" i="4" s="1"/>
  <c r="L2079" i="4"/>
  <c r="M2080" i="1"/>
  <c r="L2080" i="1" s="1"/>
  <c r="N2079" i="1"/>
  <c r="O2079" i="1" s="1"/>
  <c r="M2081" i="5" l="1"/>
  <c r="N2080" i="5"/>
  <c r="O2080" i="5" s="1"/>
  <c r="L2080" i="5"/>
  <c r="M2081" i="4"/>
  <c r="N2080" i="4"/>
  <c r="O2080" i="4" s="1"/>
  <c r="L2080" i="4"/>
  <c r="M2081" i="1"/>
  <c r="L2081" i="1" s="1"/>
  <c r="N2080" i="1"/>
  <c r="O2080" i="1" s="1"/>
  <c r="M2082" i="5" l="1"/>
  <c r="N2081" i="5"/>
  <c r="O2081" i="5" s="1"/>
  <c r="L2081" i="5"/>
  <c r="M2082" i="4"/>
  <c r="N2081" i="4"/>
  <c r="O2081" i="4" s="1"/>
  <c r="L2081" i="4"/>
  <c r="M2082" i="1"/>
  <c r="L2082" i="1" s="1"/>
  <c r="N2081" i="1"/>
  <c r="O2081" i="1" s="1"/>
  <c r="M2083" i="5" l="1"/>
  <c r="N2082" i="5"/>
  <c r="O2082" i="5" s="1"/>
  <c r="L2082" i="5"/>
  <c r="M2083" i="4"/>
  <c r="N2082" i="4"/>
  <c r="O2082" i="4" s="1"/>
  <c r="L2082" i="4"/>
  <c r="M2083" i="1"/>
  <c r="L2083" i="1" s="1"/>
  <c r="N2082" i="1"/>
  <c r="O2082" i="1" s="1"/>
  <c r="M2084" i="5" l="1"/>
  <c r="N2083" i="5"/>
  <c r="O2083" i="5" s="1"/>
  <c r="L2083" i="5"/>
  <c r="M2084" i="4"/>
  <c r="N2083" i="4"/>
  <c r="O2083" i="4" s="1"/>
  <c r="L2083" i="4"/>
  <c r="M2084" i="1"/>
  <c r="L2084" i="1" s="1"/>
  <c r="N2083" i="1"/>
  <c r="O2083" i="1" s="1"/>
  <c r="M2085" i="5" l="1"/>
  <c r="N2084" i="5"/>
  <c r="O2084" i="5" s="1"/>
  <c r="L2084" i="5"/>
  <c r="M2085" i="4"/>
  <c r="N2084" i="4"/>
  <c r="O2084" i="4" s="1"/>
  <c r="L2084" i="4"/>
  <c r="M2085" i="1"/>
  <c r="L2085" i="1" s="1"/>
  <c r="N2084" i="1"/>
  <c r="O2084" i="1" s="1"/>
  <c r="M2086" i="5" l="1"/>
  <c r="N2085" i="5"/>
  <c r="O2085" i="5" s="1"/>
  <c r="L2085" i="5"/>
  <c r="M2086" i="4"/>
  <c r="N2085" i="4"/>
  <c r="O2085" i="4" s="1"/>
  <c r="L2085" i="4"/>
  <c r="M2086" i="1"/>
  <c r="L2086" i="1" s="1"/>
  <c r="N2085" i="1"/>
  <c r="O2085" i="1" s="1"/>
  <c r="M2087" i="5" l="1"/>
  <c r="N2086" i="5"/>
  <c r="O2086" i="5" s="1"/>
  <c r="L2086" i="5"/>
  <c r="M2087" i="4"/>
  <c r="N2086" i="4"/>
  <c r="O2086" i="4" s="1"/>
  <c r="L2086" i="4"/>
  <c r="M2087" i="1"/>
  <c r="L2087" i="1" s="1"/>
  <c r="N2086" i="1"/>
  <c r="O2086" i="1" s="1"/>
  <c r="M2088" i="5" l="1"/>
  <c r="N2087" i="5"/>
  <c r="O2087" i="5" s="1"/>
  <c r="L2087" i="5"/>
  <c r="M2088" i="4"/>
  <c r="N2087" i="4"/>
  <c r="O2087" i="4" s="1"/>
  <c r="L2087" i="4"/>
  <c r="M2088" i="1"/>
  <c r="L2088" i="1" s="1"/>
  <c r="N2087" i="1"/>
  <c r="O2087" i="1" s="1"/>
  <c r="M2089" i="5" l="1"/>
  <c r="N2088" i="5"/>
  <c r="O2088" i="5" s="1"/>
  <c r="L2088" i="5"/>
  <c r="M2089" i="4"/>
  <c r="N2088" i="4"/>
  <c r="O2088" i="4" s="1"/>
  <c r="L2088" i="4"/>
  <c r="M2089" i="1"/>
  <c r="L2089" i="1" s="1"/>
  <c r="N2088" i="1"/>
  <c r="O2088" i="1" s="1"/>
  <c r="M2090" i="5" l="1"/>
  <c r="N2089" i="5"/>
  <c r="O2089" i="5" s="1"/>
  <c r="L2089" i="5"/>
  <c r="M2090" i="4"/>
  <c r="N2089" i="4"/>
  <c r="O2089" i="4" s="1"/>
  <c r="L2089" i="4"/>
  <c r="M2090" i="1"/>
  <c r="L2090" i="1" s="1"/>
  <c r="N2089" i="1"/>
  <c r="O2089" i="1" s="1"/>
  <c r="M2091" i="5" l="1"/>
  <c r="N2090" i="5"/>
  <c r="O2090" i="5" s="1"/>
  <c r="L2090" i="5"/>
  <c r="M2091" i="4"/>
  <c r="N2090" i="4"/>
  <c r="O2090" i="4" s="1"/>
  <c r="L2090" i="4"/>
  <c r="M2091" i="1"/>
  <c r="L2091" i="1" s="1"/>
  <c r="N2090" i="1"/>
  <c r="O2090" i="1" s="1"/>
  <c r="M2092" i="5" l="1"/>
  <c r="N2091" i="5"/>
  <c r="O2091" i="5" s="1"/>
  <c r="L2091" i="5"/>
  <c r="M2092" i="4"/>
  <c r="N2091" i="4"/>
  <c r="O2091" i="4" s="1"/>
  <c r="L2091" i="4"/>
  <c r="M2092" i="1"/>
  <c r="L2092" i="1" s="1"/>
  <c r="N2091" i="1"/>
  <c r="O2091" i="1" s="1"/>
  <c r="M2093" i="5" l="1"/>
  <c r="N2092" i="5"/>
  <c r="O2092" i="5" s="1"/>
  <c r="L2092" i="5"/>
  <c r="M2093" i="4"/>
  <c r="N2092" i="4"/>
  <c r="O2092" i="4" s="1"/>
  <c r="L2092" i="4"/>
  <c r="M2093" i="1"/>
  <c r="L2093" i="1" s="1"/>
  <c r="N2092" i="1"/>
  <c r="O2092" i="1" s="1"/>
  <c r="M2094" i="5" l="1"/>
  <c r="N2093" i="5"/>
  <c r="O2093" i="5" s="1"/>
  <c r="L2093" i="5"/>
  <c r="M2094" i="4"/>
  <c r="N2093" i="4"/>
  <c r="O2093" i="4" s="1"/>
  <c r="L2093" i="4"/>
  <c r="M2094" i="1"/>
  <c r="L2094" i="1" s="1"/>
  <c r="N2093" i="1"/>
  <c r="O2093" i="1" s="1"/>
  <c r="M2095" i="5" l="1"/>
  <c r="N2094" i="5"/>
  <c r="O2094" i="5" s="1"/>
  <c r="L2094" i="5"/>
  <c r="M2095" i="4"/>
  <c r="N2094" i="4"/>
  <c r="O2094" i="4" s="1"/>
  <c r="L2094" i="4"/>
  <c r="M2095" i="1"/>
  <c r="L2095" i="1" s="1"/>
  <c r="N2094" i="1"/>
  <c r="O2094" i="1" s="1"/>
  <c r="M2096" i="5" l="1"/>
  <c r="N2095" i="5"/>
  <c r="O2095" i="5" s="1"/>
  <c r="L2095" i="5"/>
  <c r="M2096" i="4"/>
  <c r="N2095" i="4"/>
  <c r="O2095" i="4" s="1"/>
  <c r="L2095" i="4"/>
  <c r="M2096" i="1"/>
  <c r="L2096" i="1" s="1"/>
  <c r="N2095" i="1"/>
  <c r="O2095" i="1" s="1"/>
  <c r="M2097" i="5" l="1"/>
  <c r="N2096" i="5"/>
  <c r="O2096" i="5" s="1"/>
  <c r="L2096" i="5"/>
  <c r="M2097" i="4"/>
  <c r="N2096" i="4"/>
  <c r="O2096" i="4" s="1"/>
  <c r="L2096" i="4"/>
  <c r="M2097" i="1"/>
  <c r="L2097" i="1" s="1"/>
  <c r="N2096" i="1"/>
  <c r="O2096" i="1" s="1"/>
  <c r="M2098" i="5" l="1"/>
  <c r="N2097" i="5"/>
  <c r="O2097" i="5" s="1"/>
  <c r="L2097" i="5"/>
  <c r="M2098" i="4"/>
  <c r="N2097" i="4"/>
  <c r="O2097" i="4" s="1"/>
  <c r="L2097" i="4"/>
  <c r="M2098" i="1"/>
  <c r="L2098" i="1" s="1"/>
  <c r="N2097" i="1"/>
  <c r="O2097" i="1" s="1"/>
  <c r="M2099" i="5" l="1"/>
  <c r="N2098" i="5"/>
  <c r="O2098" i="5" s="1"/>
  <c r="L2098" i="5"/>
  <c r="M2099" i="4"/>
  <c r="N2098" i="4"/>
  <c r="O2098" i="4" s="1"/>
  <c r="L2098" i="4"/>
  <c r="M2099" i="1"/>
  <c r="L2099" i="1" s="1"/>
  <c r="N2098" i="1"/>
  <c r="O2098" i="1" s="1"/>
  <c r="M2100" i="5" l="1"/>
  <c r="N2099" i="5"/>
  <c r="O2099" i="5" s="1"/>
  <c r="L2099" i="5"/>
  <c r="M2100" i="4"/>
  <c r="N2099" i="4"/>
  <c r="O2099" i="4" s="1"/>
  <c r="L2099" i="4"/>
  <c r="M2100" i="1"/>
  <c r="L2100" i="1" s="1"/>
  <c r="N2099" i="1"/>
  <c r="O2099" i="1" s="1"/>
  <c r="M2101" i="5" l="1"/>
  <c r="N2100" i="5"/>
  <c r="O2100" i="5" s="1"/>
  <c r="L2100" i="5"/>
  <c r="M2101" i="4"/>
  <c r="N2100" i="4"/>
  <c r="O2100" i="4" s="1"/>
  <c r="L2100" i="4"/>
  <c r="M2101" i="1"/>
  <c r="L2101" i="1" s="1"/>
  <c r="N2100" i="1"/>
  <c r="O2100" i="1" s="1"/>
  <c r="M2102" i="5" l="1"/>
  <c r="N2101" i="5"/>
  <c r="O2101" i="5" s="1"/>
  <c r="L2101" i="5"/>
  <c r="M2102" i="4"/>
  <c r="N2101" i="4"/>
  <c r="O2101" i="4" s="1"/>
  <c r="L2101" i="4"/>
  <c r="M2102" i="1"/>
  <c r="L2102" i="1" s="1"/>
  <c r="N2101" i="1"/>
  <c r="O2101" i="1" s="1"/>
  <c r="M2103" i="5" l="1"/>
  <c r="N2102" i="5"/>
  <c r="O2102" i="5" s="1"/>
  <c r="L2102" i="5"/>
  <c r="M2103" i="4"/>
  <c r="N2102" i="4"/>
  <c r="O2102" i="4" s="1"/>
  <c r="L2102" i="4"/>
  <c r="M2103" i="1"/>
  <c r="L2103" i="1" s="1"/>
  <c r="N2102" i="1"/>
  <c r="O2102" i="1" s="1"/>
  <c r="M2104" i="5" l="1"/>
  <c r="N2103" i="5"/>
  <c r="O2103" i="5" s="1"/>
  <c r="L2103" i="5"/>
  <c r="M2104" i="4"/>
  <c r="N2103" i="4"/>
  <c r="O2103" i="4" s="1"/>
  <c r="L2103" i="4"/>
  <c r="M2104" i="1"/>
  <c r="L2104" i="1" s="1"/>
  <c r="N2103" i="1"/>
  <c r="O2103" i="1" s="1"/>
  <c r="M2105" i="5" l="1"/>
  <c r="N2104" i="5"/>
  <c r="O2104" i="5" s="1"/>
  <c r="L2104" i="5"/>
  <c r="M2105" i="4"/>
  <c r="N2104" i="4"/>
  <c r="O2104" i="4" s="1"/>
  <c r="L2104" i="4"/>
  <c r="M2105" i="1"/>
  <c r="L2105" i="1" s="1"/>
  <c r="N2104" i="1"/>
  <c r="O2104" i="1" s="1"/>
  <c r="M2106" i="5" l="1"/>
  <c r="N2105" i="5"/>
  <c r="O2105" i="5" s="1"/>
  <c r="L2105" i="5"/>
  <c r="M2106" i="4"/>
  <c r="N2105" i="4"/>
  <c r="O2105" i="4" s="1"/>
  <c r="L2105" i="4"/>
  <c r="M2106" i="1"/>
  <c r="L2106" i="1" s="1"/>
  <c r="N2105" i="1"/>
  <c r="O2105" i="1" s="1"/>
  <c r="M2107" i="5" l="1"/>
  <c r="N2106" i="5"/>
  <c r="O2106" i="5" s="1"/>
  <c r="L2106" i="5"/>
  <c r="M2107" i="4"/>
  <c r="N2106" i="4"/>
  <c r="O2106" i="4" s="1"/>
  <c r="L2106" i="4"/>
  <c r="M2107" i="1"/>
  <c r="L2107" i="1" s="1"/>
  <c r="N2106" i="1"/>
  <c r="O2106" i="1" s="1"/>
  <c r="M2108" i="5" l="1"/>
  <c r="N2107" i="5"/>
  <c r="O2107" i="5" s="1"/>
  <c r="L2107" i="5"/>
  <c r="M2108" i="4"/>
  <c r="N2107" i="4"/>
  <c r="O2107" i="4" s="1"/>
  <c r="L2107" i="4"/>
  <c r="M2108" i="1"/>
  <c r="L2108" i="1" s="1"/>
  <c r="N2107" i="1"/>
  <c r="O2107" i="1" s="1"/>
  <c r="M2109" i="5" l="1"/>
  <c r="N2108" i="5"/>
  <c r="O2108" i="5" s="1"/>
  <c r="L2108" i="5"/>
  <c r="M2109" i="4"/>
  <c r="N2108" i="4"/>
  <c r="O2108" i="4" s="1"/>
  <c r="L2108" i="4"/>
  <c r="M2109" i="1"/>
  <c r="L2109" i="1" s="1"/>
  <c r="N2108" i="1"/>
  <c r="O2108" i="1" s="1"/>
  <c r="M2110" i="5" l="1"/>
  <c r="N2109" i="5"/>
  <c r="O2109" i="5" s="1"/>
  <c r="L2109" i="5"/>
  <c r="M2110" i="4"/>
  <c r="N2109" i="4"/>
  <c r="O2109" i="4" s="1"/>
  <c r="L2109" i="4"/>
  <c r="M2110" i="1"/>
  <c r="L2110" i="1" s="1"/>
  <c r="N2109" i="1"/>
  <c r="O2109" i="1" s="1"/>
  <c r="M2111" i="5" l="1"/>
  <c r="N2110" i="5"/>
  <c r="O2110" i="5" s="1"/>
  <c r="L2110" i="5"/>
  <c r="M2111" i="4"/>
  <c r="N2110" i="4"/>
  <c r="O2110" i="4" s="1"/>
  <c r="L2110" i="4"/>
  <c r="M2111" i="1"/>
  <c r="L2111" i="1" s="1"/>
  <c r="N2110" i="1"/>
  <c r="O2110" i="1" s="1"/>
  <c r="M2112" i="5" l="1"/>
  <c r="N2111" i="5"/>
  <c r="O2111" i="5" s="1"/>
  <c r="L2111" i="5"/>
  <c r="M2112" i="4"/>
  <c r="N2111" i="4"/>
  <c r="O2111" i="4" s="1"/>
  <c r="L2111" i="4"/>
  <c r="M2112" i="1"/>
  <c r="L2112" i="1" s="1"/>
  <c r="N2111" i="1"/>
  <c r="O2111" i="1" s="1"/>
  <c r="M2113" i="5" l="1"/>
  <c r="N2112" i="5"/>
  <c r="O2112" i="5" s="1"/>
  <c r="L2112" i="5"/>
  <c r="M2113" i="4"/>
  <c r="N2112" i="4"/>
  <c r="O2112" i="4" s="1"/>
  <c r="L2112" i="4"/>
  <c r="M2113" i="1"/>
  <c r="L2113" i="1" s="1"/>
  <c r="N2112" i="1"/>
  <c r="O2112" i="1" s="1"/>
  <c r="M2114" i="5" l="1"/>
  <c r="N2113" i="5"/>
  <c r="O2113" i="5" s="1"/>
  <c r="L2113" i="5"/>
  <c r="M2114" i="4"/>
  <c r="N2113" i="4"/>
  <c r="O2113" i="4" s="1"/>
  <c r="L2113" i="4"/>
  <c r="M2114" i="1"/>
  <c r="L2114" i="1" s="1"/>
  <c r="N2113" i="1"/>
  <c r="O2113" i="1" s="1"/>
  <c r="M2115" i="5" l="1"/>
  <c r="N2114" i="5"/>
  <c r="O2114" i="5" s="1"/>
  <c r="L2114" i="5"/>
  <c r="M2115" i="4"/>
  <c r="N2114" i="4"/>
  <c r="O2114" i="4" s="1"/>
  <c r="L2114" i="4"/>
  <c r="M2115" i="1"/>
  <c r="L2115" i="1" s="1"/>
  <c r="N2114" i="1"/>
  <c r="O2114" i="1" s="1"/>
  <c r="M2116" i="5" l="1"/>
  <c r="N2115" i="5"/>
  <c r="O2115" i="5" s="1"/>
  <c r="L2115" i="5"/>
  <c r="M2116" i="4"/>
  <c r="N2115" i="4"/>
  <c r="O2115" i="4" s="1"/>
  <c r="L2115" i="4"/>
  <c r="M2116" i="1"/>
  <c r="L2116" i="1" s="1"/>
  <c r="N2115" i="1"/>
  <c r="O2115" i="1" s="1"/>
  <c r="M2117" i="5" l="1"/>
  <c r="N2116" i="5"/>
  <c r="O2116" i="5" s="1"/>
  <c r="L2116" i="5"/>
  <c r="M2117" i="4"/>
  <c r="N2116" i="4"/>
  <c r="O2116" i="4" s="1"/>
  <c r="L2116" i="4"/>
  <c r="M2117" i="1"/>
  <c r="L2117" i="1" s="1"/>
  <c r="N2116" i="1"/>
  <c r="O2116" i="1" s="1"/>
  <c r="M2118" i="5" l="1"/>
  <c r="N2117" i="5"/>
  <c r="O2117" i="5" s="1"/>
  <c r="L2117" i="5"/>
  <c r="M2118" i="4"/>
  <c r="N2117" i="4"/>
  <c r="O2117" i="4" s="1"/>
  <c r="L2117" i="4"/>
  <c r="M2118" i="1"/>
  <c r="L2118" i="1" s="1"/>
  <c r="N2117" i="1"/>
  <c r="O2117" i="1" s="1"/>
  <c r="M2119" i="5" l="1"/>
  <c r="N2118" i="5"/>
  <c r="O2118" i="5" s="1"/>
  <c r="L2118" i="5"/>
  <c r="M2119" i="4"/>
  <c r="N2118" i="4"/>
  <c r="O2118" i="4" s="1"/>
  <c r="L2118" i="4"/>
  <c r="M2119" i="1"/>
  <c r="L2119" i="1" s="1"/>
  <c r="N2118" i="1"/>
  <c r="O2118" i="1" s="1"/>
  <c r="M2120" i="5" l="1"/>
  <c r="N2119" i="5"/>
  <c r="O2119" i="5" s="1"/>
  <c r="L2119" i="5"/>
  <c r="M2120" i="4"/>
  <c r="N2119" i="4"/>
  <c r="O2119" i="4" s="1"/>
  <c r="L2119" i="4"/>
  <c r="M2120" i="1"/>
  <c r="L2120" i="1" s="1"/>
  <c r="N2119" i="1"/>
  <c r="O2119" i="1" s="1"/>
  <c r="M2121" i="5" l="1"/>
  <c r="N2120" i="5"/>
  <c r="O2120" i="5" s="1"/>
  <c r="L2120" i="5"/>
  <c r="M2121" i="4"/>
  <c r="N2120" i="4"/>
  <c r="O2120" i="4" s="1"/>
  <c r="L2120" i="4"/>
  <c r="M2121" i="1"/>
  <c r="L2121" i="1" s="1"/>
  <c r="N2120" i="1"/>
  <c r="O2120" i="1" s="1"/>
  <c r="M2122" i="5" l="1"/>
  <c r="N2121" i="5"/>
  <c r="O2121" i="5" s="1"/>
  <c r="L2121" i="5"/>
  <c r="M2122" i="4"/>
  <c r="N2121" i="4"/>
  <c r="O2121" i="4" s="1"/>
  <c r="L2121" i="4"/>
  <c r="M2122" i="1"/>
  <c r="L2122" i="1" s="1"/>
  <c r="N2121" i="1"/>
  <c r="O2121" i="1" s="1"/>
  <c r="M2123" i="5" l="1"/>
  <c r="N2122" i="5"/>
  <c r="O2122" i="5" s="1"/>
  <c r="L2122" i="5"/>
  <c r="M2123" i="4"/>
  <c r="N2122" i="4"/>
  <c r="O2122" i="4" s="1"/>
  <c r="L2122" i="4"/>
  <c r="M2123" i="1"/>
  <c r="L2123" i="1" s="1"/>
  <c r="N2122" i="1"/>
  <c r="O2122" i="1" s="1"/>
  <c r="M2124" i="5" l="1"/>
  <c r="N2123" i="5"/>
  <c r="O2123" i="5" s="1"/>
  <c r="L2123" i="5"/>
  <c r="M2124" i="4"/>
  <c r="N2123" i="4"/>
  <c r="O2123" i="4" s="1"/>
  <c r="L2123" i="4"/>
  <c r="M2124" i="1"/>
  <c r="L2124" i="1" s="1"/>
  <c r="N2123" i="1"/>
  <c r="O2123" i="1" s="1"/>
  <c r="M2125" i="5" l="1"/>
  <c r="N2124" i="5"/>
  <c r="O2124" i="5" s="1"/>
  <c r="L2124" i="5"/>
  <c r="M2125" i="4"/>
  <c r="N2124" i="4"/>
  <c r="O2124" i="4" s="1"/>
  <c r="L2124" i="4"/>
  <c r="M2125" i="1"/>
  <c r="L2125" i="1" s="1"/>
  <c r="N2124" i="1"/>
  <c r="O2124" i="1" s="1"/>
  <c r="M2126" i="5" l="1"/>
  <c r="N2125" i="5"/>
  <c r="O2125" i="5" s="1"/>
  <c r="L2125" i="5"/>
  <c r="M2126" i="4"/>
  <c r="N2125" i="4"/>
  <c r="O2125" i="4" s="1"/>
  <c r="L2125" i="4"/>
  <c r="M2126" i="1"/>
  <c r="L2126" i="1" s="1"/>
  <c r="N2125" i="1"/>
  <c r="O2125" i="1" s="1"/>
  <c r="M2127" i="5" l="1"/>
  <c r="N2126" i="5"/>
  <c r="O2126" i="5" s="1"/>
  <c r="L2126" i="5"/>
  <c r="M2127" i="4"/>
  <c r="N2126" i="4"/>
  <c r="O2126" i="4" s="1"/>
  <c r="L2126" i="4"/>
  <c r="M2127" i="1"/>
  <c r="L2127" i="1" s="1"/>
  <c r="N2126" i="1"/>
  <c r="O2126" i="1" s="1"/>
  <c r="M2128" i="5" l="1"/>
  <c r="N2127" i="5"/>
  <c r="O2127" i="5" s="1"/>
  <c r="L2127" i="5"/>
  <c r="M2128" i="4"/>
  <c r="N2127" i="4"/>
  <c r="O2127" i="4" s="1"/>
  <c r="L2127" i="4"/>
  <c r="M2128" i="1"/>
  <c r="L2128" i="1" s="1"/>
  <c r="N2127" i="1"/>
  <c r="O2127" i="1" s="1"/>
  <c r="M2129" i="5" l="1"/>
  <c r="N2128" i="5"/>
  <c r="O2128" i="5" s="1"/>
  <c r="L2128" i="5"/>
  <c r="M2129" i="4"/>
  <c r="N2128" i="4"/>
  <c r="O2128" i="4" s="1"/>
  <c r="L2128" i="4"/>
  <c r="M2129" i="1"/>
  <c r="L2129" i="1" s="1"/>
  <c r="N2128" i="1"/>
  <c r="O2128" i="1" s="1"/>
  <c r="M2130" i="5" l="1"/>
  <c r="N2129" i="5"/>
  <c r="O2129" i="5" s="1"/>
  <c r="L2129" i="5"/>
  <c r="M2130" i="4"/>
  <c r="N2129" i="4"/>
  <c r="O2129" i="4" s="1"/>
  <c r="L2129" i="4"/>
  <c r="M2130" i="1"/>
  <c r="L2130" i="1" s="1"/>
  <c r="N2129" i="1"/>
  <c r="O2129" i="1" s="1"/>
  <c r="M2131" i="5" l="1"/>
  <c r="N2130" i="5"/>
  <c r="O2130" i="5" s="1"/>
  <c r="L2130" i="5"/>
  <c r="M2131" i="4"/>
  <c r="N2130" i="4"/>
  <c r="O2130" i="4" s="1"/>
  <c r="L2130" i="4"/>
  <c r="M2131" i="1"/>
  <c r="L2131" i="1" s="1"/>
  <c r="N2130" i="1"/>
  <c r="O2130" i="1" s="1"/>
  <c r="M2132" i="5" l="1"/>
  <c r="N2131" i="5"/>
  <c r="O2131" i="5" s="1"/>
  <c r="L2131" i="5"/>
  <c r="M2132" i="4"/>
  <c r="N2131" i="4"/>
  <c r="O2131" i="4" s="1"/>
  <c r="L2131" i="4"/>
  <c r="M2132" i="1"/>
  <c r="L2132" i="1" s="1"/>
  <c r="N2131" i="1"/>
  <c r="O2131" i="1" s="1"/>
  <c r="M2133" i="5" l="1"/>
  <c r="N2132" i="5"/>
  <c r="O2132" i="5" s="1"/>
  <c r="L2132" i="5"/>
  <c r="M2133" i="4"/>
  <c r="N2132" i="4"/>
  <c r="O2132" i="4" s="1"/>
  <c r="L2132" i="4"/>
  <c r="M2133" i="1"/>
  <c r="L2133" i="1" s="1"/>
  <c r="N2132" i="1"/>
  <c r="O2132" i="1" s="1"/>
  <c r="M2134" i="5" l="1"/>
  <c r="N2133" i="5"/>
  <c r="O2133" i="5" s="1"/>
  <c r="L2133" i="5"/>
  <c r="M2134" i="4"/>
  <c r="N2133" i="4"/>
  <c r="O2133" i="4" s="1"/>
  <c r="L2133" i="4"/>
  <c r="M2134" i="1"/>
  <c r="L2134" i="1" s="1"/>
  <c r="N2133" i="1"/>
  <c r="O2133" i="1" s="1"/>
  <c r="M2135" i="5" l="1"/>
  <c r="N2134" i="5"/>
  <c r="O2134" i="5" s="1"/>
  <c r="L2134" i="5"/>
  <c r="M2135" i="4"/>
  <c r="N2134" i="4"/>
  <c r="O2134" i="4" s="1"/>
  <c r="L2134" i="4"/>
  <c r="M2135" i="1"/>
  <c r="L2135" i="1" s="1"/>
  <c r="N2134" i="1"/>
  <c r="O2134" i="1" s="1"/>
  <c r="M2136" i="5" l="1"/>
  <c r="N2135" i="5"/>
  <c r="O2135" i="5" s="1"/>
  <c r="L2135" i="5"/>
  <c r="M2136" i="4"/>
  <c r="N2135" i="4"/>
  <c r="O2135" i="4" s="1"/>
  <c r="L2135" i="4"/>
  <c r="M2136" i="1"/>
  <c r="L2136" i="1" s="1"/>
  <c r="N2135" i="1"/>
  <c r="O2135" i="1" s="1"/>
  <c r="M2137" i="5" l="1"/>
  <c r="N2136" i="5"/>
  <c r="O2136" i="5" s="1"/>
  <c r="L2136" i="5"/>
  <c r="M2137" i="4"/>
  <c r="N2136" i="4"/>
  <c r="O2136" i="4" s="1"/>
  <c r="L2136" i="4"/>
  <c r="M2137" i="1"/>
  <c r="L2137" i="1" s="1"/>
  <c r="N2136" i="1"/>
  <c r="O2136" i="1" s="1"/>
  <c r="M2138" i="5" l="1"/>
  <c r="N2137" i="5"/>
  <c r="O2137" i="5" s="1"/>
  <c r="L2137" i="5"/>
  <c r="M2138" i="4"/>
  <c r="N2137" i="4"/>
  <c r="O2137" i="4" s="1"/>
  <c r="L2137" i="4"/>
  <c r="M2138" i="1"/>
  <c r="L2138" i="1" s="1"/>
  <c r="N2137" i="1"/>
  <c r="O2137" i="1" s="1"/>
  <c r="M2139" i="5" l="1"/>
  <c r="N2138" i="5"/>
  <c r="O2138" i="5" s="1"/>
  <c r="L2138" i="5"/>
  <c r="M2139" i="4"/>
  <c r="N2138" i="4"/>
  <c r="O2138" i="4" s="1"/>
  <c r="L2138" i="4"/>
  <c r="M2139" i="1"/>
  <c r="L2139" i="1" s="1"/>
  <c r="N2138" i="1"/>
  <c r="O2138" i="1" s="1"/>
  <c r="M2140" i="5" l="1"/>
  <c r="N2139" i="5"/>
  <c r="O2139" i="5" s="1"/>
  <c r="L2139" i="5"/>
  <c r="M2140" i="4"/>
  <c r="N2139" i="4"/>
  <c r="O2139" i="4" s="1"/>
  <c r="L2139" i="4"/>
  <c r="M2140" i="1"/>
  <c r="L2140" i="1" s="1"/>
  <c r="N2139" i="1"/>
  <c r="O2139" i="1" s="1"/>
  <c r="M2141" i="5" l="1"/>
  <c r="N2140" i="5"/>
  <c r="O2140" i="5" s="1"/>
  <c r="L2140" i="5"/>
  <c r="M2141" i="4"/>
  <c r="N2140" i="4"/>
  <c r="O2140" i="4" s="1"/>
  <c r="L2140" i="4"/>
  <c r="M2141" i="1"/>
  <c r="L2141" i="1" s="1"/>
  <c r="N2140" i="1"/>
  <c r="O2140" i="1" s="1"/>
  <c r="M2142" i="5" l="1"/>
  <c r="N2141" i="5"/>
  <c r="O2141" i="5" s="1"/>
  <c r="L2141" i="5"/>
  <c r="M2142" i="4"/>
  <c r="N2141" i="4"/>
  <c r="O2141" i="4" s="1"/>
  <c r="L2141" i="4"/>
  <c r="M2142" i="1"/>
  <c r="L2142" i="1" s="1"/>
  <c r="N2141" i="1"/>
  <c r="O2141" i="1" s="1"/>
  <c r="M2143" i="5" l="1"/>
  <c r="N2142" i="5"/>
  <c r="O2142" i="5" s="1"/>
  <c r="L2142" i="5"/>
  <c r="M2143" i="4"/>
  <c r="N2142" i="4"/>
  <c r="O2142" i="4" s="1"/>
  <c r="L2142" i="4"/>
  <c r="M2143" i="1"/>
  <c r="L2143" i="1" s="1"/>
  <c r="N2142" i="1"/>
  <c r="O2142" i="1" s="1"/>
  <c r="M2144" i="5" l="1"/>
  <c r="N2143" i="5"/>
  <c r="O2143" i="5" s="1"/>
  <c r="L2143" i="5"/>
  <c r="M2144" i="4"/>
  <c r="N2143" i="4"/>
  <c r="O2143" i="4" s="1"/>
  <c r="L2143" i="4"/>
  <c r="M2144" i="1"/>
  <c r="L2144" i="1" s="1"/>
  <c r="N2143" i="1"/>
  <c r="O2143" i="1" s="1"/>
  <c r="M2145" i="5" l="1"/>
  <c r="N2144" i="5"/>
  <c r="O2144" i="5" s="1"/>
  <c r="L2144" i="5"/>
  <c r="M2145" i="4"/>
  <c r="N2144" i="4"/>
  <c r="O2144" i="4" s="1"/>
  <c r="L2144" i="4"/>
  <c r="M2145" i="1"/>
  <c r="L2145" i="1" s="1"/>
  <c r="N2144" i="1"/>
  <c r="O2144" i="1" s="1"/>
  <c r="M2146" i="5" l="1"/>
  <c r="N2145" i="5"/>
  <c r="O2145" i="5" s="1"/>
  <c r="L2145" i="5"/>
  <c r="M2146" i="4"/>
  <c r="N2145" i="4"/>
  <c r="O2145" i="4" s="1"/>
  <c r="L2145" i="4"/>
  <c r="M2146" i="1"/>
  <c r="L2146" i="1" s="1"/>
  <c r="N2145" i="1"/>
  <c r="O2145" i="1" s="1"/>
  <c r="M2147" i="5" l="1"/>
  <c r="N2146" i="5"/>
  <c r="O2146" i="5" s="1"/>
  <c r="L2146" i="5"/>
  <c r="M2147" i="4"/>
  <c r="N2146" i="4"/>
  <c r="O2146" i="4" s="1"/>
  <c r="L2146" i="4"/>
  <c r="M2147" i="1"/>
  <c r="L2147" i="1" s="1"/>
  <c r="N2146" i="1"/>
  <c r="O2146" i="1" s="1"/>
  <c r="M2148" i="5" l="1"/>
  <c r="N2147" i="5"/>
  <c r="O2147" i="5" s="1"/>
  <c r="L2147" i="5"/>
  <c r="M2148" i="4"/>
  <c r="N2147" i="4"/>
  <c r="O2147" i="4" s="1"/>
  <c r="L2147" i="4"/>
  <c r="M2148" i="1"/>
  <c r="L2148" i="1" s="1"/>
  <c r="N2147" i="1"/>
  <c r="O2147" i="1" s="1"/>
  <c r="M2149" i="5" l="1"/>
  <c r="N2148" i="5"/>
  <c r="O2148" i="5" s="1"/>
  <c r="L2148" i="5"/>
  <c r="M2149" i="4"/>
  <c r="N2148" i="4"/>
  <c r="O2148" i="4" s="1"/>
  <c r="L2148" i="4"/>
  <c r="M2149" i="1"/>
  <c r="L2149" i="1" s="1"/>
  <c r="N2148" i="1"/>
  <c r="O2148" i="1" s="1"/>
  <c r="M2150" i="5" l="1"/>
  <c r="N2149" i="5"/>
  <c r="O2149" i="5" s="1"/>
  <c r="L2149" i="5"/>
  <c r="M2150" i="4"/>
  <c r="N2149" i="4"/>
  <c r="O2149" i="4" s="1"/>
  <c r="L2149" i="4"/>
  <c r="M2150" i="1"/>
  <c r="L2150" i="1" s="1"/>
  <c r="N2149" i="1"/>
  <c r="O2149" i="1" s="1"/>
  <c r="M2151" i="5" l="1"/>
  <c r="N2150" i="5"/>
  <c r="O2150" i="5" s="1"/>
  <c r="L2150" i="5"/>
  <c r="M2151" i="4"/>
  <c r="N2150" i="4"/>
  <c r="O2150" i="4" s="1"/>
  <c r="L2150" i="4"/>
  <c r="M2151" i="1"/>
  <c r="L2151" i="1" s="1"/>
  <c r="N2150" i="1"/>
  <c r="O2150" i="1" s="1"/>
  <c r="M2152" i="5" l="1"/>
  <c r="N2151" i="5"/>
  <c r="O2151" i="5" s="1"/>
  <c r="L2151" i="5"/>
  <c r="M2152" i="4"/>
  <c r="N2151" i="4"/>
  <c r="O2151" i="4" s="1"/>
  <c r="L2151" i="4"/>
  <c r="M2152" i="1"/>
  <c r="L2152" i="1" s="1"/>
  <c r="N2151" i="1"/>
  <c r="O2151" i="1" s="1"/>
  <c r="M2153" i="5" l="1"/>
  <c r="N2152" i="5"/>
  <c r="O2152" i="5" s="1"/>
  <c r="L2152" i="5"/>
  <c r="M2153" i="4"/>
  <c r="N2152" i="4"/>
  <c r="O2152" i="4" s="1"/>
  <c r="L2152" i="4"/>
  <c r="M2153" i="1"/>
  <c r="L2153" i="1" s="1"/>
  <c r="N2152" i="1"/>
  <c r="O2152" i="1" s="1"/>
  <c r="M2154" i="5" l="1"/>
  <c r="N2153" i="5"/>
  <c r="O2153" i="5" s="1"/>
  <c r="L2153" i="5"/>
  <c r="M2154" i="4"/>
  <c r="N2153" i="4"/>
  <c r="O2153" i="4" s="1"/>
  <c r="L2153" i="4"/>
  <c r="M2154" i="1"/>
  <c r="L2154" i="1" s="1"/>
  <c r="N2153" i="1"/>
  <c r="O2153" i="1" s="1"/>
  <c r="M2155" i="5" l="1"/>
  <c r="N2154" i="5"/>
  <c r="O2154" i="5" s="1"/>
  <c r="L2154" i="5"/>
  <c r="M2155" i="4"/>
  <c r="N2154" i="4"/>
  <c r="O2154" i="4" s="1"/>
  <c r="L2154" i="4"/>
  <c r="M2155" i="1"/>
  <c r="L2155" i="1" s="1"/>
  <c r="N2154" i="1"/>
  <c r="O2154" i="1" s="1"/>
  <c r="M2156" i="5" l="1"/>
  <c r="N2155" i="5"/>
  <c r="O2155" i="5" s="1"/>
  <c r="L2155" i="5"/>
  <c r="M2156" i="4"/>
  <c r="N2155" i="4"/>
  <c r="O2155" i="4" s="1"/>
  <c r="L2155" i="4"/>
  <c r="M2156" i="1"/>
  <c r="L2156" i="1" s="1"/>
  <c r="N2155" i="1"/>
  <c r="O2155" i="1" s="1"/>
  <c r="M2157" i="5" l="1"/>
  <c r="N2156" i="5"/>
  <c r="O2156" i="5" s="1"/>
  <c r="L2156" i="5"/>
  <c r="M2157" i="4"/>
  <c r="N2156" i="4"/>
  <c r="O2156" i="4" s="1"/>
  <c r="L2156" i="4"/>
  <c r="M2157" i="1"/>
  <c r="L2157" i="1" s="1"/>
  <c r="N2156" i="1"/>
  <c r="O2156" i="1" s="1"/>
  <c r="M2158" i="5" l="1"/>
  <c r="N2157" i="5"/>
  <c r="O2157" i="5" s="1"/>
  <c r="L2157" i="5"/>
  <c r="M2158" i="4"/>
  <c r="N2157" i="4"/>
  <c r="O2157" i="4" s="1"/>
  <c r="L2157" i="4"/>
  <c r="M2158" i="1"/>
  <c r="L2158" i="1" s="1"/>
  <c r="N2157" i="1"/>
  <c r="O2157" i="1" s="1"/>
  <c r="M2159" i="5" l="1"/>
  <c r="N2158" i="5"/>
  <c r="O2158" i="5" s="1"/>
  <c r="L2158" i="5"/>
  <c r="M2159" i="4"/>
  <c r="N2158" i="4"/>
  <c r="O2158" i="4" s="1"/>
  <c r="L2158" i="4"/>
  <c r="M2159" i="1"/>
  <c r="L2159" i="1" s="1"/>
  <c r="N2158" i="1"/>
  <c r="O2158" i="1" s="1"/>
  <c r="M2160" i="5" l="1"/>
  <c r="N2159" i="5"/>
  <c r="O2159" i="5" s="1"/>
  <c r="L2159" i="5"/>
  <c r="M2160" i="4"/>
  <c r="N2159" i="4"/>
  <c r="O2159" i="4" s="1"/>
  <c r="L2159" i="4"/>
  <c r="M2160" i="1"/>
  <c r="L2160" i="1" s="1"/>
  <c r="N2159" i="1"/>
  <c r="O2159" i="1" s="1"/>
  <c r="M2161" i="5" l="1"/>
  <c r="N2160" i="5"/>
  <c r="O2160" i="5" s="1"/>
  <c r="L2160" i="5"/>
  <c r="M2161" i="4"/>
  <c r="N2160" i="4"/>
  <c r="O2160" i="4" s="1"/>
  <c r="L2160" i="4"/>
  <c r="M2161" i="1"/>
  <c r="L2161" i="1" s="1"/>
  <c r="N2160" i="1"/>
  <c r="O2160" i="1" s="1"/>
  <c r="M2162" i="5" l="1"/>
  <c r="N2161" i="5"/>
  <c r="O2161" i="5" s="1"/>
  <c r="L2161" i="5"/>
  <c r="M2162" i="4"/>
  <c r="N2161" i="4"/>
  <c r="O2161" i="4" s="1"/>
  <c r="L2161" i="4"/>
  <c r="M2162" i="1"/>
  <c r="L2162" i="1" s="1"/>
  <c r="N2161" i="1"/>
  <c r="O2161" i="1" s="1"/>
  <c r="M2163" i="5" l="1"/>
  <c r="N2162" i="5"/>
  <c r="O2162" i="5" s="1"/>
  <c r="L2162" i="5"/>
  <c r="M2163" i="4"/>
  <c r="N2162" i="4"/>
  <c r="O2162" i="4" s="1"/>
  <c r="L2162" i="4"/>
  <c r="M2163" i="1"/>
  <c r="L2163" i="1" s="1"/>
  <c r="N2162" i="1"/>
  <c r="O2162" i="1" s="1"/>
  <c r="M2164" i="5" l="1"/>
  <c r="N2163" i="5"/>
  <c r="O2163" i="5" s="1"/>
  <c r="L2163" i="5"/>
  <c r="M2164" i="4"/>
  <c r="N2163" i="4"/>
  <c r="O2163" i="4" s="1"/>
  <c r="L2163" i="4"/>
  <c r="M2164" i="1"/>
  <c r="L2164" i="1" s="1"/>
  <c r="N2163" i="1"/>
  <c r="O2163" i="1" s="1"/>
  <c r="M2165" i="5" l="1"/>
  <c r="N2164" i="5"/>
  <c r="O2164" i="5" s="1"/>
  <c r="L2164" i="5"/>
  <c r="M2165" i="4"/>
  <c r="N2164" i="4"/>
  <c r="O2164" i="4" s="1"/>
  <c r="L2164" i="4"/>
  <c r="M2165" i="1"/>
  <c r="L2165" i="1" s="1"/>
  <c r="N2164" i="1"/>
  <c r="O2164" i="1" s="1"/>
  <c r="M2166" i="5" l="1"/>
  <c r="N2165" i="5"/>
  <c r="O2165" i="5" s="1"/>
  <c r="L2165" i="5"/>
  <c r="M2166" i="4"/>
  <c r="N2165" i="4"/>
  <c r="O2165" i="4" s="1"/>
  <c r="L2165" i="4"/>
  <c r="M2166" i="1"/>
  <c r="L2166" i="1" s="1"/>
  <c r="N2165" i="1"/>
  <c r="O2165" i="1" s="1"/>
  <c r="M2167" i="5" l="1"/>
  <c r="N2166" i="5"/>
  <c r="O2166" i="5" s="1"/>
  <c r="L2166" i="5"/>
  <c r="M2167" i="4"/>
  <c r="N2166" i="4"/>
  <c r="O2166" i="4" s="1"/>
  <c r="L2166" i="4"/>
  <c r="M2167" i="1"/>
  <c r="L2167" i="1" s="1"/>
  <c r="N2166" i="1"/>
  <c r="O2166" i="1" s="1"/>
  <c r="M2168" i="5" l="1"/>
  <c r="N2167" i="5"/>
  <c r="O2167" i="5" s="1"/>
  <c r="L2167" i="5"/>
  <c r="M2168" i="4"/>
  <c r="N2167" i="4"/>
  <c r="O2167" i="4" s="1"/>
  <c r="L2167" i="4"/>
  <c r="M2168" i="1"/>
  <c r="L2168" i="1" s="1"/>
  <c r="N2167" i="1"/>
  <c r="O2167" i="1" s="1"/>
  <c r="M2169" i="5" l="1"/>
  <c r="N2168" i="5"/>
  <c r="O2168" i="5" s="1"/>
  <c r="L2168" i="5"/>
  <c r="M2169" i="4"/>
  <c r="N2168" i="4"/>
  <c r="O2168" i="4" s="1"/>
  <c r="L2168" i="4"/>
  <c r="M2169" i="1"/>
  <c r="L2169" i="1" s="1"/>
  <c r="N2168" i="1"/>
  <c r="O2168" i="1" s="1"/>
  <c r="M2170" i="5" l="1"/>
  <c r="N2169" i="5"/>
  <c r="O2169" i="5" s="1"/>
  <c r="L2169" i="5"/>
  <c r="M2170" i="4"/>
  <c r="N2169" i="4"/>
  <c r="O2169" i="4" s="1"/>
  <c r="L2169" i="4"/>
  <c r="M2170" i="1"/>
  <c r="L2170" i="1" s="1"/>
  <c r="N2169" i="1"/>
  <c r="O2169" i="1" s="1"/>
  <c r="M2171" i="5" l="1"/>
  <c r="N2170" i="5"/>
  <c r="O2170" i="5" s="1"/>
  <c r="L2170" i="5"/>
  <c r="M2171" i="4"/>
  <c r="N2170" i="4"/>
  <c r="O2170" i="4" s="1"/>
  <c r="L2170" i="4"/>
  <c r="M2171" i="1"/>
  <c r="L2171" i="1" s="1"/>
  <c r="N2170" i="1"/>
  <c r="O2170" i="1" s="1"/>
  <c r="M2172" i="5" l="1"/>
  <c r="N2171" i="5"/>
  <c r="O2171" i="5" s="1"/>
  <c r="L2171" i="5"/>
  <c r="M2172" i="4"/>
  <c r="N2171" i="4"/>
  <c r="O2171" i="4" s="1"/>
  <c r="L2171" i="4"/>
  <c r="M2172" i="1"/>
  <c r="L2172" i="1" s="1"/>
  <c r="N2171" i="1"/>
  <c r="O2171" i="1" s="1"/>
  <c r="M2173" i="5" l="1"/>
  <c r="N2172" i="5"/>
  <c r="O2172" i="5" s="1"/>
  <c r="L2172" i="5"/>
  <c r="M2173" i="4"/>
  <c r="N2172" i="4"/>
  <c r="O2172" i="4" s="1"/>
  <c r="L2172" i="4"/>
  <c r="M2173" i="1"/>
  <c r="L2173" i="1" s="1"/>
  <c r="N2172" i="1"/>
  <c r="O2172" i="1" s="1"/>
  <c r="M2174" i="5" l="1"/>
  <c r="N2173" i="5"/>
  <c r="O2173" i="5" s="1"/>
  <c r="L2173" i="5"/>
  <c r="M2174" i="4"/>
  <c r="N2173" i="4"/>
  <c r="O2173" i="4" s="1"/>
  <c r="L2173" i="4"/>
  <c r="M2174" i="1"/>
  <c r="L2174" i="1" s="1"/>
  <c r="N2173" i="1"/>
  <c r="O2173" i="1" s="1"/>
  <c r="M2175" i="5" l="1"/>
  <c r="N2174" i="5"/>
  <c r="O2174" i="5" s="1"/>
  <c r="L2174" i="5"/>
  <c r="M2175" i="4"/>
  <c r="N2174" i="4"/>
  <c r="O2174" i="4" s="1"/>
  <c r="L2174" i="4"/>
  <c r="M2175" i="1"/>
  <c r="L2175" i="1" s="1"/>
  <c r="N2174" i="1"/>
  <c r="O2174" i="1" s="1"/>
  <c r="M2176" i="5" l="1"/>
  <c r="N2175" i="5"/>
  <c r="O2175" i="5" s="1"/>
  <c r="L2175" i="5"/>
  <c r="M2176" i="4"/>
  <c r="N2175" i="4"/>
  <c r="O2175" i="4" s="1"/>
  <c r="L2175" i="4"/>
  <c r="M2176" i="1"/>
  <c r="L2176" i="1" s="1"/>
  <c r="N2175" i="1"/>
  <c r="O2175" i="1" s="1"/>
  <c r="M2177" i="5" l="1"/>
  <c r="N2176" i="5"/>
  <c r="O2176" i="5" s="1"/>
  <c r="L2176" i="5"/>
  <c r="M2177" i="4"/>
  <c r="N2176" i="4"/>
  <c r="O2176" i="4" s="1"/>
  <c r="L2176" i="4"/>
  <c r="M2177" i="1"/>
  <c r="L2177" i="1" s="1"/>
  <c r="N2176" i="1"/>
  <c r="O2176" i="1" s="1"/>
  <c r="M2178" i="5" l="1"/>
  <c r="N2177" i="5"/>
  <c r="O2177" i="5" s="1"/>
  <c r="L2177" i="5"/>
  <c r="M2178" i="4"/>
  <c r="N2177" i="4"/>
  <c r="O2177" i="4" s="1"/>
  <c r="L2177" i="4"/>
  <c r="M2178" i="1"/>
  <c r="L2178" i="1" s="1"/>
  <c r="N2177" i="1"/>
  <c r="O2177" i="1" s="1"/>
  <c r="M2179" i="5" l="1"/>
  <c r="N2178" i="5"/>
  <c r="O2178" i="5" s="1"/>
  <c r="L2178" i="5"/>
  <c r="M2179" i="4"/>
  <c r="N2178" i="4"/>
  <c r="O2178" i="4" s="1"/>
  <c r="L2178" i="4"/>
  <c r="M2179" i="1"/>
  <c r="L2179" i="1" s="1"/>
  <c r="N2178" i="1"/>
  <c r="O2178" i="1" s="1"/>
  <c r="M2180" i="5" l="1"/>
  <c r="N2179" i="5"/>
  <c r="O2179" i="5" s="1"/>
  <c r="L2179" i="5"/>
  <c r="M2180" i="4"/>
  <c r="N2179" i="4"/>
  <c r="O2179" i="4" s="1"/>
  <c r="L2179" i="4"/>
  <c r="M2180" i="1"/>
  <c r="L2180" i="1" s="1"/>
  <c r="N2179" i="1"/>
  <c r="O2179" i="1" s="1"/>
  <c r="M2181" i="5" l="1"/>
  <c r="N2180" i="5"/>
  <c r="O2180" i="5" s="1"/>
  <c r="L2180" i="5"/>
  <c r="M2181" i="4"/>
  <c r="N2180" i="4"/>
  <c r="O2180" i="4" s="1"/>
  <c r="L2180" i="4"/>
  <c r="M2181" i="1"/>
  <c r="L2181" i="1" s="1"/>
  <c r="N2180" i="1"/>
  <c r="O2180" i="1" s="1"/>
  <c r="M2182" i="5" l="1"/>
  <c r="N2181" i="5"/>
  <c r="O2181" i="5" s="1"/>
  <c r="L2181" i="5"/>
  <c r="M2182" i="4"/>
  <c r="N2181" i="4"/>
  <c r="O2181" i="4" s="1"/>
  <c r="L2181" i="4"/>
  <c r="M2182" i="1"/>
  <c r="L2182" i="1" s="1"/>
  <c r="N2181" i="1"/>
  <c r="O2181" i="1" s="1"/>
  <c r="M2183" i="5" l="1"/>
  <c r="N2182" i="5"/>
  <c r="O2182" i="5" s="1"/>
  <c r="L2182" i="5"/>
  <c r="M2183" i="4"/>
  <c r="N2182" i="4"/>
  <c r="O2182" i="4" s="1"/>
  <c r="L2182" i="4"/>
  <c r="M2183" i="1"/>
  <c r="L2183" i="1" s="1"/>
  <c r="N2182" i="1"/>
  <c r="O2182" i="1" s="1"/>
  <c r="M2184" i="5" l="1"/>
  <c r="N2183" i="5"/>
  <c r="O2183" i="5" s="1"/>
  <c r="L2183" i="5"/>
  <c r="M2184" i="4"/>
  <c r="N2183" i="4"/>
  <c r="O2183" i="4" s="1"/>
  <c r="L2183" i="4"/>
  <c r="M2184" i="1"/>
  <c r="L2184" i="1" s="1"/>
  <c r="N2183" i="1"/>
  <c r="O2183" i="1" s="1"/>
  <c r="M2185" i="5" l="1"/>
  <c r="N2184" i="5"/>
  <c r="O2184" i="5" s="1"/>
  <c r="L2184" i="5"/>
  <c r="M2185" i="4"/>
  <c r="N2184" i="4"/>
  <c r="O2184" i="4" s="1"/>
  <c r="L2184" i="4"/>
  <c r="M2185" i="1"/>
  <c r="L2185" i="1" s="1"/>
  <c r="N2184" i="1"/>
  <c r="O2184" i="1" s="1"/>
  <c r="M2186" i="5" l="1"/>
  <c r="N2185" i="5"/>
  <c r="O2185" i="5" s="1"/>
  <c r="L2185" i="5"/>
  <c r="M2186" i="4"/>
  <c r="N2185" i="4"/>
  <c r="O2185" i="4" s="1"/>
  <c r="L2185" i="4"/>
  <c r="M2186" i="1"/>
  <c r="L2186" i="1" s="1"/>
  <c r="N2185" i="1"/>
  <c r="O2185" i="1" s="1"/>
  <c r="M2187" i="5" l="1"/>
  <c r="N2186" i="5"/>
  <c r="O2186" i="5" s="1"/>
  <c r="L2186" i="5"/>
  <c r="M2187" i="4"/>
  <c r="N2186" i="4"/>
  <c r="O2186" i="4" s="1"/>
  <c r="L2186" i="4"/>
  <c r="M2187" i="1"/>
  <c r="L2187" i="1" s="1"/>
  <c r="N2186" i="1"/>
  <c r="O2186" i="1" s="1"/>
  <c r="M2188" i="5" l="1"/>
  <c r="N2187" i="5"/>
  <c r="O2187" i="5" s="1"/>
  <c r="L2187" i="5"/>
  <c r="M2188" i="4"/>
  <c r="N2187" i="4"/>
  <c r="O2187" i="4" s="1"/>
  <c r="L2187" i="4"/>
  <c r="M2188" i="1"/>
  <c r="L2188" i="1" s="1"/>
  <c r="N2187" i="1"/>
  <c r="O2187" i="1" s="1"/>
  <c r="M2189" i="5" l="1"/>
  <c r="N2188" i="5"/>
  <c r="O2188" i="5" s="1"/>
  <c r="L2188" i="5"/>
  <c r="M2189" i="4"/>
  <c r="N2188" i="4"/>
  <c r="O2188" i="4" s="1"/>
  <c r="L2188" i="4"/>
  <c r="M2189" i="1"/>
  <c r="L2189" i="1" s="1"/>
  <c r="N2188" i="1"/>
  <c r="O2188" i="1" s="1"/>
  <c r="M2190" i="5" l="1"/>
  <c r="N2189" i="5"/>
  <c r="O2189" i="5" s="1"/>
  <c r="L2189" i="5"/>
  <c r="M2190" i="4"/>
  <c r="N2189" i="4"/>
  <c r="O2189" i="4" s="1"/>
  <c r="L2189" i="4"/>
  <c r="M2190" i="1"/>
  <c r="L2190" i="1" s="1"/>
  <c r="N2189" i="1"/>
  <c r="O2189" i="1" s="1"/>
  <c r="M2191" i="5" l="1"/>
  <c r="N2190" i="5"/>
  <c r="O2190" i="5" s="1"/>
  <c r="L2190" i="5"/>
  <c r="M2191" i="4"/>
  <c r="N2190" i="4"/>
  <c r="O2190" i="4" s="1"/>
  <c r="L2190" i="4"/>
  <c r="M2191" i="1"/>
  <c r="L2191" i="1" s="1"/>
  <c r="N2190" i="1"/>
  <c r="O2190" i="1" s="1"/>
  <c r="M2192" i="5" l="1"/>
  <c r="N2191" i="5"/>
  <c r="O2191" i="5" s="1"/>
  <c r="L2191" i="5"/>
  <c r="M2192" i="4"/>
  <c r="N2191" i="4"/>
  <c r="O2191" i="4" s="1"/>
  <c r="L2191" i="4"/>
  <c r="M2192" i="1"/>
  <c r="L2192" i="1" s="1"/>
  <c r="N2191" i="1"/>
  <c r="O2191" i="1" s="1"/>
  <c r="M2193" i="5" l="1"/>
  <c r="N2192" i="5"/>
  <c r="O2192" i="5" s="1"/>
  <c r="L2192" i="5"/>
  <c r="M2193" i="4"/>
  <c r="N2192" i="4"/>
  <c r="O2192" i="4" s="1"/>
  <c r="L2192" i="4"/>
  <c r="M2193" i="1"/>
  <c r="L2193" i="1" s="1"/>
  <c r="N2192" i="1"/>
  <c r="O2192" i="1" s="1"/>
  <c r="M2194" i="5" l="1"/>
  <c r="N2193" i="5"/>
  <c r="O2193" i="5" s="1"/>
  <c r="L2193" i="5"/>
  <c r="M2194" i="4"/>
  <c r="N2193" i="4"/>
  <c r="O2193" i="4" s="1"/>
  <c r="L2193" i="4"/>
  <c r="M2194" i="1"/>
  <c r="L2194" i="1" s="1"/>
  <c r="N2193" i="1"/>
  <c r="O2193" i="1" s="1"/>
  <c r="M2195" i="5" l="1"/>
  <c r="N2194" i="5"/>
  <c r="O2194" i="5" s="1"/>
  <c r="L2194" i="5"/>
  <c r="M2195" i="4"/>
  <c r="N2194" i="4"/>
  <c r="O2194" i="4" s="1"/>
  <c r="L2194" i="4"/>
  <c r="M2195" i="1"/>
  <c r="L2195" i="1" s="1"/>
  <c r="N2194" i="1"/>
  <c r="O2194" i="1" s="1"/>
  <c r="M2196" i="5" l="1"/>
  <c r="N2195" i="5"/>
  <c r="O2195" i="5" s="1"/>
  <c r="L2195" i="5"/>
  <c r="M2196" i="4"/>
  <c r="N2195" i="4"/>
  <c r="O2195" i="4" s="1"/>
  <c r="L2195" i="4"/>
  <c r="M2196" i="1"/>
  <c r="L2196" i="1" s="1"/>
  <c r="N2195" i="1"/>
  <c r="O2195" i="1" s="1"/>
  <c r="M2197" i="5" l="1"/>
  <c r="N2196" i="5"/>
  <c r="O2196" i="5" s="1"/>
  <c r="L2196" i="5"/>
  <c r="M2197" i="4"/>
  <c r="N2196" i="4"/>
  <c r="O2196" i="4" s="1"/>
  <c r="L2196" i="4"/>
  <c r="M2197" i="1"/>
  <c r="L2197" i="1" s="1"/>
  <c r="N2196" i="1"/>
  <c r="O2196" i="1" s="1"/>
  <c r="M2198" i="5" l="1"/>
  <c r="N2197" i="5"/>
  <c r="O2197" i="5" s="1"/>
  <c r="L2197" i="5"/>
  <c r="M2198" i="4"/>
  <c r="N2197" i="4"/>
  <c r="O2197" i="4" s="1"/>
  <c r="L2197" i="4"/>
  <c r="M2198" i="1"/>
  <c r="L2198" i="1" s="1"/>
  <c r="N2197" i="1"/>
  <c r="O2197" i="1" s="1"/>
  <c r="M2199" i="5" l="1"/>
  <c r="N2198" i="5"/>
  <c r="O2198" i="5" s="1"/>
  <c r="L2198" i="5"/>
  <c r="M2199" i="4"/>
  <c r="N2198" i="4"/>
  <c r="O2198" i="4" s="1"/>
  <c r="L2198" i="4"/>
  <c r="M2199" i="1"/>
  <c r="L2199" i="1" s="1"/>
  <c r="N2198" i="1"/>
  <c r="O2198" i="1" s="1"/>
  <c r="M2200" i="5" l="1"/>
  <c r="N2199" i="5"/>
  <c r="O2199" i="5" s="1"/>
  <c r="L2199" i="5"/>
  <c r="M2200" i="4"/>
  <c r="N2199" i="4"/>
  <c r="O2199" i="4" s="1"/>
  <c r="L2199" i="4"/>
  <c r="M2200" i="1"/>
  <c r="L2200" i="1" s="1"/>
  <c r="N2199" i="1"/>
  <c r="O2199" i="1" s="1"/>
  <c r="M2201" i="5" l="1"/>
  <c r="N2200" i="5"/>
  <c r="O2200" i="5" s="1"/>
  <c r="L2200" i="5"/>
  <c r="M2201" i="4"/>
  <c r="N2200" i="4"/>
  <c r="O2200" i="4" s="1"/>
  <c r="L2200" i="4"/>
  <c r="M2201" i="1"/>
  <c r="L2201" i="1" s="1"/>
  <c r="N2200" i="1"/>
  <c r="O2200" i="1" s="1"/>
  <c r="M2202" i="5" l="1"/>
  <c r="N2201" i="5"/>
  <c r="O2201" i="5" s="1"/>
  <c r="L2201" i="5"/>
  <c r="M2202" i="4"/>
  <c r="N2201" i="4"/>
  <c r="O2201" i="4" s="1"/>
  <c r="L2201" i="4"/>
  <c r="M2202" i="1"/>
  <c r="L2202" i="1" s="1"/>
  <c r="N2201" i="1"/>
  <c r="O2201" i="1" s="1"/>
  <c r="M2203" i="5" l="1"/>
  <c r="N2202" i="5"/>
  <c r="O2202" i="5" s="1"/>
  <c r="L2202" i="5"/>
  <c r="M2203" i="4"/>
  <c r="N2202" i="4"/>
  <c r="O2202" i="4" s="1"/>
  <c r="L2202" i="4"/>
  <c r="M2203" i="1"/>
  <c r="L2203" i="1" s="1"/>
  <c r="N2202" i="1"/>
  <c r="O2202" i="1" s="1"/>
  <c r="M2204" i="5" l="1"/>
  <c r="N2203" i="5"/>
  <c r="O2203" i="5" s="1"/>
  <c r="L2203" i="5"/>
  <c r="M2204" i="4"/>
  <c r="N2203" i="4"/>
  <c r="O2203" i="4" s="1"/>
  <c r="L2203" i="4"/>
  <c r="M2204" i="1"/>
  <c r="L2204" i="1" s="1"/>
  <c r="N2203" i="1"/>
  <c r="O2203" i="1" s="1"/>
  <c r="M2205" i="5" l="1"/>
  <c r="N2204" i="5"/>
  <c r="O2204" i="5" s="1"/>
  <c r="L2204" i="5"/>
  <c r="M2205" i="4"/>
  <c r="N2204" i="4"/>
  <c r="O2204" i="4" s="1"/>
  <c r="L2204" i="4"/>
  <c r="M2205" i="1"/>
  <c r="L2205" i="1" s="1"/>
  <c r="N2204" i="1"/>
  <c r="O2204" i="1" s="1"/>
  <c r="M2206" i="5" l="1"/>
  <c r="N2205" i="5"/>
  <c r="O2205" i="5" s="1"/>
  <c r="L2205" i="5"/>
  <c r="M2206" i="4"/>
  <c r="N2205" i="4"/>
  <c r="O2205" i="4" s="1"/>
  <c r="L2205" i="4"/>
  <c r="M2206" i="1"/>
  <c r="L2206" i="1" s="1"/>
  <c r="N2205" i="1"/>
  <c r="O2205" i="1" s="1"/>
  <c r="M2207" i="5" l="1"/>
  <c r="N2206" i="5"/>
  <c r="O2206" i="5" s="1"/>
  <c r="L2206" i="5"/>
  <c r="M2207" i="4"/>
  <c r="N2206" i="4"/>
  <c r="O2206" i="4" s="1"/>
  <c r="L2206" i="4"/>
  <c r="M2207" i="1"/>
  <c r="L2207" i="1" s="1"/>
  <c r="N2206" i="1"/>
  <c r="O2206" i="1" s="1"/>
  <c r="M2208" i="5" l="1"/>
  <c r="N2207" i="5"/>
  <c r="O2207" i="5" s="1"/>
  <c r="L2207" i="5"/>
  <c r="M2208" i="4"/>
  <c r="N2207" i="4"/>
  <c r="O2207" i="4" s="1"/>
  <c r="L2207" i="4"/>
  <c r="M2208" i="1"/>
  <c r="L2208" i="1" s="1"/>
  <c r="N2207" i="1"/>
  <c r="O2207" i="1" s="1"/>
  <c r="M2209" i="5" l="1"/>
  <c r="N2208" i="5"/>
  <c r="O2208" i="5" s="1"/>
  <c r="L2208" i="5"/>
  <c r="M2209" i="4"/>
  <c r="N2208" i="4"/>
  <c r="O2208" i="4" s="1"/>
  <c r="L2208" i="4"/>
  <c r="M2209" i="1"/>
  <c r="L2209" i="1" s="1"/>
  <c r="N2208" i="1"/>
  <c r="O2208" i="1" s="1"/>
  <c r="M2210" i="5" l="1"/>
  <c r="N2209" i="5"/>
  <c r="O2209" i="5" s="1"/>
  <c r="L2209" i="5"/>
  <c r="M2210" i="4"/>
  <c r="N2209" i="4"/>
  <c r="O2209" i="4" s="1"/>
  <c r="L2209" i="4"/>
  <c r="M2210" i="1"/>
  <c r="L2210" i="1" s="1"/>
  <c r="N2209" i="1"/>
  <c r="O2209" i="1" s="1"/>
  <c r="M2211" i="5" l="1"/>
  <c r="N2210" i="5"/>
  <c r="O2210" i="5" s="1"/>
  <c r="L2210" i="5"/>
  <c r="M2211" i="4"/>
  <c r="N2210" i="4"/>
  <c r="O2210" i="4" s="1"/>
  <c r="L2210" i="4"/>
  <c r="M2211" i="1"/>
  <c r="L2211" i="1" s="1"/>
  <c r="N2210" i="1"/>
  <c r="O2210" i="1" s="1"/>
  <c r="M2212" i="5" l="1"/>
  <c r="N2211" i="5"/>
  <c r="O2211" i="5" s="1"/>
  <c r="L2211" i="5"/>
  <c r="M2212" i="4"/>
  <c r="N2211" i="4"/>
  <c r="O2211" i="4" s="1"/>
  <c r="L2211" i="4"/>
  <c r="M2212" i="1"/>
  <c r="L2212" i="1" s="1"/>
  <c r="N2211" i="1"/>
  <c r="O2211" i="1" s="1"/>
  <c r="M2213" i="5" l="1"/>
  <c r="N2212" i="5"/>
  <c r="O2212" i="5" s="1"/>
  <c r="L2212" i="5"/>
  <c r="M2213" i="4"/>
  <c r="N2212" i="4"/>
  <c r="O2212" i="4" s="1"/>
  <c r="L2212" i="4"/>
  <c r="M2213" i="1"/>
  <c r="L2213" i="1" s="1"/>
  <c r="N2212" i="1"/>
  <c r="O2212" i="1" s="1"/>
  <c r="M2214" i="5" l="1"/>
  <c r="N2213" i="5"/>
  <c r="O2213" i="5" s="1"/>
  <c r="L2213" i="5"/>
  <c r="M2214" i="4"/>
  <c r="N2213" i="4"/>
  <c r="O2213" i="4" s="1"/>
  <c r="L2213" i="4"/>
  <c r="M2214" i="1"/>
  <c r="L2214" i="1" s="1"/>
  <c r="N2213" i="1"/>
  <c r="O2213" i="1" s="1"/>
  <c r="M2215" i="5" l="1"/>
  <c r="N2214" i="5"/>
  <c r="O2214" i="5" s="1"/>
  <c r="L2214" i="5"/>
  <c r="M2215" i="4"/>
  <c r="N2214" i="4"/>
  <c r="O2214" i="4" s="1"/>
  <c r="L2214" i="4"/>
  <c r="M2215" i="1"/>
  <c r="L2215" i="1" s="1"/>
  <c r="N2214" i="1"/>
  <c r="O2214" i="1" s="1"/>
  <c r="M2216" i="5" l="1"/>
  <c r="N2215" i="5"/>
  <c r="O2215" i="5" s="1"/>
  <c r="L2215" i="5"/>
  <c r="M2216" i="4"/>
  <c r="N2215" i="4"/>
  <c r="O2215" i="4" s="1"/>
  <c r="L2215" i="4"/>
  <c r="M2216" i="1"/>
  <c r="L2216" i="1" s="1"/>
  <c r="N2215" i="1"/>
  <c r="O2215" i="1" s="1"/>
  <c r="M2217" i="5" l="1"/>
  <c r="N2216" i="5"/>
  <c r="O2216" i="5" s="1"/>
  <c r="L2216" i="5"/>
  <c r="M2217" i="4"/>
  <c r="N2216" i="4"/>
  <c r="O2216" i="4" s="1"/>
  <c r="L2216" i="4"/>
  <c r="M2217" i="1"/>
  <c r="L2217" i="1" s="1"/>
  <c r="N2216" i="1"/>
  <c r="O2216" i="1" s="1"/>
  <c r="M2218" i="5" l="1"/>
  <c r="N2217" i="5"/>
  <c r="O2217" i="5" s="1"/>
  <c r="L2217" i="5"/>
  <c r="M2218" i="4"/>
  <c r="N2217" i="4"/>
  <c r="O2217" i="4" s="1"/>
  <c r="L2217" i="4"/>
  <c r="M2218" i="1"/>
  <c r="L2218" i="1" s="1"/>
  <c r="N2217" i="1"/>
  <c r="O2217" i="1" s="1"/>
  <c r="M2219" i="5" l="1"/>
  <c r="N2218" i="5"/>
  <c r="O2218" i="5" s="1"/>
  <c r="L2218" i="5"/>
  <c r="M2219" i="4"/>
  <c r="N2218" i="4"/>
  <c r="O2218" i="4" s="1"/>
  <c r="L2218" i="4"/>
  <c r="M2219" i="1"/>
  <c r="L2219" i="1" s="1"/>
  <c r="N2218" i="1"/>
  <c r="O2218" i="1" s="1"/>
  <c r="M2220" i="5" l="1"/>
  <c r="N2219" i="5"/>
  <c r="O2219" i="5" s="1"/>
  <c r="L2219" i="5"/>
  <c r="M2220" i="4"/>
  <c r="N2219" i="4"/>
  <c r="O2219" i="4" s="1"/>
  <c r="L2219" i="4"/>
  <c r="M2220" i="1"/>
  <c r="L2220" i="1" s="1"/>
  <c r="N2219" i="1"/>
  <c r="O2219" i="1" s="1"/>
  <c r="M2221" i="5" l="1"/>
  <c r="N2220" i="5"/>
  <c r="O2220" i="5" s="1"/>
  <c r="L2220" i="5"/>
  <c r="M2221" i="4"/>
  <c r="N2220" i="4"/>
  <c r="O2220" i="4" s="1"/>
  <c r="L2220" i="4"/>
  <c r="M2221" i="1"/>
  <c r="L2221" i="1" s="1"/>
  <c r="N2220" i="1"/>
  <c r="O2220" i="1" s="1"/>
  <c r="M2222" i="5" l="1"/>
  <c r="N2221" i="5"/>
  <c r="O2221" i="5" s="1"/>
  <c r="L2221" i="5"/>
  <c r="M2222" i="4"/>
  <c r="N2221" i="4"/>
  <c r="O2221" i="4" s="1"/>
  <c r="L2221" i="4"/>
  <c r="M2222" i="1"/>
  <c r="L2222" i="1" s="1"/>
  <c r="N2221" i="1"/>
  <c r="O2221" i="1" s="1"/>
  <c r="M2223" i="5" l="1"/>
  <c r="N2222" i="5"/>
  <c r="O2222" i="5" s="1"/>
  <c r="L2222" i="5"/>
  <c r="M2223" i="4"/>
  <c r="N2222" i="4"/>
  <c r="O2222" i="4" s="1"/>
  <c r="L2222" i="4"/>
  <c r="M2223" i="1"/>
  <c r="L2223" i="1" s="1"/>
  <c r="N2222" i="1"/>
  <c r="O2222" i="1" s="1"/>
  <c r="M2224" i="5" l="1"/>
  <c r="N2223" i="5"/>
  <c r="O2223" i="5" s="1"/>
  <c r="L2223" i="5"/>
  <c r="M2224" i="4"/>
  <c r="N2223" i="4"/>
  <c r="O2223" i="4" s="1"/>
  <c r="L2223" i="4"/>
  <c r="M2224" i="1"/>
  <c r="L2224" i="1" s="1"/>
  <c r="N2223" i="1"/>
  <c r="O2223" i="1" s="1"/>
  <c r="M2225" i="5" l="1"/>
  <c r="N2224" i="5"/>
  <c r="O2224" i="5" s="1"/>
  <c r="L2224" i="5"/>
  <c r="M2225" i="4"/>
  <c r="N2224" i="4"/>
  <c r="O2224" i="4" s="1"/>
  <c r="L2224" i="4"/>
  <c r="M2225" i="1"/>
  <c r="L2225" i="1" s="1"/>
  <c r="N2224" i="1"/>
  <c r="O2224" i="1" s="1"/>
  <c r="M2226" i="5" l="1"/>
  <c r="N2225" i="5"/>
  <c r="O2225" i="5" s="1"/>
  <c r="L2225" i="5"/>
  <c r="M2226" i="4"/>
  <c r="N2225" i="4"/>
  <c r="O2225" i="4" s="1"/>
  <c r="L2225" i="4"/>
  <c r="M2226" i="1"/>
  <c r="L2226" i="1" s="1"/>
  <c r="N2225" i="1"/>
  <c r="O2225" i="1" s="1"/>
  <c r="M2227" i="5" l="1"/>
  <c r="N2226" i="5"/>
  <c r="O2226" i="5" s="1"/>
  <c r="L2226" i="5"/>
  <c r="M2227" i="4"/>
  <c r="N2226" i="4"/>
  <c r="O2226" i="4" s="1"/>
  <c r="L2226" i="4"/>
  <c r="M2227" i="1"/>
  <c r="L2227" i="1" s="1"/>
  <c r="N2226" i="1"/>
  <c r="O2226" i="1" s="1"/>
  <c r="M2228" i="5" l="1"/>
  <c r="N2227" i="5"/>
  <c r="O2227" i="5" s="1"/>
  <c r="L2227" i="5"/>
  <c r="M2228" i="4"/>
  <c r="N2227" i="4"/>
  <c r="O2227" i="4" s="1"/>
  <c r="L2227" i="4"/>
  <c r="M2228" i="1"/>
  <c r="L2228" i="1" s="1"/>
  <c r="N2227" i="1"/>
  <c r="O2227" i="1" s="1"/>
  <c r="M2229" i="5" l="1"/>
  <c r="N2228" i="5"/>
  <c r="O2228" i="5" s="1"/>
  <c r="L2228" i="5"/>
  <c r="M2229" i="4"/>
  <c r="N2228" i="4"/>
  <c r="O2228" i="4" s="1"/>
  <c r="L2228" i="4"/>
  <c r="M2229" i="1"/>
  <c r="L2229" i="1" s="1"/>
  <c r="N2228" i="1"/>
  <c r="O2228" i="1" s="1"/>
  <c r="M2230" i="5" l="1"/>
  <c r="N2229" i="5"/>
  <c r="O2229" i="5" s="1"/>
  <c r="L2229" i="5"/>
  <c r="M2230" i="4"/>
  <c r="N2229" i="4"/>
  <c r="O2229" i="4" s="1"/>
  <c r="L2229" i="4"/>
  <c r="M2230" i="1"/>
  <c r="L2230" i="1" s="1"/>
  <c r="N2229" i="1"/>
  <c r="O2229" i="1" s="1"/>
  <c r="M2231" i="5" l="1"/>
  <c r="N2230" i="5"/>
  <c r="O2230" i="5" s="1"/>
  <c r="L2230" i="5"/>
  <c r="M2231" i="4"/>
  <c r="N2230" i="4"/>
  <c r="O2230" i="4" s="1"/>
  <c r="L2230" i="4"/>
  <c r="M2231" i="1"/>
  <c r="L2231" i="1" s="1"/>
  <c r="N2230" i="1"/>
  <c r="O2230" i="1" s="1"/>
  <c r="M2232" i="5" l="1"/>
  <c r="N2231" i="5"/>
  <c r="O2231" i="5" s="1"/>
  <c r="L2231" i="5"/>
  <c r="M2232" i="4"/>
  <c r="N2231" i="4"/>
  <c r="O2231" i="4" s="1"/>
  <c r="L2231" i="4"/>
  <c r="M2232" i="1"/>
  <c r="L2232" i="1" s="1"/>
  <c r="N2231" i="1"/>
  <c r="O2231" i="1" s="1"/>
  <c r="M2233" i="5" l="1"/>
  <c r="N2232" i="5"/>
  <c r="O2232" i="5" s="1"/>
  <c r="L2232" i="5"/>
  <c r="M2233" i="4"/>
  <c r="N2232" i="4"/>
  <c r="O2232" i="4" s="1"/>
  <c r="L2232" i="4"/>
  <c r="M2233" i="1"/>
  <c r="L2233" i="1" s="1"/>
  <c r="N2232" i="1"/>
  <c r="O2232" i="1" s="1"/>
  <c r="M2234" i="5" l="1"/>
  <c r="N2233" i="5"/>
  <c r="O2233" i="5" s="1"/>
  <c r="L2233" i="5"/>
  <c r="M2234" i="4"/>
  <c r="N2233" i="4"/>
  <c r="O2233" i="4" s="1"/>
  <c r="L2233" i="4"/>
  <c r="M2234" i="1"/>
  <c r="L2234" i="1" s="1"/>
  <c r="N2233" i="1"/>
  <c r="O2233" i="1" s="1"/>
  <c r="M2235" i="5" l="1"/>
  <c r="N2234" i="5"/>
  <c r="O2234" i="5" s="1"/>
  <c r="L2234" i="5"/>
  <c r="M2235" i="4"/>
  <c r="N2234" i="4"/>
  <c r="O2234" i="4" s="1"/>
  <c r="L2234" i="4"/>
  <c r="M2235" i="1"/>
  <c r="L2235" i="1" s="1"/>
  <c r="N2234" i="1"/>
  <c r="O2234" i="1" s="1"/>
  <c r="M2236" i="5" l="1"/>
  <c r="N2235" i="5"/>
  <c r="O2235" i="5" s="1"/>
  <c r="L2235" i="5"/>
  <c r="M2236" i="4"/>
  <c r="N2235" i="4"/>
  <c r="O2235" i="4" s="1"/>
  <c r="L2235" i="4"/>
  <c r="M2236" i="1"/>
  <c r="L2236" i="1" s="1"/>
  <c r="N2235" i="1"/>
  <c r="O2235" i="1" s="1"/>
  <c r="M2237" i="5" l="1"/>
  <c r="N2236" i="5"/>
  <c r="O2236" i="5" s="1"/>
  <c r="L2236" i="5"/>
  <c r="M2237" i="4"/>
  <c r="N2236" i="4"/>
  <c r="O2236" i="4" s="1"/>
  <c r="L2236" i="4"/>
  <c r="M2237" i="1"/>
  <c r="L2237" i="1" s="1"/>
  <c r="N2236" i="1"/>
  <c r="O2236" i="1" s="1"/>
  <c r="M2238" i="5" l="1"/>
  <c r="N2237" i="5"/>
  <c r="O2237" i="5" s="1"/>
  <c r="L2237" i="5"/>
  <c r="M2238" i="4"/>
  <c r="N2237" i="4"/>
  <c r="O2237" i="4" s="1"/>
  <c r="L2237" i="4"/>
  <c r="M2238" i="1"/>
  <c r="L2238" i="1" s="1"/>
  <c r="N2237" i="1"/>
  <c r="O2237" i="1" s="1"/>
  <c r="M2239" i="5" l="1"/>
  <c r="N2238" i="5"/>
  <c r="O2238" i="5" s="1"/>
  <c r="L2238" i="5"/>
  <c r="M2239" i="4"/>
  <c r="N2238" i="4"/>
  <c r="O2238" i="4" s="1"/>
  <c r="L2238" i="4"/>
  <c r="M2239" i="1"/>
  <c r="L2239" i="1" s="1"/>
  <c r="N2238" i="1"/>
  <c r="O2238" i="1" s="1"/>
  <c r="M2240" i="5" l="1"/>
  <c r="N2239" i="5"/>
  <c r="O2239" i="5" s="1"/>
  <c r="L2239" i="5"/>
  <c r="M2240" i="4"/>
  <c r="N2239" i="4"/>
  <c r="O2239" i="4" s="1"/>
  <c r="L2239" i="4"/>
  <c r="M2240" i="1"/>
  <c r="L2240" i="1" s="1"/>
  <c r="N2239" i="1"/>
  <c r="O2239" i="1" s="1"/>
  <c r="M2241" i="5" l="1"/>
  <c r="N2240" i="5"/>
  <c r="O2240" i="5" s="1"/>
  <c r="L2240" i="5"/>
  <c r="M2241" i="4"/>
  <c r="N2240" i="4"/>
  <c r="O2240" i="4" s="1"/>
  <c r="L2240" i="4"/>
  <c r="M2241" i="1"/>
  <c r="L2241" i="1" s="1"/>
  <c r="N2240" i="1"/>
  <c r="O2240" i="1" s="1"/>
  <c r="M2242" i="5" l="1"/>
  <c r="N2241" i="5"/>
  <c r="O2241" i="5" s="1"/>
  <c r="L2241" i="5"/>
  <c r="M2242" i="4"/>
  <c r="N2241" i="4"/>
  <c r="O2241" i="4" s="1"/>
  <c r="L2241" i="4"/>
  <c r="M2242" i="1"/>
  <c r="L2242" i="1" s="1"/>
  <c r="N2241" i="1"/>
  <c r="O2241" i="1" s="1"/>
  <c r="M2243" i="5" l="1"/>
  <c r="N2242" i="5"/>
  <c r="O2242" i="5" s="1"/>
  <c r="L2242" i="5"/>
  <c r="M2243" i="4"/>
  <c r="N2242" i="4"/>
  <c r="O2242" i="4" s="1"/>
  <c r="L2242" i="4"/>
  <c r="M2243" i="1"/>
  <c r="L2243" i="1" s="1"/>
  <c r="N2242" i="1"/>
  <c r="O2242" i="1" s="1"/>
  <c r="M2244" i="5" l="1"/>
  <c r="N2243" i="5"/>
  <c r="O2243" i="5" s="1"/>
  <c r="L2243" i="5"/>
  <c r="M2244" i="4"/>
  <c r="N2243" i="4"/>
  <c r="O2243" i="4" s="1"/>
  <c r="L2243" i="4"/>
  <c r="M2244" i="1"/>
  <c r="L2244" i="1" s="1"/>
  <c r="N2243" i="1"/>
  <c r="O2243" i="1" s="1"/>
  <c r="M2245" i="5" l="1"/>
  <c r="N2244" i="5"/>
  <c r="O2244" i="5" s="1"/>
  <c r="L2244" i="5"/>
  <c r="M2245" i="4"/>
  <c r="N2244" i="4"/>
  <c r="O2244" i="4" s="1"/>
  <c r="L2244" i="4"/>
  <c r="M2245" i="1"/>
  <c r="L2245" i="1" s="1"/>
  <c r="N2244" i="1"/>
  <c r="O2244" i="1" s="1"/>
  <c r="M2246" i="5" l="1"/>
  <c r="N2245" i="5"/>
  <c r="O2245" i="5" s="1"/>
  <c r="L2245" i="5"/>
  <c r="M2246" i="4"/>
  <c r="N2245" i="4"/>
  <c r="O2245" i="4" s="1"/>
  <c r="L2245" i="4"/>
  <c r="M2246" i="1"/>
  <c r="L2246" i="1" s="1"/>
  <c r="N2245" i="1"/>
  <c r="O2245" i="1" s="1"/>
  <c r="M2247" i="5" l="1"/>
  <c r="N2246" i="5"/>
  <c r="O2246" i="5" s="1"/>
  <c r="L2246" i="5"/>
  <c r="M2247" i="4"/>
  <c r="N2246" i="4"/>
  <c r="O2246" i="4" s="1"/>
  <c r="L2246" i="4"/>
  <c r="M2247" i="1"/>
  <c r="L2247" i="1" s="1"/>
  <c r="N2246" i="1"/>
  <c r="O2246" i="1" s="1"/>
  <c r="M2248" i="5" l="1"/>
  <c r="N2247" i="5"/>
  <c r="O2247" i="5" s="1"/>
  <c r="L2247" i="5"/>
  <c r="M2248" i="4"/>
  <c r="N2247" i="4"/>
  <c r="O2247" i="4" s="1"/>
  <c r="L2247" i="4"/>
  <c r="M2248" i="1"/>
  <c r="L2248" i="1" s="1"/>
  <c r="N2247" i="1"/>
  <c r="O2247" i="1" s="1"/>
  <c r="M2249" i="5" l="1"/>
  <c r="N2248" i="5"/>
  <c r="O2248" i="5" s="1"/>
  <c r="L2248" i="5"/>
  <c r="M2249" i="4"/>
  <c r="N2248" i="4"/>
  <c r="O2248" i="4" s="1"/>
  <c r="L2248" i="4"/>
  <c r="M2249" i="1"/>
  <c r="L2249" i="1" s="1"/>
  <c r="N2248" i="1"/>
  <c r="O2248" i="1" s="1"/>
  <c r="M2250" i="5" l="1"/>
  <c r="N2249" i="5"/>
  <c r="O2249" i="5" s="1"/>
  <c r="L2249" i="5"/>
  <c r="M2250" i="4"/>
  <c r="N2249" i="4"/>
  <c r="O2249" i="4" s="1"/>
  <c r="L2249" i="4"/>
  <c r="M2250" i="1"/>
  <c r="L2250" i="1" s="1"/>
  <c r="N2249" i="1"/>
  <c r="O2249" i="1" s="1"/>
  <c r="M2251" i="5" l="1"/>
  <c r="N2250" i="5"/>
  <c r="O2250" i="5" s="1"/>
  <c r="L2250" i="5"/>
  <c r="M2251" i="4"/>
  <c r="N2250" i="4"/>
  <c r="O2250" i="4" s="1"/>
  <c r="L2250" i="4"/>
  <c r="M2251" i="1"/>
  <c r="L2251" i="1" s="1"/>
  <c r="N2250" i="1"/>
  <c r="O2250" i="1" s="1"/>
  <c r="M2252" i="5" l="1"/>
  <c r="N2251" i="5"/>
  <c r="O2251" i="5" s="1"/>
  <c r="L2251" i="5"/>
  <c r="M2252" i="4"/>
  <c r="N2251" i="4"/>
  <c r="O2251" i="4" s="1"/>
  <c r="L2251" i="4"/>
  <c r="M2252" i="1"/>
  <c r="L2252" i="1" s="1"/>
  <c r="N2251" i="1"/>
  <c r="O2251" i="1" s="1"/>
  <c r="M2253" i="5" l="1"/>
  <c r="N2252" i="5"/>
  <c r="O2252" i="5" s="1"/>
  <c r="L2252" i="5"/>
  <c r="M2253" i="4"/>
  <c r="N2252" i="4"/>
  <c r="O2252" i="4" s="1"/>
  <c r="L2252" i="4"/>
  <c r="M2253" i="1"/>
  <c r="L2253" i="1" s="1"/>
  <c r="N2252" i="1"/>
  <c r="O2252" i="1" s="1"/>
  <c r="M2254" i="5" l="1"/>
  <c r="N2253" i="5"/>
  <c r="O2253" i="5" s="1"/>
  <c r="L2253" i="5"/>
  <c r="M2254" i="4"/>
  <c r="N2253" i="4"/>
  <c r="O2253" i="4" s="1"/>
  <c r="L2253" i="4"/>
  <c r="M2254" i="1"/>
  <c r="L2254" i="1" s="1"/>
  <c r="N2253" i="1"/>
  <c r="O2253" i="1" s="1"/>
  <c r="M2255" i="5" l="1"/>
  <c r="N2254" i="5"/>
  <c r="O2254" i="5" s="1"/>
  <c r="L2254" i="5"/>
  <c r="M2255" i="4"/>
  <c r="N2254" i="4"/>
  <c r="O2254" i="4" s="1"/>
  <c r="L2254" i="4"/>
  <c r="M2255" i="1"/>
  <c r="L2255" i="1" s="1"/>
  <c r="N2254" i="1"/>
  <c r="O2254" i="1" s="1"/>
  <c r="M2256" i="5" l="1"/>
  <c r="N2255" i="5"/>
  <c r="O2255" i="5" s="1"/>
  <c r="L2255" i="5"/>
  <c r="M2256" i="4"/>
  <c r="N2255" i="4"/>
  <c r="O2255" i="4" s="1"/>
  <c r="L2255" i="4"/>
  <c r="M2256" i="1"/>
  <c r="L2256" i="1" s="1"/>
  <c r="N2255" i="1"/>
  <c r="O2255" i="1" s="1"/>
  <c r="M2257" i="5" l="1"/>
  <c r="N2256" i="5"/>
  <c r="O2256" i="5" s="1"/>
  <c r="L2256" i="5"/>
  <c r="M2257" i="4"/>
  <c r="N2256" i="4"/>
  <c r="O2256" i="4" s="1"/>
  <c r="L2256" i="4"/>
  <c r="M2257" i="1"/>
  <c r="L2257" i="1" s="1"/>
  <c r="N2256" i="1"/>
  <c r="O2256" i="1" s="1"/>
  <c r="M2258" i="5" l="1"/>
  <c r="N2257" i="5"/>
  <c r="O2257" i="5" s="1"/>
  <c r="L2257" i="5"/>
  <c r="M2258" i="4"/>
  <c r="N2257" i="4"/>
  <c r="O2257" i="4" s="1"/>
  <c r="L2257" i="4"/>
  <c r="M2258" i="1"/>
  <c r="L2258" i="1" s="1"/>
  <c r="N2257" i="1"/>
  <c r="O2257" i="1" s="1"/>
  <c r="M2259" i="5" l="1"/>
  <c r="N2258" i="5"/>
  <c r="O2258" i="5" s="1"/>
  <c r="L2258" i="5"/>
  <c r="M2259" i="4"/>
  <c r="N2258" i="4"/>
  <c r="O2258" i="4" s="1"/>
  <c r="L2258" i="4"/>
  <c r="M2259" i="1"/>
  <c r="L2259" i="1" s="1"/>
  <c r="N2258" i="1"/>
  <c r="O2258" i="1" s="1"/>
  <c r="M2260" i="5" l="1"/>
  <c r="N2259" i="5"/>
  <c r="O2259" i="5" s="1"/>
  <c r="L2259" i="5"/>
  <c r="M2260" i="4"/>
  <c r="N2259" i="4"/>
  <c r="O2259" i="4" s="1"/>
  <c r="L2259" i="4"/>
  <c r="M2260" i="1"/>
  <c r="L2260" i="1" s="1"/>
  <c r="N2259" i="1"/>
  <c r="O2259" i="1" s="1"/>
  <c r="M2261" i="5" l="1"/>
  <c r="N2260" i="5"/>
  <c r="O2260" i="5" s="1"/>
  <c r="L2260" i="5"/>
  <c r="M2261" i="4"/>
  <c r="N2260" i="4"/>
  <c r="O2260" i="4" s="1"/>
  <c r="L2260" i="4"/>
  <c r="M2261" i="1"/>
  <c r="L2261" i="1" s="1"/>
  <c r="N2260" i="1"/>
  <c r="O2260" i="1" s="1"/>
  <c r="M2262" i="5" l="1"/>
  <c r="N2261" i="5"/>
  <c r="O2261" i="5" s="1"/>
  <c r="L2261" i="5"/>
  <c r="M2262" i="4"/>
  <c r="N2261" i="4"/>
  <c r="O2261" i="4" s="1"/>
  <c r="L2261" i="4"/>
  <c r="M2262" i="1"/>
  <c r="L2262" i="1" s="1"/>
  <c r="N2261" i="1"/>
  <c r="O2261" i="1" s="1"/>
  <c r="M2263" i="5" l="1"/>
  <c r="N2262" i="5"/>
  <c r="O2262" i="5" s="1"/>
  <c r="L2262" i="5"/>
  <c r="M2263" i="4"/>
  <c r="N2262" i="4"/>
  <c r="O2262" i="4" s="1"/>
  <c r="L2262" i="4"/>
  <c r="M2263" i="1"/>
  <c r="L2263" i="1" s="1"/>
  <c r="N2262" i="1"/>
  <c r="O2262" i="1" s="1"/>
  <c r="M2264" i="5" l="1"/>
  <c r="N2263" i="5"/>
  <c r="O2263" i="5" s="1"/>
  <c r="L2263" i="5"/>
  <c r="M2264" i="4"/>
  <c r="N2263" i="4"/>
  <c r="O2263" i="4" s="1"/>
  <c r="L2263" i="4"/>
  <c r="M2264" i="1"/>
  <c r="L2264" i="1" s="1"/>
  <c r="N2263" i="1"/>
  <c r="O2263" i="1" s="1"/>
  <c r="M2265" i="5" l="1"/>
  <c r="N2264" i="5"/>
  <c r="O2264" i="5" s="1"/>
  <c r="L2264" i="5"/>
  <c r="M2265" i="4"/>
  <c r="N2264" i="4"/>
  <c r="O2264" i="4" s="1"/>
  <c r="L2264" i="4"/>
  <c r="M2265" i="1"/>
  <c r="L2265" i="1" s="1"/>
  <c r="N2264" i="1"/>
  <c r="O2264" i="1" s="1"/>
  <c r="M2266" i="5" l="1"/>
  <c r="N2265" i="5"/>
  <c r="O2265" i="5" s="1"/>
  <c r="L2265" i="5"/>
  <c r="M2266" i="4"/>
  <c r="N2265" i="4"/>
  <c r="O2265" i="4" s="1"/>
  <c r="L2265" i="4"/>
  <c r="M2266" i="1"/>
  <c r="L2266" i="1" s="1"/>
  <c r="N2265" i="1"/>
  <c r="O2265" i="1" s="1"/>
  <c r="M2267" i="5" l="1"/>
  <c r="N2266" i="5"/>
  <c r="O2266" i="5" s="1"/>
  <c r="L2266" i="5"/>
  <c r="M2267" i="4"/>
  <c r="N2266" i="4"/>
  <c r="O2266" i="4" s="1"/>
  <c r="L2266" i="4"/>
  <c r="M2267" i="1"/>
  <c r="L2267" i="1" s="1"/>
  <c r="N2266" i="1"/>
  <c r="O2266" i="1" s="1"/>
  <c r="M2268" i="5" l="1"/>
  <c r="N2267" i="5"/>
  <c r="O2267" i="5" s="1"/>
  <c r="L2267" i="5"/>
  <c r="M2268" i="4"/>
  <c r="N2267" i="4"/>
  <c r="O2267" i="4" s="1"/>
  <c r="L2267" i="4"/>
  <c r="M2268" i="1"/>
  <c r="L2268" i="1" s="1"/>
  <c r="N2267" i="1"/>
  <c r="O2267" i="1" s="1"/>
  <c r="M2269" i="5" l="1"/>
  <c r="N2268" i="5"/>
  <c r="O2268" i="5" s="1"/>
  <c r="L2268" i="5"/>
  <c r="M2269" i="4"/>
  <c r="N2268" i="4"/>
  <c r="O2268" i="4" s="1"/>
  <c r="L2268" i="4"/>
  <c r="M2269" i="1"/>
  <c r="L2269" i="1" s="1"/>
  <c r="N2268" i="1"/>
  <c r="O2268" i="1" s="1"/>
  <c r="M2270" i="5" l="1"/>
  <c r="N2269" i="5"/>
  <c r="O2269" i="5" s="1"/>
  <c r="L2269" i="5"/>
  <c r="M2270" i="4"/>
  <c r="N2269" i="4"/>
  <c r="O2269" i="4" s="1"/>
  <c r="L2269" i="4"/>
  <c r="M2270" i="1"/>
  <c r="L2270" i="1" s="1"/>
  <c r="N2269" i="1"/>
  <c r="O2269" i="1" s="1"/>
  <c r="M2271" i="5" l="1"/>
  <c r="N2270" i="5"/>
  <c r="O2270" i="5" s="1"/>
  <c r="L2270" i="5"/>
  <c r="M2271" i="4"/>
  <c r="N2270" i="4"/>
  <c r="O2270" i="4" s="1"/>
  <c r="L2270" i="4"/>
  <c r="M2271" i="1"/>
  <c r="L2271" i="1" s="1"/>
  <c r="N2270" i="1"/>
  <c r="O2270" i="1" s="1"/>
  <c r="M2272" i="5" l="1"/>
  <c r="N2271" i="5"/>
  <c r="O2271" i="5" s="1"/>
  <c r="L2271" i="5"/>
  <c r="M2272" i="4"/>
  <c r="N2271" i="4"/>
  <c r="O2271" i="4" s="1"/>
  <c r="L2271" i="4"/>
  <c r="M2272" i="1"/>
  <c r="L2272" i="1" s="1"/>
  <c r="N2271" i="1"/>
  <c r="O2271" i="1" s="1"/>
  <c r="M2273" i="5" l="1"/>
  <c r="N2272" i="5"/>
  <c r="O2272" i="5" s="1"/>
  <c r="L2272" i="5"/>
  <c r="M2273" i="4"/>
  <c r="N2272" i="4"/>
  <c r="O2272" i="4" s="1"/>
  <c r="L2272" i="4"/>
  <c r="M2273" i="1"/>
  <c r="L2273" i="1" s="1"/>
  <c r="N2272" i="1"/>
  <c r="O2272" i="1" s="1"/>
  <c r="M2274" i="5" l="1"/>
  <c r="N2273" i="5"/>
  <c r="O2273" i="5" s="1"/>
  <c r="L2273" i="5"/>
  <c r="M2274" i="4"/>
  <c r="N2273" i="4"/>
  <c r="O2273" i="4" s="1"/>
  <c r="L2273" i="4"/>
  <c r="M2274" i="1"/>
  <c r="L2274" i="1" s="1"/>
  <c r="N2273" i="1"/>
  <c r="O2273" i="1" s="1"/>
  <c r="M2275" i="5" l="1"/>
  <c r="N2274" i="5"/>
  <c r="O2274" i="5" s="1"/>
  <c r="L2274" i="5"/>
  <c r="M2275" i="4"/>
  <c r="N2274" i="4"/>
  <c r="O2274" i="4" s="1"/>
  <c r="L2274" i="4"/>
  <c r="M2275" i="1"/>
  <c r="L2275" i="1" s="1"/>
  <c r="N2274" i="1"/>
  <c r="O2274" i="1" s="1"/>
  <c r="M2276" i="5" l="1"/>
  <c r="N2275" i="5"/>
  <c r="O2275" i="5" s="1"/>
  <c r="L2275" i="5"/>
  <c r="M2276" i="4"/>
  <c r="N2275" i="4"/>
  <c r="O2275" i="4" s="1"/>
  <c r="L2275" i="4"/>
  <c r="M2276" i="1"/>
  <c r="L2276" i="1" s="1"/>
  <c r="N2275" i="1"/>
  <c r="O2275" i="1" s="1"/>
  <c r="M2277" i="5" l="1"/>
  <c r="N2276" i="5"/>
  <c r="O2276" i="5" s="1"/>
  <c r="L2276" i="5"/>
  <c r="M2277" i="4"/>
  <c r="N2276" i="4"/>
  <c r="O2276" i="4" s="1"/>
  <c r="L2276" i="4"/>
  <c r="M2277" i="1"/>
  <c r="L2277" i="1" s="1"/>
  <c r="N2276" i="1"/>
  <c r="O2276" i="1" s="1"/>
  <c r="M2278" i="5" l="1"/>
  <c r="N2277" i="5"/>
  <c r="O2277" i="5" s="1"/>
  <c r="L2277" i="5"/>
  <c r="M2278" i="4"/>
  <c r="N2277" i="4"/>
  <c r="O2277" i="4" s="1"/>
  <c r="L2277" i="4"/>
  <c r="M2278" i="1"/>
  <c r="L2278" i="1" s="1"/>
  <c r="N2277" i="1"/>
  <c r="O2277" i="1" s="1"/>
  <c r="M2279" i="5" l="1"/>
  <c r="N2278" i="5"/>
  <c r="O2278" i="5" s="1"/>
  <c r="L2278" i="5"/>
  <c r="M2279" i="4"/>
  <c r="N2278" i="4"/>
  <c r="O2278" i="4" s="1"/>
  <c r="L2278" i="4"/>
  <c r="M2279" i="1"/>
  <c r="L2279" i="1" s="1"/>
  <c r="N2278" i="1"/>
  <c r="O2278" i="1" s="1"/>
  <c r="M2280" i="5" l="1"/>
  <c r="N2279" i="5"/>
  <c r="O2279" i="5" s="1"/>
  <c r="L2279" i="5"/>
  <c r="M2280" i="4"/>
  <c r="N2279" i="4"/>
  <c r="O2279" i="4" s="1"/>
  <c r="L2279" i="4"/>
  <c r="M2280" i="1"/>
  <c r="L2280" i="1" s="1"/>
  <c r="N2279" i="1"/>
  <c r="O2279" i="1" s="1"/>
  <c r="M2281" i="5" l="1"/>
  <c r="N2280" i="5"/>
  <c r="O2280" i="5" s="1"/>
  <c r="L2280" i="5"/>
  <c r="M2281" i="4"/>
  <c r="N2280" i="4"/>
  <c r="O2280" i="4" s="1"/>
  <c r="L2280" i="4"/>
  <c r="M2281" i="1"/>
  <c r="L2281" i="1" s="1"/>
  <c r="N2280" i="1"/>
  <c r="O2280" i="1" s="1"/>
  <c r="M2282" i="5" l="1"/>
  <c r="N2281" i="5"/>
  <c r="O2281" i="5" s="1"/>
  <c r="L2281" i="5"/>
  <c r="M2282" i="4"/>
  <c r="N2281" i="4"/>
  <c r="O2281" i="4" s="1"/>
  <c r="L2281" i="4"/>
  <c r="M2282" i="1"/>
  <c r="L2282" i="1" s="1"/>
  <c r="N2281" i="1"/>
  <c r="O2281" i="1" s="1"/>
  <c r="M2283" i="5" l="1"/>
  <c r="N2282" i="5"/>
  <c r="O2282" i="5" s="1"/>
  <c r="L2282" i="5"/>
  <c r="M2283" i="4"/>
  <c r="N2282" i="4"/>
  <c r="O2282" i="4" s="1"/>
  <c r="L2282" i="4"/>
  <c r="M2283" i="1"/>
  <c r="L2283" i="1" s="1"/>
  <c r="N2282" i="1"/>
  <c r="O2282" i="1" s="1"/>
  <c r="M2284" i="5" l="1"/>
  <c r="N2283" i="5"/>
  <c r="O2283" i="5" s="1"/>
  <c r="L2283" i="5"/>
  <c r="M2284" i="4"/>
  <c r="N2283" i="4"/>
  <c r="O2283" i="4" s="1"/>
  <c r="L2283" i="4"/>
  <c r="M2284" i="1"/>
  <c r="L2284" i="1" s="1"/>
  <c r="N2283" i="1"/>
  <c r="O2283" i="1" s="1"/>
  <c r="M2285" i="5" l="1"/>
  <c r="N2284" i="5"/>
  <c r="O2284" i="5" s="1"/>
  <c r="L2284" i="5"/>
  <c r="M2285" i="4"/>
  <c r="N2284" i="4"/>
  <c r="O2284" i="4" s="1"/>
  <c r="L2284" i="4"/>
  <c r="M2285" i="1"/>
  <c r="L2285" i="1" s="1"/>
  <c r="N2284" i="1"/>
  <c r="O2284" i="1" s="1"/>
  <c r="M2286" i="5" l="1"/>
  <c r="N2285" i="5"/>
  <c r="O2285" i="5" s="1"/>
  <c r="L2285" i="5"/>
  <c r="M2286" i="4"/>
  <c r="N2285" i="4"/>
  <c r="O2285" i="4" s="1"/>
  <c r="L2285" i="4"/>
  <c r="M2286" i="1"/>
  <c r="L2286" i="1" s="1"/>
  <c r="N2285" i="1"/>
  <c r="O2285" i="1" s="1"/>
  <c r="M2287" i="5" l="1"/>
  <c r="N2286" i="5"/>
  <c r="O2286" i="5" s="1"/>
  <c r="L2286" i="5"/>
  <c r="M2287" i="4"/>
  <c r="N2286" i="4"/>
  <c r="O2286" i="4" s="1"/>
  <c r="L2286" i="4"/>
  <c r="M2287" i="1"/>
  <c r="L2287" i="1" s="1"/>
  <c r="N2286" i="1"/>
  <c r="O2286" i="1" s="1"/>
  <c r="M2288" i="5" l="1"/>
  <c r="N2287" i="5"/>
  <c r="O2287" i="5" s="1"/>
  <c r="L2287" i="5"/>
  <c r="M2288" i="4"/>
  <c r="N2287" i="4"/>
  <c r="O2287" i="4" s="1"/>
  <c r="L2287" i="4"/>
  <c r="M2288" i="1"/>
  <c r="L2288" i="1" s="1"/>
  <c r="N2287" i="1"/>
  <c r="O2287" i="1" s="1"/>
  <c r="M2289" i="5" l="1"/>
  <c r="N2288" i="5"/>
  <c r="O2288" i="5" s="1"/>
  <c r="L2288" i="5"/>
  <c r="M2289" i="4"/>
  <c r="N2288" i="4"/>
  <c r="O2288" i="4" s="1"/>
  <c r="L2288" i="4"/>
  <c r="M2289" i="1"/>
  <c r="L2289" i="1" s="1"/>
  <c r="N2288" i="1"/>
  <c r="O2288" i="1" s="1"/>
  <c r="M2290" i="5" l="1"/>
  <c r="N2289" i="5"/>
  <c r="O2289" i="5" s="1"/>
  <c r="L2289" i="5"/>
  <c r="M2290" i="4"/>
  <c r="N2289" i="4"/>
  <c r="O2289" i="4" s="1"/>
  <c r="L2289" i="4"/>
  <c r="M2290" i="1"/>
  <c r="L2290" i="1" s="1"/>
  <c r="N2289" i="1"/>
  <c r="O2289" i="1" s="1"/>
  <c r="M2291" i="5" l="1"/>
  <c r="N2290" i="5"/>
  <c r="O2290" i="5" s="1"/>
  <c r="L2290" i="5"/>
  <c r="M2291" i="4"/>
  <c r="N2290" i="4"/>
  <c r="O2290" i="4" s="1"/>
  <c r="L2290" i="4"/>
  <c r="M2291" i="1"/>
  <c r="L2291" i="1" s="1"/>
  <c r="N2290" i="1"/>
  <c r="O2290" i="1" s="1"/>
  <c r="M2292" i="5" l="1"/>
  <c r="N2291" i="5"/>
  <c r="O2291" i="5" s="1"/>
  <c r="L2291" i="5"/>
  <c r="M2292" i="4"/>
  <c r="N2291" i="4"/>
  <c r="O2291" i="4" s="1"/>
  <c r="L2291" i="4"/>
  <c r="M2292" i="1"/>
  <c r="L2292" i="1" s="1"/>
  <c r="N2291" i="1"/>
  <c r="O2291" i="1" s="1"/>
  <c r="M2293" i="5" l="1"/>
  <c r="N2292" i="5"/>
  <c r="O2292" i="5" s="1"/>
  <c r="L2292" i="5"/>
  <c r="M2293" i="4"/>
  <c r="N2292" i="4"/>
  <c r="O2292" i="4" s="1"/>
  <c r="L2292" i="4"/>
  <c r="M2293" i="1"/>
  <c r="L2293" i="1" s="1"/>
  <c r="N2292" i="1"/>
  <c r="O2292" i="1" s="1"/>
  <c r="M2294" i="5" l="1"/>
  <c r="N2293" i="5"/>
  <c r="O2293" i="5" s="1"/>
  <c r="L2293" i="5"/>
  <c r="M2294" i="4"/>
  <c r="N2293" i="4"/>
  <c r="O2293" i="4" s="1"/>
  <c r="L2293" i="4"/>
  <c r="M2294" i="1"/>
  <c r="L2294" i="1" s="1"/>
  <c r="N2293" i="1"/>
  <c r="O2293" i="1" s="1"/>
  <c r="M2295" i="5" l="1"/>
  <c r="N2294" i="5"/>
  <c r="O2294" i="5" s="1"/>
  <c r="L2294" i="5"/>
  <c r="M2295" i="4"/>
  <c r="N2294" i="4"/>
  <c r="O2294" i="4" s="1"/>
  <c r="L2294" i="4"/>
  <c r="M2295" i="1"/>
  <c r="L2295" i="1" s="1"/>
  <c r="N2294" i="1"/>
  <c r="O2294" i="1" s="1"/>
  <c r="M2296" i="5" l="1"/>
  <c r="N2295" i="5"/>
  <c r="O2295" i="5" s="1"/>
  <c r="L2295" i="5"/>
  <c r="M2296" i="4"/>
  <c r="N2295" i="4"/>
  <c r="O2295" i="4" s="1"/>
  <c r="L2295" i="4"/>
  <c r="M2296" i="1"/>
  <c r="L2296" i="1" s="1"/>
  <c r="N2295" i="1"/>
  <c r="O2295" i="1" s="1"/>
  <c r="M2297" i="5" l="1"/>
  <c r="N2296" i="5"/>
  <c r="O2296" i="5" s="1"/>
  <c r="L2296" i="5"/>
  <c r="M2297" i="4"/>
  <c r="N2296" i="4"/>
  <c r="O2296" i="4" s="1"/>
  <c r="L2296" i="4"/>
  <c r="M2297" i="1"/>
  <c r="L2297" i="1" s="1"/>
  <c r="N2296" i="1"/>
  <c r="O2296" i="1" s="1"/>
  <c r="M2298" i="5" l="1"/>
  <c r="N2297" i="5"/>
  <c r="O2297" i="5" s="1"/>
  <c r="L2297" i="5"/>
  <c r="M2298" i="4"/>
  <c r="N2297" i="4"/>
  <c r="O2297" i="4" s="1"/>
  <c r="L2297" i="4"/>
  <c r="M2298" i="1"/>
  <c r="L2298" i="1" s="1"/>
  <c r="N2297" i="1"/>
  <c r="O2297" i="1" s="1"/>
  <c r="M2299" i="5" l="1"/>
  <c r="N2298" i="5"/>
  <c r="O2298" i="5" s="1"/>
  <c r="L2298" i="5"/>
  <c r="M2299" i="4"/>
  <c r="N2298" i="4"/>
  <c r="O2298" i="4" s="1"/>
  <c r="L2298" i="4"/>
  <c r="M2299" i="1"/>
  <c r="L2299" i="1" s="1"/>
  <c r="N2298" i="1"/>
  <c r="O2298" i="1" s="1"/>
  <c r="M2300" i="5" l="1"/>
  <c r="N2299" i="5"/>
  <c r="O2299" i="5" s="1"/>
  <c r="L2299" i="5"/>
  <c r="M2300" i="4"/>
  <c r="N2299" i="4"/>
  <c r="O2299" i="4" s="1"/>
  <c r="L2299" i="4"/>
  <c r="M2300" i="1"/>
  <c r="L2300" i="1" s="1"/>
  <c r="N2299" i="1"/>
  <c r="O2299" i="1" s="1"/>
  <c r="M2301" i="5" l="1"/>
  <c r="N2300" i="5"/>
  <c r="O2300" i="5" s="1"/>
  <c r="L2300" i="5"/>
  <c r="M2301" i="4"/>
  <c r="N2300" i="4"/>
  <c r="O2300" i="4" s="1"/>
  <c r="L2300" i="4"/>
  <c r="M2301" i="1"/>
  <c r="L2301" i="1" s="1"/>
  <c r="N2300" i="1"/>
  <c r="O2300" i="1" s="1"/>
  <c r="M2302" i="5" l="1"/>
  <c r="N2301" i="5"/>
  <c r="O2301" i="5" s="1"/>
  <c r="L2301" i="5"/>
  <c r="M2302" i="4"/>
  <c r="N2301" i="4"/>
  <c r="O2301" i="4" s="1"/>
  <c r="L2301" i="4"/>
  <c r="M2302" i="1"/>
  <c r="L2302" i="1" s="1"/>
  <c r="N2301" i="1"/>
  <c r="O2301" i="1" s="1"/>
  <c r="M2303" i="5" l="1"/>
  <c r="N2302" i="5"/>
  <c r="O2302" i="5" s="1"/>
  <c r="L2302" i="5"/>
  <c r="M2303" i="4"/>
  <c r="N2302" i="4"/>
  <c r="O2302" i="4" s="1"/>
  <c r="L2302" i="4"/>
  <c r="M2303" i="1"/>
  <c r="L2303" i="1" s="1"/>
  <c r="N2302" i="1"/>
  <c r="O2302" i="1" s="1"/>
  <c r="M2304" i="5" l="1"/>
  <c r="N2303" i="5"/>
  <c r="O2303" i="5" s="1"/>
  <c r="L2303" i="5"/>
  <c r="M2304" i="4"/>
  <c r="N2303" i="4"/>
  <c r="O2303" i="4" s="1"/>
  <c r="L2303" i="4"/>
  <c r="M2304" i="1"/>
  <c r="L2304" i="1" s="1"/>
  <c r="N2303" i="1"/>
  <c r="O2303" i="1" s="1"/>
  <c r="M2305" i="5" l="1"/>
  <c r="N2304" i="5"/>
  <c r="O2304" i="5" s="1"/>
  <c r="L2304" i="5"/>
  <c r="M2305" i="4"/>
  <c r="N2304" i="4"/>
  <c r="O2304" i="4" s="1"/>
  <c r="L2304" i="4"/>
  <c r="M2305" i="1"/>
  <c r="L2305" i="1" s="1"/>
  <c r="N2304" i="1"/>
  <c r="O2304" i="1" s="1"/>
  <c r="M2306" i="5" l="1"/>
  <c r="N2305" i="5"/>
  <c r="O2305" i="5" s="1"/>
  <c r="L2305" i="5"/>
  <c r="M2306" i="4"/>
  <c r="N2305" i="4"/>
  <c r="O2305" i="4" s="1"/>
  <c r="L2305" i="4"/>
  <c r="M2306" i="1"/>
  <c r="L2306" i="1" s="1"/>
  <c r="N2305" i="1"/>
  <c r="O2305" i="1" s="1"/>
  <c r="M2307" i="5" l="1"/>
  <c r="N2306" i="5"/>
  <c r="O2306" i="5" s="1"/>
  <c r="L2306" i="5"/>
  <c r="M2307" i="4"/>
  <c r="N2306" i="4"/>
  <c r="O2306" i="4" s="1"/>
  <c r="L2306" i="4"/>
  <c r="M2307" i="1"/>
  <c r="L2307" i="1" s="1"/>
  <c r="N2306" i="1"/>
  <c r="O2306" i="1" s="1"/>
  <c r="M2308" i="5" l="1"/>
  <c r="N2307" i="5"/>
  <c r="O2307" i="5" s="1"/>
  <c r="L2307" i="5"/>
  <c r="M2308" i="4"/>
  <c r="N2307" i="4"/>
  <c r="O2307" i="4" s="1"/>
  <c r="L2307" i="4"/>
  <c r="M2308" i="1"/>
  <c r="L2308" i="1" s="1"/>
  <c r="N2307" i="1"/>
  <c r="O2307" i="1" s="1"/>
  <c r="M2309" i="5" l="1"/>
  <c r="N2308" i="5"/>
  <c r="O2308" i="5" s="1"/>
  <c r="L2308" i="5"/>
  <c r="M2309" i="4"/>
  <c r="N2308" i="4"/>
  <c r="O2308" i="4" s="1"/>
  <c r="L2308" i="4"/>
  <c r="M2309" i="1"/>
  <c r="L2309" i="1" s="1"/>
  <c r="N2308" i="1"/>
  <c r="O2308" i="1" s="1"/>
  <c r="M2310" i="5" l="1"/>
  <c r="N2309" i="5"/>
  <c r="O2309" i="5" s="1"/>
  <c r="L2309" i="5"/>
  <c r="M2310" i="4"/>
  <c r="N2309" i="4"/>
  <c r="O2309" i="4" s="1"/>
  <c r="L2309" i="4"/>
  <c r="M2310" i="1"/>
  <c r="L2310" i="1" s="1"/>
  <c r="N2309" i="1"/>
  <c r="O2309" i="1" s="1"/>
  <c r="M2311" i="5" l="1"/>
  <c r="N2310" i="5"/>
  <c r="O2310" i="5" s="1"/>
  <c r="L2310" i="5"/>
  <c r="M2311" i="4"/>
  <c r="N2310" i="4"/>
  <c r="O2310" i="4" s="1"/>
  <c r="L2310" i="4"/>
  <c r="M2311" i="1"/>
  <c r="L2311" i="1" s="1"/>
  <c r="N2310" i="1"/>
  <c r="O2310" i="1" s="1"/>
  <c r="M2312" i="5" l="1"/>
  <c r="N2311" i="5"/>
  <c r="O2311" i="5" s="1"/>
  <c r="L2311" i="5"/>
  <c r="M2312" i="4"/>
  <c r="N2311" i="4"/>
  <c r="O2311" i="4" s="1"/>
  <c r="L2311" i="4"/>
  <c r="M2312" i="1"/>
  <c r="L2312" i="1" s="1"/>
  <c r="N2311" i="1"/>
  <c r="O2311" i="1" s="1"/>
  <c r="M2313" i="5" l="1"/>
  <c r="N2312" i="5"/>
  <c r="O2312" i="5" s="1"/>
  <c r="L2312" i="5"/>
  <c r="M2313" i="4"/>
  <c r="N2312" i="4"/>
  <c r="O2312" i="4" s="1"/>
  <c r="L2312" i="4"/>
  <c r="M2313" i="1"/>
  <c r="L2313" i="1" s="1"/>
  <c r="N2312" i="1"/>
  <c r="O2312" i="1" s="1"/>
  <c r="M2314" i="5" l="1"/>
  <c r="N2313" i="5"/>
  <c r="O2313" i="5" s="1"/>
  <c r="L2313" i="5"/>
  <c r="M2314" i="4"/>
  <c r="N2313" i="4"/>
  <c r="O2313" i="4" s="1"/>
  <c r="L2313" i="4"/>
  <c r="M2314" i="1"/>
  <c r="L2314" i="1" s="1"/>
  <c r="N2313" i="1"/>
  <c r="O2313" i="1" s="1"/>
  <c r="M2315" i="5" l="1"/>
  <c r="N2314" i="5"/>
  <c r="O2314" i="5" s="1"/>
  <c r="L2314" i="5"/>
  <c r="M2315" i="4"/>
  <c r="N2314" i="4"/>
  <c r="O2314" i="4" s="1"/>
  <c r="L2314" i="4"/>
  <c r="M2315" i="1"/>
  <c r="L2315" i="1" s="1"/>
  <c r="N2314" i="1"/>
  <c r="O2314" i="1" s="1"/>
  <c r="M2316" i="5" l="1"/>
  <c r="N2315" i="5"/>
  <c r="O2315" i="5" s="1"/>
  <c r="L2315" i="5"/>
  <c r="M2316" i="4"/>
  <c r="N2315" i="4"/>
  <c r="O2315" i="4" s="1"/>
  <c r="L2315" i="4"/>
  <c r="M2316" i="1"/>
  <c r="L2316" i="1" s="1"/>
  <c r="N2315" i="1"/>
  <c r="O2315" i="1" s="1"/>
  <c r="M2317" i="5" l="1"/>
  <c r="N2316" i="5"/>
  <c r="O2316" i="5" s="1"/>
  <c r="L2316" i="5"/>
  <c r="M2317" i="4"/>
  <c r="N2316" i="4"/>
  <c r="O2316" i="4" s="1"/>
  <c r="L2316" i="4"/>
  <c r="M2317" i="1"/>
  <c r="L2317" i="1" s="1"/>
  <c r="N2316" i="1"/>
  <c r="O2316" i="1" s="1"/>
  <c r="M2318" i="5" l="1"/>
  <c r="N2317" i="5"/>
  <c r="O2317" i="5" s="1"/>
  <c r="L2317" i="5"/>
  <c r="M2318" i="4"/>
  <c r="N2317" i="4"/>
  <c r="O2317" i="4" s="1"/>
  <c r="L2317" i="4"/>
  <c r="M2318" i="1"/>
  <c r="L2318" i="1" s="1"/>
  <c r="N2317" i="1"/>
  <c r="O2317" i="1" s="1"/>
  <c r="M2319" i="5" l="1"/>
  <c r="N2318" i="5"/>
  <c r="O2318" i="5" s="1"/>
  <c r="L2318" i="5"/>
  <c r="M2319" i="4"/>
  <c r="N2318" i="4"/>
  <c r="O2318" i="4" s="1"/>
  <c r="L2318" i="4"/>
  <c r="M2319" i="1"/>
  <c r="L2319" i="1" s="1"/>
  <c r="N2318" i="1"/>
  <c r="O2318" i="1" s="1"/>
  <c r="M2320" i="5" l="1"/>
  <c r="N2319" i="5"/>
  <c r="O2319" i="5" s="1"/>
  <c r="L2319" i="5"/>
  <c r="M2320" i="4"/>
  <c r="N2319" i="4"/>
  <c r="O2319" i="4" s="1"/>
  <c r="L2319" i="4"/>
  <c r="M2320" i="1"/>
  <c r="L2320" i="1" s="1"/>
  <c r="N2319" i="1"/>
  <c r="O2319" i="1" s="1"/>
  <c r="M2321" i="5" l="1"/>
  <c r="N2320" i="5"/>
  <c r="O2320" i="5" s="1"/>
  <c r="L2320" i="5"/>
  <c r="M2321" i="4"/>
  <c r="N2320" i="4"/>
  <c r="O2320" i="4" s="1"/>
  <c r="L2320" i="4"/>
  <c r="M2321" i="1"/>
  <c r="L2321" i="1" s="1"/>
  <c r="N2320" i="1"/>
  <c r="O2320" i="1" s="1"/>
  <c r="M2322" i="5" l="1"/>
  <c r="N2321" i="5"/>
  <c r="O2321" i="5" s="1"/>
  <c r="L2321" i="5"/>
  <c r="M2322" i="4"/>
  <c r="N2321" i="4"/>
  <c r="O2321" i="4" s="1"/>
  <c r="L2321" i="4"/>
  <c r="M2322" i="1"/>
  <c r="L2322" i="1" s="1"/>
  <c r="N2321" i="1"/>
  <c r="O2321" i="1" s="1"/>
  <c r="M2323" i="5" l="1"/>
  <c r="N2322" i="5"/>
  <c r="O2322" i="5" s="1"/>
  <c r="L2322" i="5"/>
  <c r="M2323" i="4"/>
  <c r="N2322" i="4"/>
  <c r="O2322" i="4" s="1"/>
  <c r="L2322" i="4"/>
  <c r="M2323" i="1"/>
  <c r="L2323" i="1" s="1"/>
  <c r="N2322" i="1"/>
  <c r="O2322" i="1" s="1"/>
  <c r="M2324" i="5" l="1"/>
  <c r="N2323" i="5"/>
  <c r="O2323" i="5" s="1"/>
  <c r="L2323" i="5"/>
  <c r="M2324" i="4"/>
  <c r="N2323" i="4"/>
  <c r="O2323" i="4" s="1"/>
  <c r="L2323" i="4"/>
  <c r="M2324" i="1"/>
  <c r="L2324" i="1" s="1"/>
  <c r="N2323" i="1"/>
  <c r="O2323" i="1" s="1"/>
  <c r="M2325" i="5" l="1"/>
  <c r="N2324" i="5"/>
  <c r="O2324" i="5" s="1"/>
  <c r="L2324" i="5"/>
  <c r="M2325" i="4"/>
  <c r="N2324" i="4"/>
  <c r="O2324" i="4" s="1"/>
  <c r="L2324" i="4"/>
  <c r="M2325" i="1"/>
  <c r="L2325" i="1" s="1"/>
  <c r="N2324" i="1"/>
  <c r="O2324" i="1" s="1"/>
  <c r="M2326" i="5" l="1"/>
  <c r="N2325" i="5"/>
  <c r="O2325" i="5" s="1"/>
  <c r="L2325" i="5"/>
  <c r="M2326" i="4"/>
  <c r="N2325" i="4"/>
  <c r="O2325" i="4" s="1"/>
  <c r="L2325" i="4"/>
  <c r="M2326" i="1"/>
  <c r="L2326" i="1" s="1"/>
  <c r="N2325" i="1"/>
  <c r="O2325" i="1" s="1"/>
  <c r="M2327" i="5" l="1"/>
  <c r="N2326" i="5"/>
  <c r="O2326" i="5" s="1"/>
  <c r="L2326" i="5"/>
  <c r="M2327" i="4"/>
  <c r="N2326" i="4"/>
  <c r="O2326" i="4" s="1"/>
  <c r="L2326" i="4"/>
  <c r="M2327" i="1"/>
  <c r="L2327" i="1" s="1"/>
  <c r="N2326" i="1"/>
  <c r="O2326" i="1" s="1"/>
  <c r="M2328" i="5" l="1"/>
  <c r="N2327" i="5"/>
  <c r="O2327" i="5" s="1"/>
  <c r="L2327" i="5"/>
  <c r="M2328" i="4"/>
  <c r="N2327" i="4"/>
  <c r="O2327" i="4" s="1"/>
  <c r="L2327" i="4"/>
  <c r="M2328" i="1"/>
  <c r="L2328" i="1" s="1"/>
  <c r="N2327" i="1"/>
  <c r="O2327" i="1" s="1"/>
  <c r="M2329" i="5" l="1"/>
  <c r="N2328" i="5"/>
  <c r="O2328" i="5" s="1"/>
  <c r="L2328" i="5"/>
  <c r="M2329" i="4"/>
  <c r="N2328" i="4"/>
  <c r="O2328" i="4" s="1"/>
  <c r="L2328" i="4"/>
  <c r="M2329" i="1"/>
  <c r="L2329" i="1" s="1"/>
  <c r="N2328" i="1"/>
  <c r="O2328" i="1" s="1"/>
  <c r="M2330" i="5" l="1"/>
  <c r="N2329" i="5"/>
  <c r="O2329" i="5" s="1"/>
  <c r="L2329" i="5"/>
  <c r="M2330" i="4"/>
  <c r="N2329" i="4"/>
  <c r="O2329" i="4" s="1"/>
  <c r="L2329" i="4"/>
  <c r="M2330" i="1"/>
  <c r="L2330" i="1" s="1"/>
  <c r="N2329" i="1"/>
  <c r="O2329" i="1" s="1"/>
  <c r="M2331" i="5" l="1"/>
  <c r="N2330" i="5"/>
  <c r="O2330" i="5" s="1"/>
  <c r="L2330" i="5"/>
  <c r="M2331" i="4"/>
  <c r="N2330" i="4"/>
  <c r="O2330" i="4" s="1"/>
  <c r="L2330" i="4"/>
  <c r="M2331" i="1"/>
  <c r="L2331" i="1" s="1"/>
  <c r="N2330" i="1"/>
  <c r="O2330" i="1" s="1"/>
  <c r="M2332" i="5" l="1"/>
  <c r="N2331" i="5"/>
  <c r="O2331" i="5" s="1"/>
  <c r="L2331" i="5"/>
  <c r="M2332" i="4"/>
  <c r="N2331" i="4"/>
  <c r="O2331" i="4" s="1"/>
  <c r="L2331" i="4"/>
  <c r="M2332" i="1"/>
  <c r="L2332" i="1" s="1"/>
  <c r="N2331" i="1"/>
  <c r="O2331" i="1" s="1"/>
  <c r="M2333" i="5" l="1"/>
  <c r="N2332" i="5"/>
  <c r="O2332" i="5" s="1"/>
  <c r="L2332" i="5"/>
  <c r="M2333" i="4"/>
  <c r="N2332" i="4"/>
  <c r="O2332" i="4" s="1"/>
  <c r="L2332" i="4"/>
  <c r="M2333" i="1"/>
  <c r="L2333" i="1" s="1"/>
  <c r="N2332" i="1"/>
  <c r="O2332" i="1" s="1"/>
  <c r="M2334" i="5" l="1"/>
  <c r="N2333" i="5"/>
  <c r="O2333" i="5" s="1"/>
  <c r="L2333" i="5"/>
  <c r="M2334" i="4"/>
  <c r="N2333" i="4"/>
  <c r="O2333" i="4" s="1"/>
  <c r="L2333" i="4"/>
  <c r="M2334" i="1"/>
  <c r="L2334" i="1" s="1"/>
  <c r="N2333" i="1"/>
  <c r="O2333" i="1" s="1"/>
  <c r="M2335" i="5" l="1"/>
  <c r="N2334" i="5"/>
  <c r="O2334" i="5" s="1"/>
  <c r="L2334" i="5"/>
  <c r="M2335" i="4"/>
  <c r="N2334" i="4"/>
  <c r="O2334" i="4" s="1"/>
  <c r="L2334" i="4"/>
  <c r="M2335" i="1"/>
  <c r="L2335" i="1" s="1"/>
  <c r="N2334" i="1"/>
  <c r="O2334" i="1" s="1"/>
  <c r="M2336" i="5" l="1"/>
  <c r="N2335" i="5"/>
  <c r="O2335" i="5" s="1"/>
  <c r="L2335" i="5"/>
  <c r="M2336" i="4"/>
  <c r="N2335" i="4"/>
  <c r="O2335" i="4" s="1"/>
  <c r="L2335" i="4"/>
  <c r="M2336" i="1"/>
  <c r="L2336" i="1" s="1"/>
  <c r="N2335" i="1"/>
  <c r="O2335" i="1" s="1"/>
  <c r="M2337" i="5" l="1"/>
  <c r="N2336" i="5"/>
  <c r="O2336" i="5" s="1"/>
  <c r="L2336" i="5"/>
  <c r="M2337" i="4"/>
  <c r="N2336" i="4"/>
  <c r="O2336" i="4" s="1"/>
  <c r="L2336" i="4"/>
  <c r="M2337" i="1"/>
  <c r="L2337" i="1" s="1"/>
  <c r="N2336" i="1"/>
  <c r="O2336" i="1" s="1"/>
  <c r="M2338" i="5" l="1"/>
  <c r="N2337" i="5"/>
  <c r="O2337" i="5" s="1"/>
  <c r="L2337" i="5"/>
  <c r="M2338" i="4"/>
  <c r="N2337" i="4"/>
  <c r="O2337" i="4" s="1"/>
  <c r="L2337" i="4"/>
  <c r="M2338" i="1"/>
  <c r="L2338" i="1" s="1"/>
  <c r="N2337" i="1"/>
  <c r="O2337" i="1" s="1"/>
  <c r="M2339" i="5" l="1"/>
  <c r="N2338" i="5"/>
  <c r="O2338" i="5" s="1"/>
  <c r="L2338" i="5"/>
  <c r="M2339" i="4"/>
  <c r="N2338" i="4"/>
  <c r="O2338" i="4" s="1"/>
  <c r="L2338" i="4"/>
  <c r="M2339" i="1"/>
  <c r="L2339" i="1" s="1"/>
  <c r="N2338" i="1"/>
  <c r="O2338" i="1" s="1"/>
  <c r="M2340" i="5" l="1"/>
  <c r="N2339" i="5"/>
  <c r="O2339" i="5" s="1"/>
  <c r="L2339" i="5"/>
  <c r="M2340" i="4"/>
  <c r="N2339" i="4"/>
  <c r="O2339" i="4" s="1"/>
  <c r="L2339" i="4"/>
  <c r="M2340" i="1"/>
  <c r="L2340" i="1" s="1"/>
  <c r="N2339" i="1"/>
  <c r="O2339" i="1" s="1"/>
  <c r="M2341" i="5" l="1"/>
  <c r="N2340" i="5"/>
  <c r="O2340" i="5" s="1"/>
  <c r="L2340" i="5"/>
  <c r="M2341" i="4"/>
  <c r="N2340" i="4"/>
  <c r="O2340" i="4" s="1"/>
  <c r="L2340" i="4"/>
  <c r="M2341" i="1"/>
  <c r="L2341" i="1" s="1"/>
  <c r="N2340" i="1"/>
  <c r="O2340" i="1" s="1"/>
  <c r="M2342" i="5" l="1"/>
  <c r="N2341" i="5"/>
  <c r="O2341" i="5" s="1"/>
  <c r="L2341" i="5"/>
  <c r="M2342" i="4"/>
  <c r="N2341" i="4"/>
  <c r="O2341" i="4" s="1"/>
  <c r="L2341" i="4"/>
  <c r="M2342" i="1"/>
  <c r="L2342" i="1" s="1"/>
  <c r="N2341" i="1"/>
  <c r="O2341" i="1" s="1"/>
  <c r="M2343" i="5" l="1"/>
  <c r="N2342" i="5"/>
  <c r="O2342" i="5" s="1"/>
  <c r="L2342" i="5"/>
  <c r="M2343" i="4"/>
  <c r="N2342" i="4"/>
  <c r="O2342" i="4" s="1"/>
  <c r="L2342" i="4"/>
  <c r="M2343" i="1"/>
  <c r="L2343" i="1" s="1"/>
  <c r="N2342" i="1"/>
  <c r="O2342" i="1" s="1"/>
  <c r="M2344" i="5" l="1"/>
  <c r="N2343" i="5"/>
  <c r="O2343" i="5" s="1"/>
  <c r="L2343" i="5"/>
  <c r="M2344" i="4"/>
  <c r="N2343" i="4"/>
  <c r="O2343" i="4" s="1"/>
  <c r="L2343" i="4"/>
  <c r="M2344" i="1"/>
  <c r="L2344" i="1" s="1"/>
  <c r="N2343" i="1"/>
  <c r="O2343" i="1" s="1"/>
  <c r="M2345" i="5" l="1"/>
  <c r="N2344" i="5"/>
  <c r="O2344" i="5" s="1"/>
  <c r="L2344" i="5"/>
  <c r="M2345" i="4"/>
  <c r="N2344" i="4"/>
  <c r="O2344" i="4" s="1"/>
  <c r="L2344" i="4"/>
  <c r="M2345" i="1"/>
  <c r="L2345" i="1" s="1"/>
  <c r="N2344" i="1"/>
  <c r="O2344" i="1" s="1"/>
  <c r="M2346" i="5" l="1"/>
  <c r="N2345" i="5"/>
  <c r="O2345" i="5" s="1"/>
  <c r="L2345" i="5"/>
  <c r="M2346" i="4"/>
  <c r="N2345" i="4"/>
  <c r="O2345" i="4" s="1"/>
  <c r="L2345" i="4"/>
  <c r="M2346" i="1"/>
  <c r="L2346" i="1" s="1"/>
  <c r="N2345" i="1"/>
  <c r="O2345" i="1" s="1"/>
  <c r="M2347" i="5" l="1"/>
  <c r="N2346" i="5"/>
  <c r="O2346" i="5" s="1"/>
  <c r="L2346" i="5"/>
  <c r="M2347" i="4"/>
  <c r="N2346" i="4"/>
  <c r="O2346" i="4" s="1"/>
  <c r="L2346" i="4"/>
  <c r="M2347" i="1"/>
  <c r="L2347" i="1" s="1"/>
  <c r="N2346" i="1"/>
  <c r="O2346" i="1" s="1"/>
  <c r="M2348" i="5" l="1"/>
  <c r="N2347" i="5"/>
  <c r="O2347" i="5" s="1"/>
  <c r="L2347" i="5"/>
  <c r="M2348" i="4"/>
  <c r="N2347" i="4"/>
  <c r="O2347" i="4" s="1"/>
  <c r="L2347" i="4"/>
  <c r="M2348" i="1"/>
  <c r="L2348" i="1" s="1"/>
  <c r="N2347" i="1"/>
  <c r="O2347" i="1" s="1"/>
  <c r="M2349" i="5" l="1"/>
  <c r="N2348" i="5"/>
  <c r="O2348" i="5" s="1"/>
  <c r="L2348" i="5"/>
  <c r="M2349" i="4"/>
  <c r="N2348" i="4"/>
  <c r="O2348" i="4" s="1"/>
  <c r="L2348" i="4"/>
  <c r="M2349" i="1"/>
  <c r="L2349" i="1" s="1"/>
  <c r="N2348" i="1"/>
  <c r="O2348" i="1" s="1"/>
  <c r="M2350" i="5" l="1"/>
  <c r="N2349" i="5"/>
  <c r="O2349" i="5" s="1"/>
  <c r="L2349" i="5"/>
  <c r="M2350" i="4"/>
  <c r="N2349" i="4"/>
  <c r="O2349" i="4" s="1"/>
  <c r="L2349" i="4"/>
  <c r="M2350" i="1"/>
  <c r="L2350" i="1" s="1"/>
  <c r="N2349" i="1"/>
  <c r="O2349" i="1" s="1"/>
  <c r="M2351" i="5" l="1"/>
  <c r="N2350" i="5"/>
  <c r="O2350" i="5" s="1"/>
  <c r="L2350" i="5"/>
  <c r="M2351" i="4"/>
  <c r="N2350" i="4"/>
  <c r="O2350" i="4" s="1"/>
  <c r="L2350" i="4"/>
  <c r="M2351" i="1"/>
  <c r="L2351" i="1" s="1"/>
  <c r="N2350" i="1"/>
  <c r="O2350" i="1" s="1"/>
  <c r="M2352" i="5" l="1"/>
  <c r="N2351" i="5"/>
  <c r="O2351" i="5" s="1"/>
  <c r="L2351" i="5"/>
  <c r="M2352" i="4"/>
  <c r="N2351" i="4"/>
  <c r="O2351" i="4" s="1"/>
  <c r="L2351" i="4"/>
  <c r="M2352" i="1"/>
  <c r="L2352" i="1" s="1"/>
  <c r="N2351" i="1"/>
  <c r="O2351" i="1" s="1"/>
  <c r="M2353" i="5" l="1"/>
  <c r="N2352" i="5"/>
  <c r="O2352" i="5" s="1"/>
  <c r="L2352" i="5"/>
  <c r="M2353" i="4"/>
  <c r="N2352" i="4"/>
  <c r="O2352" i="4" s="1"/>
  <c r="L2352" i="4"/>
  <c r="M2353" i="1"/>
  <c r="L2353" i="1" s="1"/>
  <c r="N2352" i="1"/>
  <c r="O2352" i="1" s="1"/>
  <c r="M2354" i="5" l="1"/>
  <c r="N2353" i="5"/>
  <c r="O2353" i="5" s="1"/>
  <c r="L2353" i="5"/>
  <c r="M2354" i="4"/>
  <c r="N2353" i="4"/>
  <c r="O2353" i="4" s="1"/>
  <c r="L2353" i="4"/>
  <c r="M2354" i="1"/>
  <c r="L2354" i="1" s="1"/>
  <c r="N2353" i="1"/>
  <c r="O2353" i="1" s="1"/>
  <c r="M2355" i="5" l="1"/>
  <c r="N2354" i="5"/>
  <c r="O2354" i="5" s="1"/>
  <c r="L2354" i="5"/>
  <c r="M2355" i="4"/>
  <c r="N2354" i="4"/>
  <c r="O2354" i="4" s="1"/>
  <c r="L2354" i="4"/>
  <c r="M2355" i="1"/>
  <c r="L2355" i="1" s="1"/>
  <c r="N2354" i="1"/>
  <c r="O2354" i="1" s="1"/>
  <c r="M2356" i="5" l="1"/>
  <c r="N2355" i="5"/>
  <c r="O2355" i="5" s="1"/>
  <c r="L2355" i="5"/>
  <c r="M2356" i="4"/>
  <c r="N2355" i="4"/>
  <c r="O2355" i="4" s="1"/>
  <c r="L2355" i="4"/>
  <c r="M2356" i="1"/>
  <c r="L2356" i="1" s="1"/>
  <c r="N2355" i="1"/>
  <c r="O2355" i="1" s="1"/>
  <c r="M2357" i="5" l="1"/>
  <c r="N2356" i="5"/>
  <c r="O2356" i="5" s="1"/>
  <c r="L2356" i="5"/>
  <c r="M2357" i="4"/>
  <c r="N2356" i="4"/>
  <c r="O2356" i="4" s="1"/>
  <c r="L2356" i="4"/>
  <c r="M2357" i="1"/>
  <c r="L2357" i="1" s="1"/>
  <c r="N2356" i="1"/>
  <c r="O2356" i="1" s="1"/>
  <c r="M2358" i="5" l="1"/>
  <c r="N2357" i="5"/>
  <c r="O2357" i="5" s="1"/>
  <c r="L2357" i="5"/>
  <c r="M2358" i="4"/>
  <c r="N2357" i="4"/>
  <c r="O2357" i="4" s="1"/>
  <c r="L2357" i="4"/>
  <c r="M2358" i="1"/>
  <c r="L2358" i="1" s="1"/>
  <c r="N2357" i="1"/>
  <c r="O2357" i="1" s="1"/>
  <c r="M2359" i="5" l="1"/>
  <c r="N2358" i="5"/>
  <c r="O2358" i="5" s="1"/>
  <c r="L2358" i="5"/>
  <c r="M2359" i="4"/>
  <c r="N2358" i="4"/>
  <c r="O2358" i="4" s="1"/>
  <c r="L2358" i="4"/>
  <c r="M2359" i="1"/>
  <c r="L2359" i="1" s="1"/>
  <c r="N2358" i="1"/>
  <c r="O2358" i="1" s="1"/>
  <c r="M2360" i="5" l="1"/>
  <c r="N2359" i="5"/>
  <c r="O2359" i="5" s="1"/>
  <c r="L2359" i="5"/>
  <c r="M2360" i="4"/>
  <c r="N2359" i="4"/>
  <c r="O2359" i="4" s="1"/>
  <c r="L2359" i="4"/>
  <c r="M2360" i="1"/>
  <c r="L2360" i="1" s="1"/>
  <c r="N2359" i="1"/>
  <c r="O2359" i="1" s="1"/>
  <c r="M2361" i="5" l="1"/>
  <c r="N2360" i="5"/>
  <c r="O2360" i="5" s="1"/>
  <c r="L2360" i="5"/>
  <c r="M2361" i="4"/>
  <c r="N2360" i="4"/>
  <c r="O2360" i="4" s="1"/>
  <c r="L2360" i="4"/>
  <c r="M2361" i="1"/>
  <c r="L2361" i="1" s="1"/>
  <c r="N2360" i="1"/>
  <c r="O2360" i="1" s="1"/>
  <c r="M2362" i="5" l="1"/>
  <c r="N2361" i="5"/>
  <c r="O2361" i="5" s="1"/>
  <c r="L2361" i="5"/>
  <c r="M2362" i="4"/>
  <c r="N2361" i="4"/>
  <c r="O2361" i="4" s="1"/>
  <c r="L2361" i="4"/>
  <c r="M2362" i="1"/>
  <c r="L2362" i="1" s="1"/>
  <c r="N2361" i="1"/>
  <c r="O2361" i="1" s="1"/>
  <c r="M2363" i="5" l="1"/>
  <c r="N2362" i="5"/>
  <c r="O2362" i="5" s="1"/>
  <c r="L2362" i="5"/>
  <c r="M2363" i="4"/>
  <c r="N2362" i="4"/>
  <c r="O2362" i="4" s="1"/>
  <c r="L2362" i="4"/>
  <c r="M2363" i="1"/>
  <c r="L2363" i="1" s="1"/>
  <c r="N2362" i="1"/>
  <c r="O2362" i="1" s="1"/>
  <c r="M2364" i="5" l="1"/>
  <c r="N2363" i="5"/>
  <c r="O2363" i="5" s="1"/>
  <c r="L2363" i="5"/>
  <c r="M2364" i="4"/>
  <c r="N2363" i="4"/>
  <c r="O2363" i="4" s="1"/>
  <c r="L2363" i="4"/>
  <c r="M2364" i="1"/>
  <c r="L2364" i="1" s="1"/>
  <c r="N2363" i="1"/>
  <c r="O2363" i="1" s="1"/>
  <c r="M2365" i="5" l="1"/>
  <c r="N2364" i="5"/>
  <c r="O2364" i="5" s="1"/>
  <c r="L2364" i="5"/>
  <c r="M2365" i="4"/>
  <c r="N2364" i="4"/>
  <c r="O2364" i="4" s="1"/>
  <c r="L2364" i="4"/>
  <c r="M2365" i="1"/>
  <c r="L2365" i="1" s="1"/>
  <c r="N2364" i="1"/>
  <c r="O2364" i="1" s="1"/>
  <c r="M2366" i="5" l="1"/>
  <c r="N2365" i="5"/>
  <c r="O2365" i="5" s="1"/>
  <c r="L2365" i="5"/>
  <c r="M2366" i="4"/>
  <c r="N2365" i="4"/>
  <c r="O2365" i="4" s="1"/>
  <c r="L2365" i="4"/>
  <c r="M2366" i="1"/>
  <c r="L2366" i="1" s="1"/>
  <c r="N2365" i="1"/>
  <c r="O2365" i="1" s="1"/>
  <c r="M2367" i="5" l="1"/>
  <c r="N2366" i="5"/>
  <c r="O2366" i="5" s="1"/>
  <c r="L2366" i="5"/>
  <c r="M2367" i="4"/>
  <c r="N2366" i="4"/>
  <c r="O2366" i="4" s="1"/>
  <c r="L2366" i="4"/>
  <c r="M2367" i="1"/>
  <c r="L2367" i="1" s="1"/>
  <c r="N2366" i="1"/>
  <c r="O2366" i="1" s="1"/>
  <c r="M2368" i="5" l="1"/>
  <c r="N2367" i="5"/>
  <c r="O2367" i="5" s="1"/>
  <c r="L2367" i="5"/>
  <c r="M2368" i="4"/>
  <c r="N2367" i="4"/>
  <c r="O2367" i="4" s="1"/>
  <c r="L2367" i="4"/>
  <c r="M2368" i="1"/>
  <c r="L2368" i="1" s="1"/>
  <c r="N2367" i="1"/>
  <c r="O2367" i="1" s="1"/>
  <c r="M2369" i="5" l="1"/>
  <c r="N2368" i="5"/>
  <c r="O2368" i="5" s="1"/>
  <c r="L2368" i="5"/>
  <c r="M2369" i="4"/>
  <c r="N2368" i="4"/>
  <c r="O2368" i="4" s="1"/>
  <c r="L2368" i="4"/>
  <c r="M2369" i="1"/>
  <c r="L2369" i="1" s="1"/>
  <c r="N2368" i="1"/>
  <c r="O2368" i="1" s="1"/>
  <c r="M2370" i="5" l="1"/>
  <c r="N2369" i="5"/>
  <c r="O2369" i="5" s="1"/>
  <c r="L2369" i="5"/>
  <c r="M2370" i="4"/>
  <c r="N2369" i="4"/>
  <c r="O2369" i="4" s="1"/>
  <c r="L2369" i="4"/>
  <c r="M2370" i="1"/>
  <c r="L2370" i="1" s="1"/>
  <c r="N2369" i="1"/>
  <c r="O2369" i="1" s="1"/>
  <c r="M2371" i="5" l="1"/>
  <c r="N2370" i="5"/>
  <c r="O2370" i="5" s="1"/>
  <c r="L2370" i="5"/>
  <c r="M2371" i="4"/>
  <c r="N2370" i="4"/>
  <c r="O2370" i="4" s="1"/>
  <c r="L2370" i="4"/>
  <c r="M2371" i="1"/>
  <c r="L2371" i="1" s="1"/>
  <c r="N2370" i="1"/>
  <c r="O2370" i="1" s="1"/>
  <c r="M2372" i="5" l="1"/>
  <c r="N2371" i="5"/>
  <c r="O2371" i="5" s="1"/>
  <c r="L2371" i="5"/>
  <c r="M2372" i="4"/>
  <c r="N2371" i="4"/>
  <c r="O2371" i="4" s="1"/>
  <c r="L2371" i="4"/>
  <c r="M2372" i="1"/>
  <c r="L2372" i="1" s="1"/>
  <c r="N2371" i="1"/>
  <c r="O2371" i="1" s="1"/>
  <c r="M2373" i="5" l="1"/>
  <c r="N2372" i="5"/>
  <c r="O2372" i="5" s="1"/>
  <c r="L2372" i="5"/>
  <c r="M2373" i="4"/>
  <c r="N2372" i="4"/>
  <c r="O2372" i="4" s="1"/>
  <c r="L2372" i="4"/>
  <c r="M2373" i="1"/>
  <c r="L2373" i="1" s="1"/>
  <c r="N2372" i="1"/>
  <c r="O2372" i="1" s="1"/>
  <c r="M2374" i="5" l="1"/>
  <c r="N2373" i="5"/>
  <c r="O2373" i="5" s="1"/>
  <c r="L2373" i="5"/>
  <c r="M2374" i="4"/>
  <c r="N2373" i="4"/>
  <c r="O2373" i="4" s="1"/>
  <c r="L2373" i="4"/>
  <c r="M2374" i="1"/>
  <c r="L2374" i="1" s="1"/>
  <c r="N2373" i="1"/>
  <c r="O2373" i="1" s="1"/>
  <c r="M2375" i="5" l="1"/>
  <c r="N2374" i="5"/>
  <c r="O2374" i="5" s="1"/>
  <c r="L2374" i="5"/>
  <c r="M2375" i="4"/>
  <c r="N2374" i="4"/>
  <c r="O2374" i="4" s="1"/>
  <c r="L2374" i="4"/>
  <c r="M2375" i="1"/>
  <c r="L2375" i="1" s="1"/>
  <c r="N2374" i="1"/>
  <c r="O2374" i="1" s="1"/>
  <c r="M2376" i="5" l="1"/>
  <c r="N2375" i="5"/>
  <c r="O2375" i="5" s="1"/>
  <c r="L2375" i="5"/>
  <c r="M2376" i="4"/>
  <c r="N2375" i="4"/>
  <c r="O2375" i="4" s="1"/>
  <c r="L2375" i="4"/>
  <c r="M2376" i="1"/>
  <c r="L2376" i="1" s="1"/>
  <c r="N2375" i="1"/>
  <c r="O2375" i="1" s="1"/>
  <c r="M2377" i="5" l="1"/>
  <c r="N2376" i="5"/>
  <c r="O2376" i="5" s="1"/>
  <c r="L2376" i="5"/>
  <c r="M2377" i="4"/>
  <c r="N2376" i="4"/>
  <c r="O2376" i="4" s="1"/>
  <c r="L2376" i="4"/>
  <c r="M2377" i="1"/>
  <c r="L2377" i="1" s="1"/>
  <c r="N2376" i="1"/>
  <c r="O2376" i="1" s="1"/>
  <c r="M2378" i="5" l="1"/>
  <c r="N2377" i="5"/>
  <c r="O2377" i="5" s="1"/>
  <c r="L2377" i="5"/>
  <c r="M2378" i="4"/>
  <c r="N2377" i="4"/>
  <c r="O2377" i="4" s="1"/>
  <c r="L2377" i="4"/>
  <c r="M2378" i="1"/>
  <c r="L2378" i="1" s="1"/>
  <c r="N2377" i="1"/>
  <c r="O2377" i="1" s="1"/>
  <c r="M2379" i="5" l="1"/>
  <c r="N2378" i="5"/>
  <c r="O2378" i="5" s="1"/>
  <c r="L2378" i="5"/>
  <c r="M2379" i="4"/>
  <c r="N2378" i="4"/>
  <c r="O2378" i="4" s="1"/>
  <c r="L2378" i="4"/>
  <c r="M2379" i="1"/>
  <c r="L2379" i="1" s="1"/>
  <c r="N2378" i="1"/>
  <c r="O2378" i="1" s="1"/>
  <c r="M2380" i="5" l="1"/>
  <c r="N2379" i="5"/>
  <c r="O2379" i="5" s="1"/>
  <c r="L2379" i="5"/>
  <c r="M2380" i="4"/>
  <c r="N2379" i="4"/>
  <c r="O2379" i="4" s="1"/>
  <c r="L2379" i="4"/>
  <c r="M2380" i="1"/>
  <c r="L2380" i="1" s="1"/>
  <c r="N2379" i="1"/>
  <c r="O2379" i="1" s="1"/>
  <c r="M2381" i="5" l="1"/>
  <c r="N2380" i="5"/>
  <c r="O2380" i="5" s="1"/>
  <c r="L2380" i="5"/>
  <c r="M2381" i="4"/>
  <c r="N2380" i="4"/>
  <c r="O2380" i="4" s="1"/>
  <c r="L2380" i="4"/>
  <c r="M2381" i="1"/>
  <c r="L2381" i="1" s="1"/>
  <c r="N2380" i="1"/>
  <c r="O2380" i="1" s="1"/>
  <c r="M2382" i="5" l="1"/>
  <c r="N2381" i="5"/>
  <c r="O2381" i="5" s="1"/>
  <c r="L2381" i="5"/>
  <c r="M2382" i="4"/>
  <c r="N2381" i="4"/>
  <c r="O2381" i="4" s="1"/>
  <c r="L2381" i="4"/>
  <c r="M2382" i="1"/>
  <c r="L2382" i="1" s="1"/>
  <c r="N2381" i="1"/>
  <c r="O2381" i="1" s="1"/>
  <c r="M2383" i="5" l="1"/>
  <c r="N2382" i="5"/>
  <c r="O2382" i="5" s="1"/>
  <c r="L2382" i="5"/>
  <c r="M2383" i="4"/>
  <c r="N2382" i="4"/>
  <c r="O2382" i="4" s="1"/>
  <c r="L2382" i="4"/>
  <c r="M2383" i="1"/>
  <c r="L2383" i="1" s="1"/>
  <c r="N2382" i="1"/>
  <c r="O2382" i="1" s="1"/>
  <c r="M2384" i="5" l="1"/>
  <c r="N2383" i="5"/>
  <c r="O2383" i="5" s="1"/>
  <c r="L2383" i="5"/>
  <c r="M2384" i="4"/>
  <c r="N2383" i="4"/>
  <c r="O2383" i="4" s="1"/>
  <c r="L2383" i="4"/>
  <c r="M2384" i="1"/>
  <c r="L2384" i="1" s="1"/>
  <c r="N2383" i="1"/>
  <c r="O2383" i="1" s="1"/>
  <c r="M2385" i="5" l="1"/>
  <c r="N2384" i="5"/>
  <c r="O2384" i="5" s="1"/>
  <c r="L2384" i="5"/>
  <c r="M2385" i="4"/>
  <c r="N2384" i="4"/>
  <c r="O2384" i="4" s="1"/>
  <c r="L2384" i="4"/>
  <c r="M2385" i="1"/>
  <c r="L2385" i="1" s="1"/>
  <c r="N2384" i="1"/>
  <c r="O2384" i="1" s="1"/>
  <c r="M2386" i="5" l="1"/>
  <c r="N2385" i="5"/>
  <c r="O2385" i="5" s="1"/>
  <c r="L2385" i="5"/>
  <c r="M2386" i="4"/>
  <c r="N2385" i="4"/>
  <c r="O2385" i="4" s="1"/>
  <c r="L2385" i="4"/>
  <c r="M2386" i="1"/>
  <c r="L2386" i="1" s="1"/>
  <c r="N2385" i="1"/>
  <c r="O2385" i="1" s="1"/>
  <c r="M2387" i="5" l="1"/>
  <c r="N2386" i="5"/>
  <c r="O2386" i="5" s="1"/>
  <c r="L2386" i="5"/>
  <c r="M2387" i="4"/>
  <c r="N2386" i="4"/>
  <c r="O2386" i="4" s="1"/>
  <c r="L2386" i="4"/>
  <c r="M2387" i="1"/>
  <c r="L2387" i="1" s="1"/>
  <c r="N2386" i="1"/>
  <c r="O2386" i="1" s="1"/>
  <c r="M2388" i="5" l="1"/>
  <c r="N2387" i="5"/>
  <c r="O2387" i="5" s="1"/>
  <c r="L2387" i="5"/>
  <c r="M2388" i="4"/>
  <c r="N2387" i="4"/>
  <c r="O2387" i="4" s="1"/>
  <c r="L2387" i="4"/>
  <c r="M2388" i="1"/>
  <c r="L2388" i="1" s="1"/>
  <c r="N2387" i="1"/>
  <c r="O2387" i="1" s="1"/>
  <c r="M2389" i="5" l="1"/>
  <c r="N2388" i="5"/>
  <c r="O2388" i="5" s="1"/>
  <c r="L2388" i="5"/>
  <c r="M2389" i="4"/>
  <c r="N2388" i="4"/>
  <c r="O2388" i="4" s="1"/>
  <c r="L2388" i="4"/>
  <c r="M2389" i="1"/>
  <c r="L2389" i="1" s="1"/>
  <c r="N2388" i="1"/>
  <c r="O2388" i="1" s="1"/>
  <c r="M2390" i="5" l="1"/>
  <c r="N2389" i="5"/>
  <c r="O2389" i="5" s="1"/>
  <c r="L2389" i="5"/>
  <c r="M2390" i="4"/>
  <c r="N2389" i="4"/>
  <c r="O2389" i="4" s="1"/>
  <c r="L2389" i="4"/>
  <c r="M2390" i="1"/>
  <c r="L2390" i="1" s="1"/>
  <c r="N2389" i="1"/>
  <c r="O2389" i="1" s="1"/>
  <c r="M2391" i="5" l="1"/>
  <c r="N2390" i="5"/>
  <c r="O2390" i="5" s="1"/>
  <c r="L2390" i="5"/>
  <c r="M2391" i="4"/>
  <c r="N2390" i="4"/>
  <c r="O2390" i="4" s="1"/>
  <c r="L2390" i="4"/>
  <c r="M2391" i="1"/>
  <c r="L2391" i="1" s="1"/>
  <c r="N2390" i="1"/>
  <c r="O2390" i="1" s="1"/>
  <c r="M2392" i="5" l="1"/>
  <c r="N2391" i="5"/>
  <c r="O2391" i="5" s="1"/>
  <c r="L2391" i="5"/>
  <c r="M2392" i="4"/>
  <c r="N2391" i="4"/>
  <c r="O2391" i="4" s="1"/>
  <c r="L2391" i="4"/>
  <c r="M2392" i="1"/>
  <c r="L2392" i="1" s="1"/>
  <c r="N2391" i="1"/>
  <c r="O2391" i="1" s="1"/>
  <c r="M2393" i="5" l="1"/>
  <c r="N2392" i="5"/>
  <c r="O2392" i="5" s="1"/>
  <c r="L2392" i="5"/>
  <c r="M2393" i="4"/>
  <c r="N2392" i="4"/>
  <c r="O2392" i="4" s="1"/>
  <c r="L2392" i="4"/>
  <c r="M2393" i="1"/>
  <c r="L2393" i="1" s="1"/>
  <c r="N2392" i="1"/>
  <c r="O2392" i="1" s="1"/>
  <c r="M2394" i="5" l="1"/>
  <c r="N2393" i="5"/>
  <c r="O2393" i="5" s="1"/>
  <c r="L2393" i="5"/>
  <c r="M2394" i="4"/>
  <c r="N2393" i="4"/>
  <c r="O2393" i="4" s="1"/>
  <c r="L2393" i="4"/>
  <c r="M2394" i="1"/>
  <c r="L2394" i="1" s="1"/>
  <c r="N2393" i="1"/>
  <c r="O2393" i="1" s="1"/>
  <c r="M2395" i="5" l="1"/>
  <c r="N2394" i="5"/>
  <c r="O2394" i="5" s="1"/>
  <c r="L2394" i="5"/>
  <c r="M2395" i="4"/>
  <c r="N2394" i="4"/>
  <c r="O2394" i="4" s="1"/>
  <c r="L2394" i="4"/>
  <c r="M2395" i="1"/>
  <c r="L2395" i="1" s="1"/>
  <c r="N2394" i="1"/>
  <c r="O2394" i="1" s="1"/>
  <c r="M2396" i="5" l="1"/>
  <c r="N2395" i="5"/>
  <c r="O2395" i="5" s="1"/>
  <c r="L2395" i="5"/>
  <c r="M2396" i="4"/>
  <c r="N2395" i="4"/>
  <c r="O2395" i="4" s="1"/>
  <c r="L2395" i="4"/>
  <c r="M2396" i="1"/>
  <c r="L2396" i="1" s="1"/>
  <c r="N2395" i="1"/>
  <c r="O2395" i="1" s="1"/>
  <c r="M2397" i="5" l="1"/>
  <c r="N2396" i="5"/>
  <c r="O2396" i="5" s="1"/>
  <c r="L2396" i="5"/>
  <c r="M2397" i="4"/>
  <c r="N2396" i="4"/>
  <c r="O2396" i="4" s="1"/>
  <c r="L2396" i="4"/>
  <c r="M2397" i="1"/>
  <c r="L2397" i="1" s="1"/>
  <c r="N2396" i="1"/>
  <c r="O2396" i="1" s="1"/>
  <c r="M2398" i="5" l="1"/>
  <c r="N2397" i="5"/>
  <c r="O2397" i="5" s="1"/>
  <c r="L2397" i="5"/>
  <c r="M2398" i="4"/>
  <c r="N2397" i="4"/>
  <c r="O2397" i="4" s="1"/>
  <c r="L2397" i="4"/>
  <c r="M2398" i="1"/>
  <c r="L2398" i="1" s="1"/>
  <c r="N2397" i="1"/>
  <c r="O2397" i="1" s="1"/>
  <c r="M2399" i="5" l="1"/>
  <c r="N2398" i="5"/>
  <c r="O2398" i="5" s="1"/>
  <c r="L2398" i="5"/>
  <c r="M2399" i="4"/>
  <c r="N2398" i="4"/>
  <c r="O2398" i="4" s="1"/>
  <c r="L2398" i="4"/>
  <c r="M2399" i="1"/>
  <c r="L2399" i="1" s="1"/>
  <c r="N2398" i="1"/>
  <c r="O2398" i="1" s="1"/>
  <c r="M2400" i="5" l="1"/>
  <c r="N2399" i="5"/>
  <c r="O2399" i="5" s="1"/>
  <c r="L2399" i="5"/>
  <c r="M2400" i="4"/>
  <c r="N2399" i="4"/>
  <c r="O2399" i="4" s="1"/>
  <c r="L2399" i="4"/>
  <c r="M2400" i="1"/>
  <c r="L2400" i="1" s="1"/>
  <c r="N2399" i="1"/>
  <c r="O2399" i="1" s="1"/>
  <c r="M2401" i="5" l="1"/>
  <c r="N2400" i="5"/>
  <c r="O2400" i="5" s="1"/>
  <c r="L2400" i="5"/>
  <c r="M2401" i="4"/>
  <c r="N2400" i="4"/>
  <c r="O2400" i="4" s="1"/>
  <c r="L2400" i="4"/>
  <c r="M2401" i="1"/>
  <c r="L2401" i="1" s="1"/>
  <c r="N2400" i="1"/>
  <c r="O2400" i="1" s="1"/>
  <c r="M2402" i="5" l="1"/>
  <c r="N2401" i="5"/>
  <c r="O2401" i="5" s="1"/>
  <c r="L2401" i="5"/>
  <c r="M2402" i="4"/>
  <c r="N2401" i="4"/>
  <c r="O2401" i="4" s="1"/>
  <c r="L2401" i="4"/>
  <c r="M2402" i="1"/>
  <c r="L2402" i="1" s="1"/>
  <c r="N2401" i="1"/>
  <c r="O2401" i="1" s="1"/>
  <c r="M2403" i="5" l="1"/>
  <c r="N2402" i="5"/>
  <c r="O2402" i="5" s="1"/>
  <c r="L2402" i="5"/>
  <c r="M2403" i="4"/>
  <c r="N2402" i="4"/>
  <c r="O2402" i="4" s="1"/>
  <c r="L2402" i="4"/>
  <c r="M2403" i="1"/>
  <c r="L2403" i="1" s="1"/>
  <c r="N2402" i="1"/>
  <c r="O2402" i="1" s="1"/>
  <c r="M2404" i="5" l="1"/>
  <c r="N2403" i="5"/>
  <c r="O2403" i="5" s="1"/>
  <c r="L2403" i="5"/>
  <c r="M2404" i="4"/>
  <c r="N2403" i="4"/>
  <c r="O2403" i="4" s="1"/>
  <c r="L2403" i="4"/>
  <c r="M2404" i="1"/>
  <c r="L2404" i="1" s="1"/>
  <c r="N2403" i="1"/>
  <c r="O2403" i="1" s="1"/>
  <c r="M2405" i="5" l="1"/>
  <c r="N2404" i="5"/>
  <c r="O2404" i="5" s="1"/>
  <c r="L2404" i="5"/>
  <c r="M2405" i="4"/>
  <c r="N2404" i="4"/>
  <c r="O2404" i="4" s="1"/>
  <c r="L2404" i="4"/>
  <c r="M2405" i="1"/>
  <c r="L2405" i="1" s="1"/>
  <c r="N2404" i="1"/>
  <c r="O2404" i="1" s="1"/>
  <c r="M2406" i="5" l="1"/>
  <c r="N2405" i="5"/>
  <c r="O2405" i="5" s="1"/>
  <c r="L2405" i="5"/>
  <c r="M2406" i="4"/>
  <c r="N2405" i="4"/>
  <c r="O2405" i="4" s="1"/>
  <c r="L2405" i="4"/>
  <c r="M2406" i="1"/>
  <c r="L2406" i="1" s="1"/>
  <c r="N2405" i="1"/>
  <c r="O2405" i="1" s="1"/>
  <c r="M2407" i="5" l="1"/>
  <c r="N2406" i="5"/>
  <c r="O2406" i="5" s="1"/>
  <c r="L2406" i="5"/>
  <c r="M2407" i="4"/>
  <c r="N2406" i="4"/>
  <c r="O2406" i="4" s="1"/>
  <c r="L2406" i="4"/>
  <c r="M2407" i="1"/>
  <c r="L2407" i="1" s="1"/>
  <c r="N2406" i="1"/>
  <c r="O2406" i="1" s="1"/>
  <c r="M2408" i="5" l="1"/>
  <c r="N2407" i="5"/>
  <c r="O2407" i="5" s="1"/>
  <c r="L2407" i="5"/>
  <c r="M2408" i="4"/>
  <c r="N2407" i="4"/>
  <c r="O2407" i="4" s="1"/>
  <c r="L2407" i="4"/>
  <c r="M2408" i="1"/>
  <c r="L2408" i="1" s="1"/>
  <c r="N2407" i="1"/>
  <c r="O2407" i="1" s="1"/>
  <c r="M2409" i="5" l="1"/>
  <c r="N2408" i="5"/>
  <c r="O2408" i="5" s="1"/>
  <c r="L2408" i="5"/>
  <c r="M2409" i="4"/>
  <c r="N2408" i="4"/>
  <c r="O2408" i="4" s="1"/>
  <c r="L2408" i="4"/>
  <c r="M2409" i="1"/>
  <c r="L2409" i="1" s="1"/>
  <c r="N2408" i="1"/>
  <c r="O2408" i="1" s="1"/>
  <c r="M2410" i="5" l="1"/>
  <c r="N2409" i="5"/>
  <c r="O2409" i="5" s="1"/>
  <c r="L2409" i="5"/>
  <c r="M2410" i="4"/>
  <c r="N2409" i="4"/>
  <c r="O2409" i="4" s="1"/>
  <c r="L2409" i="4"/>
  <c r="M2410" i="1"/>
  <c r="L2410" i="1" s="1"/>
  <c r="N2409" i="1"/>
  <c r="O2409" i="1" s="1"/>
  <c r="M2411" i="5" l="1"/>
  <c r="N2410" i="5"/>
  <c r="O2410" i="5" s="1"/>
  <c r="L2410" i="5"/>
  <c r="M2411" i="4"/>
  <c r="N2410" i="4"/>
  <c r="O2410" i="4" s="1"/>
  <c r="L2410" i="4"/>
  <c r="M2411" i="1"/>
  <c r="L2411" i="1" s="1"/>
  <c r="N2410" i="1"/>
  <c r="O2410" i="1" s="1"/>
  <c r="M2412" i="5" l="1"/>
  <c r="N2411" i="5"/>
  <c r="O2411" i="5" s="1"/>
  <c r="L2411" i="5"/>
  <c r="M2412" i="4"/>
  <c r="N2411" i="4"/>
  <c r="O2411" i="4" s="1"/>
  <c r="L2411" i="4"/>
  <c r="M2412" i="1"/>
  <c r="L2412" i="1" s="1"/>
  <c r="N2411" i="1"/>
  <c r="O2411" i="1" s="1"/>
  <c r="M2413" i="5" l="1"/>
  <c r="N2412" i="5"/>
  <c r="O2412" i="5" s="1"/>
  <c r="L2412" i="5"/>
  <c r="M2413" i="4"/>
  <c r="N2412" i="4"/>
  <c r="O2412" i="4" s="1"/>
  <c r="L2412" i="4"/>
  <c r="M2413" i="1"/>
  <c r="L2413" i="1" s="1"/>
  <c r="N2412" i="1"/>
  <c r="O2412" i="1" s="1"/>
  <c r="M2414" i="5" l="1"/>
  <c r="N2413" i="5"/>
  <c r="O2413" i="5" s="1"/>
  <c r="L2413" i="5"/>
  <c r="M2414" i="4"/>
  <c r="N2413" i="4"/>
  <c r="O2413" i="4" s="1"/>
  <c r="L2413" i="4"/>
  <c r="M2414" i="1"/>
  <c r="L2414" i="1" s="1"/>
  <c r="N2413" i="1"/>
  <c r="O2413" i="1" s="1"/>
  <c r="M2415" i="5" l="1"/>
  <c r="N2414" i="5"/>
  <c r="O2414" i="5" s="1"/>
  <c r="L2414" i="5"/>
  <c r="M2415" i="4"/>
  <c r="N2414" i="4"/>
  <c r="O2414" i="4" s="1"/>
  <c r="L2414" i="4"/>
  <c r="M2415" i="1"/>
  <c r="L2415" i="1" s="1"/>
  <c r="N2414" i="1"/>
  <c r="O2414" i="1" s="1"/>
  <c r="M2416" i="5" l="1"/>
  <c r="N2415" i="5"/>
  <c r="O2415" i="5" s="1"/>
  <c r="L2415" i="5"/>
  <c r="M2416" i="4"/>
  <c r="N2415" i="4"/>
  <c r="O2415" i="4" s="1"/>
  <c r="L2415" i="4"/>
  <c r="M2416" i="1"/>
  <c r="L2416" i="1" s="1"/>
  <c r="N2415" i="1"/>
  <c r="O2415" i="1" s="1"/>
  <c r="M2417" i="5" l="1"/>
  <c r="N2416" i="5"/>
  <c r="O2416" i="5" s="1"/>
  <c r="L2416" i="5"/>
  <c r="M2417" i="4"/>
  <c r="N2416" i="4"/>
  <c r="O2416" i="4" s="1"/>
  <c r="L2416" i="4"/>
  <c r="M2417" i="1"/>
  <c r="L2417" i="1" s="1"/>
  <c r="N2416" i="1"/>
  <c r="O2416" i="1" s="1"/>
  <c r="M2418" i="5" l="1"/>
  <c r="N2417" i="5"/>
  <c r="O2417" i="5" s="1"/>
  <c r="L2417" i="5"/>
  <c r="M2418" i="4"/>
  <c r="N2417" i="4"/>
  <c r="O2417" i="4" s="1"/>
  <c r="L2417" i="4"/>
  <c r="M2418" i="1"/>
  <c r="L2418" i="1" s="1"/>
  <c r="N2417" i="1"/>
  <c r="O2417" i="1" s="1"/>
  <c r="M2419" i="5" l="1"/>
  <c r="N2418" i="5"/>
  <c r="O2418" i="5" s="1"/>
  <c r="L2418" i="5"/>
  <c r="M2419" i="4"/>
  <c r="N2418" i="4"/>
  <c r="O2418" i="4" s="1"/>
  <c r="L2418" i="4"/>
  <c r="M2419" i="1"/>
  <c r="L2419" i="1" s="1"/>
  <c r="N2418" i="1"/>
  <c r="O2418" i="1" s="1"/>
  <c r="M2420" i="5" l="1"/>
  <c r="N2419" i="5"/>
  <c r="O2419" i="5" s="1"/>
  <c r="L2419" i="5"/>
  <c r="M2420" i="4"/>
  <c r="N2419" i="4"/>
  <c r="O2419" i="4" s="1"/>
  <c r="L2419" i="4"/>
  <c r="M2420" i="1"/>
  <c r="L2420" i="1" s="1"/>
  <c r="N2419" i="1"/>
  <c r="O2419" i="1" s="1"/>
  <c r="M2421" i="5" l="1"/>
  <c r="N2420" i="5"/>
  <c r="O2420" i="5" s="1"/>
  <c r="L2420" i="5"/>
  <c r="M2421" i="4"/>
  <c r="N2420" i="4"/>
  <c r="O2420" i="4" s="1"/>
  <c r="L2420" i="4"/>
  <c r="M2421" i="1"/>
  <c r="L2421" i="1" s="1"/>
  <c r="N2420" i="1"/>
  <c r="O2420" i="1" s="1"/>
  <c r="M2422" i="5" l="1"/>
  <c r="N2421" i="5"/>
  <c r="O2421" i="5" s="1"/>
  <c r="L2421" i="5"/>
  <c r="M2422" i="4"/>
  <c r="N2421" i="4"/>
  <c r="O2421" i="4" s="1"/>
  <c r="L2421" i="4"/>
  <c r="M2422" i="1"/>
  <c r="L2422" i="1" s="1"/>
  <c r="N2421" i="1"/>
  <c r="O2421" i="1" s="1"/>
  <c r="M2423" i="5" l="1"/>
  <c r="N2422" i="5"/>
  <c r="O2422" i="5" s="1"/>
  <c r="L2422" i="5"/>
  <c r="M2423" i="4"/>
  <c r="N2422" i="4"/>
  <c r="O2422" i="4" s="1"/>
  <c r="L2422" i="4"/>
  <c r="M2423" i="1"/>
  <c r="L2423" i="1" s="1"/>
  <c r="N2422" i="1"/>
  <c r="O2422" i="1" s="1"/>
  <c r="M2424" i="5" l="1"/>
  <c r="N2423" i="5"/>
  <c r="O2423" i="5" s="1"/>
  <c r="L2423" i="5"/>
  <c r="M2424" i="4"/>
  <c r="N2423" i="4"/>
  <c r="O2423" i="4" s="1"/>
  <c r="L2423" i="4"/>
  <c r="M2424" i="1"/>
  <c r="L2424" i="1" s="1"/>
  <c r="N2423" i="1"/>
  <c r="O2423" i="1" s="1"/>
  <c r="M2425" i="5" l="1"/>
  <c r="N2424" i="5"/>
  <c r="O2424" i="5" s="1"/>
  <c r="L2424" i="5"/>
  <c r="M2425" i="4"/>
  <c r="N2424" i="4"/>
  <c r="O2424" i="4" s="1"/>
  <c r="L2424" i="4"/>
  <c r="M2425" i="1"/>
  <c r="L2425" i="1" s="1"/>
  <c r="N2424" i="1"/>
  <c r="O2424" i="1" s="1"/>
  <c r="M2426" i="5" l="1"/>
  <c r="N2425" i="5"/>
  <c r="O2425" i="5" s="1"/>
  <c r="L2425" i="5"/>
  <c r="M2426" i="4"/>
  <c r="N2425" i="4"/>
  <c r="O2425" i="4" s="1"/>
  <c r="L2425" i="4"/>
  <c r="M2426" i="1"/>
  <c r="L2426" i="1" s="1"/>
  <c r="N2425" i="1"/>
  <c r="O2425" i="1" s="1"/>
  <c r="M2427" i="5" l="1"/>
  <c r="N2426" i="5"/>
  <c r="O2426" i="5" s="1"/>
  <c r="L2426" i="5"/>
  <c r="M2427" i="4"/>
  <c r="N2426" i="4"/>
  <c r="O2426" i="4" s="1"/>
  <c r="L2426" i="4"/>
  <c r="M2427" i="1"/>
  <c r="L2427" i="1" s="1"/>
  <c r="N2426" i="1"/>
  <c r="O2426" i="1" s="1"/>
  <c r="M2428" i="5" l="1"/>
  <c r="N2427" i="5"/>
  <c r="O2427" i="5" s="1"/>
  <c r="L2427" i="5"/>
  <c r="M2428" i="4"/>
  <c r="N2427" i="4"/>
  <c r="O2427" i="4" s="1"/>
  <c r="L2427" i="4"/>
  <c r="M2428" i="1"/>
  <c r="L2428" i="1" s="1"/>
  <c r="N2427" i="1"/>
  <c r="O2427" i="1" s="1"/>
  <c r="M2429" i="5" l="1"/>
  <c r="N2428" i="5"/>
  <c r="O2428" i="5" s="1"/>
  <c r="L2428" i="5"/>
  <c r="M2429" i="4"/>
  <c r="N2428" i="4"/>
  <c r="O2428" i="4" s="1"/>
  <c r="L2428" i="4"/>
  <c r="M2429" i="1"/>
  <c r="L2429" i="1" s="1"/>
  <c r="N2428" i="1"/>
  <c r="O2428" i="1" s="1"/>
  <c r="M2430" i="5" l="1"/>
  <c r="N2429" i="5"/>
  <c r="O2429" i="5" s="1"/>
  <c r="L2429" i="5"/>
  <c r="M2430" i="4"/>
  <c r="N2429" i="4"/>
  <c r="O2429" i="4" s="1"/>
  <c r="L2429" i="4"/>
  <c r="M2430" i="1"/>
  <c r="L2430" i="1" s="1"/>
  <c r="N2429" i="1"/>
  <c r="O2429" i="1" s="1"/>
  <c r="M2431" i="5" l="1"/>
  <c r="N2430" i="5"/>
  <c r="O2430" i="5" s="1"/>
  <c r="L2430" i="5"/>
  <c r="M2431" i="4"/>
  <c r="N2430" i="4"/>
  <c r="O2430" i="4" s="1"/>
  <c r="L2430" i="4"/>
  <c r="M2431" i="1"/>
  <c r="L2431" i="1" s="1"/>
  <c r="N2430" i="1"/>
  <c r="O2430" i="1" s="1"/>
  <c r="M2432" i="5" l="1"/>
  <c r="N2431" i="5"/>
  <c r="O2431" i="5" s="1"/>
  <c r="L2431" i="5"/>
  <c r="M2432" i="4"/>
  <c r="N2431" i="4"/>
  <c r="O2431" i="4" s="1"/>
  <c r="L2431" i="4"/>
  <c r="M2432" i="1"/>
  <c r="L2432" i="1" s="1"/>
  <c r="N2431" i="1"/>
  <c r="O2431" i="1" s="1"/>
  <c r="M2433" i="5" l="1"/>
  <c r="N2432" i="5"/>
  <c r="O2432" i="5" s="1"/>
  <c r="L2432" i="5"/>
  <c r="M2433" i="4"/>
  <c r="N2432" i="4"/>
  <c r="O2432" i="4" s="1"/>
  <c r="L2432" i="4"/>
  <c r="M2433" i="1"/>
  <c r="L2433" i="1" s="1"/>
  <c r="N2432" i="1"/>
  <c r="O2432" i="1" s="1"/>
  <c r="M2434" i="5" l="1"/>
  <c r="N2433" i="5"/>
  <c r="O2433" i="5" s="1"/>
  <c r="L2433" i="5"/>
  <c r="M2434" i="4"/>
  <c r="N2433" i="4"/>
  <c r="O2433" i="4" s="1"/>
  <c r="L2433" i="4"/>
  <c r="M2434" i="1"/>
  <c r="L2434" i="1" s="1"/>
  <c r="N2433" i="1"/>
  <c r="O2433" i="1" s="1"/>
  <c r="M2435" i="5" l="1"/>
  <c r="N2434" i="5"/>
  <c r="O2434" i="5" s="1"/>
  <c r="L2434" i="5"/>
  <c r="M2435" i="4"/>
  <c r="N2434" i="4"/>
  <c r="O2434" i="4" s="1"/>
  <c r="L2434" i="4"/>
  <c r="M2435" i="1"/>
  <c r="L2435" i="1" s="1"/>
  <c r="N2434" i="1"/>
  <c r="O2434" i="1" s="1"/>
  <c r="M2436" i="5" l="1"/>
  <c r="N2435" i="5"/>
  <c r="O2435" i="5" s="1"/>
  <c r="L2435" i="5"/>
  <c r="M2436" i="4"/>
  <c r="N2435" i="4"/>
  <c r="O2435" i="4" s="1"/>
  <c r="L2435" i="4"/>
  <c r="M2436" i="1"/>
  <c r="L2436" i="1" s="1"/>
  <c r="N2435" i="1"/>
  <c r="O2435" i="1" s="1"/>
  <c r="M2437" i="5" l="1"/>
  <c r="N2436" i="5"/>
  <c r="O2436" i="5" s="1"/>
  <c r="L2436" i="5"/>
  <c r="M2437" i="4"/>
  <c r="N2436" i="4"/>
  <c r="O2436" i="4" s="1"/>
  <c r="L2436" i="4"/>
  <c r="M2437" i="1"/>
  <c r="L2437" i="1" s="1"/>
  <c r="N2436" i="1"/>
  <c r="O2436" i="1" s="1"/>
  <c r="M2438" i="5" l="1"/>
  <c r="N2437" i="5"/>
  <c r="O2437" i="5" s="1"/>
  <c r="L2437" i="5"/>
  <c r="M2438" i="4"/>
  <c r="N2437" i="4"/>
  <c r="O2437" i="4" s="1"/>
  <c r="L2437" i="4"/>
  <c r="M2438" i="1"/>
  <c r="L2438" i="1" s="1"/>
  <c r="N2437" i="1"/>
  <c r="O2437" i="1" s="1"/>
  <c r="M2439" i="5" l="1"/>
  <c r="N2438" i="5"/>
  <c r="O2438" i="5" s="1"/>
  <c r="L2438" i="5"/>
  <c r="M2439" i="4"/>
  <c r="N2438" i="4"/>
  <c r="O2438" i="4" s="1"/>
  <c r="L2438" i="4"/>
  <c r="M2439" i="1"/>
  <c r="L2439" i="1" s="1"/>
  <c r="N2438" i="1"/>
  <c r="O2438" i="1" s="1"/>
  <c r="M2440" i="5" l="1"/>
  <c r="N2439" i="5"/>
  <c r="O2439" i="5" s="1"/>
  <c r="L2439" i="5"/>
  <c r="M2440" i="4"/>
  <c r="N2439" i="4"/>
  <c r="O2439" i="4" s="1"/>
  <c r="L2439" i="4"/>
  <c r="M2440" i="1"/>
  <c r="L2440" i="1" s="1"/>
  <c r="N2439" i="1"/>
  <c r="O2439" i="1" s="1"/>
  <c r="M2441" i="5" l="1"/>
  <c r="N2440" i="5"/>
  <c r="O2440" i="5" s="1"/>
  <c r="L2440" i="5"/>
  <c r="M2441" i="4"/>
  <c r="N2440" i="4"/>
  <c r="O2440" i="4" s="1"/>
  <c r="L2440" i="4"/>
  <c r="M2441" i="1"/>
  <c r="L2441" i="1" s="1"/>
  <c r="N2440" i="1"/>
  <c r="O2440" i="1" s="1"/>
  <c r="M2442" i="5" l="1"/>
  <c r="N2441" i="5"/>
  <c r="O2441" i="5" s="1"/>
  <c r="L2441" i="5"/>
  <c r="M2442" i="4"/>
  <c r="N2441" i="4"/>
  <c r="O2441" i="4" s="1"/>
  <c r="L2441" i="4"/>
  <c r="M2442" i="1"/>
  <c r="L2442" i="1" s="1"/>
  <c r="N2441" i="1"/>
  <c r="O2441" i="1" s="1"/>
  <c r="M2443" i="5" l="1"/>
  <c r="N2442" i="5"/>
  <c r="O2442" i="5" s="1"/>
  <c r="L2442" i="5"/>
  <c r="M2443" i="4"/>
  <c r="N2442" i="4"/>
  <c r="O2442" i="4" s="1"/>
  <c r="L2442" i="4"/>
  <c r="M2443" i="1"/>
  <c r="L2443" i="1" s="1"/>
  <c r="N2442" i="1"/>
  <c r="O2442" i="1" s="1"/>
  <c r="M2444" i="5" l="1"/>
  <c r="N2443" i="5"/>
  <c r="O2443" i="5" s="1"/>
  <c r="L2443" i="5"/>
  <c r="M2444" i="4"/>
  <c r="N2443" i="4"/>
  <c r="O2443" i="4" s="1"/>
  <c r="L2443" i="4"/>
  <c r="M2444" i="1"/>
  <c r="L2444" i="1" s="1"/>
  <c r="N2443" i="1"/>
  <c r="O2443" i="1" s="1"/>
  <c r="M2445" i="5" l="1"/>
  <c r="N2444" i="5"/>
  <c r="O2444" i="5" s="1"/>
  <c r="L2444" i="5"/>
  <c r="M2445" i="4"/>
  <c r="N2444" i="4"/>
  <c r="O2444" i="4" s="1"/>
  <c r="L2444" i="4"/>
  <c r="M2445" i="1"/>
  <c r="L2445" i="1" s="1"/>
  <c r="N2444" i="1"/>
  <c r="O2444" i="1" s="1"/>
  <c r="M2446" i="5" l="1"/>
  <c r="N2445" i="5"/>
  <c r="O2445" i="5" s="1"/>
  <c r="L2445" i="5"/>
  <c r="M2446" i="4"/>
  <c r="N2445" i="4"/>
  <c r="O2445" i="4" s="1"/>
  <c r="L2445" i="4"/>
  <c r="M2446" i="1"/>
  <c r="L2446" i="1" s="1"/>
  <c r="N2445" i="1"/>
  <c r="O2445" i="1" s="1"/>
  <c r="M2447" i="5" l="1"/>
  <c r="N2446" i="5"/>
  <c r="O2446" i="5" s="1"/>
  <c r="L2446" i="5"/>
  <c r="M2447" i="4"/>
  <c r="N2446" i="4"/>
  <c r="O2446" i="4" s="1"/>
  <c r="L2446" i="4"/>
  <c r="M2447" i="1"/>
  <c r="L2447" i="1" s="1"/>
  <c r="N2446" i="1"/>
  <c r="O2446" i="1" s="1"/>
  <c r="M2448" i="5" l="1"/>
  <c r="N2447" i="5"/>
  <c r="O2447" i="5" s="1"/>
  <c r="L2447" i="5"/>
  <c r="M2448" i="4"/>
  <c r="N2447" i="4"/>
  <c r="O2447" i="4" s="1"/>
  <c r="L2447" i="4"/>
  <c r="M2448" i="1"/>
  <c r="L2448" i="1" s="1"/>
  <c r="N2447" i="1"/>
  <c r="O2447" i="1" s="1"/>
  <c r="M2449" i="5" l="1"/>
  <c r="N2448" i="5"/>
  <c r="O2448" i="5" s="1"/>
  <c r="L2448" i="5"/>
  <c r="M2449" i="4"/>
  <c r="N2448" i="4"/>
  <c r="O2448" i="4" s="1"/>
  <c r="L2448" i="4"/>
  <c r="M2449" i="1"/>
  <c r="L2449" i="1" s="1"/>
  <c r="N2448" i="1"/>
  <c r="O2448" i="1" s="1"/>
  <c r="M2450" i="5" l="1"/>
  <c r="N2449" i="5"/>
  <c r="O2449" i="5" s="1"/>
  <c r="L2449" i="5"/>
  <c r="M2450" i="4"/>
  <c r="N2449" i="4"/>
  <c r="O2449" i="4" s="1"/>
  <c r="L2449" i="4"/>
  <c r="M2450" i="1"/>
  <c r="L2450" i="1" s="1"/>
  <c r="N2449" i="1"/>
  <c r="O2449" i="1" s="1"/>
  <c r="M2451" i="5" l="1"/>
  <c r="N2450" i="5"/>
  <c r="O2450" i="5" s="1"/>
  <c r="L2450" i="5"/>
  <c r="M2451" i="4"/>
  <c r="N2450" i="4"/>
  <c r="O2450" i="4" s="1"/>
  <c r="L2450" i="4"/>
  <c r="M2451" i="1"/>
  <c r="L2451" i="1" s="1"/>
  <c r="N2450" i="1"/>
  <c r="O2450" i="1" s="1"/>
  <c r="M2452" i="5" l="1"/>
  <c r="N2451" i="5"/>
  <c r="O2451" i="5" s="1"/>
  <c r="L2451" i="5"/>
  <c r="M2452" i="4"/>
  <c r="N2451" i="4"/>
  <c r="O2451" i="4" s="1"/>
  <c r="L2451" i="4"/>
  <c r="M2452" i="1"/>
  <c r="L2452" i="1" s="1"/>
  <c r="N2451" i="1"/>
  <c r="O2451" i="1" s="1"/>
  <c r="M2453" i="5" l="1"/>
  <c r="N2452" i="5"/>
  <c r="O2452" i="5" s="1"/>
  <c r="L2452" i="5"/>
  <c r="M2453" i="4"/>
  <c r="N2452" i="4"/>
  <c r="O2452" i="4" s="1"/>
  <c r="L2452" i="4"/>
  <c r="M2453" i="1"/>
  <c r="L2453" i="1" s="1"/>
  <c r="N2452" i="1"/>
  <c r="O2452" i="1" s="1"/>
  <c r="M2454" i="5" l="1"/>
  <c r="N2453" i="5"/>
  <c r="O2453" i="5" s="1"/>
  <c r="L2453" i="5"/>
  <c r="M2454" i="4"/>
  <c r="N2453" i="4"/>
  <c r="O2453" i="4" s="1"/>
  <c r="L2453" i="4"/>
  <c r="M2454" i="1"/>
  <c r="L2454" i="1" s="1"/>
  <c r="N2453" i="1"/>
  <c r="O2453" i="1" s="1"/>
  <c r="M2455" i="5" l="1"/>
  <c r="N2454" i="5"/>
  <c r="O2454" i="5" s="1"/>
  <c r="L2454" i="5"/>
  <c r="M2455" i="4"/>
  <c r="N2454" i="4"/>
  <c r="O2454" i="4" s="1"/>
  <c r="L2454" i="4"/>
  <c r="M2455" i="1"/>
  <c r="L2455" i="1" s="1"/>
  <c r="N2454" i="1"/>
  <c r="O2454" i="1" s="1"/>
  <c r="M2456" i="5" l="1"/>
  <c r="N2455" i="5"/>
  <c r="O2455" i="5" s="1"/>
  <c r="L2455" i="5"/>
  <c r="M2456" i="4"/>
  <c r="N2455" i="4"/>
  <c r="O2455" i="4" s="1"/>
  <c r="L2455" i="4"/>
  <c r="M2456" i="1"/>
  <c r="L2456" i="1" s="1"/>
  <c r="N2455" i="1"/>
  <c r="O2455" i="1" s="1"/>
  <c r="M2457" i="5" l="1"/>
  <c r="N2456" i="5"/>
  <c r="O2456" i="5" s="1"/>
  <c r="L2456" i="5"/>
  <c r="M2457" i="4"/>
  <c r="N2456" i="4"/>
  <c r="O2456" i="4" s="1"/>
  <c r="L2456" i="4"/>
  <c r="M2457" i="1"/>
  <c r="L2457" i="1" s="1"/>
  <c r="N2456" i="1"/>
  <c r="O2456" i="1" s="1"/>
  <c r="M2458" i="5" l="1"/>
  <c r="N2457" i="5"/>
  <c r="O2457" i="5" s="1"/>
  <c r="L2457" i="5"/>
  <c r="M2458" i="4"/>
  <c r="N2457" i="4"/>
  <c r="O2457" i="4" s="1"/>
  <c r="L2457" i="4"/>
  <c r="M2458" i="1"/>
  <c r="L2458" i="1" s="1"/>
  <c r="N2457" i="1"/>
  <c r="O2457" i="1" s="1"/>
  <c r="M2459" i="5" l="1"/>
  <c r="N2458" i="5"/>
  <c r="O2458" i="5" s="1"/>
  <c r="L2458" i="5"/>
  <c r="M2459" i="4"/>
  <c r="N2458" i="4"/>
  <c r="O2458" i="4" s="1"/>
  <c r="L2458" i="4"/>
  <c r="M2459" i="1"/>
  <c r="L2459" i="1" s="1"/>
  <c r="N2458" i="1"/>
  <c r="O2458" i="1" s="1"/>
  <c r="M2460" i="5" l="1"/>
  <c r="N2459" i="5"/>
  <c r="O2459" i="5" s="1"/>
  <c r="L2459" i="5"/>
  <c r="M2460" i="4"/>
  <c r="N2459" i="4"/>
  <c r="O2459" i="4" s="1"/>
  <c r="L2459" i="4"/>
  <c r="M2460" i="1"/>
  <c r="L2460" i="1" s="1"/>
  <c r="N2459" i="1"/>
  <c r="O2459" i="1" s="1"/>
  <c r="M2461" i="5" l="1"/>
  <c r="N2460" i="5"/>
  <c r="O2460" i="5" s="1"/>
  <c r="L2460" i="5"/>
  <c r="M2461" i="4"/>
  <c r="N2460" i="4"/>
  <c r="O2460" i="4" s="1"/>
  <c r="L2460" i="4"/>
  <c r="M2461" i="1"/>
  <c r="L2461" i="1" s="1"/>
  <c r="N2460" i="1"/>
  <c r="O2460" i="1" s="1"/>
  <c r="M2462" i="5" l="1"/>
  <c r="N2461" i="5"/>
  <c r="O2461" i="5" s="1"/>
  <c r="L2461" i="5"/>
  <c r="M2462" i="4"/>
  <c r="N2461" i="4"/>
  <c r="O2461" i="4" s="1"/>
  <c r="L2461" i="4"/>
  <c r="M2462" i="1"/>
  <c r="L2462" i="1" s="1"/>
  <c r="N2461" i="1"/>
  <c r="O2461" i="1" s="1"/>
  <c r="M2463" i="5" l="1"/>
  <c r="N2462" i="5"/>
  <c r="O2462" i="5" s="1"/>
  <c r="L2462" i="5"/>
  <c r="M2463" i="4"/>
  <c r="N2462" i="4"/>
  <c r="O2462" i="4" s="1"/>
  <c r="L2462" i="4"/>
  <c r="M2463" i="1"/>
  <c r="L2463" i="1" s="1"/>
  <c r="N2462" i="1"/>
  <c r="O2462" i="1" s="1"/>
  <c r="M2464" i="5" l="1"/>
  <c r="N2463" i="5"/>
  <c r="O2463" i="5" s="1"/>
  <c r="L2463" i="5"/>
  <c r="M2464" i="4"/>
  <c r="N2463" i="4"/>
  <c r="O2463" i="4" s="1"/>
  <c r="L2463" i="4"/>
  <c r="M2464" i="1"/>
  <c r="L2464" i="1" s="1"/>
  <c r="N2463" i="1"/>
  <c r="O2463" i="1" s="1"/>
  <c r="M2465" i="5" l="1"/>
  <c r="N2464" i="5"/>
  <c r="O2464" i="5" s="1"/>
  <c r="L2464" i="5"/>
  <c r="M2465" i="4"/>
  <c r="N2464" i="4"/>
  <c r="O2464" i="4" s="1"/>
  <c r="L2464" i="4"/>
  <c r="M2465" i="1"/>
  <c r="L2465" i="1" s="1"/>
  <c r="N2464" i="1"/>
  <c r="O2464" i="1" s="1"/>
  <c r="M2466" i="5" l="1"/>
  <c r="N2465" i="5"/>
  <c r="O2465" i="5" s="1"/>
  <c r="L2465" i="5"/>
  <c r="M2466" i="4"/>
  <c r="N2465" i="4"/>
  <c r="O2465" i="4" s="1"/>
  <c r="L2465" i="4"/>
  <c r="M2466" i="1"/>
  <c r="L2466" i="1" s="1"/>
  <c r="N2465" i="1"/>
  <c r="O2465" i="1" s="1"/>
  <c r="M2467" i="5" l="1"/>
  <c r="N2466" i="5"/>
  <c r="O2466" i="5" s="1"/>
  <c r="L2466" i="5"/>
  <c r="M2467" i="4"/>
  <c r="N2466" i="4"/>
  <c r="O2466" i="4" s="1"/>
  <c r="L2466" i="4"/>
  <c r="M2467" i="1"/>
  <c r="L2467" i="1" s="1"/>
  <c r="N2466" i="1"/>
  <c r="O2466" i="1" s="1"/>
  <c r="M2468" i="5" l="1"/>
  <c r="N2467" i="5"/>
  <c r="O2467" i="5" s="1"/>
  <c r="L2467" i="5"/>
  <c r="M2468" i="4"/>
  <c r="N2467" i="4"/>
  <c r="O2467" i="4" s="1"/>
  <c r="L2467" i="4"/>
  <c r="M2468" i="1"/>
  <c r="L2468" i="1" s="1"/>
  <c r="N2467" i="1"/>
  <c r="O2467" i="1" s="1"/>
  <c r="M2469" i="5" l="1"/>
  <c r="N2468" i="5"/>
  <c r="O2468" i="5" s="1"/>
  <c r="L2468" i="5"/>
  <c r="M2469" i="4"/>
  <c r="N2468" i="4"/>
  <c r="O2468" i="4" s="1"/>
  <c r="L2468" i="4"/>
  <c r="M2469" i="1"/>
  <c r="L2469" i="1" s="1"/>
  <c r="N2468" i="1"/>
  <c r="O2468" i="1" s="1"/>
  <c r="M2470" i="5" l="1"/>
  <c r="N2469" i="5"/>
  <c r="O2469" i="5" s="1"/>
  <c r="L2469" i="5"/>
  <c r="M2470" i="4"/>
  <c r="N2469" i="4"/>
  <c r="O2469" i="4" s="1"/>
  <c r="L2469" i="4"/>
  <c r="M2470" i="1"/>
  <c r="L2470" i="1" s="1"/>
  <c r="N2469" i="1"/>
  <c r="O2469" i="1" s="1"/>
  <c r="M2471" i="5" l="1"/>
  <c r="N2470" i="5"/>
  <c r="O2470" i="5" s="1"/>
  <c r="L2470" i="5"/>
  <c r="M2471" i="4"/>
  <c r="N2470" i="4"/>
  <c r="O2470" i="4" s="1"/>
  <c r="L2470" i="4"/>
  <c r="M2471" i="1"/>
  <c r="L2471" i="1" s="1"/>
  <c r="N2470" i="1"/>
  <c r="O2470" i="1" s="1"/>
  <c r="M2472" i="5" l="1"/>
  <c r="N2471" i="5"/>
  <c r="O2471" i="5" s="1"/>
  <c r="L2471" i="5"/>
  <c r="M2472" i="4"/>
  <c r="N2471" i="4"/>
  <c r="O2471" i="4" s="1"/>
  <c r="L2471" i="4"/>
  <c r="M2472" i="1"/>
  <c r="L2472" i="1" s="1"/>
  <c r="N2471" i="1"/>
  <c r="O2471" i="1" s="1"/>
  <c r="M2473" i="5" l="1"/>
  <c r="N2472" i="5"/>
  <c r="O2472" i="5" s="1"/>
  <c r="L2472" i="5"/>
  <c r="M2473" i="4"/>
  <c r="N2472" i="4"/>
  <c r="O2472" i="4" s="1"/>
  <c r="L2472" i="4"/>
  <c r="M2473" i="1"/>
  <c r="L2473" i="1" s="1"/>
  <c r="N2472" i="1"/>
  <c r="O2472" i="1" s="1"/>
  <c r="M2474" i="5" l="1"/>
  <c r="N2473" i="5"/>
  <c r="O2473" i="5" s="1"/>
  <c r="L2473" i="5"/>
  <c r="M2474" i="4"/>
  <c r="N2473" i="4"/>
  <c r="O2473" i="4" s="1"/>
  <c r="L2473" i="4"/>
  <c r="M2474" i="1"/>
  <c r="L2474" i="1" s="1"/>
  <c r="N2473" i="1"/>
  <c r="O2473" i="1" s="1"/>
  <c r="M2475" i="5" l="1"/>
  <c r="N2474" i="5"/>
  <c r="O2474" i="5" s="1"/>
  <c r="L2474" i="5"/>
  <c r="M2475" i="4"/>
  <c r="N2474" i="4"/>
  <c r="O2474" i="4" s="1"/>
  <c r="L2474" i="4"/>
  <c r="M2475" i="1"/>
  <c r="L2475" i="1" s="1"/>
  <c r="N2474" i="1"/>
  <c r="O2474" i="1" s="1"/>
  <c r="M2476" i="5" l="1"/>
  <c r="N2475" i="5"/>
  <c r="O2475" i="5" s="1"/>
  <c r="L2475" i="5"/>
  <c r="M2476" i="4"/>
  <c r="N2475" i="4"/>
  <c r="O2475" i="4" s="1"/>
  <c r="L2475" i="4"/>
  <c r="M2476" i="1"/>
  <c r="L2476" i="1" s="1"/>
  <c r="N2475" i="1"/>
  <c r="O2475" i="1" s="1"/>
  <c r="M2477" i="5" l="1"/>
  <c r="N2476" i="5"/>
  <c r="O2476" i="5" s="1"/>
  <c r="L2476" i="5"/>
  <c r="M2477" i="4"/>
  <c r="N2476" i="4"/>
  <c r="O2476" i="4" s="1"/>
  <c r="L2476" i="4"/>
  <c r="M2477" i="1"/>
  <c r="L2477" i="1" s="1"/>
  <c r="N2476" i="1"/>
  <c r="O2476" i="1" s="1"/>
  <c r="M2478" i="5" l="1"/>
  <c r="N2477" i="5"/>
  <c r="O2477" i="5" s="1"/>
  <c r="L2477" i="5"/>
  <c r="M2478" i="4"/>
  <c r="N2477" i="4"/>
  <c r="O2477" i="4" s="1"/>
  <c r="L2477" i="4"/>
  <c r="M2478" i="1"/>
  <c r="L2478" i="1" s="1"/>
  <c r="N2477" i="1"/>
  <c r="O2477" i="1" s="1"/>
  <c r="M2479" i="5" l="1"/>
  <c r="N2478" i="5"/>
  <c r="O2478" i="5" s="1"/>
  <c r="L2478" i="5"/>
  <c r="M2479" i="4"/>
  <c r="N2478" i="4"/>
  <c r="O2478" i="4" s="1"/>
  <c r="L2478" i="4"/>
  <c r="M2479" i="1"/>
  <c r="L2479" i="1" s="1"/>
  <c r="N2478" i="1"/>
  <c r="O2478" i="1" s="1"/>
  <c r="M2480" i="5" l="1"/>
  <c r="N2479" i="5"/>
  <c r="O2479" i="5" s="1"/>
  <c r="L2479" i="5"/>
  <c r="M2480" i="4"/>
  <c r="N2479" i="4"/>
  <c r="O2479" i="4" s="1"/>
  <c r="L2479" i="4"/>
  <c r="M2480" i="1"/>
  <c r="L2480" i="1" s="1"/>
  <c r="N2479" i="1"/>
  <c r="O2479" i="1" s="1"/>
  <c r="M2481" i="5" l="1"/>
  <c r="N2480" i="5"/>
  <c r="O2480" i="5" s="1"/>
  <c r="L2480" i="5"/>
  <c r="M2481" i="4"/>
  <c r="N2480" i="4"/>
  <c r="O2480" i="4" s="1"/>
  <c r="L2480" i="4"/>
  <c r="M2481" i="1"/>
  <c r="L2481" i="1" s="1"/>
  <c r="N2480" i="1"/>
  <c r="O2480" i="1" s="1"/>
  <c r="M2482" i="5" l="1"/>
  <c r="N2481" i="5"/>
  <c r="O2481" i="5" s="1"/>
  <c r="L2481" i="5"/>
  <c r="M2482" i="4"/>
  <c r="N2481" i="4"/>
  <c r="O2481" i="4" s="1"/>
  <c r="L2481" i="4"/>
  <c r="M2482" i="1"/>
  <c r="L2482" i="1" s="1"/>
  <c r="N2481" i="1"/>
  <c r="O2481" i="1" s="1"/>
  <c r="M2483" i="5" l="1"/>
  <c r="N2482" i="5"/>
  <c r="O2482" i="5" s="1"/>
  <c r="L2482" i="5"/>
  <c r="M2483" i="4"/>
  <c r="N2482" i="4"/>
  <c r="O2482" i="4" s="1"/>
  <c r="L2482" i="4"/>
  <c r="M2483" i="1"/>
  <c r="L2483" i="1" s="1"/>
  <c r="N2482" i="1"/>
  <c r="O2482" i="1" s="1"/>
  <c r="M2484" i="5" l="1"/>
  <c r="N2483" i="5"/>
  <c r="O2483" i="5" s="1"/>
  <c r="L2483" i="5"/>
  <c r="M2484" i="4"/>
  <c r="N2483" i="4"/>
  <c r="O2483" i="4" s="1"/>
  <c r="L2483" i="4"/>
  <c r="M2484" i="1"/>
  <c r="L2484" i="1" s="1"/>
  <c r="N2483" i="1"/>
  <c r="O2483" i="1" s="1"/>
  <c r="M2485" i="5" l="1"/>
  <c r="N2484" i="5"/>
  <c r="O2484" i="5" s="1"/>
  <c r="L2484" i="5"/>
  <c r="M2485" i="4"/>
  <c r="N2484" i="4"/>
  <c r="O2484" i="4" s="1"/>
  <c r="L2484" i="4"/>
  <c r="M2485" i="1"/>
  <c r="L2485" i="1" s="1"/>
  <c r="N2484" i="1"/>
  <c r="O2484" i="1" s="1"/>
  <c r="M2486" i="5" l="1"/>
  <c r="N2485" i="5"/>
  <c r="O2485" i="5" s="1"/>
  <c r="L2485" i="5"/>
  <c r="M2486" i="4"/>
  <c r="N2485" i="4"/>
  <c r="O2485" i="4" s="1"/>
  <c r="L2485" i="4"/>
  <c r="M2486" i="1"/>
  <c r="L2486" i="1" s="1"/>
  <c r="N2485" i="1"/>
  <c r="O2485" i="1" s="1"/>
  <c r="M2487" i="5" l="1"/>
  <c r="N2486" i="5"/>
  <c r="O2486" i="5" s="1"/>
  <c r="L2486" i="5"/>
  <c r="M2487" i="4"/>
  <c r="N2486" i="4"/>
  <c r="O2486" i="4" s="1"/>
  <c r="L2486" i="4"/>
  <c r="M2487" i="1"/>
  <c r="L2487" i="1" s="1"/>
  <c r="N2486" i="1"/>
  <c r="O2486" i="1" s="1"/>
  <c r="M2488" i="5" l="1"/>
  <c r="N2487" i="5"/>
  <c r="O2487" i="5" s="1"/>
  <c r="L2487" i="5"/>
  <c r="M2488" i="4"/>
  <c r="N2487" i="4"/>
  <c r="O2487" i="4" s="1"/>
  <c r="L2487" i="4"/>
  <c r="M2488" i="1"/>
  <c r="L2488" i="1" s="1"/>
  <c r="N2487" i="1"/>
  <c r="O2487" i="1" s="1"/>
  <c r="M2489" i="5" l="1"/>
  <c r="N2488" i="5"/>
  <c r="O2488" i="5" s="1"/>
  <c r="L2488" i="5"/>
  <c r="M2489" i="4"/>
  <c r="N2488" i="4"/>
  <c r="O2488" i="4" s="1"/>
  <c r="L2488" i="4"/>
  <c r="M2489" i="1"/>
  <c r="L2489" i="1" s="1"/>
  <c r="N2488" i="1"/>
  <c r="O2488" i="1" s="1"/>
  <c r="M2490" i="5" l="1"/>
  <c r="N2489" i="5"/>
  <c r="O2489" i="5" s="1"/>
  <c r="L2489" i="5"/>
  <c r="M2490" i="4"/>
  <c r="N2489" i="4"/>
  <c r="O2489" i="4" s="1"/>
  <c r="L2489" i="4"/>
  <c r="M2490" i="1"/>
  <c r="L2490" i="1" s="1"/>
  <c r="N2489" i="1"/>
  <c r="O2489" i="1" s="1"/>
  <c r="M2491" i="5" l="1"/>
  <c r="N2490" i="5"/>
  <c r="O2490" i="5" s="1"/>
  <c r="L2490" i="5"/>
  <c r="M2491" i="4"/>
  <c r="N2490" i="4"/>
  <c r="O2490" i="4" s="1"/>
  <c r="L2490" i="4"/>
  <c r="M2491" i="1"/>
  <c r="L2491" i="1" s="1"/>
  <c r="N2490" i="1"/>
  <c r="O2490" i="1" s="1"/>
  <c r="M2492" i="5" l="1"/>
  <c r="N2491" i="5"/>
  <c r="O2491" i="5" s="1"/>
  <c r="L2491" i="5"/>
  <c r="M2492" i="4"/>
  <c r="N2491" i="4"/>
  <c r="O2491" i="4" s="1"/>
  <c r="L2491" i="4"/>
  <c r="M2492" i="1"/>
  <c r="L2492" i="1" s="1"/>
  <c r="N2491" i="1"/>
  <c r="O2491" i="1" s="1"/>
  <c r="M2493" i="5" l="1"/>
  <c r="N2492" i="5"/>
  <c r="O2492" i="5" s="1"/>
  <c r="L2492" i="5"/>
  <c r="M2493" i="4"/>
  <c r="N2492" i="4"/>
  <c r="O2492" i="4" s="1"/>
  <c r="L2492" i="4"/>
  <c r="M2493" i="1"/>
  <c r="L2493" i="1" s="1"/>
  <c r="N2492" i="1"/>
  <c r="O2492" i="1" s="1"/>
  <c r="M2494" i="5" l="1"/>
  <c r="N2493" i="5"/>
  <c r="O2493" i="5" s="1"/>
  <c r="L2493" i="5"/>
  <c r="M2494" i="4"/>
  <c r="N2493" i="4"/>
  <c r="O2493" i="4" s="1"/>
  <c r="L2493" i="4"/>
  <c r="M2494" i="1"/>
  <c r="L2494" i="1" s="1"/>
  <c r="N2493" i="1"/>
  <c r="O2493" i="1" s="1"/>
  <c r="M2495" i="5" l="1"/>
  <c r="N2494" i="5"/>
  <c r="O2494" i="5" s="1"/>
  <c r="L2494" i="5"/>
  <c r="M2495" i="4"/>
  <c r="N2494" i="4"/>
  <c r="O2494" i="4" s="1"/>
  <c r="L2494" i="4"/>
  <c r="M2495" i="1"/>
  <c r="L2495" i="1" s="1"/>
  <c r="N2494" i="1"/>
  <c r="O2494" i="1" s="1"/>
  <c r="M2496" i="5" l="1"/>
  <c r="N2495" i="5"/>
  <c r="O2495" i="5" s="1"/>
  <c r="L2495" i="5"/>
  <c r="M2496" i="4"/>
  <c r="N2495" i="4"/>
  <c r="O2495" i="4" s="1"/>
  <c r="L2495" i="4"/>
  <c r="M2496" i="1"/>
  <c r="L2496" i="1" s="1"/>
  <c r="N2495" i="1"/>
  <c r="O2495" i="1" s="1"/>
  <c r="M2497" i="5" l="1"/>
  <c r="N2496" i="5"/>
  <c r="O2496" i="5" s="1"/>
  <c r="L2496" i="5"/>
  <c r="M2497" i="4"/>
  <c r="N2496" i="4"/>
  <c r="O2496" i="4" s="1"/>
  <c r="L2496" i="4"/>
  <c r="M2497" i="1"/>
  <c r="L2497" i="1" s="1"/>
  <c r="N2496" i="1"/>
  <c r="O2496" i="1" s="1"/>
  <c r="M2498" i="5" l="1"/>
  <c r="N2497" i="5"/>
  <c r="O2497" i="5" s="1"/>
  <c r="L2497" i="5"/>
  <c r="M2498" i="4"/>
  <c r="N2497" i="4"/>
  <c r="O2497" i="4" s="1"/>
  <c r="L2497" i="4"/>
  <c r="M2498" i="1"/>
  <c r="L2498" i="1" s="1"/>
  <c r="N2497" i="1"/>
  <c r="O2497" i="1" s="1"/>
  <c r="M2499" i="5" l="1"/>
  <c r="N2498" i="5"/>
  <c r="O2498" i="5" s="1"/>
  <c r="L2498" i="5"/>
  <c r="M2499" i="4"/>
  <c r="N2498" i="4"/>
  <c r="O2498" i="4" s="1"/>
  <c r="L2498" i="4"/>
  <c r="M2499" i="1"/>
  <c r="L2499" i="1" s="1"/>
  <c r="N2498" i="1"/>
  <c r="O2498" i="1" s="1"/>
  <c r="M2500" i="5" l="1"/>
  <c r="N2499" i="5"/>
  <c r="O2499" i="5" s="1"/>
  <c r="L2499" i="5"/>
  <c r="M2500" i="4"/>
  <c r="N2499" i="4"/>
  <c r="O2499" i="4" s="1"/>
  <c r="L2499" i="4"/>
  <c r="M2500" i="1"/>
  <c r="L2500" i="1" s="1"/>
  <c r="N2499" i="1"/>
  <c r="O2499" i="1" s="1"/>
  <c r="M2501" i="5" l="1"/>
  <c r="N2500" i="5"/>
  <c r="O2500" i="5" s="1"/>
  <c r="L2500" i="5"/>
  <c r="M2501" i="4"/>
  <c r="N2500" i="4"/>
  <c r="O2500" i="4" s="1"/>
  <c r="L2500" i="4"/>
  <c r="M2501" i="1"/>
  <c r="L2501" i="1" s="1"/>
  <c r="N2500" i="1"/>
  <c r="O2500" i="1" s="1"/>
  <c r="M2502" i="5" l="1"/>
  <c r="N2501" i="5"/>
  <c r="O2501" i="5" s="1"/>
  <c r="L2501" i="5"/>
  <c r="M2502" i="4"/>
  <c r="N2501" i="4"/>
  <c r="O2501" i="4" s="1"/>
  <c r="L2501" i="4"/>
  <c r="M2502" i="1"/>
  <c r="L2502" i="1" s="1"/>
  <c r="N2501" i="1"/>
  <c r="O2501" i="1" s="1"/>
  <c r="M2503" i="5" l="1"/>
  <c r="N2502" i="5"/>
  <c r="O2502" i="5" s="1"/>
  <c r="L2502" i="5"/>
  <c r="M2503" i="4"/>
  <c r="N2502" i="4"/>
  <c r="O2502" i="4" s="1"/>
  <c r="L2502" i="4"/>
  <c r="M2503" i="1"/>
  <c r="L2503" i="1" s="1"/>
  <c r="N2502" i="1"/>
  <c r="O2502" i="1" s="1"/>
  <c r="M2504" i="5" l="1"/>
  <c r="N2503" i="5"/>
  <c r="O2503" i="5" s="1"/>
  <c r="L2503" i="5"/>
  <c r="M2504" i="4"/>
  <c r="N2503" i="4"/>
  <c r="O2503" i="4" s="1"/>
  <c r="L2503" i="4"/>
  <c r="M2504" i="1"/>
  <c r="L2504" i="1" s="1"/>
  <c r="N2503" i="1"/>
  <c r="O2503" i="1" s="1"/>
  <c r="M2505" i="5" l="1"/>
  <c r="N2504" i="5"/>
  <c r="O2504" i="5" s="1"/>
  <c r="L2504" i="5"/>
  <c r="M2505" i="4"/>
  <c r="N2504" i="4"/>
  <c r="O2504" i="4" s="1"/>
  <c r="L2504" i="4"/>
  <c r="M2505" i="1"/>
  <c r="L2505" i="1" s="1"/>
  <c r="N2504" i="1"/>
  <c r="O2504" i="1" s="1"/>
  <c r="M2506" i="5" l="1"/>
  <c r="N2505" i="5"/>
  <c r="O2505" i="5" s="1"/>
  <c r="L2505" i="5"/>
  <c r="M2506" i="4"/>
  <c r="N2505" i="4"/>
  <c r="O2505" i="4" s="1"/>
  <c r="L2505" i="4"/>
  <c r="M2506" i="1"/>
  <c r="L2506" i="1" s="1"/>
  <c r="N2505" i="1"/>
  <c r="O2505" i="1" s="1"/>
  <c r="M2507" i="5" l="1"/>
  <c r="N2506" i="5"/>
  <c r="O2506" i="5" s="1"/>
  <c r="L2506" i="5"/>
  <c r="M2507" i="4"/>
  <c r="N2506" i="4"/>
  <c r="O2506" i="4" s="1"/>
  <c r="L2506" i="4"/>
  <c r="M2507" i="1"/>
  <c r="L2507" i="1" s="1"/>
  <c r="N2506" i="1"/>
  <c r="O2506" i="1" s="1"/>
  <c r="M2508" i="5" l="1"/>
  <c r="N2507" i="5"/>
  <c r="O2507" i="5" s="1"/>
  <c r="L2507" i="5"/>
  <c r="M2508" i="4"/>
  <c r="N2507" i="4"/>
  <c r="O2507" i="4" s="1"/>
  <c r="L2507" i="4"/>
  <c r="M2508" i="1"/>
  <c r="L2508" i="1" s="1"/>
  <c r="N2507" i="1"/>
  <c r="O2507" i="1" s="1"/>
  <c r="M2509" i="5" l="1"/>
  <c r="N2508" i="5"/>
  <c r="O2508" i="5" s="1"/>
  <c r="L2508" i="5"/>
  <c r="M2509" i="4"/>
  <c r="N2508" i="4"/>
  <c r="O2508" i="4" s="1"/>
  <c r="L2508" i="4"/>
  <c r="M2509" i="1"/>
  <c r="L2509" i="1" s="1"/>
  <c r="N2508" i="1"/>
  <c r="O2508" i="1" s="1"/>
  <c r="M2510" i="5" l="1"/>
  <c r="N2509" i="5"/>
  <c r="O2509" i="5" s="1"/>
  <c r="L2509" i="5"/>
  <c r="M2510" i="4"/>
  <c r="N2509" i="4"/>
  <c r="O2509" i="4" s="1"/>
  <c r="L2509" i="4"/>
  <c r="M2510" i="1"/>
  <c r="L2510" i="1" s="1"/>
  <c r="N2509" i="1"/>
  <c r="O2509" i="1" s="1"/>
  <c r="M2511" i="5" l="1"/>
  <c r="N2510" i="5"/>
  <c r="O2510" i="5" s="1"/>
  <c r="L2510" i="5"/>
  <c r="M2511" i="4"/>
  <c r="N2510" i="4"/>
  <c r="O2510" i="4" s="1"/>
  <c r="L2510" i="4"/>
  <c r="M2511" i="1"/>
  <c r="L2511" i="1" s="1"/>
  <c r="N2510" i="1"/>
  <c r="O2510" i="1" s="1"/>
  <c r="M2512" i="5" l="1"/>
  <c r="N2511" i="5"/>
  <c r="O2511" i="5" s="1"/>
  <c r="L2511" i="5"/>
  <c r="M2512" i="4"/>
  <c r="N2511" i="4"/>
  <c r="O2511" i="4" s="1"/>
  <c r="L2511" i="4"/>
  <c r="M2512" i="1"/>
  <c r="L2512" i="1" s="1"/>
  <c r="N2511" i="1"/>
  <c r="O2511" i="1" s="1"/>
  <c r="M2513" i="5" l="1"/>
  <c r="N2512" i="5"/>
  <c r="O2512" i="5" s="1"/>
  <c r="L2512" i="5"/>
  <c r="M2513" i="4"/>
  <c r="N2512" i="4"/>
  <c r="O2512" i="4" s="1"/>
  <c r="L2512" i="4"/>
  <c r="M2513" i="1"/>
  <c r="L2513" i="1" s="1"/>
  <c r="N2512" i="1"/>
  <c r="O2512" i="1" s="1"/>
  <c r="M2514" i="5" l="1"/>
  <c r="N2513" i="5"/>
  <c r="O2513" i="5" s="1"/>
  <c r="L2513" i="5"/>
  <c r="M2514" i="4"/>
  <c r="N2513" i="4"/>
  <c r="O2513" i="4" s="1"/>
  <c r="L2513" i="4"/>
  <c r="M2514" i="1"/>
  <c r="L2514" i="1" s="1"/>
  <c r="N2513" i="1"/>
  <c r="O2513" i="1" s="1"/>
  <c r="M2515" i="5" l="1"/>
  <c r="N2514" i="5"/>
  <c r="O2514" i="5" s="1"/>
  <c r="L2514" i="5"/>
  <c r="M2515" i="4"/>
  <c r="N2514" i="4"/>
  <c r="O2514" i="4" s="1"/>
  <c r="L2514" i="4"/>
  <c r="M2515" i="1"/>
  <c r="L2515" i="1" s="1"/>
  <c r="N2514" i="1"/>
  <c r="O2514" i="1" s="1"/>
  <c r="M2516" i="5" l="1"/>
  <c r="N2515" i="5"/>
  <c r="O2515" i="5" s="1"/>
  <c r="L2515" i="5"/>
  <c r="M2516" i="4"/>
  <c r="N2515" i="4"/>
  <c r="O2515" i="4" s="1"/>
  <c r="L2515" i="4"/>
  <c r="M2516" i="1"/>
  <c r="L2516" i="1" s="1"/>
  <c r="N2515" i="1"/>
  <c r="O2515" i="1" s="1"/>
  <c r="M2517" i="5" l="1"/>
  <c r="N2516" i="5"/>
  <c r="O2516" i="5" s="1"/>
  <c r="L2516" i="5"/>
  <c r="M2517" i="4"/>
  <c r="N2516" i="4"/>
  <c r="O2516" i="4" s="1"/>
  <c r="L2516" i="4"/>
  <c r="M2517" i="1"/>
  <c r="L2517" i="1" s="1"/>
  <c r="N2516" i="1"/>
  <c r="O2516" i="1" s="1"/>
  <c r="M2518" i="5" l="1"/>
  <c r="N2517" i="5"/>
  <c r="O2517" i="5" s="1"/>
  <c r="L2517" i="5"/>
  <c r="M2518" i="4"/>
  <c r="N2517" i="4"/>
  <c r="O2517" i="4" s="1"/>
  <c r="L2517" i="4"/>
  <c r="M2518" i="1"/>
  <c r="L2518" i="1" s="1"/>
  <c r="N2517" i="1"/>
  <c r="O2517" i="1" s="1"/>
  <c r="M2519" i="5" l="1"/>
  <c r="N2518" i="5"/>
  <c r="O2518" i="5" s="1"/>
  <c r="L2518" i="5"/>
  <c r="M2519" i="4"/>
  <c r="N2518" i="4"/>
  <c r="O2518" i="4" s="1"/>
  <c r="L2518" i="4"/>
  <c r="M2519" i="1"/>
  <c r="L2519" i="1" s="1"/>
  <c r="N2518" i="1"/>
  <c r="O2518" i="1" s="1"/>
  <c r="M2520" i="5" l="1"/>
  <c r="N2519" i="5"/>
  <c r="O2519" i="5" s="1"/>
  <c r="L2519" i="5"/>
  <c r="M2520" i="4"/>
  <c r="N2519" i="4"/>
  <c r="O2519" i="4" s="1"/>
  <c r="L2519" i="4"/>
  <c r="M2520" i="1"/>
  <c r="L2520" i="1" s="1"/>
  <c r="N2519" i="1"/>
  <c r="O2519" i="1" s="1"/>
  <c r="M2521" i="5" l="1"/>
  <c r="N2520" i="5"/>
  <c r="O2520" i="5" s="1"/>
  <c r="L2520" i="5"/>
  <c r="M2521" i="4"/>
  <c r="N2520" i="4"/>
  <c r="O2520" i="4" s="1"/>
  <c r="L2520" i="4"/>
  <c r="M2521" i="1"/>
  <c r="L2521" i="1" s="1"/>
  <c r="N2520" i="1"/>
  <c r="O2520" i="1" s="1"/>
  <c r="M2522" i="5" l="1"/>
  <c r="N2521" i="5"/>
  <c r="O2521" i="5" s="1"/>
  <c r="L2521" i="5"/>
  <c r="M2522" i="4"/>
  <c r="N2521" i="4"/>
  <c r="O2521" i="4" s="1"/>
  <c r="L2521" i="4"/>
  <c r="M2522" i="1"/>
  <c r="L2522" i="1" s="1"/>
  <c r="N2521" i="1"/>
  <c r="O2521" i="1" s="1"/>
  <c r="M2523" i="5" l="1"/>
  <c r="N2522" i="5"/>
  <c r="O2522" i="5" s="1"/>
  <c r="L2522" i="5"/>
  <c r="M2523" i="4"/>
  <c r="N2522" i="4"/>
  <c r="O2522" i="4" s="1"/>
  <c r="L2522" i="4"/>
  <c r="M2523" i="1"/>
  <c r="L2523" i="1" s="1"/>
  <c r="N2522" i="1"/>
  <c r="O2522" i="1" s="1"/>
  <c r="M2524" i="5" l="1"/>
  <c r="N2523" i="5"/>
  <c r="O2523" i="5" s="1"/>
  <c r="L2523" i="5"/>
  <c r="M2524" i="4"/>
  <c r="N2523" i="4"/>
  <c r="O2523" i="4" s="1"/>
  <c r="L2523" i="4"/>
  <c r="M2524" i="1"/>
  <c r="L2524" i="1" s="1"/>
  <c r="N2523" i="1"/>
  <c r="O2523" i="1" s="1"/>
  <c r="M2525" i="5" l="1"/>
  <c r="N2524" i="5"/>
  <c r="O2524" i="5" s="1"/>
  <c r="L2524" i="5"/>
  <c r="M2525" i="4"/>
  <c r="N2524" i="4"/>
  <c r="O2524" i="4" s="1"/>
  <c r="L2524" i="4"/>
  <c r="M2525" i="1"/>
  <c r="L2525" i="1" s="1"/>
  <c r="N2524" i="1"/>
  <c r="O2524" i="1" s="1"/>
  <c r="M2526" i="5" l="1"/>
  <c r="N2525" i="5"/>
  <c r="O2525" i="5" s="1"/>
  <c r="L2525" i="5"/>
  <c r="M2526" i="4"/>
  <c r="N2525" i="4"/>
  <c r="O2525" i="4" s="1"/>
  <c r="L2525" i="4"/>
  <c r="M2526" i="1"/>
  <c r="L2526" i="1" s="1"/>
  <c r="N2525" i="1"/>
  <c r="O2525" i="1" s="1"/>
  <c r="M2527" i="5" l="1"/>
  <c r="N2526" i="5"/>
  <c r="O2526" i="5" s="1"/>
  <c r="L2526" i="5"/>
  <c r="M2527" i="4"/>
  <c r="N2526" i="4"/>
  <c r="O2526" i="4" s="1"/>
  <c r="L2526" i="4"/>
  <c r="M2527" i="1"/>
  <c r="L2527" i="1" s="1"/>
  <c r="N2526" i="1"/>
  <c r="O2526" i="1" s="1"/>
  <c r="M2528" i="5" l="1"/>
  <c r="N2527" i="5"/>
  <c r="O2527" i="5" s="1"/>
  <c r="L2527" i="5"/>
  <c r="M2528" i="4"/>
  <c r="N2527" i="4"/>
  <c r="O2527" i="4" s="1"/>
  <c r="L2527" i="4"/>
  <c r="M2528" i="1"/>
  <c r="L2528" i="1" s="1"/>
  <c r="N2527" i="1"/>
  <c r="O2527" i="1" s="1"/>
  <c r="M2529" i="5" l="1"/>
  <c r="N2528" i="5"/>
  <c r="O2528" i="5" s="1"/>
  <c r="L2528" i="5"/>
  <c r="M2529" i="4"/>
  <c r="N2528" i="4"/>
  <c r="O2528" i="4" s="1"/>
  <c r="L2528" i="4"/>
  <c r="M2529" i="1"/>
  <c r="L2529" i="1" s="1"/>
  <c r="N2528" i="1"/>
  <c r="O2528" i="1" s="1"/>
  <c r="M2530" i="5" l="1"/>
  <c r="N2529" i="5"/>
  <c r="O2529" i="5" s="1"/>
  <c r="L2529" i="5"/>
  <c r="M2530" i="4"/>
  <c r="N2529" i="4"/>
  <c r="O2529" i="4" s="1"/>
  <c r="L2529" i="4"/>
  <c r="M2530" i="1"/>
  <c r="L2530" i="1" s="1"/>
  <c r="N2529" i="1"/>
  <c r="O2529" i="1" s="1"/>
  <c r="M2531" i="5" l="1"/>
  <c r="N2530" i="5"/>
  <c r="O2530" i="5" s="1"/>
  <c r="L2530" i="5"/>
  <c r="M2531" i="4"/>
  <c r="N2530" i="4"/>
  <c r="O2530" i="4" s="1"/>
  <c r="L2530" i="4"/>
  <c r="M2531" i="1"/>
  <c r="L2531" i="1" s="1"/>
  <c r="N2530" i="1"/>
  <c r="O2530" i="1" s="1"/>
  <c r="M2532" i="5" l="1"/>
  <c r="N2531" i="5"/>
  <c r="O2531" i="5" s="1"/>
  <c r="L2531" i="5"/>
  <c r="M2532" i="4"/>
  <c r="N2531" i="4"/>
  <c r="O2531" i="4" s="1"/>
  <c r="L2531" i="4"/>
  <c r="M2532" i="1"/>
  <c r="L2532" i="1" s="1"/>
  <c r="N2531" i="1"/>
  <c r="O2531" i="1" s="1"/>
  <c r="M2533" i="5" l="1"/>
  <c r="N2532" i="5"/>
  <c r="O2532" i="5" s="1"/>
  <c r="L2532" i="5"/>
  <c r="M2533" i="4"/>
  <c r="N2532" i="4"/>
  <c r="O2532" i="4" s="1"/>
  <c r="L2532" i="4"/>
  <c r="M2533" i="1"/>
  <c r="L2533" i="1" s="1"/>
  <c r="N2532" i="1"/>
  <c r="O2532" i="1" s="1"/>
  <c r="M2534" i="5" l="1"/>
  <c r="N2533" i="5"/>
  <c r="O2533" i="5" s="1"/>
  <c r="L2533" i="5"/>
  <c r="M2534" i="4"/>
  <c r="N2533" i="4"/>
  <c r="O2533" i="4" s="1"/>
  <c r="L2533" i="4"/>
  <c r="M2534" i="1"/>
  <c r="L2534" i="1" s="1"/>
  <c r="N2533" i="1"/>
  <c r="O2533" i="1" s="1"/>
  <c r="M2535" i="5" l="1"/>
  <c r="N2534" i="5"/>
  <c r="O2534" i="5" s="1"/>
  <c r="L2534" i="5"/>
  <c r="M2535" i="4"/>
  <c r="N2534" i="4"/>
  <c r="O2534" i="4" s="1"/>
  <c r="L2534" i="4"/>
  <c r="M2535" i="1"/>
  <c r="L2535" i="1" s="1"/>
  <c r="N2534" i="1"/>
  <c r="O2534" i="1" s="1"/>
  <c r="M2536" i="5" l="1"/>
  <c r="N2535" i="5"/>
  <c r="O2535" i="5" s="1"/>
  <c r="L2535" i="5"/>
  <c r="M2536" i="4"/>
  <c r="N2535" i="4"/>
  <c r="O2535" i="4" s="1"/>
  <c r="L2535" i="4"/>
  <c r="M2536" i="1"/>
  <c r="L2536" i="1" s="1"/>
  <c r="N2535" i="1"/>
  <c r="O2535" i="1" s="1"/>
  <c r="M2537" i="5" l="1"/>
  <c r="N2536" i="5"/>
  <c r="O2536" i="5" s="1"/>
  <c r="L2536" i="5"/>
  <c r="M2537" i="4"/>
  <c r="N2536" i="4"/>
  <c r="O2536" i="4" s="1"/>
  <c r="L2536" i="4"/>
  <c r="M2537" i="1"/>
  <c r="L2537" i="1" s="1"/>
  <c r="N2536" i="1"/>
  <c r="O2536" i="1" s="1"/>
  <c r="M2538" i="5" l="1"/>
  <c r="N2537" i="5"/>
  <c r="O2537" i="5" s="1"/>
  <c r="L2537" i="5"/>
  <c r="M2538" i="4"/>
  <c r="N2537" i="4"/>
  <c r="O2537" i="4" s="1"/>
  <c r="L2537" i="4"/>
  <c r="M2538" i="1"/>
  <c r="L2538" i="1" s="1"/>
  <c r="N2537" i="1"/>
  <c r="O2537" i="1" s="1"/>
  <c r="M2539" i="5" l="1"/>
  <c r="N2538" i="5"/>
  <c r="O2538" i="5" s="1"/>
  <c r="L2538" i="5"/>
  <c r="M2539" i="4"/>
  <c r="N2538" i="4"/>
  <c r="O2538" i="4" s="1"/>
  <c r="L2538" i="4"/>
  <c r="M2539" i="1"/>
  <c r="L2539" i="1" s="1"/>
  <c r="N2538" i="1"/>
  <c r="O2538" i="1" s="1"/>
  <c r="M2540" i="5" l="1"/>
  <c r="N2539" i="5"/>
  <c r="O2539" i="5" s="1"/>
  <c r="L2539" i="5"/>
  <c r="M2540" i="4"/>
  <c r="N2539" i="4"/>
  <c r="O2539" i="4" s="1"/>
  <c r="L2539" i="4"/>
  <c r="M2540" i="1"/>
  <c r="L2540" i="1" s="1"/>
  <c r="N2539" i="1"/>
  <c r="O2539" i="1" s="1"/>
  <c r="M2541" i="5" l="1"/>
  <c r="N2540" i="5"/>
  <c r="O2540" i="5" s="1"/>
  <c r="L2540" i="5"/>
  <c r="M2541" i="4"/>
  <c r="N2540" i="4"/>
  <c r="O2540" i="4" s="1"/>
  <c r="L2540" i="4"/>
  <c r="M2541" i="1"/>
  <c r="L2541" i="1" s="1"/>
  <c r="N2540" i="1"/>
  <c r="O2540" i="1" s="1"/>
  <c r="M2542" i="5" l="1"/>
  <c r="N2541" i="5"/>
  <c r="O2541" i="5" s="1"/>
  <c r="L2541" i="5"/>
  <c r="M2542" i="4"/>
  <c r="N2541" i="4"/>
  <c r="O2541" i="4" s="1"/>
  <c r="L2541" i="4"/>
  <c r="M2542" i="1"/>
  <c r="L2542" i="1" s="1"/>
  <c r="N2541" i="1"/>
  <c r="O2541" i="1" s="1"/>
  <c r="M2543" i="5" l="1"/>
  <c r="N2542" i="5"/>
  <c r="O2542" i="5" s="1"/>
  <c r="L2542" i="5"/>
  <c r="M2543" i="4"/>
  <c r="N2542" i="4"/>
  <c r="O2542" i="4" s="1"/>
  <c r="L2542" i="4"/>
  <c r="M2543" i="1"/>
  <c r="L2543" i="1" s="1"/>
  <c r="N2542" i="1"/>
  <c r="O2542" i="1" s="1"/>
  <c r="M2544" i="5" l="1"/>
  <c r="N2543" i="5"/>
  <c r="O2543" i="5" s="1"/>
  <c r="L2543" i="5"/>
  <c r="M2544" i="4"/>
  <c r="N2543" i="4"/>
  <c r="O2543" i="4" s="1"/>
  <c r="L2543" i="4"/>
  <c r="M2544" i="1"/>
  <c r="L2544" i="1" s="1"/>
  <c r="N2543" i="1"/>
  <c r="O2543" i="1" s="1"/>
  <c r="M2545" i="5" l="1"/>
  <c r="N2544" i="5"/>
  <c r="O2544" i="5" s="1"/>
  <c r="L2544" i="5"/>
  <c r="M2545" i="4"/>
  <c r="N2544" i="4"/>
  <c r="O2544" i="4" s="1"/>
  <c r="L2544" i="4"/>
  <c r="M2545" i="1"/>
  <c r="L2545" i="1" s="1"/>
  <c r="N2544" i="1"/>
  <c r="O2544" i="1" s="1"/>
  <c r="M2546" i="5" l="1"/>
  <c r="N2545" i="5"/>
  <c r="O2545" i="5" s="1"/>
  <c r="L2545" i="5"/>
  <c r="M2546" i="4"/>
  <c r="N2545" i="4"/>
  <c r="O2545" i="4" s="1"/>
  <c r="L2545" i="4"/>
  <c r="M2546" i="1"/>
  <c r="L2546" i="1" s="1"/>
  <c r="N2545" i="1"/>
  <c r="O2545" i="1" s="1"/>
  <c r="M2547" i="5" l="1"/>
  <c r="N2546" i="5"/>
  <c r="O2546" i="5" s="1"/>
  <c r="L2546" i="5"/>
  <c r="M2547" i="4"/>
  <c r="N2546" i="4"/>
  <c r="O2546" i="4" s="1"/>
  <c r="L2546" i="4"/>
  <c r="M2547" i="1"/>
  <c r="L2547" i="1" s="1"/>
  <c r="N2546" i="1"/>
  <c r="O2546" i="1" s="1"/>
  <c r="M2548" i="5" l="1"/>
  <c r="N2547" i="5"/>
  <c r="O2547" i="5" s="1"/>
  <c r="L2547" i="5"/>
  <c r="M2548" i="4"/>
  <c r="N2547" i="4"/>
  <c r="O2547" i="4" s="1"/>
  <c r="L2547" i="4"/>
  <c r="M2548" i="1"/>
  <c r="L2548" i="1" s="1"/>
  <c r="N2547" i="1"/>
  <c r="O2547" i="1" s="1"/>
  <c r="M2549" i="5" l="1"/>
  <c r="N2548" i="5"/>
  <c r="O2548" i="5" s="1"/>
  <c r="L2548" i="5"/>
  <c r="M2549" i="4"/>
  <c r="N2548" i="4"/>
  <c r="O2548" i="4" s="1"/>
  <c r="L2548" i="4"/>
  <c r="M2549" i="1"/>
  <c r="L2549" i="1" s="1"/>
  <c r="N2548" i="1"/>
  <c r="O2548" i="1" s="1"/>
  <c r="M2550" i="5" l="1"/>
  <c r="N2549" i="5"/>
  <c r="O2549" i="5" s="1"/>
  <c r="L2549" i="5"/>
  <c r="M2550" i="4"/>
  <c r="N2549" i="4"/>
  <c r="O2549" i="4" s="1"/>
  <c r="L2549" i="4"/>
  <c r="M2550" i="1"/>
  <c r="L2550" i="1" s="1"/>
  <c r="N2549" i="1"/>
  <c r="O2549" i="1" s="1"/>
  <c r="M2551" i="5" l="1"/>
  <c r="N2550" i="5"/>
  <c r="O2550" i="5" s="1"/>
  <c r="L2550" i="5"/>
  <c r="M2551" i="4"/>
  <c r="N2550" i="4"/>
  <c r="O2550" i="4" s="1"/>
  <c r="L2550" i="4"/>
  <c r="M2551" i="1"/>
  <c r="L2551" i="1" s="1"/>
  <c r="N2550" i="1"/>
  <c r="O2550" i="1" s="1"/>
  <c r="M2552" i="5" l="1"/>
  <c r="N2551" i="5"/>
  <c r="O2551" i="5" s="1"/>
  <c r="L2551" i="5"/>
  <c r="M2552" i="4"/>
  <c r="N2551" i="4"/>
  <c r="O2551" i="4" s="1"/>
  <c r="L2551" i="4"/>
  <c r="M2552" i="1"/>
  <c r="L2552" i="1" s="1"/>
  <c r="N2551" i="1"/>
  <c r="O2551" i="1" s="1"/>
  <c r="M2553" i="5" l="1"/>
  <c r="N2552" i="5"/>
  <c r="O2552" i="5" s="1"/>
  <c r="L2552" i="5"/>
  <c r="M2553" i="4"/>
  <c r="N2552" i="4"/>
  <c r="O2552" i="4" s="1"/>
  <c r="L2552" i="4"/>
  <c r="M2553" i="1"/>
  <c r="L2553" i="1" s="1"/>
  <c r="N2552" i="1"/>
  <c r="O2552" i="1" s="1"/>
  <c r="M2554" i="5" l="1"/>
  <c r="N2553" i="5"/>
  <c r="O2553" i="5" s="1"/>
  <c r="L2553" i="5"/>
  <c r="M2554" i="4"/>
  <c r="N2553" i="4"/>
  <c r="O2553" i="4" s="1"/>
  <c r="L2553" i="4"/>
  <c r="M2554" i="1"/>
  <c r="L2554" i="1" s="1"/>
  <c r="N2553" i="1"/>
  <c r="O2553" i="1" s="1"/>
  <c r="M2555" i="5" l="1"/>
  <c r="N2554" i="5"/>
  <c r="O2554" i="5" s="1"/>
  <c r="L2554" i="5"/>
  <c r="M2555" i="4"/>
  <c r="N2554" i="4"/>
  <c r="O2554" i="4" s="1"/>
  <c r="L2554" i="4"/>
  <c r="M2555" i="1"/>
  <c r="L2555" i="1" s="1"/>
  <c r="N2554" i="1"/>
  <c r="O2554" i="1" s="1"/>
  <c r="M2556" i="5" l="1"/>
  <c r="N2555" i="5"/>
  <c r="O2555" i="5" s="1"/>
  <c r="L2555" i="5"/>
  <c r="M2556" i="4"/>
  <c r="N2555" i="4"/>
  <c r="O2555" i="4" s="1"/>
  <c r="L2555" i="4"/>
  <c r="M2556" i="1"/>
  <c r="L2556" i="1" s="1"/>
  <c r="N2555" i="1"/>
  <c r="O2555" i="1" s="1"/>
  <c r="M2557" i="5" l="1"/>
  <c r="N2556" i="5"/>
  <c r="O2556" i="5" s="1"/>
  <c r="L2556" i="5"/>
  <c r="M2557" i="4"/>
  <c r="N2556" i="4"/>
  <c r="O2556" i="4" s="1"/>
  <c r="L2556" i="4"/>
  <c r="M2557" i="1"/>
  <c r="L2557" i="1" s="1"/>
  <c r="N2556" i="1"/>
  <c r="O2556" i="1" s="1"/>
  <c r="M2558" i="5" l="1"/>
  <c r="N2557" i="5"/>
  <c r="O2557" i="5" s="1"/>
  <c r="L2557" i="5"/>
  <c r="M2558" i="4"/>
  <c r="N2557" i="4"/>
  <c r="O2557" i="4" s="1"/>
  <c r="L2557" i="4"/>
  <c r="M2558" i="1"/>
  <c r="L2558" i="1" s="1"/>
  <c r="N2557" i="1"/>
  <c r="O2557" i="1" s="1"/>
  <c r="M2559" i="5" l="1"/>
  <c r="N2558" i="5"/>
  <c r="O2558" i="5" s="1"/>
  <c r="L2558" i="5"/>
  <c r="M2559" i="4"/>
  <c r="N2558" i="4"/>
  <c r="O2558" i="4" s="1"/>
  <c r="L2558" i="4"/>
  <c r="M2559" i="1"/>
  <c r="L2559" i="1" s="1"/>
  <c r="N2558" i="1"/>
  <c r="O2558" i="1" s="1"/>
  <c r="M2560" i="5" l="1"/>
  <c r="N2559" i="5"/>
  <c r="O2559" i="5" s="1"/>
  <c r="L2559" i="5"/>
  <c r="M2560" i="4"/>
  <c r="N2559" i="4"/>
  <c r="O2559" i="4" s="1"/>
  <c r="L2559" i="4"/>
  <c r="M2560" i="1"/>
  <c r="L2560" i="1" s="1"/>
  <c r="N2559" i="1"/>
  <c r="O2559" i="1" s="1"/>
  <c r="M2561" i="5" l="1"/>
  <c r="N2560" i="5"/>
  <c r="O2560" i="5" s="1"/>
  <c r="L2560" i="5"/>
  <c r="M2561" i="4"/>
  <c r="N2560" i="4"/>
  <c r="O2560" i="4" s="1"/>
  <c r="L2560" i="4"/>
  <c r="M2561" i="1"/>
  <c r="L2561" i="1" s="1"/>
  <c r="N2560" i="1"/>
  <c r="O2560" i="1" s="1"/>
  <c r="M2562" i="5" l="1"/>
  <c r="N2561" i="5"/>
  <c r="O2561" i="5" s="1"/>
  <c r="L2561" i="5"/>
  <c r="M2562" i="4"/>
  <c r="N2561" i="4"/>
  <c r="O2561" i="4" s="1"/>
  <c r="L2561" i="4"/>
  <c r="M2562" i="1"/>
  <c r="L2562" i="1" s="1"/>
  <c r="N2561" i="1"/>
  <c r="O2561" i="1" s="1"/>
  <c r="M2563" i="5" l="1"/>
  <c r="N2562" i="5"/>
  <c r="O2562" i="5" s="1"/>
  <c r="L2562" i="5"/>
  <c r="M2563" i="4"/>
  <c r="N2562" i="4"/>
  <c r="O2562" i="4" s="1"/>
  <c r="L2562" i="4"/>
  <c r="M2563" i="1"/>
  <c r="L2563" i="1" s="1"/>
  <c r="N2562" i="1"/>
  <c r="O2562" i="1" s="1"/>
  <c r="M2564" i="5" l="1"/>
  <c r="N2563" i="5"/>
  <c r="O2563" i="5" s="1"/>
  <c r="L2563" i="5"/>
  <c r="M2564" i="4"/>
  <c r="N2563" i="4"/>
  <c r="O2563" i="4" s="1"/>
  <c r="L2563" i="4"/>
  <c r="M2564" i="1"/>
  <c r="L2564" i="1" s="1"/>
  <c r="N2563" i="1"/>
  <c r="O2563" i="1" s="1"/>
  <c r="M2565" i="5" l="1"/>
  <c r="N2564" i="5"/>
  <c r="O2564" i="5" s="1"/>
  <c r="L2564" i="5"/>
  <c r="M2565" i="4"/>
  <c r="N2564" i="4"/>
  <c r="O2564" i="4" s="1"/>
  <c r="L2564" i="4"/>
  <c r="M2565" i="1"/>
  <c r="L2565" i="1" s="1"/>
  <c r="N2564" i="1"/>
  <c r="O2564" i="1" s="1"/>
  <c r="M2566" i="5" l="1"/>
  <c r="N2565" i="5"/>
  <c r="O2565" i="5" s="1"/>
  <c r="L2565" i="5"/>
  <c r="M2566" i="4"/>
  <c r="N2565" i="4"/>
  <c r="O2565" i="4" s="1"/>
  <c r="L2565" i="4"/>
  <c r="M2566" i="1"/>
  <c r="L2566" i="1" s="1"/>
  <c r="N2565" i="1"/>
  <c r="O2565" i="1" s="1"/>
  <c r="M2567" i="5" l="1"/>
  <c r="N2566" i="5"/>
  <c r="O2566" i="5" s="1"/>
  <c r="L2566" i="5"/>
  <c r="M2567" i="4"/>
  <c r="N2566" i="4"/>
  <c r="O2566" i="4" s="1"/>
  <c r="L2566" i="4"/>
  <c r="M2567" i="1"/>
  <c r="L2567" i="1" s="1"/>
  <c r="N2566" i="1"/>
  <c r="O2566" i="1" s="1"/>
  <c r="M2568" i="5" l="1"/>
  <c r="N2567" i="5"/>
  <c r="O2567" i="5" s="1"/>
  <c r="L2567" i="5"/>
  <c r="M2568" i="4"/>
  <c r="N2567" i="4"/>
  <c r="O2567" i="4" s="1"/>
  <c r="L2567" i="4"/>
  <c r="M2568" i="1"/>
  <c r="L2568" i="1" s="1"/>
  <c r="N2567" i="1"/>
  <c r="O2567" i="1" s="1"/>
  <c r="M2569" i="5" l="1"/>
  <c r="N2568" i="5"/>
  <c r="O2568" i="5" s="1"/>
  <c r="L2568" i="5"/>
  <c r="M2569" i="4"/>
  <c r="N2568" i="4"/>
  <c r="O2568" i="4" s="1"/>
  <c r="L2568" i="4"/>
  <c r="M2569" i="1"/>
  <c r="L2569" i="1" s="1"/>
  <c r="N2568" i="1"/>
  <c r="O2568" i="1" s="1"/>
  <c r="M2570" i="5" l="1"/>
  <c r="N2569" i="5"/>
  <c r="O2569" i="5" s="1"/>
  <c r="L2569" i="5"/>
  <c r="M2570" i="4"/>
  <c r="N2569" i="4"/>
  <c r="O2569" i="4" s="1"/>
  <c r="L2569" i="4"/>
  <c r="M2570" i="1"/>
  <c r="L2570" i="1" s="1"/>
  <c r="N2569" i="1"/>
  <c r="O2569" i="1" s="1"/>
  <c r="M2571" i="5" l="1"/>
  <c r="N2570" i="5"/>
  <c r="O2570" i="5" s="1"/>
  <c r="L2570" i="5"/>
  <c r="M2571" i="4"/>
  <c r="N2570" i="4"/>
  <c r="O2570" i="4" s="1"/>
  <c r="L2570" i="4"/>
  <c r="M2571" i="1"/>
  <c r="L2571" i="1" s="1"/>
  <c r="N2570" i="1"/>
  <c r="O2570" i="1" s="1"/>
  <c r="M2572" i="5" l="1"/>
  <c r="N2571" i="5"/>
  <c r="O2571" i="5" s="1"/>
  <c r="L2571" i="5"/>
  <c r="M2572" i="4"/>
  <c r="N2571" i="4"/>
  <c r="O2571" i="4" s="1"/>
  <c r="L2571" i="4"/>
  <c r="M2572" i="1"/>
  <c r="L2572" i="1" s="1"/>
  <c r="N2571" i="1"/>
  <c r="O2571" i="1" s="1"/>
  <c r="M2573" i="5" l="1"/>
  <c r="N2572" i="5"/>
  <c r="O2572" i="5" s="1"/>
  <c r="L2572" i="5"/>
  <c r="M2573" i="4"/>
  <c r="N2572" i="4"/>
  <c r="O2572" i="4" s="1"/>
  <c r="L2572" i="4"/>
  <c r="M2573" i="1"/>
  <c r="L2573" i="1" s="1"/>
  <c r="N2572" i="1"/>
  <c r="O2572" i="1" s="1"/>
  <c r="M2574" i="5" l="1"/>
  <c r="N2573" i="5"/>
  <c r="O2573" i="5" s="1"/>
  <c r="L2573" i="5"/>
  <c r="M2574" i="4"/>
  <c r="N2573" i="4"/>
  <c r="O2573" i="4" s="1"/>
  <c r="L2573" i="4"/>
  <c r="M2574" i="1"/>
  <c r="L2574" i="1" s="1"/>
  <c r="N2573" i="1"/>
  <c r="O2573" i="1" s="1"/>
  <c r="M2575" i="5" l="1"/>
  <c r="N2574" i="5"/>
  <c r="O2574" i="5" s="1"/>
  <c r="L2574" i="5"/>
  <c r="M2575" i="4"/>
  <c r="N2574" i="4"/>
  <c r="O2574" i="4" s="1"/>
  <c r="L2574" i="4"/>
  <c r="M2575" i="1"/>
  <c r="L2575" i="1" s="1"/>
  <c r="N2574" i="1"/>
  <c r="O2574" i="1" s="1"/>
  <c r="M2576" i="5" l="1"/>
  <c r="N2575" i="5"/>
  <c r="O2575" i="5" s="1"/>
  <c r="L2575" i="5"/>
  <c r="M2576" i="4"/>
  <c r="N2575" i="4"/>
  <c r="O2575" i="4" s="1"/>
  <c r="L2575" i="4"/>
  <c r="M2576" i="1"/>
  <c r="L2576" i="1" s="1"/>
  <c r="N2575" i="1"/>
  <c r="O2575" i="1" s="1"/>
  <c r="M2577" i="5" l="1"/>
  <c r="N2576" i="5"/>
  <c r="O2576" i="5" s="1"/>
  <c r="L2576" i="5"/>
  <c r="M2577" i="4"/>
  <c r="N2576" i="4"/>
  <c r="O2576" i="4" s="1"/>
  <c r="L2576" i="4"/>
  <c r="M2577" i="1"/>
  <c r="L2577" i="1" s="1"/>
  <c r="N2576" i="1"/>
  <c r="O2576" i="1" s="1"/>
  <c r="M2578" i="5" l="1"/>
  <c r="N2577" i="5"/>
  <c r="O2577" i="5" s="1"/>
  <c r="L2577" i="5"/>
  <c r="M2578" i="4"/>
  <c r="N2577" i="4"/>
  <c r="O2577" i="4" s="1"/>
  <c r="L2577" i="4"/>
  <c r="M2578" i="1"/>
  <c r="L2578" i="1" s="1"/>
  <c r="N2577" i="1"/>
  <c r="O2577" i="1" s="1"/>
  <c r="M2579" i="5" l="1"/>
  <c r="N2578" i="5"/>
  <c r="O2578" i="5" s="1"/>
  <c r="L2578" i="5"/>
  <c r="M2579" i="4"/>
  <c r="N2578" i="4"/>
  <c r="O2578" i="4" s="1"/>
  <c r="L2578" i="4"/>
  <c r="M2579" i="1"/>
  <c r="L2579" i="1" s="1"/>
  <c r="N2578" i="1"/>
  <c r="O2578" i="1" s="1"/>
  <c r="M2580" i="5" l="1"/>
  <c r="N2579" i="5"/>
  <c r="O2579" i="5" s="1"/>
  <c r="L2579" i="5"/>
  <c r="M2580" i="4"/>
  <c r="N2579" i="4"/>
  <c r="O2579" i="4" s="1"/>
  <c r="L2579" i="4"/>
  <c r="M2580" i="1"/>
  <c r="L2580" i="1" s="1"/>
  <c r="N2579" i="1"/>
  <c r="O2579" i="1" s="1"/>
  <c r="M2581" i="5" l="1"/>
  <c r="N2580" i="5"/>
  <c r="O2580" i="5" s="1"/>
  <c r="L2580" i="5"/>
  <c r="M2581" i="4"/>
  <c r="N2580" i="4"/>
  <c r="O2580" i="4" s="1"/>
  <c r="L2580" i="4"/>
  <c r="M2581" i="1"/>
  <c r="L2581" i="1" s="1"/>
  <c r="N2580" i="1"/>
  <c r="O2580" i="1" s="1"/>
  <c r="M2582" i="5" l="1"/>
  <c r="N2581" i="5"/>
  <c r="O2581" i="5" s="1"/>
  <c r="L2581" i="5"/>
  <c r="M2582" i="4"/>
  <c r="N2581" i="4"/>
  <c r="O2581" i="4" s="1"/>
  <c r="L2581" i="4"/>
  <c r="M2582" i="1"/>
  <c r="L2582" i="1" s="1"/>
  <c r="N2581" i="1"/>
  <c r="O2581" i="1" s="1"/>
  <c r="M2583" i="5" l="1"/>
  <c r="N2582" i="5"/>
  <c r="O2582" i="5" s="1"/>
  <c r="L2582" i="5"/>
  <c r="M2583" i="4"/>
  <c r="N2582" i="4"/>
  <c r="O2582" i="4" s="1"/>
  <c r="L2582" i="4"/>
  <c r="M2583" i="1"/>
  <c r="L2583" i="1" s="1"/>
  <c r="N2582" i="1"/>
  <c r="O2582" i="1" s="1"/>
  <c r="M2584" i="5" l="1"/>
  <c r="N2583" i="5"/>
  <c r="O2583" i="5" s="1"/>
  <c r="L2583" i="5"/>
  <c r="M2584" i="4"/>
  <c r="N2583" i="4"/>
  <c r="O2583" i="4" s="1"/>
  <c r="L2583" i="4"/>
  <c r="M2584" i="1"/>
  <c r="L2584" i="1" s="1"/>
  <c r="N2583" i="1"/>
  <c r="O2583" i="1" s="1"/>
  <c r="M2585" i="5" l="1"/>
  <c r="N2584" i="5"/>
  <c r="O2584" i="5" s="1"/>
  <c r="L2584" i="5"/>
  <c r="M2585" i="4"/>
  <c r="N2584" i="4"/>
  <c r="O2584" i="4" s="1"/>
  <c r="L2584" i="4"/>
  <c r="M2585" i="1"/>
  <c r="L2585" i="1" s="1"/>
  <c r="N2584" i="1"/>
  <c r="O2584" i="1" s="1"/>
  <c r="M2586" i="5" l="1"/>
  <c r="N2585" i="5"/>
  <c r="O2585" i="5" s="1"/>
  <c r="L2585" i="5"/>
  <c r="M2586" i="4"/>
  <c r="N2585" i="4"/>
  <c r="O2585" i="4" s="1"/>
  <c r="L2585" i="4"/>
  <c r="M2586" i="1"/>
  <c r="L2586" i="1" s="1"/>
  <c r="N2585" i="1"/>
  <c r="O2585" i="1" s="1"/>
  <c r="M2587" i="5" l="1"/>
  <c r="N2586" i="5"/>
  <c r="O2586" i="5" s="1"/>
  <c r="L2586" i="5"/>
  <c r="M2587" i="4"/>
  <c r="N2586" i="4"/>
  <c r="O2586" i="4" s="1"/>
  <c r="L2586" i="4"/>
  <c r="M2587" i="1"/>
  <c r="L2587" i="1" s="1"/>
  <c r="N2586" i="1"/>
  <c r="O2586" i="1" s="1"/>
  <c r="M2588" i="5" l="1"/>
  <c r="N2587" i="5"/>
  <c r="O2587" i="5" s="1"/>
  <c r="L2587" i="5"/>
  <c r="M2588" i="4"/>
  <c r="N2587" i="4"/>
  <c r="O2587" i="4" s="1"/>
  <c r="L2587" i="4"/>
  <c r="M2588" i="1"/>
  <c r="L2588" i="1" s="1"/>
  <c r="N2587" i="1"/>
  <c r="O2587" i="1" s="1"/>
  <c r="M2589" i="5" l="1"/>
  <c r="N2588" i="5"/>
  <c r="O2588" i="5" s="1"/>
  <c r="L2588" i="5"/>
  <c r="M2589" i="4"/>
  <c r="N2588" i="4"/>
  <c r="O2588" i="4" s="1"/>
  <c r="L2588" i="4"/>
  <c r="M2589" i="1"/>
  <c r="L2589" i="1" s="1"/>
  <c r="N2588" i="1"/>
  <c r="O2588" i="1" s="1"/>
  <c r="M2590" i="5" l="1"/>
  <c r="N2589" i="5"/>
  <c r="O2589" i="5" s="1"/>
  <c r="L2589" i="5"/>
  <c r="M2590" i="4"/>
  <c r="N2589" i="4"/>
  <c r="O2589" i="4" s="1"/>
  <c r="L2589" i="4"/>
  <c r="M2590" i="1"/>
  <c r="L2590" i="1" s="1"/>
  <c r="N2589" i="1"/>
  <c r="O2589" i="1" s="1"/>
  <c r="M2591" i="5" l="1"/>
  <c r="N2590" i="5"/>
  <c r="O2590" i="5" s="1"/>
  <c r="L2590" i="5"/>
  <c r="M2591" i="4"/>
  <c r="N2590" i="4"/>
  <c r="O2590" i="4" s="1"/>
  <c r="L2590" i="4"/>
  <c r="M2591" i="1"/>
  <c r="L2591" i="1" s="1"/>
  <c r="N2590" i="1"/>
  <c r="O2590" i="1" s="1"/>
  <c r="M2592" i="5" l="1"/>
  <c r="N2591" i="5"/>
  <c r="O2591" i="5" s="1"/>
  <c r="L2591" i="5"/>
  <c r="M2592" i="4"/>
  <c r="N2591" i="4"/>
  <c r="O2591" i="4" s="1"/>
  <c r="L2591" i="4"/>
  <c r="M2592" i="1"/>
  <c r="L2592" i="1" s="1"/>
  <c r="N2591" i="1"/>
  <c r="O2591" i="1" s="1"/>
  <c r="M2593" i="5" l="1"/>
  <c r="N2592" i="5"/>
  <c r="O2592" i="5" s="1"/>
  <c r="L2592" i="5"/>
  <c r="M2593" i="4"/>
  <c r="N2592" i="4"/>
  <c r="O2592" i="4" s="1"/>
  <c r="L2592" i="4"/>
  <c r="M2593" i="1"/>
  <c r="L2593" i="1" s="1"/>
  <c r="N2592" i="1"/>
  <c r="O2592" i="1" s="1"/>
  <c r="M2594" i="5" l="1"/>
  <c r="N2593" i="5"/>
  <c r="O2593" i="5" s="1"/>
  <c r="L2593" i="5"/>
  <c r="M2594" i="4"/>
  <c r="N2593" i="4"/>
  <c r="O2593" i="4" s="1"/>
  <c r="L2593" i="4"/>
  <c r="M2594" i="1"/>
  <c r="L2594" i="1" s="1"/>
  <c r="N2593" i="1"/>
  <c r="O2593" i="1" s="1"/>
  <c r="M2595" i="5" l="1"/>
  <c r="N2594" i="5"/>
  <c r="O2594" i="5" s="1"/>
  <c r="L2594" i="5"/>
  <c r="M2595" i="4"/>
  <c r="N2594" i="4"/>
  <c r="O2594" i="4" s="1"/>
  <c r="L2594" i="4"/>
  <c r="M2595" i="1"/>
  <c r="L2595" i="1" s="1"/>
  <c r="N2594" i="1"/>
  <c r="O2594" i="1" s="1"/>
  <c r="M2596" i="5" l="1"/>
  <c r="N2595" i="5"/>
  <c r="O2595" i="5" s="1"/>
  <c r="L2595" i="5"/>
  <c r="M2596" i="4"/>
  <c r="N2595" i="4"/>
  <c r="O2595" i="4" s="1"/>
  <c r="L2595" i="4"/>
  <c r="M2596" i="1"/>
  <c r="L2596" i="1" s="1"/>
  <c r="N2595" i="1"/>
  <c r="O2595" i="1" s="1"/>
  <c r="M2597" i="5" l="1"/>
  <c r="N2596" i="5"/>
  <c r="O2596" i="5" s="1"/>
  <c r="L2596" i="5"/>
  <c r="M2597" i="4"/>
  <c r="N2596" i="4"/>
  <c r="O2596" i="4" s="1"/>
  <c r="L2596" i="4"/>
  <c r="M2597" i="1"/>
  <c r="L2597" i="1" s="1"/>
  <c r="N2596" i="1"/>
  <c r="O2596" i="1" s="1"/>
  <c r="M2598" i="5" l="1"/>
  <c r="N2597" i="5"/>
  <c r="O2597" i="5" s="1"/>
  <c r="L2597" i="5"/>
  <c r="M2598" i="4"/>
  <c r="N2597" i="4"/>
  <c r="O2597" i="4" s="1"/>
  <c r="L2597" i="4"/>
  <c r="M2598" i="1"/>
  <c r="L2598" i="1" s="1"/>
  <c r="N2597" i="1"/>
  <c r="O2597" i="1" s="1"/>
  <c r="M2599" i="5" l="1"/>
  <c r="N2598" i="5"/>
  <c r="O2598" i="5" s="1"/>
  <c r="L2598" i="5"/>
  <c r="M2599" i="4"/>
  <c r="N2598" i="4"/>
  <c r="O2598" i="4" s="1"/>
  <c r="L2598" i="4"/>
  <c r="M2599" i="1"/>
  <c r="L2599" i="1" s="1"/>
  <c r="N2598" i="1"/>
  <c r="O2598" i="1" s="1"/>
  <c r="M2600" i="5" l="1"/>
  <c r="N2599" i="5"/>
  <c r="O2599" i="5" s="1"/>
  <c r="L2599" i="5"/>
  <c r="M2600" i="4"/>
  <c r="N2599" i="4"/>
  <c r="O2599" i="4" s="1"/>
  <c r="L2599" i="4"/>
  <c r="M2600" i="1"/>
  <c r="L2600" i="1" s="1"/>
  <c r="N2599" i="1"/>
  <c r="O2599" i="1" s="1"/>
  <c r="M2601" i="5" l="1"/>
  <c r="N2600" i="5"/>
  <c r="O2600" i="5" s="1"/>
  <c r="L2600" i="5"/>
  <c r="M2601" i="4"/>
  <c r="N2600" i="4"/>
  <c r="O2600" i="4" s="1"/>
  <c r="L2600" i="4"/>
  <c r="M2601" i="1"/>
  <c r="L2601" i="1" s="1"/>
  <c r="N2600" i="1"/>
  <c r="O2600" i="1" s="1"/>
  <c r="M2602" i="5" l="1"/>
  <c r="N2601" i="5"/>
  <c r="O2601" i="5" s="1"/>
  <c r="L2601" i="5"/>
  <c r="M2602" i="4"/>
  <c r="N2601" i="4"/>
  <c r="O2601" i="4" s="1"/>
  <c r="L2601" i="4"/>
  <c r="M2602" i="1"/>
  <c r="L2602" i="1" s="1"/>
  <c r="N2601" i="1"/>
  <c r="O2601" i="1" s="1"/>
  <c r="M2603" i="5" l="1"/>
  <c r="N2602" i="5"/>
  <c r="O2602" i="5" s="1"/>
  <c r="L2602" i="5"/>
  <c r="M2603" i="4"/>
  <c r="N2602" i="4"/>
  <c r="O2602" i="4" s="1"/>
  <c r="L2602" i="4"/>
  <c r="M2603" i="1"/>
  <c r="L2603" i="1" s="1"/>
  <c r="N2602" i="1"/>
  <c r="O2602" i="1" s="1"/>
  <c r="M2604" i="5" l="1"/>
  <c r="N2603" i="5"/>
  <c r="O2603" i="5" s="1"/>
  <c r="L2603" i="5"/>
  <c r="M2604" i="4"/>
  <c r="N2603" i="4"/>
  <c r="O2603" i="4" s="1"/>
  <c r="L2603" i="4"/>
  <c r="M2604" i="1"/>
  <c r="L2604" i="1" s="1"/>
  <c r="N2603" i="1"/>
  <c r="O2603" i="1" s="1"/>
  <c r="M2605" i="5" l="1"/>
  <c r="N2604" i="5"/>
  <c r="O2604" i="5" s="1"/>
  <c r="L2604" i="5"/>
  <c r="M2605" i="4"/>
  <c r="N2604" i="4"/>
  <c r="O2604" i="4" s="1"/>
  <c r="L2604" i="4"/>
  <c r="M2605" i="1"/>
  <c r="L2605" i="1" s="1"/>
  <c r="N2604" i="1"/>
  <c r="O2604" i="1" s="1"/>
  <c r="M2606" i="5" l="1"/>
  <c r="N2605" i="5"/>
  <c r="O2605" i="5" s="1"/>
  <c r="L2605" i="5"/>
  <c r="M2606" i="4"/>
  <c r="N2605" i="4"/>
  <c r="O2605" i="4" s="1"/>
  <c r="L2605" i="4"/>
  <c r="M2606" i="1"/>
  <c r="L2606" i="1" s="1"/>
  <c r="N2605" i="1"/>
  <c r="O2605" i="1" s="1"/>
  <c r="M2607" i="5" l="1"/>
  <c r="N2606" i="5"/>
  <c r="O2606" i="5" s="1"/>
  <c r="L2606" i="5"/>
  <c r="M2607" i="4"/>
  <c r="N2606" i="4"/>
  <c r="O2606" i="4" s="1"/>
  <c r="L2606" i="4"/>
  <c r="M2607" i="1"/>
  <c r="L2607" i="1" s="1"/>
  <c r="N2606" i="1"/>
  <c r="O2606" i="1" s="1"/>
  <c r="M2608" i="5" l="1"/>
  <c r="N2607" i="5"/>
  <c r="O2607" i="5" s="1"/>
  <c r="L2607" i="5"/>
  <c r="M2608" i="4"/>
  <c r="N2607" i="4"/>
  <c r="O2607" i="4" s="1"/>
  <c r="L2607" i="4"/>
  <c r="M2608" i="1"/>
  <c r="L2608" i="1" s="1"/>
  <c r="N2607" i="1"/>
  <c r="O2607" i="1" s="1"/>
  <c r="M2609" i="5" l="1"/>
  <c r="N2608" i="5"/>
  <c r="O2608" i="5" s="1"/>
  <c r="L2608" i="5"/>
  <c r="M2609" i="4"/>
  <c r="N2608" i="4"/>
  <c r="O2608" i="4" s="1"/>
  <c r="L2608" i="4"/>
  <c r="M2609" i="1"/>
  <c r="L2609" i="1" s="1"/>
  <c r="N2608" i="1"/>
  <c r="O2608" i="1" s="1"/>
  <c r="M2610" i="5" l="1"/>
  <c r="N2609" i="5"/>
  <c r="O2609" i="5" s="1"/>
  <c r="L2609" i="5"/>
  <c r="M2610" i="4"/>
  <c r="N2609" i="4"/>
  <c r="O2609" i="4" s="1"/>
  <c r="L2609" i="4"/>
  <c r="M2610" i="1"/>
  <c r="L2610" i="1" s="1"/>
  <c r="N2609" i="1"/>
  <c r="O2609" i="1" s="1"/>
  <c r="M2611" i="5" l="1"/>
  <c r="N2610" i="5"/>
  <c r="O2610" i="5" s="1"/>
  <c r="L2610" i="5"/>
  <c r="M2611" i="4"/>
  <c r="N2610" i="4"/>
  <c r="O2610" i="4" s="1"/>
  <c r="L2610" i="4"/>
  <c r="M2611" i="1"/>
  <c r="L2611" i="1" s="1"/>
  <c r="N2610" i="1"/>
  <c r="O2610" i="1" s="1"/>
  <c r="M2612" i="5" l="1"/>
  <c r="N2611" i="5"/>
  <c r="O2611" i="5" s="1"/>
  <c r="L2611" i="5"/>
  <c r="M2612" i="4"/>
  <c r="N2611" i="4"/>
  <c r="O2611" i="4" s="1"/>
  <c r="L2611" i="4"/>
  <c r="M2612" i="1"/>
  <c r="L2612" i="1" s="1"/>
  <c r="N2611" i="1"/>
  <c r="O2611" i="1" s="1"/>
  <c r="M2613" i="5" l="1"/>
  <c r="N2612" i="5"/>
  <c r="O2612" i="5" s="1"/>
  <c r="L2612" i="5"/>
  <c r="M2613" i="4"/>
  <c r="N2612" i="4"/>
  <c r="O2612" i="4" s="1"/>
  <c r="L2612" i="4"/>
  <c r="M2613" i="1"/>
  <c r="L2613" i="1" s="1"/>
  <c r="N2612" i="1"/>
  <c r="O2612" i="1" s="1"/>
  <c r="M2614" i="5" l="1"/>
  <c r="N2613" i="5"/>
  <c r="O2613" i="5" s="1"/>
  <c r="L2613" i="5"/>
  <c r="M2614" i="4"/>
  <c r="N2613" i="4"/>
  <c r="O2613" i="4" s="1"/>
  <c r="L2613" i="4"/>
  <c r="M2614" i="1"/>
  <c r="L2614" i="1" s="1"/>
  <c r="N2613" i="1"/>
  <c r="O2613" i="1" s="1"/>
  <c r="M2615" i="5" l="1"/>
  <c r="N2614" i="5"/>
  <c r="O2614" i="5" s="1"/>
  <c r="L2614" i="5"/>
  <c r="M2615" i="4"/>
  <c r="N2614" i="4"/>
  <c r="O2614" i="4" s="1"/>
  <c r="L2614" i="4"/>
  <c r="M2615" i="1"/>
  <c r="L2615" i="1" s="1"/>
  <c r="N2614" i="1"/>
  <c r="O2614" i="1" s="1"/>
  <c r="M2616" i="5" l="1"/>
  <c r="N2615" i="5"/>
  <c r="O2615" i="5" s="1"/>
  <c r="L2615" i="5"/>
  <c r="M2616" i="4"/>
  <c r="N2615" i="4"/>
  <c r="O2615" i="4" s="1"/>
  <c r="L2615" i="4"/>
  <c r="M2616" i="1"/>
  <c r="L2616" i="1" s="1"/>
  <c r="N2615" i="1"/>
  <c r="O2615" i="1" s="1"/>
  <c r="M2617" i="5" l="1"/>
  <c r="N2616" i="5"/>
  <c r="O2616" i="5" s="1"/>
  <c r="L2616" i="5"/>
  <c r="M2617" i="4"/>
  <c r="N2616" i="4"/>
  <c r="O2616" i="4" s="1"/>
  <c r="L2616" i="4"/>
  <c r="M2617" i="1"/>
  <c r="L2617" i="1" s="1"/>
  <c r="N2616" i="1"/>
  <c r="O2616" i="1" s="1"/>
  <c r="M2618" i="5" l="1"/>
  <c r="N2617" i="5"/>
  <c r="O2617" i="5" s="1"/>
  <c r="L2617" i="5"/>
  <c r="M2618" i="4"/>
  <c r="N2617" i="4"/>
  <c r="O2617" i="4" s="1"/>
  <c r="L2617" i="4"/>
  <c r="M2618" i="1"/>
  <c r="L2618" i="1" s="1"/>
  <c r="N2617" i="1"/>
  <c r="O2617" i="1" s="1"/>
  <c r="M2619" i="5" l="1"/>
  <c r="N2618" i="5"/>
  <c r="O2618" i="5" s="1"/>
  <c r="L2618" i="5"/>
  <c r="M2619" i="4"/>
  <c r="N2618" i="4"/>
  <c r="O2618" i="4" s="1"/>
  <c r="L2618" i="4"/>
  <c r="M2619" i="1"/>
  <c r="L2619" i="1" s="1"/>
  <c r="N2618" i="1"/>
  <c r="O2618" i="1" s="1"/>
  <c r="M2620" i="5" l="1"/>
  <c r="N2619" i="5"/>
  <c r="O2619" i="5" s="1"/>
  <c r="L2619" i="5"/>
  <c r="M2620" i="4"/>
  <c r="N2619" i="4"/>
  <c r="O2619" i="4" s="1"/>
  <c r="L2619" i="4"/>
  <c r="M2620" i="1"/>
  <c r="L2620" i="1" s="1"/>
  <c r="N2619" i="1"/>
  <c r="O2619" i="1" s="1"/>
  <c r="M2621" i="5" l="1"/>
  <c r="N2620" i="5"/>
  <c r="O2620" i="5" s="1"/>
  <c r="L2620" i="5"/>
  <c r="M2621" i="4"/>
  <c r="N2620" i="4"/>
  <c r="O2620" i="4" s="1"/>
  <c r="L2620" i="4"/>
  <c r="M2621" i="1"/>
  <c r="L2621" i="1" s="1"/>
  <c r="N2620" i="1"/>
  <c r="O2620" i="1" s="1"/>
  <c r="M2622" i="5" l="1"/>
  <c r="N2621" i="5"/>
  <c r="O2621" i="5" s="1"/>
  <c r="L2621" i="5"/>
  <c r="M2622" i="4"/>
  <c r="N2621" i="4"/>
  <c r="O2621" i="4" s="1"/>
  <c r="L2621" i="4"/>
  <c r="M2622" i="1"/>
  <c r="L2622" i="1" s="1"/>
  <c r="N2621" i="1"/>
  <c r="O2621" i="1" s="1"/>
  <c r="M2623" i="5" l="1"/>
  <c r="N2622" i="5"/>
  <c r="O2622" i="5" s="1"/>
  <c r="L2622" i="5"/>
  <c r="M2623" i="4"/>
  <c r="N2622" i="4"/>
  <c r="O2622" i="4" s="1"/>
  <c r="L2622" i="4"/>
  <c r="M2623" i="1"/>
  <c r="L2623" i="1" s="1"/>
  <c r="N2622" i="1"/>
  <c r="O2622" i="1" s="1"/>
  <c r="M2624" i="5" l="1"/>
  <c r="N2623" i="5"/>
  <c r="O2623" i="5" s="1"/>
  <c r="L2623" i="5"/>
  <c r="M2624" i="4"/>
  <c r="N2623" i="4"/>
  <c r="O2623" i="4" s="1"/>
  <c r="L2623" i="4"/>
  <c r="M2624" i="1"/>
  <c r="L2624" i="1" s="1"/>
  <c r="N2623" i="1"/>
  <c r="O2623" i="1" s="1"/>
  <c r="M2625" i="5" l="1"/>
  <c r="N2624" i="5"/>
  <c r="O2624" i="5" s="1"/>
  <c r="L2624" i="5"/>
  <c r="M2625" i="4"/>
  <c r="N2624" i="4"/>
  <c r="O2624" i="4" s="1"/>
  <c r="L2624" i="4"/>
  <c r="M2625" i="1"/>
  <c r="L2625" i="1" s="1"/>
  <c r="N2624" i="1"/>
  <c r="O2624" i="1" s="1"/>
  <c r="M2626" i="5" l="1"/>
  <c r="N2625" i="5"/>
  <c r="O2625" i="5" s="1"/>
  <c r="L2625" i="5"/>
  <c r="M2626" i="4"/>
  <c r="N2625" i="4"/>
  <c r="O2625" i="4" s="1"/>
  <c r="L2625" i="4"/>
  <c r="M2626" i="1"/>
  <c r="L2626" i="1" s="1"/>
  <c r="N2625" i="1"/>
  <c r="O2625" i="1" s="1"/>
  <c r="M2627" i="5" l="1"/>
  <c r="N2626" i="5"/>
  <c r="O2626" i="5" s="1"/>
  <c r="L2626" i="5"/>
  <c r="M2627" i="4"/>
  <c r="N2626" i="4"/>
  <c r="O2626" i="4" s="1"/>
  <c r="L2626" i="4"/>
  <c r="M2627" i="1"/>
  <c r="L2627" i="1" s="1"/>
  <c r="N2626" i="1"/>
  <c r="O2626" i="1" s="1"/>
  <c r="M2628" i="5" l="1"/>
  <c r="N2627" i="5"/>
  <c r="O2627" i="5" s="1"/>
  <c r="L2627" i="5"/>
  <c r="M2628" i="4"/>
  <c r="N2627" i="4"/>
  <c r="O2627" i="4" s="1"/>
  <c r="L2627" i="4"/>
  <c r="M2628" i="1"/>
  <c r="L2628" i="1" s="1"/>
  <c r="N2627" i="1"/>
  <c r="O2627" i="1" s="1"/>
  <c r="M2629" i="5" l="1"/>
  <c r="N2628" i="5"/>
  <c r="O2628" i="5" s="1"/>
  <c r="L2628" i="5"/>
  <c r="M2629" i="4"/>
  <c r="N2628" i="4"/>
  <c r="O2628" i="4" s="1"/>
  <c r="L2628" i="4"/>
  <c r="M2629" i="1"/>
  <c r="L2629" i="1" s="1"/>
  <c r="N2628" i="1"/>
  <c r="O2628" i="1" s="1"/>
  <c r="M2630" i="5" l="1"/>
  <c r="N2629" i="5"/>
  <c r="O2629" i="5" s="1"/>
  <c r="L2629" i="5"/>
  <c r="M2630" i="4"/>
  <c r="N2629" i="4"/>
  <c r="O2629" i="4" s="1"/>
  <c r="L2629" i="4"/>
  <c r="M2630" i="1"/>
  <c r="L2630" i="1" s="1"/>
  <c r="N2629" i="1"/>
  <c r="O2629" i="1" s="1"/>
  <c r="M2631" i="5" l="1"/>
  <c r="N2630" i="5"/>
  <c r="O2630" i="5" s="1"/>
  <c r="L2630" i="5"/>
  <c r="M2631" i="4"/>
  <c r="N2630" i="4"/>
  <c r="O2630" i="4" s="1"/>
  <c r="L2630" i="4"/>
  <c r="M2631" i="1"/>
  <c r="L2631" i="1" s="1"/>
  <c r="N2630" i="1"/>
  <c r="O2630" i="1" s="1"/>
  <c r="M2632" i="5" l="1"/>
  <c r="N2631" i="5"/>
  <c r="O2631" i="5" s="1"/>
  <c r="L2631" i="5"/>
  <c r="M2632" i="4"/>
  <c r="N2631" i="4"/>
  <c r="O2631" i="4" s="1"/>
  <c r="L2631" i="4"/>
  <c r="M2632" i="1"/>
  <c r="L2632" i="1" s="1"/>
  <c r="N2631" i="1"/>
  <c r="O2631" i="1" s="1"/>
  <c r="M2633" i="5" l="1"/>
  <c r="N2632" i="5"/>
  <c r="O2632" i="5" s="1"/>
  <c r="L2632" i="5"/>
  <c r="M2633" i="4"/>
  <c r="N2632" i="4"/>
  <c r="O2632" i="4" s="1"/>
  <c r="L2632" i="4"/>
  <c r="M2633" i="1"/>
  <c r="L2633" i="1" s="1"/>
  <c r="N2632" i="1"/>
  <c r="O2632" i="1" s="1"/>
  <c r="M2634" i="5" l="1"/>
  <c r="N2633" i="5"/>
  <c r="O2633" i="5" s="1"/>
  <c r="L2633" i="5"/>
  <c r="M2634" i="4"/>
  <c r="N2633" i="4"/>
  <c r="O2633" i="4" s="1"/>
  <c r="L2633" i="4"/>
  <c r="M2634" i="1"/>
  <c r="L2634" i="1" s="1"/>
  <c r="N2633" i="1"/>
  <c r="O2633" i="1" s="1"/>
  <c r="M2635" i="5" l="1"/>
  <c r="N2634" i="5"/>
  <c r="O2634" i="5" s="1"/>
  <c r="L2634" i="5"/>
  <c r="M2635" i="4"/>
  <c r="N2634" i="4"/>
  <c r="O2634" i="4" s="1"/>
  <c r="L2634" i="4"/>
  <c r="M2635" i="1"/>
  <c r="L2635" i="1" s="1"/>
  <c r="N2634" i="1"/>
  <c r="O2634" i="1" s="1"/>
  <c r="M2636" i="5" l="1"/>
  <c r="N2635" i="5"/>
  <c r="O2635" i="5" s="1"/>
  <c r="L2635" i="5"/>
  <c r="M2636" i="4"/>
  <c r="N2635" i="4"/>
  <c r="O2635" i="4" s="1"/>
  <c r="L2635" i="4"/>
  <c r="M2636" i="1"/>
  <c r="L2636" i="1" s="1"/>
  <c r="N2635" i="1"/>
  <c r="O2635" i="1" s="1"/>
  <c r="M2637" i="5" l="1"/>
  <c r="N2636" i="5"/>
  <c r="O2636" i="5" s="1"/>
  <c r="L2636" i="5"/>
  <c r="M2637" i="4"/>
  <c r="N2636" i="4"/>
  <c r="O2636" i="4" s="1"/>
  <c r="L2636" i="4"/>
  <c r="M2637" i="1"/>
  <c r="L2637" i="1" s="1"/>
  <c r="N2636" i="1"/>
  <c r="O2636" i="1" s="1"/>
  <c r="M2638" i="5" l="1"/>
  <c r="N2637" i="5"/>
  <c r="O2637" i="5" s="1"/>
  <c r="L2637" i="5"/>
  <c r="M2638" i="4"/>
  <c r="N2637" i="4"/>
  <c r="O2637" i="4" s="1"/>
  <c r="L2637" i="4"/>
  <c r="M2638" i="1"/>
  <c r="L2638" i="1" s="1"/>
  <c r="N2637" i="1"/>
  <c r="O2637" i="1" s="1"/>
  <c r="M2639" i="5" l="1"/>
  <c r="N2638" i="5"/>
  <c r="O2638" i="5" s="1"/>
  <c r="L2638" i="5"/>
  <c r="M2639" i="4"/>
  <c r="N2638" i="4"/>
  <c r="O2638" i="4" s="1"/>
  <c r="L2638" i="4"/>
  <c r="M2639" i="1"/>
  <c r="L2639" i="1" s="1"/>
  <c r="N2638" i="1"/>
  <c r="O2638" i="1" s="1"/>
  <c r="M2640" i="5" l="1"/>
  <c r="N2639" i="5"/>
  <c r="O2639" i="5" s="1"/>
  <c r="L2639" i="5"/>
  <c r="M2640" i="4"/>
  <c r="N2639" i="4"/>
  <c r="O2639" i="4" s="1"/>
  <c r="L2639" i="4"/>
  <c r="M2640" i="1"/>
  <c r="L2640" i="1" s="1"/>
  <c r="N2639" i="1"/>
  <c r="O2639" i="1" s="1"/>
  <c r="M2641" i="5" l="1"/>
  <c r="N2640" i="5"/>
  <c r="O2640" i="5" s="1"/>
  <c r="L2640" i="5"/>
  <c r="M2641" i="4"/>
  <c r="N2640" i="4"/>
  <c r="O2640" i="4" s="1"/>
  <c r="L2640" i="4"/>
  <c r="M2641" i="1"/>
  <c r="L2641" i="1" s="1"/>
  <c r="N2640" i="1"/>
  <c r="O2640" i="1" s="1"/>
  <c r="M2642" i="5" l="1"/>
  <c r="N2641" i="5"/>
  <c r="O2641" i="5" s="1"/>
  <c r="L2641" i="5"/>
  <c r="M2642" i="4"/>
  <c r="N2641" i="4"/>
  <c r="O2641" i="4" s="1"/>
  <c r="L2641" i="4"/>
  <c r="M2642" i="1"/>
  <c r="L2642" i="1" s="1"/>
  <c r="N2641" i="1"/>
  <c r="O2641" i="1" s="1"/>
  <c r="M2643" i="5" l="1"/>
  <c r="N2642" i="5"/>
  <c r="O2642" i="5" s="1"/>
  <c r="L2642" i="5"/>
  <c r="M2643" i="4"/>
  <c r="N2642" i="4"/>
  <c r="O2642" i="4" s="1"/>
  <c r="L2642" i="4"/>
  <c r="M2643" i="1"/>
  <c r="L2643" i="1" s="1"/>
  <c r="N2642" i="1"/>
  <c r="O2642" i="1" s="1"/>
  <c r="M2644" i="5" l="1"/>
  <c r="N2643" i="5"/>
  <c r="O2643" i="5" s="1"/>
  <c r="L2643" i="5"/>
  <c r="M2644" i="4"/>
  <c r="N2643" i="4"/>
  <c r="O2643" i="4" s="1"/>
  <c r="L2643" i="4"/>
  <c r="M2644" i="1"/>
  <c r="L2644" i="1" s="1"/>
  <c r="N2643" i="1"/>
  <c r="O2643" i="1" s="1"/>
  <c r="M2645" i="5" l="1"/>
  <c r="N2644" i="5"/>
  <c r="O2644" i="5" s="1"/>
  <c r="L2644" i="5"/>
  <c r="M2645" i="4"/>
  <c r="N2644" i="4"/>
  <c r="O2644" i="4" s="1"/>
  <c r="L2644" i="4"/>
  <c r="M2645" i="1"/>
  <c r="L2645" i="1" s="1"/>
  <c r="N2644" i="1"/>
  <c r="O2644" i="1" s="1"/>
  <c r="M2646" i="5" l="1"/>
  <c r="N2645" i="5"/>
  <c r="O2645" i="5" s="1"/>
  <c r="L2645" i="5"/>
  <c r="M2646" i="4"/>
  <c r="N2645" i="4"/>
  <c r="O2645" i="4" s="1"/>
  <c r="L2645" i="4"/>
  <c r="M2646" i="1"/>
  <c r="L2646" i="1" s="1"/>
  <c r="N2645" i="1"/>
  <c r="O2645" i="1" s="1"/>
  <c r="M2647" i="5" l="1"/>
  <c r="N2646" i="5"/>
  <c r="O2646" i="5" s="1"/>
  <c r="L2646" i="5"/>
  <c r="M2647" i="4"/>
  <c r="N2646" i="4"/>
  <c r="O2646" i="4" s="1"/>
  <c r="L2646" i="4"/>
  <c r="M2647" i="1"/>
  <c r="L2647" i="1" s="1"/>
  <c r="N2646" i="1"/>
  <c r="O2646" i="1" s="1"/>
  <c r="M2648" i="5" l="1"/>
  <c r="N2647" i="5"/>
  <c r="O2647" i="5" s="1"/>
  <c r="L2647" i="5"/>
  <c r="M2648" i="4"/>
  <c r="N2647" i="4"/>
  <c r="O2647" i="4" s="1"/>
  <c r="L2647" i="4"/>
  <c r="M2648" i="1"/>
  <c r="L2648" i="1" s="1"/>
  <c r="N2647" i="1"/>
  <c r="O2647" i="1" s="1"/>
  <c r="M2649" i="5" l="1"/>
  <c r="N2648" i="5"/>
  <c r="O2648" i="5" s="1"/>
  <c r="L2648" i="5"/>
  <c r="M2649" i="4"/>
  <c r="N2648" i="4"/>
  <c r="O2648" i="4" s="1"/>
  <c r="L2648" i="4"/>
  <c r="M2649" i="1"/>
  <c r="L2649" i="1" s="1"/>
  <c r="N2648" i="1"/>
  <c r="O2648" i="1" s="1"/>
  <c r="M2650" i="5" l="1"/>
  <c r="N2649" i="5"/>
  <c r="O2649" i="5" s="1"/>
  <c r="L2649" i="5"/>
  <c r="M2650" i="4"/>
  <c r="N2649" i="4"/>
  <c r="O2649" i="4" s="1"/>
  <c r="L2649" i="4"/>
  <c r="M2650" i="1"/>
  <c r="L2650" i="1" s="1"/>
  <c r="N2649" i="1"/>
  <c r="O2649" i="1" s="1"/>
  <c r="M2651" i="5" l="1"/>
  <c r="N2650" i="5"/>
  <c r="O2650" i="5" s="1"/>
  <c r="L2650" i="5"/>
  <c r="M2651" i="4"/>
  <c r="N2650" i="4"/>
  <c r="O2650" i="4" s="1"/>
  <c r="L2650" i="4"/>
  <c r="M2651" i="1"/>
  <c r="L2651" i="1" s="1"/>
  <c r="N2650" i="1"/>
  <c r="O2650" i="1" s="1"/>
  <c r="M2652" i="5" l="1"/>
  <c r="N2651" i="5"/>
  <c r="O2651" i="5" s="1"/>
  <c r="L2651" i="5"/>
  <c r="M2652" i="4"/>
  <c r="N2651" i="4"/>
  <c r="O2651" i="4" s="1"/>
  <c r="L2651" i="4"/>
  <c r="M2652" i="1"/>
  <c r="L2652" i="1" s="1"/>
  <c r="N2651" i="1"/>
  <c r="O2651" i="1" s="1"/>
  <c r="M2653" i="5" l="1"/>
  <c r="N2652" i="5"/>
  <c r="O2652" i="5" s="1"/>
  <c r="L2652" i="5"/>
  <c r="M2653" i="4"/>
  <c r="N2652" i="4"/>
  <c r="O2652" i="4" s="1"/>
  <c r="L2652" i="4"/>
  <c r="M2653" i="1"/>
  <c r="L2653" i="1" s="1"/>
  <c r="N2652" i="1"/>
  <c r="O2652" i="1" s="1"/>
  <c r="M2654" i="5" l="1"/>
  <c r="N2653" i="5"/>
  <c r="O2653" i="5" s="1"/>
  <c r="L2653" i="5"/>
  <c r="M2654" i="4"/>
  <c r="N2653" i="4"/>
  <c r="O2653" i="4" s="1"/>
  <c r="L2653" i="4"/>
  <c r="M2654" i="1"/>
  <c r="L2654" i="1" s="1"/>
  <c r="N2653" i="1"/>
  <c r="O2653" i="1" s="1"/>
  <c r="M2655" i="5" l="1"/>
  <c r="N2654" i="5"/>
  <c r="O2654" i="5" s="1"/>
  <c r="L2654" i="5"/>
  <c r="M2655" i="4"/>
  <c r="N2654" i="4"/>
  <c r="O2654" i="4" s="1"/>
  <c r="L2654" i="4"/>
  <c r="M2655" i="1"/>
  <c r="L2655" i="1" s="1"/>
  <c r="N2654" i="1"/>
  <c r="O2654" i="1" s="1"/>
  <c r="M2656" i="5" l="1"/>
  <c r="N2655" i="5"/>
  <c r="O2655" i="5" s="1"/>
  <c r="L2655" i="5"/>
  <c r="M2656" i="4"/>
  <c r="N2655" i="4"/>
  <c r="O2655" i="4" s="1"/>
  <c r="L2655" i="4"/>
  <c r="M2656" i="1"/>
  <c r="L2656" i="1" s="1"/>
  <c r="N2655" i="1"/>
  <c r="O2655" i="1" s="1"/>
  <c r="M2657" i="5" l="1"/>
  <c r="N2656" i="5"/>
  <c r="O2656" i="5" s="1"/>
  <c r="L2656" i="5"/>
  <c r="M2657" i="4"/>
  <c r="N2656" i="4"/>
  <c r="O2656" i="4" s="1"/>
  <c r="L2656" i="4"/>
  <c r="M2657" i="1"/>
  <c r="L2657" i="1" s="1"/>
  <c r="N2656" i="1"/>
  <c r="O2656" i="1" s="1"/>
  <c r="M2658" i="5" l="1"/>
  <c r="N2657" i="5"/>
  <c r="O2657" i="5" s="1"/>
  <c r="L2657" i="5"/>
  <c r="M2658" i="4"/>
  <c r="N2657" i="4"/>
  <c r="O2657" i="4" s="1"/>
  <c r="L2657" i="4"/>
  <c r="M2658" i="1"/>
  <c r="L2658" i="1" s="1"/>
  <c r="N2657" i="1"/>
  <c r="O2657" i="1" s="1"/>
  <c r="M2659" i="5" l="1"/>
  <c r="N2658" i="5"/>
  <c r="O2658" i="5" s="1"/>
  <c r="L2658" i="5"/>
  <c r="M2659" i="4"/>
  <c r="N2658" i="4"/>
  <c r="O2658" i="4" s="1"/>
  <c r="L2658" i="4"/>
  <c r="M2659" i="1"/>
  <c r="L2659" i="1" s="1"/>
  <c r="N2658" i="1"/>
  <c r="O2658" i="1" s="1"/>
  <c r="M2660" i="5" l="1"/>
  <c r="N2659" i="5"/>
  <c r="O2659" i="5" s="1"/>
  <c r="L2659" i="5"/>
  <c r="M2660" i="4"/>
  <c r="N2659" i="4"/>
  <c r="O2659" i="4" s="1"/>
  <c r="L2659" i="4"/>
  <c r="M2660" i="1"/>
  <c r="L2660" i="1" s="1"/>
  <c r="N2659" i="1"/>
  <c r="O2659" i="1" s="1"/>
  <c r="M2661" i="5" l="1"/>
  <c r="N2660" i="5"/>
  <c r="O2660" i="5" s="1"/>
  <c r="L2660" i="5"/>
  <c r="M2661" i="4"/>
  <c r="N2660" i="4"/>
  <c r="O2660" i="4" s="1"/>
  <c r="L2660" i="4"/>
  <c r="M2661" i="1"/>
  <c r="L2661" i="1" s="1"/>
  <c r="N2660" i="1"/>
  <c r="O2660" i="1" s="1"/>
  <c r="M2662" i="5" l="1"/>
  <c r="N2661" i="5"/>
  <c r="O2661" i="5" s="1"/>
  <c r="L2661" i="5"/>
  <c r="M2662" i="4"/>
  <c r="N2661" i="4"/>
  <c r="O2661" i="4" s="1"/>
  <c r="L2661" i="4"/>
  <c r="M2662" i="1"/>
  <c r="L2662" i="1" s="1"/>
  <c r="N2661" i="1"/>
  <c r="O2661" i="1" s="1"/>
  <c r="M2663" i="5" l="1"/>
  <c r="N2662" i="5"/>
  <c r="O2662" i="5" s="1"/>
  <c r="L2662" i="5"/>
  <c r="M2663" i="4"/>
  <c r="N2662" i="4"/>
  <c r="O2662" i="4" s="1"/>
  <c r="L2662" i="4"/>
  <c r="M2663" i="1"/>
  <c r="L2663" i="1" s="1"/>
  <c r="N2662" i="1"/>
  <c r="O2662" i="1" s="1"/>
  <c r="M2664" i="5" l="1"/>
  <c r="N2663" i="5"/>
  <c r="O2663" i="5" s="1"/>
  <c r="L2663" i="5"/>
  <c r="M2664" i="4"/>
  <c r="N2663" i="4"/>
  <c r="O2663" i="4" s="1"/>
  <c r="L2663" i="4"/>
  <c r="M2664" i="1"/>
  <c r="L2664" i="1" s="1"/>
  <c r="N2663" i="1"/>
  <c r="O2663" i="1" s="1"/>
  <c r="M2665" i="5" l="1"/>
  <c r="N2664" i="5"/>
  <c r="O2664" i="5" s="1"/>
  <c r="L2664" i="5"/>
  <c r="M2665" i="4"/>
  <c r="N2664" i="4"/>
  <c r="O2664" i="4" s="1"/>
  <c r="L2664" i="4"/>
  <c r="M2665" i="1"/>
  <c r="L2665" i="1" s="1"/>
  <c r="N2664" i="1"/>
  <c r="O2664" i="1" s="1"/>
  <c r="M2666" i="5" l="1"/>
  <c r="N2665" i="5"/>
  <c r="O2665" i="5" s="1"/>
  <c r="L2665" i="5"/>
  <c r="M2666" i="4"/>
  <c r="N2665" i="4"/>
  <c r="O2665" i="4" s="1"/>
  <c r="L2665" i="4"/>
  <c r="M2666" i="1"/>
  <c r="L2666" i="1" s="1"/>
  <c r="N2665" i="1"/>
  <c r="O2665" i="1" s="1"/>
  <c r="M2667" i="5" l="1"/>
  <c r="N2666" i="5"/>
  <c r="O2666" i="5" s="1"/>
  <c r="L2666" i="5"/>
  <c r="M2667" i="4"/>
  <c r="N2666" i="4"/>
  <c r="O2666" i="4" s="1"/>
  <c r="L2666" i="4"/>
  <c r="M2667" i="1"/>
  <c r="L2667" i="1" s="1"/>
  <c r="N2666" i="1"/>
  <c r="O2666" i="1" s="1"/>
  <c r="M2668" i="5" l="1"/>
  <c r="N2667" i="5"/>
  <c r="O2667" i="5" s="1"/>
  <c r="L2667" i="5"/>
  <c r="M2668" i="4"/>
  <c r="N2667" i="4"/>
  <c r="O2667" i="4" s="1"/>
  <c r="L2667" i="4"/>
  <c r="M2668" i="1"/>
  <c r="L2668" i="1" s="1"/>
  <c r="N2667" i="1"/>
  <c r="O2667" i="1" s="1"/>
  <c r="M2669" i="5" l="1"/>
  <c r="N2668" i="5"/>
  <c r="O2668" i="5" s="1"/>
  <c r="L2668" i="5"/>
  <c r="M2669" i="4"/>
  <c r="N2668" i="4"/>
  <c r="O2668" i="4" s="1"/>
  <c r="L2668" i="4"/>
  <c r="M2669" i="1"/>
  <c r="L2669" i="1" s="1"/>
  <c r="N2668" i="1"/>
  <c r="O2668" i="1" s="1"/>
  <c r="M2670" i="5" l="1"/>
  <c r="N2669" i="5"/>
  <c r="O2669" i="5" s="1"/>
  <c r="L2669" i="5"/>
  <c r="M2670" i="4"/>
  <c r="N2669" i="4"/>
  <c r="O2669" i="4" s="1"/>
  <c r="L2669" i="4"/>
  <c r="M2670" i="1"/>
  <c r="L2670" i="1" s="1"/>
  <c r="N2669" i="1"/>
  <c r="O2669" i="1" s="1"/>
  <c r="M2671" i="5" l="1"/>
  <c r="N2670" i="5"/>
  <c r="O2670" i="5" s="1"/>
  <c r="L2670" i="5"/>
  <c r="M2671" i="4"/>
  <c r="N2670" i="4"/>
  <c r="O2670" i="4" s="1"/>
  <c r="L2670" i="4"/>
  <c r="M2671" i="1"/>
  <c r="L2671" i="1" s="1"/>
  <c r="N2670" i="1"/>
  <c r="O2670" i="1" s="1"/>
  <c r="M2672" i="5" l="1"/>
  <c r="N2671" i="5"/>
  <c r="O2671" i="5" s="1"/>
  <c r="L2671" i="5"/>
  <c r="M2672" i="4"/>
  <c r="N2671" i="4"/>
  <c r="O2671" i="4" s="1"/>
  <c r="L2671" i="4"/>
  <c r="M2672" i="1"/>
  <c r="L2672" i="1" s="1"/>
  <c r="N2671" i="1"/>
  <c r="O2671" i="1" s="1"/>
  <c r="M2673" i="5" l="1"/>
  <c r="N2672" i="5"/>
  <c r="O2672" i="5" s="1"/>
  <c r="L2672" i="5"/>
  <c r="M2673" i="4"/>
  <c r="N2672" i="4"/>
  <c r="O2672" i="4" s="1"/>
  <c r="L2672" i="4"/>
  <c r="M2673" i="1"/>
  <c r="L2673" i="1" s="1"/>
  <c r="N2672" i="1"/>
  <c r="O2672" i="1" s="1"/>
  <c r="M2674" i="5" l="1"/>
  <c r="N2673" i="5"/>
  <c r="O2673" i="5" s="1"/>
  <c r="L2673" i="5"/>
  <c r="M2674" i="4"/>
  <c r="N2673" i="4"/>
  <c r="O2673" i="4" s="1"/>
  <c r="L2673" i="4"/>
  <c r="M2674" i="1"/>
  <c r="L2674" i="1" s="1"/>
  <c r="N2673" i="1"/>
  <c r="O2673" i="1" s="1"/>
  <c r="M2675" i="5" l="1"/>
  <c r="N2674" i="5"/>
  <c r="O2674" i="5" s="1"/>
  <c r="L2674" i="5"/>
  <c r="M2675" i="4"/>
  <c r="N2674" i="4"/>
  <c r="O2674" i="4" s="1"/>
  <c r="L2674" i="4"/>
  <c r="M2675" i="1"/>
  <c r="L2675" i="1" s="1"/>
  <c r="N2674" i="1"/>
  <c r="O2674" i="1" s="1"/>
  <c r="M2676" i="5" l="1"/>
  <c r="N2675" i="5"/>
  <c r="O2675" i="5" s="1"/>
  <c r="L2675" i="5"/>
  <c r="M2676" i="4"/>
  <c r="N2675" i="4"/>
  <c r="O2675" i="4" s="1"/>
  <c r="L2675" i="4"/>
  <c r="M2676" i="1"/>
  <c r="L2676" i="1" s="1"/>
  <c r="N2675" i="1"/>
  <c r="O2675" i="1" s="1"/>
  <c r="M2677" i="5" l="1"/>
  <c r="N2676" i="5"/>
  <c r="O2676" i="5" s="1"/>
  <c r="L2676" i="5"/>
  <c r="M2677" i="4"/>
  <c r="N2676" i="4"/>
  <c r="O2676" i="4" s="1"/>
  <c r="L2676" i="4"/>
  <c r="M2677" i="1"/>
  <c r="L2677" i="1" s="1"/>
  <c r="N2676" i="1"/>
  <c r="O2676" i="1" s="1"/>
  <c r="M2678" i="5" l="1"/>
  <c r="N2677" i="5"/>
  <c r="O2677" i="5" s="1"/>
  <c r="L2677" i="5"/>
  <c r="M2678" i="4"/>
  <c r="N2677" i="4"/>
  <c r="O2677" i="4" s="1"/>
  <c r="L2677" i="4"/>
  <c r="M2678" i="1"/>
  <c r="L2678" i="1" s="1"/>
  <c r="N2677" i="1"/>
  <c r="O2677" i="1" s="1"/>
  <c r="M2679" i="5" l="1"/>
  <c r="N2678" i="5"/>
  <c r="O2678" i="5" s="1"/>
  <c r="L2678" i="5"/>
  <c r="M2679" i="4"/>
  <c r="N2678" i="4"/>
  <c r="O2678" i="4" s="1"/>
  <c r="L2678" i="4"/>
  <c r="M2679" i="1"/>
  <c r="L2679" i="1" s="1"/>
  <c r="N2678" i="1"/>
  <c r="O2678" i="1" s="1"/>
  <c r="M2680" i="5" l="1"/>
  <c r="N2679" i="5"/>
  <c r="O2679" i="5" s="1"/>
  <c r="L2679" i="5"/>
  <c r="M2680" i="4"/>
  <c r="N2679" i="4"/>
  <c r="O2679" i="4" s="1"/>
  <c r="L2679" i="4"/>
  <c r="M2680" i="1"/>
  <c r="L2680" i="1" s="1"/>
  <c r="N2679" i="1"/>
  <c r="O2679" i="1" s="1"/>
  <c r="M2681" i="5" l="1"/>
  <c r="N2680" i="5"/>
  <c r="O2680" i="5" s="1"/>
  <c r="L2680" i="5"/>
  <c r="M2681" i="4"/>
  <c r="N2680" i="4"/>
  <c r="O2680" i="4" s="1"/>
  <c r="L2680" i="4"/>
  <c r="M2681" i="1"/>
  <c r="L2681" i="1" s="1"/>
  <c r="N2680" i="1"/>
  <c r="O2680" i="1" s="1"/>
  <c r="M2682" i="5" l="1"/>
  <c r="N2681" i="5"/>
  <c r="O2681" i="5" s="1"/>
  <c r="L2681" i="5"/>
  <c r="M2682" i="4"/>
  <c r="N2681" i="4"/>
  <c r="O2681" i="4" s="1"/>
  <c r="L2681" i="4"/>
  <c r="M2682" i="1"/>
  <c r="L2682" i="1" s="1"/>
  <c r="N2681" i="1"/>
  <c r="O2681" i="1" s="1"/>
  <c r="M2683" i="5" l="1"/>
  <c r="N2682" i="5"/>
  <c r="O2682" i="5" s="1"/>
  <c r="L2682" i="5"/>
  <c r="M2683" i="4"/>
  <c r="N2682" i="4"/>
  <c r="O2682" i="4" s="1"/>
  <c r="L2682" i="4"/>
  <c r="M2683" i="1"/>
  <c r="L2683" i="1" s="1"/>
  <c r="N2682" i="1"/>
  <c r="O2682" i="1" s="1"/>
  <c r="M2684" i="5" l="1"/>
  <c r="N2683" i="5"/>
  <c r="O2683" i="5" s="1"/>
  <c r="L2683" i="5"/>
  <c r="M2684" i="4"/>
  <c r="N2683" i="4"/>
  <c r="O2683" i="4" s="1"/>
  <c r="L2683" i="4"/>
  <c r="M2684" i="1"/>
  <c r="L2684" i="1" s="1"/>
  <c r="N2683" i="1"/>
  <c r="O2683" i="1" s="1"/>
  <c r="M2685" i="5" l="1"/>
  <c r="N2684" i="5"/>
  <c r="O2684" i="5" s="1"/>
  <c r="L2684" i="5"/>
  <c r="M2685" i="4"/>
  <c r="N2684" i="4"/>
  <c r="O2684" i="4" s="1"/>
  <c r="L2684" i="4"/>
  <c r="M2685" i="1"/>
  <c r="L2685" i="1" s="1"/>
  <c r="N2684" i="1"/>
  <c r="O2684" i="1" s="1"/>
  <c r="M2686" i="5" l="1"/>
  <c r="N2685" i="5"/>
  <c r="O2685" i="5" s="1"/>
  <c r="L2685" i="5"/>
  <c r="M2686" i="4"/>
  <c r="N2685" i="4"/>
  <c r="O2685" i="4" s="1"/>
  <c r="L2685" i="4"/>
  <c r="M2686" i="1"/>
  <c r="L2686" i="1" s="1"/>
  <c r="N2685" i="1"/>
  <c r="O2685" i="1" s="1"/>
  <c r="M2687" i="5" l="1"/>
  <c r="N2686" i="5"/>
  <c r="O2686" i="5" s="1"/>
  <c r="L2686" i="5"/>
  <c r="M2687" i="4"/>
  <c r="N2686" i="4"/>
  <c r="O2686" i="4" s="1"/>
  <c r="L2686" i="4"/>
  <c r="M2687" i="1"/>
  <c r="L2687" i="1" s="1"/>
  <c r="N2686" i="1"/>
  <c r="O2686" i="1" s="1"/>
  <c r="M2688" i="5" l="1"/>
  <c r="N2687" i="5"/>
  <c r="O2687" i="5" s="1"/>
  <c r="L2687" i="5"/>
  <c r="M2688" i="4"/>
  <c r="N2687" i="4"/>
  <c r="O2687" i="4" s="1"/>
  <c r="L2687" i="4"/>
  <c r="M2688" i="1"/>
  <c r="L2688" i="1" s="1"/>
  <c r="N2687" i="1"/>
  <c r="O2687" i="1" s="1"/>
  <c r="M2689" i="5" l="1"/>
  <c r="N2688" i="5"/>
  <c r="O2688" i="5" s="1"/>
  <c r="L2688" i="5"/>
  <c r="M2689" i="4"/>
  <c r="N2688" i="4"/>
  <c r="O2688" i="4" s="1"/>
  <c r="L2688" i="4"/>
  <c r="M2689" i="1"/>
  <c r="L2689" i="1" s="1"/>
  <c r="N2688" i="1"/>
  <c r="O2688" i="1" s="1"/>
  <c r="M2690" i="5" l="1"/>
  <c r="N2689" i="5"/>
  <c r="O2689" i="5" s="1"/>
  <c r="L2689" i="5"/>
  <c r="M2690" i="4"/>
  <c r="N2689" i="4"/>
  <c r="O2689" i="4" s="1"/>
  <c r="L2689" i="4"/>
  <c r="M2690" i="1"/>
  <c r="L2690" i="1" s="1"/>
  <c r="N2689" i="1"/>
  <c r="O2689" i="1" s="1"/>
  <c r="M2691" i="5" l="1"/>
  <c r="N2690" i="5"/>
  <c r="O2690" i="5" s="1"/>
  <c r="L2690" i="5"/>
  <c r="M2691" i="4"/>
  <c r="N2690" i="4"/>
  <c r="O2690" i="4" s="1"/>
  <c r="L2690" i="4"/>
  <c r="M2691" i="1"/>
  <c r="L2691" i="1" s="1"/>
  <c r="N2690" i="1"/>
  <c r="O2690" i="1" s="1"/>
  <c r="M2692" i="5" l="1"/>
  <c r="N2691" i="5"/>
  <c r="O2691" i="5" s="1"/>
  <c r="L2691" i="5"/>
  <c r="M2692" i="4"/>
  <c r="N2691" i="4"/>
  <c r="O2691" i="4" s="1"/>
  <c r="L2691" i="4"/>
  <c r="M2692" i="1"/>
  <c r="L2692" i="1" s="1"/>
  <c r="N2691" i="1"/>
  <c r="O2691" i="1" s="1"/>
  <c r="M2693" i="5" l="1"/>
  <c r="N2692" i="5"/>
  <c r="O2692" i="5" s="1"/>
  <c r="L2692" i="5"/>
  <c r="M2693" i="4"/>
  <c r="N2692" i="4"/>
  <c r="O2692" i="4" s="1"/>
  <c r="L2692" i="4"/>
  <c r="M2693" i="1"/>
  <c r="L2693" i="1" s="1"/>
  <c r="N2692" i="1"/>
  <c r="O2692" i="1" s="1"/>
  <c r="M2694" i="5" l="1"/>
  <c r="N2693" i="5"/>
  <c r="O2693" i="5" s="1"/>
  <c r="L2693" i="5"/>
  <c r="M2694" i="4"/>
  <c r="N2693" i="4"/>
  <c r="O2693" i="4" s="1"/>
  <c r="L2693" i="4"/>
  <c r="M2694" i="1"/>
  <c r="L2694" i="1" s="1"/>
  <c r="N2693" i="1"/>
  <c r="O2693" i="1" s="1"/>
  <c r="M2695" i="5" l="1"/>
  <c r="N2694" i="5"/>
  <c r="O2694" i="5" s="1"/>
  <c r="L2694" i="5"/>
  <c r="M2695" i="4"/>
  <c r="N2694" i="4"/>
  <c r="O2694" i="4" s="1"/>
  <c r="L2694" i="4"/>
  <c r="M2695" i="1"/>
  <c r="L2695" i="1" s="1"/>
  <c r="N2694" i="1"/>
  <c r="O2694" i="1" s="1"/>
  <c r="M2696" i="5" l="1"/>
  <c r="N2695" i="5"/>
  <c r="O2695" i="5" s="1"/>
  <c r="L2695" i="5"/>
  <c r="M2696" i="4"/>
  <c r="N2695" i="4"/>
  <c r="O2695" i="4" s="1"/>
  <c r="L2695" i="4"/>
  <c r="M2696" i="1"/>
  <c r="L2696" i="1" s="1"/>
  <c r="N2695" i="1"/>
  <c r="O2695" i="1" s="1"/>
  <c r="M2697" i="5" l="1"/>
  <c r="N2696" i="5"/>
  <c r="O2696" i="5" s="1"/>
  <c r="L2696" i="5"/>
  <c r="M2697" i="4"/>
  <c r="N2696" i="4"/>
  <c r="O2696" i="4" s="1"/>
  <c r="L2696" i="4"/>
  <c r="M2697" i="1"/>
  <c r="L2697" i="1" s="1"/>
  <c r="N2696" i="1"/>
  <c r="O2696" i="1" s="1"/>
  <c r="M2698" i="5" l="1"/>
  <c r="N2697" i="5"/>
  <c r="O2697" i="5" s="1"/>
  <c r="L2697" i="5"/>
  <c r="M2698" i="4"/>
  <c r="N2697" i="4"/>
  <c r="O2697" i="4" s="1"/>
  <c r="L2697" i="4"/>
  <c r="M2698" i="1"/>
  <c r="L2698" i="1" s="1"/>
  <c r="N2697" i="1"/>
  <c r="O2697" i="1" s="1"/>
  <c r="M2699" i="5" l="1"/>
  <c r="N2698" i="5"/>
  <c r="O2698" i="5" s="1"/>
  <c r="L2698" i="5"/>
  <c r="M2699" i="4"/>
  <c r="N2698" i="4"/>
  <c r="O2698" i="4" s="1"/>
  <c r="L2698" i="4"/>
  <c r="M2699" i="1"/>
  <c r="L2699" i="1" s="1"/>
  <c r="N2698" i="1"/>
  <c r="O2698" i="1" s="1"/>
  <c r="M2700" i="5" l="1"/>
  <c r="N2699" i="5"/>
  <c r="O2699" i="5" s="1"/>
  <c r="L2699" i="5"/>
  <c r="M2700" i="4"/>
  <c r="N2699" i="4"/>
  <c r="O2699" i="4" s="1"/>
  <c r="L2699" i="4"/>
  <c r="M2700" i="1"/>
  <c r="L2700" i="1" s="1"/>
  <c r="N2699" i="1"/>
  <c r="O2699" i="1" s="1"/>
  <c r="M2701" i="5" l="1"/>
  <c r="N2700" i="5"/>
  <c r="O2700" i="5" s="1"/>
  <c r="L2700" i="5"/>
  <c r="M2701" i="4"/>
  <c r="N2700" i="4"/>
  <c r="O2700" i="4" s="1"/>
  <c r="L2700" i="4"/>
  <c r="M2701" i="1"/>
  <c r="L2701" i="1" s="1"/>
  <c r="N2700" i="1"/>
  <c r="O2700" i="1" s="1"/>
  <c r="M2702" i="5" l="1"/>
  <c r="N2701" i="5"/>
  <c r="O2701" i="5" s="1"/>
  <c r="L2701" i="5"/>
  <c r="M2702" i="4"/>
  <c r="N2701" i="4"/>
  <c r="O2701" i="4" s="1"/>
  <c r="L2701" i="4"/>
  <c r="M2702" i="1"/>
  <c r="L2702" i="1" s="1"/>
  <c r="N2701" i="1"/>
  <c r="O2701" i="1" s="1"/>
  <c r="M2703" i="5" l="1"/>
  <c r="N2702" i="5"/>
  <c r="O2702" i="5" s="1"/>
  <c r="L2702" i="5"/>
  <c r="M2703" i="4"/>
  <c r="N2702" i="4"/>
  <c r="O2702" i="4" s="1"/>
  <c r="L2702" i="4"/>
  <c r="M2703" i="1"/>
  <c r="L2703" i="1" s="1"/>
  <c r="N2702" i="1"/>
  <c r="O2702" i="1" s="1"/>
  <c r="M2704" i="5" l="1"/>
  <c r="N2703" i="5"/>
  <c r="O2703" i="5" s="1"/>
  <c r="L2703" i="5"/>
  <c r="M2704" i="4"/>
  <c r="N2703" i="4"/>
  <c r="O2703" i="4" s="1"/>
  <c r="L2703" i="4"/>
  <c r="M2704" i="1"/>
  <c r="L2704" i="1" s="1"/>
  <c r="N2703" i="1"/>
  <c r="O2703" i="1" s="1"/>
  <c r="M2705" i="5" l="1"/>
  <c r="N2704" i="5"/>
  <c r="O2704" i="5" s="1"/>
  <c r="L2704" i="5"/>
  <c r="M2705" i="4"/>
  <c r="N2704" i="4"/>
  <c r="O2704" i="4" s="1"/>
  <c r="L2704" i="4"/>
  <c r="M2705" i="1"/>
  <c r="L2705" i="1" s="1"/>
  <c r="N2704" i="1"/>
  <c r="O2704" i="1" s="1"/>
  <c r="M2706" i="5" l="1"/>
  <c r="N2705" i="5"/>
  <c r="O2705" i="5" s="1"/>
  <c r="L2705" i="5"/>
  <c r="M2706" i="4"/>
  <c r="N2705" i="4"/>
  <c r="O2705" i="4" s="1"/>
  <c r="L2705" i="4"/>
  <c r="M2706" i="1"/>
  <c r="L2706" i="1" s="1"/>
  <c r="N2705" i="1"/>
  <c r="O2705" i="1" s="1"/>
  <c r="M2707" i="5" l="1"/>
  <c r="N2706" i="5"/>
  <c r="O2706" i="5" s="1"/>
  <c r="L2706" i="5"/>
  <c r="M2707" i="4"/>
  <c r="N2706" i="4"/>
  <c r="O2706" i="4" s="1"/>
  <c r="L2706" i="4"/>
  <c r="M2707" i="1"/>
  <c r="L2707" i="1" s="1"/>
  <c r="N2706" i="1"/>
  <c r="O2706" i="1" s="1"/>
  <c r="M2708" i="5" l="1"/>
  <c r="N2707" i="5"/>
  <c r="O2707" i="5" s="1"/>
  <c r="L2707" i="5"/>
  <c r="M2708" i="4"/>
  <c r="N2707" i="4"/>
  <c r="O2707" i="4" s="1"/>
  <c r="L2707" i="4"/>
  <c r="M2708" i="1"/>
  <c r="L2708" i="1" s="1"/>
  <c r="N2707" i="1"/>
  <c r="O2707" i="1" s="1"/>
  <c r="M2709" i="5" l="1"/>
  <c r="N2708" i="5"/>
  <c r="O2708" i="5" s="1"/>
  <c r="L2708" i="5"/>
  <c r="M2709" i="4"/>
  <c r="N2708" i="4"/>
  <c r="O2708" i="4" s="1"/>
  <c r="L2708" i="4"/>
  <c r="M2709" i="1"/>
  <c r="L2709" i="1" s="1"/>
  <c r="N2708" i="1"/>
  <c r="O2708" i="1" s="1"/>
  <c r="M2710" i="5" l="1"/>
  <c r="N2709" i="5"/>
  <c r="O2709" i="5" s="1"/>
  <c r="L2709" i="5"/>
  <c r="M2710" i="4"/>
  <c r="N2709" i="4"/>
  <c r="O2709" i="4" s="1"/>
  <c r="L2709" i="4"/>
  <c r="M2710" i="1"/>
  <c r="L2710" i="1" s="1"/>
  <c r="N2709" i="1"/>
  <c r="O2709" i="1" s="1"/>
  <c r="M2711" i="5" l="1"/>
  <c r="N2710" i="5"/>
  <c r="O2710" i="5" s="1"/>
  <c r="L2710" i="5"/>
  <c r="M2711" i="4"/>
  <c r="N2710" i="4"/>
  <c r="O2710" i="4" s="1"/>
  <c r="L2710" i="4"/>
  <c r="M2711" i="1"/>
  <c r="L2711" i="1" s="1"/>
  <c r="N2710" i="1"/>
  <c r="O2710" i="1" s="1"/>
  <c r="M2712" i="5" l="1"/>
  <c r="N2711" i="5"/>
  <c r="O2711" i="5" s="1"/>
  <c r="L2711" i="5"/>
  <c r="M2712" i="4"/>
  <c r="N2711" i="4"/>
  <c r="O2711" i="4" s="1"/>
  <c r="L2711" i="4"/>
  <c r="M2712" i="1"/>
  <c r="L2712" i="1" s="1"/>
  <c r="N2711" i="1"/>
  <c r="O2711" i="1" s="1"/>
  <c r="M2713" i="5" l="1"/>
  <c r="N2712" i="5"/>
  <c r="O2712" i="5" s="1"/>
  <c r="L2712" i="5"/>
  <c r="M2713" i="4"/>
  <c r="N2712" i="4"/>
  <c r="O2712" i="4" s="1"/>
  <c r="L2712" i="4"/>
  <c r="M2713" i="1"/>
  <c r="L2713" i="1" s="1"/>
  <c r="N2712" i="1"/>
  <c r="O2712" i="1" s="1"/>
  <c r="M2714" i="5" l="1"/>
  <c r="N2713" i="5"/>
  <c r="O2713" i="5" s="1"/>
  <c r="L2713" i="5"/>
  <c r="M2714" i="4"/>
  <c r="N2713" i="4"/>
  <c r="O2713" i="4" s="1"/>
  <c r="L2713" i="4"/>
  <c r="M2714" i="1"/>
  <c r="L2714" i="1" s="1"/>
  <c r="N2713" i="1"/>
  <c r="O2713" i="1" s="1"/>
  <c r="M2715" i="5" l="1"/>
  <c r="N2714" i="5"/>
  <c r="O2714" i="5" s="1"/>
  <c r="L2714" i="5"/>
  <c r="M2715" i="4"/>
  <c r="N2714" i="4"/>
  <c r="O2714" i="4" s="1"/>
  <c r="L2714" i="4"/>
  <c r="M2715" i="1"/>
  <c r="L2715" i="1" s="1"/>
  <c r="N2714" i="1"/>
  <c r="O2714" i="1" s="1"/>
  <c r="M2716" i="5" l="1"/>
  <c r="N2715" i="5"/>
  <c r="O2715" i="5" s="1"/>
  <c r="L2715" i="5"/>
  <c r="M2716" i="4"/>
  <c r="N2715" i="4"/>
  <c r="O2715" i="4" s="1"/>
  <c r="L2715" i="4"/>
  <c r="M2716" i="1"/>
  <c r="L2716" i="1" s="1"/>
  <c r="N2715" i="1"/>
  <c r="O2715" i="1" s="1"/>
  <c r="M2717" i="5" l="1"/>
  <c r="N2716" i="5"/>
  <c r="O2716" i="5" s="1"/>
  <c r="L2716" i="5"/>
  <c r="M2717" i="4"/>
  <c r="N2716" i="4"/>
  <c r="O2716" i="4" s="1"/>
  <c r="L2716" i="4"/>
  <c r="M2717" i="1"/>
  <c r="L2717" i="1" s="1"/>
  <c r="N2716" i="1"/>
  <c r="O2716" i="1" s="1"/>
  <c r="M2718" i="5" l="1"/>
  <c r="N2717" i="5"/>
  <c r="O2717" i="5" s="1"/>
  <c r="L2717" i="5"/>
  <c r="M2718" i="4"/>
  <c r="N2717" i="4"/>
  <c r="O2717" i="4" s="1"/>
  <c r="L2717" i="4"/>
  <c r="M2718" i="1"/>
  <c r="L2718" i="1" s="1"/>
  <c r="N2717" i="1"/>
  <c r="O2717" i="1" s="1"/>
  <c r="M2719" i="5" l="1"/>
  <c r="N2718" i="5"/>
  <c r="O2718" i="5" s="1"/>
  <c r="L2718" i="5"/>
  <c r="M2719" i="4"/>
  <c r="N2718" i="4"/>
  <c r="O2718" i="4" s="1"/>
  <c r="L2718" i="4"/>
  <c r="M2719" i="1"/>
  <c r="L2719" i="1" s="1"/>
  <c r="N2718" i="1"/>
  <c r="O2718" i="1" s="1"/>
  <c r="M2720" i="5" l="1"/>
  <c r="N2719" i="5"/>
  <c r="O2719" i="5" s="1"/>
  <c r="L2719" i="5"/>
  <c r="M2720" i="4"/>
  <c r="N2719" i="4"/>
  <c r="O2719" i="4" s="1"/>
  <c r="L2719" i="4"/>
  <c r="M2720" i="1"/>
  <c r="L2720" i="1" s="1"/>
  <c r="N2719" i="1"/>
  <c r="O2719" i="1" s="1"/>
  <c r="M2721" i="5" l="1"/>
  <c r="N2720" i="5"/>
  <c r="O2720" i="5" s="1"/>
  <c r="L2720" i="5"/>
  <c r="M2721" i="4"/>
  <c r="N2720" i="4"/>
  <c r="O2720" i="4" s="1"/>
  <c r="L2720" i="4"/>
  <c r="M2721" i="1"/>
  <c r="L2721" i="1" s="1"/>
  <c r="N2720" i="1"/>
  <c r="O2720" i="1" s="1"/>
  <c r="M2722" i="5" l="1"/>
  <c r="N2721" i="5"/>
  <c r="O2721" i="5" s="1"/>
  <c r="L2721" i="5"/>
  <c r="M2722" i="4"/>
  <c r="N2721" i="4"/>
  <c r="O2721" i="4" s="1"/>
  <c r="L2721" i="4"/>
  <c r="M2722" i="1"/>
  <c r="L2722" i="1" s="1"/>
  <c r="N2721" i="1"/>
  <c r="O2721" i="1" s="1"/>
  <c r="M2723" i="5" l="1"/>
  <c r="N2722" i="5"/>
  <c r="O2722" i="5" s="1"/>
  <c r="L2722" i="5"/>
  <c r="M2723" i="4"/>
  <c r="N2722" i="4"/>
  <c r="O2722" i="4" s="1"/>
  <c r="L2722" i="4"/>
  <c r="M2723" i="1"/>
  <c r="L2723" i="1" s="1"/>
  <c r="N2722" i="1"/>
  <c r="O2722" i="1" s="1"/>
  <c r="M2724" i="5" l="1"/>
  <c r="N2723" i="5"/>
  <c r="O2723" i="5" s="1"/>
  <c r="L2723" i="5"/>
  <c r="M2724" i="4"/>
  <c r="N2723" i="4"/>
  <c r="O2723" i="4" s="1"/>
  <c r="L2723" i="4"/>
  <c r="M2724" i="1"/>
  <c r="L2724" i="1" s="1"/>
  <c r="N2723" i="1"/>
  <c r="O2723" i="1" s="1"/>
  <c r="M2725" i="5" l="1"/>
  <c r="N2724" i="5"/>
  <c r="O2724" i="5" s="1"/>
  <c r="L2724" i="5"/>
  <c r="M2725" i="4"/>
  <c r="N2724" i="4"/>
  <c r="O2724" i="4" s="1"/>
  <c r="L2724" i="4"/>
  <c r="M2725" i="1"/>
  <c r="L2725" i="1" s="1"/>
  <c r="N2724" i="1"/>
  <c r="O2724" i="1" s="1"/>
  <c r="M2726" i="5" l="1"/>
  <c r="N2725" i="5"/>
  <c r="O2725" i="5" s="1"/>
  <c r="L2725" i="5"/>
  <c r="M2726" i="4"/>
  <c r="N2725" i="4"/>
  <c r="O2725" i="4" s="1"/>
  <c r="L2725" i="4"/>
  <c r="M2726" i="1"/>
  <c r="L2726" i="1" s="1"/>
  <c r="N2725" i="1"/>
  <c r="O2725" i="1" s="1"/>
  <c r="M2727" i="5" l="1"/>
  <c r="N2726" i="5"/>
  <c r="O2726" i="5" s="1"/>
  <c r="L2726" i="5"/>
  <c r="M2727" i="4"/>
  <c r="N2726" i="4"/>
  <c r="O2726" i="4" s="1"/>
  <c r="L2726" i="4"/>
  <c r="M2727" i="1"/>
  <c r="L2727" i="1" s="1"/>
  <c r="N2726" i="1"/>
  <c r="O2726" i="1" s="1"/>
  <c r="M2728" i="5" l="1"/>
  <c r="N2727" i="5"/>
  <c r="O2727" i="5" s="1"/>
  <c r="L2727" i="5"/>
  <c r="M2728" i="4"/>
  <c r="N2727" i="4"/>
  <c r="O2727" i="4" s="1"/>
  <c r="L2727" i="4"/>
  <c r="M2728" i="1"/>
  <c r="L2728" i="1" s="1"/>
  <c r="N2727" i="1"/>
  <c r="O2727" i="1" s="1"/>
  <c r="M2729" i="5" l="1"/>
  <c r="N2728" i="5"/>
  <c r="O2728" i="5" s="1"/>
  <c r="L2728" i="5"/>
  <c r="M2729" i="4"/>
  <c r="N2728" i="4"/>
  <c r="O2728" i="4" s="1"/>
  <c r="L2728" i="4"/>
  <c r="M2729" i="1"/>
  <c r="L2729" i="1" s="1"/>
  <c r="N2728" i="1"/>
  <c r="O2728" i="1" s="1"/>
  <c r="M2730" i="5" l="1"/>
  <c r="N2729" i="5"/>
  <c r="O2729" i="5" s="1"/>
  <c r="L2729" i="5"/>
  <c r="M2730" i="4"/>
  <c r="N2729" i="4"/>
  <c r="O2729" i="4" s="1"/>
  <c r="L2729" i="4"/>
  <c r="M2730" i="1"/>
  <c r="L2730" i="1" s="1"/>
  <c r="N2729" i="1"/>
  <c r="O2729" i="1" s="1"/>
  <c r="M2731" i="5" l="1"/>
  <c r="N2730" i="5"/>
  <c r="O2730" i="5" s="1"/>
  <c r="L2730" i="5"/>
  <c r="M2731" i="4"/>
  <c r="N2730" i="4"/>
  <c r="O2730" i="4" s="1"/>
  <c r="L2730" i="4"/>
  <c r="M2731" i="1"/>
  <c r="L2731" i="1" s="1"/>
  <c r="N2730" i="1"/>
  <c r="O2730" i="1" s="1"/>
  <c r="M2732" i="5" l="1"/>
  <c r="N2731" i="5"/>
  <c r="O2731" i="5" s="1"/>
  <c r="L2731" i="5"/>
  <c r="M2732" i="4"/>
  <c r="N2731" i="4"/>
  <c r="O2731" i="4" s="1"/>
  <c r="L2731" i="4"/>
  <c r="M2732" i="1"/>
  <c r="L2732" i="1" s="1"/>
  <c r="N2731" i="1"/>
  <c r="O2731" i="1" s="1"/>
  <c r="M2733" i="5" l="1"/>
  <c r="N2732" i="5"/>
  <c r="O2732" i="5" s="1"/>
  <c r="L2732" i="5"/>
  <c r="M2733" i="4"/>
  <c r="N2732" i="4"/>
  <c r="O2732" i="4" s="1"/>
  <c r="L2732" i="4"/>
  <c r="M2733" i="1"/>
  <c r="L2733" i="1" s="1"/>
  <c r="N2732" i="1"/>
  <c r="O2732" i="1" s="1"/>
  <c r="M2734" i="5" l="1"/>
  <c r="N2733" i="5"/>
  <c r="O2733" i="5" s="1"/>
  <c r="L2733" i="5"/>
  <c r="M2734" i="4"/>
  <c r="N2733" i="4"/>
  <c r="O2733" i="4" s="1"/>
  <c r="L2733" i="4"/>
  <c r="M2734" i="1"/>
  <c r="L2734" i="1" s="1"/>
  <c r="N2733" i="1"/>
  <c r="O2733" i="1" s="1"/>
  <c r="M2735" i="5" l="1"/>
  <c r="N2734" i="5"/>
  <c r="O2734" i="5" s="1"/>
  <c r="L2734" i="5"/>
  <c r="M2735" i="4"/>
  <c r="N2734" i="4"/>
  <c r="O2734" i="4" s="1"/>
  <c r="L2734" i="4"/>
  <c r="M2735" i="1"/>
  <c r="L2735" i="1" s="1"/>
  <c r="N2734" i="1"/>
  <c r="O2734" i="1" s="1"/>
  <c r="M2736" i="5" l="1"/>
  <c r="N2735" i="5"/>
  <c r="O2735" i="5" s="1"/>
  <c r="L2735" i="5"/>
  <c r="M2736" i="4"/>
  <c r="N2735" i="4"/>
  <c r="O2735" i="4" s="1"/>
  <c r="L2735" i="4"/>
  <c r="M2736" i="1"/>
  <c r="L2736" i="1" s="1"/>
  <c r="N2735" i="1"/>
  <c r="O2735" i="1" s="1"/>
  <c r="M2737" i="5" l="1"/>
  <c r="N2736" i="5"/>
  <c r="O2736" i="5" s="1"/>
  <c r="L2736" i="5"/>
  <c r="M2737" i="4"/>
  <c r="N2736" i="4"/>
  <c r="O2736" i="4" s="1"/>
  <c r="L2736" i="4"/>
  <c r="M2737" i="1"/>
  <c r="L2737" i="1" s="1"/>
  <c r="N2736" i="1"/>
  <c r="O2736" i="1" s="1"/>
  <c r="M2738" i="5" l="1"/>
  <c r="N2737" i="5"/>
  <c r="O2737" i="5" s="1"/>
  <c r="L2737" i="5"/>
  <c r="M2738" i="4"/>
  <c r="N2737" i="4"/>
  <c r="O2737" i="4" s="1"/>
  <c r="L2737" i="4"/>
  <c r="M2738" i="1"/>
  <c r="L2738" i="1" s="1"/>
  <c r="N2737" i="1"/>
  <c r="O2737" i="1" s="1"/>
  <c r="M2739" i="5" l="1"/>
  <c r="N2738" i="5"/>
  <c r="O2738" i="5" s="1"/>
  <c r="L2738" i="5"/>
  <c r="M2739" i="4"/>
  <c r="N2738" i="4"/>
  <c r="O2738" i="4" s="1"/>
  <c r="L2738" i="4"/>
  <c r="M2739" i="1"/>
  <c r="L2739" i="1" s="1"/>
  <c r="N2738" i="1"/>
  <c r="O2738" i="1" s="1"/>
  <c r="M2740" i="5" l="1"/>
  <c r="N2739" i="5"/>
  <c r="O2739" i="5" s="1"/>
  <c r="L2739" i="5"/>
  <c r="M2740" i="4"/>
  <c r="N2739" i="4"/>
  <c r="O2739" i="4" s="1"/>
  <c r="L2739" i="4"/>
  <c r="M2740" i="1"/>
  <c r="L2740" i="1" s="1"/>
  <c r="N2739" i="1"/>
  <c r="O2739" i="1" s="1"/>
  <c r="M2741" i="5" l="1"/>
  <c r="N2740" i="5"/>
  <c r="O2740" i="5" s="1"/>
  <c r="L2740" i="5"/>
  <c r="M2741" i="4"/>
  <c r="N2740" i="4"/>
  <c r="O2740" i="4" s="1"/>
  <c r="L2740" i="4"/>
  <c r="M2741" i="1"/>
  <c r="L2741" i="1" s="1"/>
  <c r="N2740" i="1"/>
  <c r="O2740" i="1" s="1"/>
  <c r="M2742" i="5" l="1"/>
  <c r="N2741" i="5"/>
  <c r="O2741" i="5" s="1"/>
  <c r="L2741" i="5"/>
  <c r="M2742" i="4"/>
  <c r="N2741" i="4"/>
  <c r="O2741" i="4" s="1"/>
  <c r="L2741" i="4"/>
  <c r="M2742" i="1"/>
  <c r="L2742" i="1" s="1"/>
  <c r="N2741" i="1"/>
  <c r="O2741" i="1" s="1"/>
  <c r="M2743" i="5" l="1"/>
  <c r="N2742" i="5"/>
  <c r="O2742" i="5" s="1"/>
  <c r="L2742" i="5"/>
  <c r="M2743" i="4"/>
  <c r="N2742" i="4"/>
  <c r="O2742" i="4" s="1"/>
  <c r="L2742" i="4"/>
  <c r="M2743" i="1"/>
  <c r="L2743" i="1" s="1"/>
  <c r="N2742" i="1"/>
  <c r="O2742" i="1" s="1"/>
  <c r="M2744" i="5" l="1"/>
  <c r="N2743" i="5"/>
  <c r="O2743" i="5" s="1"/>
  <c r="L2743" i="5"/>
  <c r="M2744" i="4"/>
  <c r="N2743" i="4"/>
  <c r="O2743" i="4" s="1"/>
  <c r="L2743" i="4"/>
  <c r="M2744" i="1"/>
  <c r="L2744" i="1" s="1"/>
  <c r="N2743" i="1"/>
  <c r="O2743" i="1" s="1"/>
  <c r="M2745" i="5" l="1"/>
  <c r="N2744" i="5"/>
  <c r="O2744" i="5" s="1"/>
  <c r="L2744" i="5"/>
  <c r="M2745" i="4"/>
  <c r="N2744" i="4"/>
  <c r="O2744" i="4" s="1"/>
  <c r="L2744" i="4"/>
  <c r="M2745" i="1"/>
  <c r="L2745" i="1" s="1"/>
  <c r="N2744" i="1"/>
  <c r="O2744" i="1" s="1"/>
  <c r="M2746" i="5" l="1"/>
  <c r="N2745" i="5"/>
  <c r="O2745" i="5" s="1"/>
  <c r="L2745" i="5"/>
  <c r="M2746" i="4"/>
  <c r="N2745" i="4"/>
  <c r="O2745" i="4" s="1"/>
  <c r="L2745" i="4"/>
  <c r="M2746" i="1"/>
  <c r="L2746" i="1" s="1"/>
  <c r="N2745" i="1"/>
  <c r="O2745" i="1" s="1"/>
  <c r="M2747" i="5" l="1"/>
  <c r="N2746" i="5"/>
  <c r="O2746" i="5" s="1"/>
  <c r="L2746" i="5"/>
  <c r="M2747" i="4"/>
  <c r="N2746" i="4"/>
  <c r="O2746" i="4" s="1"/>
  <c r="L2746" i="4"/>
  <c r="M2747" i="1"/>
  <c r="L2747" i="1" s="1"/>
  <c r="N2746" i="1"/>
  <c r="O2746" i="1" s="1"/>
  <c r="M2748" i="5" l="1"/>
  <c r="N2747" i="5"/>
  <c r="O2747" i="5" s="1"/>
  <c r="L2747" i="5"/>
  <c r="M2748" i="4"/>
  <c r="N2747" i="4"/>
  <c r="O2747" i="4" s="1"/>
  <c r="L2747" i="4"/>
  <c r="M2748" i="1"/>
  <c r="L2748" i="1" s="1"/>
  <c r="N2747" i="1"/>
  <c r="O2747" i="1" s="1"/>
  <c r="M2749" i="5" l="1"/>
  <c r="N2748" i="5"/>
  <c r="O2748" i="5" s="1"/>
  <c r="L2748" i="5"/>
  <c r="M2749" i="4"/>
  <c r="N2748" i="4"/>
  <c r="O2748" i="4" s="1"/>
  <c r="L2748" i="4"/>
  <c r="M2749" i="1"/>
  <c r="L2749" i="1" s="1"/>
  <c r="N2748" i="1"/>
  <c r="O2748" i="1" s="1"/>
  <c r="M2750" i="5" l="1"/>
  <c r="N2749" i="5"/>
  <c r="O2749" i="5" s="1"/>
  <c r="L2749" i="5"/>
  <c r="M2750" i="4"/>
  <c r="N2749" i="4"/>
  <c r="O2749" i="4" s="1"/>
  <c r="L2749" i="4"/>
  <c r="M2750" i="1"/>
  <c r="L2750" i="1" s="1"/>
  <c r="N2749" i="1"/>
  <c r="O2749" i="1" s="1"/>
  <c r="M2751" i="5" l="1"/>
  <c r="N2750" i="5"/>
  <c r="O2750" i="5" s="1"/>
  <c r="L2750" i="5"/>
  <c r="M2751" i="4"/>
  <c r="N2750" i="4"/>
  <c r="O2750" i="4" s="1"/>
  <c r="L2750" i="4"/>
  <c r="M2751" i="1"/>
  <c r="L2751" i="1" s="1"/>
  <c r="N2750" i="1"/>
  <c r="O2750" i="1" s="1"/>
  <c r="M2752" i="5" l="1"/>
  <c r="N2751" i="5"/>
  <c r="O2751" i="5" s="1"/>
  <c r="L2751" i="5"/>
  <c r="M2752" i="4"/>
  <c r="N2751" i="4"/>
  <c r="O2751" i="4" s="1"/>
  <c r="L2751" i="4"/>
  <c r="M2752" i="1"/>
  <c r="L2752" i="1" s="1"/>
  <c r="N2751" i="1"/>
  <c r="O2751" i="1" s="1"/>
  <c r="M2753" i="5" l="1"/>
  <c r="N2752" i="5"/>
  <c r="O2752" i="5" s="1"/>
  <c r="L2752" i="5"/>
  <c r="M2753" i="4"/>
  <c r="N2752" i="4"/>
  <c r="O2752" i="4" s="1"/>
  <c r="L2752" i="4"/>
  <c r="M2753" i="1"/>
  <c r="L2753" i="1" s="1"/>
  <c r="N2752" i="1"/>
  <c r="O2752" i="1" s="1"/>
  <c r="M2754" i="5" l="1"/>
  <c r="N2753" i="5"/>
  <c r="O2753" i="5" s="1"/>
  <c r="L2753" i="5"/>
  <c r="M2754" i="4"/>
  <c r="N2753" i="4"/>
  <c r="O2753" i="4" s="1"/>
  <c r="L2753" i="4"/>
  <c r="M2754" i="1"/>
  <c r="L2754" i="1" s="1"/>
  <c r="N2753" i="1"/>
  <c r="O2753" i="1" s="1"/>
  <c r="M2755" i="5" l="1"/>
  <c r="N2754" i="5"/>
  <c r="O2754" i="5" s="1"/>
  <c r="L2754" i="5"/>
  <c r="M2755" i="4"/>
  <c r="N2754" i="4"/>
  <c r="O2754" i="4" s="1"/>
  <c r="L2754" i="4"/>
  <c r="M2755" i="1"/>
  <c r="L2755" i="1" s="1"/>
  <c r="N2754" i="1"/>
  <c r="O2754" i="1" s="1"/>
  <c r="M2756" i="5" l="1"/>
  <c r="N2755" i="5"/>
  <c r="O2755" i="5" s="1"/>
  <c r="L2755" i="5"/>
  <c r="M2756" i="4"/>
  <c r="N2755" i="4"/>
  <c r="O2755" i="4" s="1"/>
  <c r="L2755" i="4"/>
  <c r="M2756" i="1"/>
  <c r="L2756" i="1" s="1"/>
  <c r="N2755" i="1"/>
  <c r="O2755" i="1" s="1"/>
  <c r="M2757" i="5" l="1"/>
  <c r="N2756" i="5"/>
  <c r="O2756" i="5" s="1"/>
  <c r="L2756" i="5"/>
  <c r="M2757" i="4"/>
  <c r="N2756" i="4"/>
  <c r="O2756" i="4" s="1"/>
  <c r="L2756" i="4"/>
  <c r="M2757" i="1"/>
  <c r="L2757" i="1" s="1"/>
  <c r="N2756" i="1"/>
  <c r="O2756" i="1" s="1"/>
  <c r="M2758" i="5" l="1"/>
  <c r="N2757" i="5"/>
  <c r="O2757" i="5" s="1"/>
  <c r="L2757" i="5"/>
  <c r="M2758" i="4"/>
  <c r="N2757" i="4"/>
  <c r="O2757" i="4" s="1"/>
  <c r="L2757" i="4"/>
  <c r="M2758" i="1"/>
  <c r="L2758" i="1" s="1"/>
  <c r="N2757" i="1"/>
  <c r="O2757" i="1" s="1"/>
  <c r="M2759" i="5" l="1"/>
  <c r="N2758" i="5"/>
  <c r="O2758" i="5" s="1"/>
  <c r="L2758" i="5"/>
  <c r="M2759" i="4"/>
  <c r="N2758" i="4"/>
  <c r="O2758" i="4" s="1"/>
  <c r="L2758" i="4"/>
  <c r="M2759" i="1"/>
  <c r="L2759" i="1" s="1"/>
  <c r="N2758" i="1"/>
  <c r="O2758" i="1" s="1"/>
  <c r="M2760" i="5" l="1"/>
  <c r="N2759" i="5"/>
  <c r="O2759" i="5" s="1"/>
  <c r="L2759" i="5"/>
  <c r="M2760" i="4"/>
  <c r="N2759" i="4"/>
  <c r="O2759" i="4" s="1"/>
  <c r="L2759" i="4"/>
  <c r="M2760" i="1"/>
  <c r="L2760" i="1" s="1"/>
  <c r="N2759" i="1"/>
  <c r="O2759" i="1" s="1"/>
  <c r="M2761" i="5" l="1"/>
  <c r="N2760" i="5"/>
  <c r="O2760" i="5" s="1"/>
  <c r="L2760" i="5"/>
  <c r="M2761" i="4"/>
  <c r="N2760" i="4"/>
  <c r="O2760" i="4" s="1"/>
  <c r="L2760" i="4"/>
  <c r="M2761" i="1"/>
  <c r="L2761" i="1" s="1"/>
  <c r="N2760" i="1"/>
  <c r="O2760" i="1" s="1"/>
  <c r="M2762" i="5" l="1"/>
  <c r="N2761" i="5"/>
  <c r="O2761" i="5" s="1"/>
  <c r="L2761" i="5"/>
  <c r="M2762" i="4"/>
  <c r="N2761" i="4"/>
  <c r="O2761" i="4" s="1"/>
  <c r="L2761" i="4"/>
  <c r="M2762" i="1"/>
  <c r="L2762" i="1" s="1"/>
  <c r="N2761" i="1"/>
  <c r="O2761" i="1" s="1"/>
  <c r="M2763" i="5" l="1"/>
  <c r="N2762" i="5"/>
  <c r="O2762" i="5" s="1"/>
  <c r="L2762" i="5"/>
  <c r="M2763" i="4"/>
  <c r="N2762" i="4"/>
  <c r="O2762" i="4" s="1"/>
  <c r="L2762" i="4"/>
  <c r="M2763" i="1"/>
  <c r="L2763" i="1" s="1"/>
  <c r="N2762" i="1"/>
  <c r="O2762" i="1" s="1"/>
  <c r="M2764" i="5" l="1"/>
  <c r="N2763" i="5"/>
  <c r="O2763" i="5" s="1"/>
  <c r="L2763" i="5"/>
  <c r="M2764" i="4"/>
  <c r="N2763" i="4"/>
  <c r="O2763" i="4" s="1"/>
  <c r="L2763" i="4"/>
  <c r="M2764" i="1"/>
  <c r="L2764" i="1" s="1"/>
  <c r="N2763" i="1"/>
  <c r="O2763" i="1" s="1"/>
  <c r="M2765" i="5" l="1"/>
  <c r="N2764" i="5"/>
  <c r="O2764" i="5" s="1"/>
  <c r="L2764" i="5"/>
  <c r="M2765" i="4"/>
  <c r="N2764" i="4"/>
  <c r="O2764" i="4" s="1"/>
  <c r="L2764" i="4"/>
  <c r="M2765" i="1"/>
  <c r="L2765" i="1" s="1"/>
  <c r="N2764" i="1"/>
  <c r="O2764" i="1" s="1"/>
  <c r="M2766" i="5" l="1"/>
  <c r="N2765" i="5"/>
  <c r="O2765" i="5" s="1"/>
  <c r="L2765" i="5"/>
  <c r="M2766" i="4"/>
  <c r="N2765" i="4"/>
  <c r="O2765" i="4" s="1"/>
  <c r="L2765" i="4"/>
  <c r="M2766" i="1"/>
  <c r="L2766" i="1" s="1"/>
  <c r="N2765" i="1"/>
  <c r="O2765" i="1" s="1"/>
  <c r="M2767" i="5" l="1"/>
  <c r="N2766" i="5"/>
  <c r="O2766" i="5" s="1"/>
  <c r="L2766" i="5"/>
  <c r="M2767" i="4"/>
  <c r="N2766" i="4"/>
  <c r="O2766" i="4" s="1"/>
  <c r="L2766" i="4"/>
  <c r="M2767" i="1"/>
  <c r="L2767" i="1" s="1"/>
  <c r="N2766" i="1"/>
  <c r="O2766" i="1" s="1"/>
  <c r="M2768" i="5" l="1"/>
  <c r="N2767" i="5"/>
  <c r="O2767" i="5" s="1"/>
  <c r="L2767" i="5"/>
  <c r="M2768" i="4"/>
  <c r="N2767" i="4"/>
  <c r="O2767" i="4" s="1"/>
  <c r="L2767" i="4"/>
  <c r="M2768" i="1"/>
  <c r="L2768" i="1" s="1"/>
  <c r="N2767" i="1"/>
  <c r="O2767" i="1" s="1"/>
  <c r="M2769" i="5" l="1"/>
  <c r="N2768" i="5"/>
  <c r="O2768" i="5" s="1"/>
  <c r="L2768" i="5"/>
  <c r="M2769" i="4"/>
  <c r="N2768" i="4"/>
  <c r="O2768" i="4" s="1"/>
  <c r="L2768" i="4"/>
  <c r="M2769" i="1"/>
  <c r="L2769" i="1" s="1"/>
  <c r="N2768" i="1"/>
  <c r="O2768" i="1" s="1"/>
  <c r="M2770" i="5" l="1"/>
  <c r="N2769" i="5"/>
  <c r="O2769" i="5" s="1"/>
  <c r="L2769" i="5"/>
  <c r="M2770" i="4"/>
  <c r="N2769" i="4"/>
  <c r="O2769" i="4" s="1"/>
  <c r="L2769" i="4"/>
  <c r="M2770" i="1"/>
  <c r="L2770" i="1" s="1"/>
  <c r="N2769" i="1"/>
  <c r="O2769" i="1" s="1"/>
  <c r="M2771" i="5" l="1"/>
  <c r="N2770" i="5"/>
  <c r="O2770" i="5" s="1"/>
  <c r="L2770" i="5"/>
  <c r="M2771" i="4"/>
  <c r="N2770" i="4"/>
  <c r="O2770" i="4" s="1"/>
  <c r="L2770" i="4"/>
  <c r="M2771" i="1"/>
  <c r="L2771" i="1" s="1"/>
  <c r="N2770" i="1"/>
  <c r="O2770" i="1" s="1"/>
  <c r="M2772" i="5" l="1"/>
  <c r="N2771" i="5"/>
  <c r="O2771" i="5" s="1"/>
  <c r="L2771" i="5"/>
  <c r="M2772" i="4"/>
  <c r="N2771" i="4"/>
  <c r="O2771" i="4" s="1"/>
  <c r="L2771" i="4"/>
  <c r="M2772" i="1"/>
  <c r="L2772" i="1" s="1"/>
  <c r="N2771" i="1"/>
  <c r="O2771" i="1" s="1"/>
  <c r="M2773" i="5" l="1"/>
  <c r="N2772" i="5"/>
  <c r="O2772" i="5" s="1"/>
  <c r="L2772" i="5"/>
  <c r="M2773" i="4"/>
  <c r="N2772" i="4"/>
  <c r="O2772" i="4" s="1"/>
  <c r="L2772" i="4"/>
  <c r="M2773" i="1"/>
  <c r="L2773" i="1" s="1"/>
  <c r="N2772" i="1"/>
  <c r="O2772" i="1" s="1"/>
  <c r="M2774" i="5" l="1"/>
  <c r="N2773" i="5"/>
  <c r="O2773" i="5" s="1"/>
  <c r="L2773" i="5"/>
  <c r="M2774" i="4"/>
  <c r="N2773" i="4"/>
  <c r="O2773" i="4" s="1"/>
  <c r="L2773" i="4"/>
  <c r="M2774" i="1"/>
  <c r="L2774" i="1" s="1"/>
  <c r="N2773" i="1"/>
  <c r="O2773" i="1" s="1"/>
  <c r="M2775" i="5" l="1"/>
  <c r="N2774" i="5"/>
  <c r="O2774" i="5" s="1"/>
  <c r="L2774" i="5"/>
  <c r="M2775" i="4"/>
  <c r="N2774" i="4"/>
  <c r="O2774" i="4" s="1"/>
  <c r="L2774" i="4"/>
  <c r="M2775" i="1"/>
  <c r="L2775" i="1" s="1"/>
  <c r="N2774" i="1"/>
  <c r="O2774" i="1" s="1"/>
  <c r="M2776" i="5" l="1"/>
  <c r="N2775" i="5"/>
  <c r="O2775" i="5" s="1"/>
  <c r="L2775" i="5"/>
  <c r="M2776" i="4"/>
  <c r="N2775" i="4"/>
  <c r="O2775" i="4" s="1"/>
  <c r="L2775" i="4"/>
  <c r="M2776" i="1"/>
  <c r="L2776" i="1" s="1"/>
  <c r="N2775" i="1"/>
  <c r="O2775" i="1" s="1"/>
  <c r="M2777" i="5" l="1"/>
  <c r="N2776" i="5"/>
  <c r="O2776" i="5" s="1"/>
  <c r="L2776" i="5"/>
  <c r="M2777" i="4"/>
  <c r="N2776" i="4"/>
  <c r="O2776" i="4" s="1"/>
  <c r="L2776" i="4"/>
  <c r="M2777" i="1"/>
  <c r="L2777" i="1" s="1"/>
  <c r="N2776" i="1"/>
  <c r="O2776" i="1" s="1"/>
  <c r="M2778" i="5" l="1"/>
  <c r="N2777" i="5"/>
  <c r="O2777" i="5" s="1"/>
  <c r="L2777" i="5"/>
  <c r="M2778" i="4"/>
  <c r="N2777" i="4"/>
  <c r="O2777" i="4" s="1"/>
  <c r="L2777" i="4"/>
  <c r="M2778" i="1"/>
  <c r="L2778" i="1" s="1"/>
  <c r="N2777" i="1"/>
  <c r="O2777" i="1" s="1"/>
  <c r="M2779" i="5" l="1"/>
  <c r="N2778" i="5"/>
  <c r="O2778" i="5" s="1"/>
  <c r="L2778" i="5"/>
  <c r="M2779" i="4"/>
  <c r="N2778" i="4"/>
  <c r="O2778" i="4" s="1"/>
  <c r="L2778" i="4"/>
  <c r="M2779" i="1"/>
  <c r="L2779" i="1" s="1"/>
  <c r="N2778" i="1"/>
  <c r="O2778" i="1" s="1"/>
  <c r="M2780" i="5" l="1"/>
  <c r="N2779" i="5"/>
  <c r="O2779" i="5" s="1"/>
  <c r="L2779" i="5"/>
  <c r="M2780" i="4"/>
  <c r="N2779" i="4"/>
  <c r="O2779" i="4" s="1"/>
  <c r="L2779" i="4"/>
  <c r="M2780" i="1"/>
  <c r="L2780" i="1" s="1"/>
  <c r="N2779" i="1"/>
  <c r="O2779" i="1" s="1"/>
  <c r="M2781" i="5" l="1"/>
  <c r="N2780" i="5"/>
  <c r="O2780" i="5" s="1"/>
  <c r="L2780" i="5"/>
  <c r="M2781" i="4"/>
  <c r="N2780" i="4"/>
  <c r="O2780" i="4" s="1"/>
  <c r="L2780" i="4"/>
  <c r="M2781" i="1"/>
  <c r="L2781" i="1" s="1"/>
  <c r="N2780" i="1"/>
  <c r="O2780" i="1" s="1"/>
  <c r="M2782" i="5" l="1"/>
  <c r="N2781" i="5"/>
  <c r="O2781" i="5" s="1"/>
  <c r="L2781" i="5"/>
  <c r="M2782" i="4"/>
  <c r="N2781" i="4"/>
  <c r="O2781" i="4" s="1"/>
  <c r="L2781" i="4"/>
  <c r="M2782" i="1"/>
  <c r="L2782" i="1" s="1"/>
  <c r="N2781" i="1"/>
  <c r="O2781" i="1" s="1"/>
  <c r="M2783" i="5" l="1"/>
  <c r="N2782" i="5"/>
  <c r="O2782" i="5" s="1"/>
  <c r="L2782" i="5"/>
  <c r="M2783" i="4"/>
  <c r="N2782" i="4"/>
  <c r="O2782" i="4" s="1"/>
  <c r="L2782" i="4"/>
  <c r="M2783" i="1"/>
  <c r="L2783" i="1" s="1"/>
  <c r="N2782" i="1"/>
  <c r="O2782" i="1" s="1"/>
  <c r="M2784" i="5" l="1"/>
  <c r="N2783" i="5"/>
  <c r="O2783" i="5" s="1"/>
  <c r="L2783" i="5"/>
  <c r="M2784" i="4"/>
  <c r="N2783" i="4"/>
  <c r="O2783" i="4" s="1"/>
  <c r="L2783" i="4"/>
  <c r="M2784" i="1"/>
  <c r="L2784" i="1" s="1"/>
  <c r="N2783" i="1"/>
  <c r="O2783" i="1" s="1"/>
  <c r="M2785" i="5" l="1"/>
  <c r="N2784" i="5"/>
  <c r="O2784" i="5" s="1"/>
  <c r="L2784" i="5"/>
  <c r="M2785" i="4"/>
  <c r="N2784" i="4"/>
  <c r="O2784" i="4" s="1"/>
  <c r="L2784" i="4"/>
  <c r="M2785" i="1"/>
  <c r="L2785" i="1" s="1"/>
  <c r="N2784" i="1"/>
  <c r="O2784" i="1" s="1"/>
  <c r="M2786" i="5" l="1"/>
  <c r="N2785" i="5"/>
  <c r="O2785" i="5" s="1"/>
  <c r="L2785" i="5"/>
  <c r="M2786" i="4"/>
  <c r="N2785" i="4"/>
  <c r="O2785" i="4" s="1"/>
  <c r="L2785" i="4"/>
  <c r="M2786" i="1"/>
  <c r="L2786" i="1" s="1"/>
  <c r="N2785" i="1"/>
  <c r="O2785" i="1" s="1"/>
  <c r="M2787" i="5" l="1"/>
  <c r="N2786" i="5"/>
  <c r="O2786" i="5" s="1"/>
  <c r="L2786" i="5"/>
  <c r="M2787" i="4"/>
  <c r="N2786" i="4"/>
  <c r="O2786" i="4" s="1"/>
  <c r="L2786" i="4"/>
  <c r="M2787" i="1"/>
  <c r="L2787" i="1" s="1"/>
  <c r="N2786" i="1"/>
  <c r="O2786" i="1" s="1"/>
  <c r="M2788" i="5" l="1"/>
  <c r="N2787" i="5"/>
  <c r="O2787" i="5" s="1"/>
  <c r="L2787" i="5"/>
  <c r="M2788" i="4"/>
  <c r="N2787" i="4"/>
  <c r="O2787" i="4" s="1"/>
  <c r="L2787" i="4"/>
  <c r="M2788" i="1"/>
  <c r="L2788" i="1" s="1"/>
  <c r="N2787" i="1"/>
  <c r="O2787" i="1" s="1"/>
  <c r="M2789" i="5" l="1"/>
  <c r="N2788" i="5"/>
  <c r="O2788" i="5" s="1"/>
  <c r="L2788" i="5"/>
  <c r="M2789" i="4"/>
  <c r="N2788" i="4"/>
  <c r="O2788" i="4" s="1"/>
  <c r="L2788" i="4"/>
  <c r="M2789" i="1"/>
  <c r="L2789" i="1" s="1"/>
  <c r="N2788" i="1"/>
  <c r="O2788" i="1" s="1"/>
  <c r="M2790" i="5" l="1"/>
  <c r="N2789" i="5"/>
  <c r="O2789" i="5" s="1"/>
  <c r="L2789" i="5"/>
  <c r="M2790" i="4"/>
  <c r="N2789" i="4"/>
  <c r="O2789" i="4" s="1"/>
  <c r="L2789" i="4"/>
  <c r="M2790" i="1"/>
  <c r="L2790" i="1" s="1"/>
  <c r="N2789" i="1"/>
  <c r="O2789" i="1" s="1"/>
  <c r="M2791" i="5" l="1"/>
  <c r="N2790" i="5"/>
  <c r="O2790" i="5" s="1"/>
  <c r="L2790" i="5"/>
  <c r="M2791" i="4"/>
  <c r="N2790" i="4"/>
  <c r="O2790" i="4" s="1"/>
  <c r="L2790" i="4"/>
  <c r="M2791" i="1"/>
  <c r="L2791" i="1" s="1"/>
  <c r="N2790" i="1"/>
  <c r="O2790" i="1" s="1"/>
  <c r="M2792" i="5" l="1"/>
  <c r="N2791" i="5"/>
  <c r="O2791" i="5" s="1"/>
  <c r="L2791" i="5"/>
  <c r="M2792" i="4"/>
  <c r="N2791" i="4"/>
  <c r="O2791" i="4" s="1"/>
  <c r="L2791" i="4"/>
  <c r="M2792" i="1"/>
  <c r="L2792" i="1" s="1"/>
  <c r="N2791" i="1"/>
  <c r="O2791" i="1" s="1"/>
  <c r="M2793" i="5" l="1"/>
  <c r="N2792" i="5"/>
  <c r="O2792" i="5" s="1"/>
  <c r="L2792" i="5"/>
  <c r="M2793" i="4"/>
  <c r="N2792" i="4"/>
  <c r="O2792" i="4" s="1"/>
  <c r="L2792" i="4"/>
  <c r="M2793" i="1"/>
  <c r="L2793" i="1" s="1"/>
  <c r="N2792" i="1"/>
  <c r="O2792" i="1" s="1"/>
  <c r="M2794" i="5" l="1"/>
  <c r="N2793" i="5"/>
  <c r="O2793" i="5" s="1"/>
  <c r="L2793" i="5"/>
  <c r="M2794" i="4"/>
  <c r="N2793" i="4"/>
  <c r="O2793" i="4" s="1"/>
  <c r="L2793" i="4"/>
  <c r="M2794" i="1"/>
  <c r="L2794" i="1" s="1"/>
  <c r="N2793" i="1"/>
  <c r="O2793" i="1" s="1"/>
  <c r="M2795" i="5" l="1"/>
  <c r="N2794" i="5"/>
  <c r="O2794" i="5" s="1"/>
  <c r="L2794" i="5"/>
  <c r="M2795" i="4"/>
  <c r="N2794" i="4"/>
  <c r="O2794" i="4" s="1"/>
  <c r="L2794" i="4"/>
  <c r="M2795" i="1"/>
  <c r="L2795" i="1" s="1"/>
  <c r="N2794" i="1"/>
  <c r="O2794" i="1" s="1"/>
  <c r="M2796" i="5" l="1"/>
  <c r="N2795" i="5"/>
  <c r="O2795" i="5" s="1"/>
  <c r="L2795" i="5"/>
  <c r="M2796" i="4"/>
  <c r="N2795" i="4"/>
  <c r="O2795" i="4" s="1"/>
  <c r="L2795" i="4"/>
  <c r="M2796" i="1"/>
  <c r="L2796" i="1" s="1"/>
  <c r="N2795" i="1"/>
  <c r="O2795" i="1" s="1"/>
  <c r="M2797" i="5" l="1"/>
  <c r="N2796" i="5"/>
  <c r="O2796" i="5" s="1"/>
  <c r="L2796" i="5"/>
  <c r="M2797" i="4"/>
  <c r="N2796" i="4"/>
  <c r="O2796" i="4" s="1"/>
  <c r="L2796" i="4"/>
  <c r="M2797" i="1"/>
  <c r="L2797" i="1" s="1"/>
  <c r="N2796" i="1"/>
  <c r="O2796" i="1" s="1"/>
  <c r="M2798" i="5" l="1"/>
  <c r="N2797" i="5"/>
  <c r="O2797" i="5" s="1"/>
  <c r="L2797" i="5"/>
  <c r="M2798" i="4"/>
  <c r="N2797" i="4"/>
  <c r="O2797" i="4" s="1"/>
  <c r="L2797" i="4"/>
  <c r="M2798" i="1"/>
  <c r="L2798" i="1" s="1"/>
  <c r="N2797" i="1"/>
  <c r="O2797" i="1" s="1"/>
  <c r="M2799" i="5" l="1"/>
  <c r="N2798" i="5"/>
  <c r="O2798" i="5" s="1"/>
  <c r="L2798" i="5"/>
  <c r="M2799" i="4"/>
  <c r="N2798" i="4"/>
  <c r="O2798" i="4" s="1"/>
  <c r="L2798" i="4"/>
  <c r="M2799" i="1"/>
  <c r="L2799" i="1" s="1"/>
  <c r="N2798" i="1"/>
  <c r="O2798" i="1" s="1"/>
  <c r="M2800" i="5" l="1"/>
  <c r="N2799" i="5"/>
  <c r="O2799" i="5" s="1"/>
  <c r="L2799" i="5"/>
  <c r="M2800" i="4"/>
  <c r="N2799" i="4"/>
  <c r="O2799" i="4" s="1"/>
  <c r="L2799" i="4"/>
  <c r="M2800" i="1"/>
  <c r="L2800" i="1" s="1"/>
  <c r="N2799" i="1"/>
  <c r="O2799" i="1" s="1"/>
  <c r="M2801" i="5" l="1"/>
  <c r="N2800" i="5"/>
  <c r="O2800" i="5" s="1"/>
  <c r="L2800" i="5"/>
  <c r="M2801" i="4"/>
  <c r="N2800" i="4"/>
  <c r="O2800" i="4" s="1"/>
  <c r="L2800" i="4"/>
  <c r="M2801" i="1"/>
  <c r="L2801" i="1" s="1"/>
  <c r="N2800" i="1"/>
  <c r="O2800" i="1" s="1"/>
  <c r="M2802" i="5" l="1"/>
  <c r="N2801" i="5"/>
  <c r="O2801" i="5" s="1"/>
  <c r="L2801" i="5"/>
  <c r="M2802" i="4"/>
  <c r="N2801" i="4"/>
  <c r="O2801" i="4" s="1"/>
  <c r="L2801" i="4"/>
  <c r="M2802" i="1"/>
  <c r="L2802" i="1" s="1"/>
  <c r="N2801" i="1"/>
  <c r="O2801" i="1" s="1"/>
  <c r="M2803" i="5" l="1"/>
  <c r="N2802" i="5"/>
  <c r="O2802" i="5" s="1"/>
  <c r="L2802" i="5"/>
  <c r="M2803" i="4"/>
  <c r="N2802" i="4"/>
  <c r="O2802" i="4" s="1"/>
  <c r="L2802" i="4"/>
  <c r="M2803" i="1"/>
  <c r="L2803" i="1" s="1"/>
  <c r="N2802" i="1"/>
  <c r="O2802" i="1" s="1"/>
  <c r="M2804" i="5" l="1"/>
  <c r="N2803" i="5"/>
  <c r="O2803" i="5" s="1"/>
  <c r="L2803" i="5"/>
  <c r="M2804" i="4"/>
  <c r="N2803" i="4"/>
  <c r="O2803" i="4" s="1"/>
  <c r="L2803" i="4"/>
  <c r="M2804" i="1"/>
  <c r="L2804" i="1" s="1"/>
  <c r="N2803" i="1"/>
  <c r="O2803" i="1" s="1"/>
  <c r="M2805" i="5" l="1"/>
  <c r="N2804" i="5"/>
  <c r="O2804" i="5" s="1"/>
  <c r="L2804" i="5"/>
  <c r="M2805" i="4"/>
  <c r="N2804" i="4"/>
  <c r="O2804" i="4" s="1"/>
  <c r="L2804" i="4"/>
  <c r="M2805" i="1"/>
  <c r="L2805" i="1" s="1"/>
  <c r="N2804" i="1"/>
  <c r="O2804" i="1" s="1"/>
  <c r="M2806" i="5" l="1"/>
  <c r="N2805" i="5"/>
  <c r="O2805" i="5" s="1"/>
  <c r="L2805" i="5"/>
  <c r="M2806" i="4"/>
  <c r="N2805" i="4"/>
  <c r="O2805" i="4" s="1"/>
  <c r="L2805" i="4"/>
  <c r="M2806" i="1"/>
  <c r="L2806" i="1" s="1"/>
  <c r="N2805" i="1"/>
  <c r="O2805" i="1" s="1"/>
  <c r="M2807" i="5" l="1"/>
  <c r="N2806" i="5"/>
  <c r="O2806" i="5" s="1"/>
  <c r="L2806" i="5"/>
  <c r="M2807" i="4"/>
  <c r="N2806" i="4"/>
  <c r="O2806" i="4" s="1"/>
  <c r="L2806" i="4"/>
  <c r="M2807" i="1"/>
  <c r="L2807" i="1" s="1"/>
  <c r="N2806" i="1"/>
  <c r="O2806" i="1" s="1"/>
  <c r="M2808" i="5" l="1"/>
  <c r="N2807" i="5"/>
  <c r="O2807" i="5" s="1"/>
  <c r="L2807" i="5"/>
  <c r="M2808" i="4"/>
  <c r="N2807" i="4"/>
  <c r="O2807" i="4" s="1"/>
  <c r="L2807" i="4"/>
  <c r="M2808" i="1"/>
  <c r="L2808" i="1" s="1"/>
  <c r="N2807" i="1"/>
  <c r="O2807" i="1" s="1"/>
  <c r="M2809" i="5" l="1"/>
  <c r="N2808" i="5"/>
  <c r="O2808" i="5" s="1"/>
  <c r="L2808" i="5"/>
  <c r="M2809" i="4"/>
  <c r="N2808" i="4"/>
  <c r="O2808" i="4" s="1"/>
  <c r="L2808" i="4"/>
  <c r="M2809" i="1"/>
  <c r="L2809" i="1" s="1"/>
  <c r="N2808" i="1"/>
  <c r="O2808" i="1" s="1"/>
  <c r="M2810" i="5" l="1"/>
  <c r="N2809" i="5"/>
  <c r="O2809" i="5" s="1"/>
  <c r="L2809" i="5"/>
  <c r="M2810" i="4"/>
  <c r="N2809" i="4"/>
  <c r="O2809" i="4" s="1"/>
  <c r="L2809" i="4"/>
  <c r="M2810" i="1"/>
  <c r="L2810" i="1" s="1"/>
  <c r="N2809" i="1"/>
  <c r="O2809" i="1" s="1"/>
  <c r="M2811" i="5" l="1"/>
  <c r="N2810" i="5"/>
  <c r="O2810" i="5" s="1"/>
  <c r="L2810" i="5"/>
  <c r="M2811" i="4"/>
  <c r="N2810" i="4"/>
  <c r="O2810" i="4" s="1"/>
  <c r="L2810" i="4"/>
  <c r="M2811" i="1"/>
  <c r="L2811" i="1" s="1"/>
  <c r="N2810" i="1"/>
  <c r="O2810" i="1" s="1"/>
  <c r="M2812" i="5" l="1"/>
  <c r="N2811" i="5"/>
  <c r="O2811" i="5" s="1"/>
  <c r="L2811" i="5"/>
  <c r="M2812" i="4"/>
  <c r="N2811" i="4"/>
  <c r="O2811" i="4" s="1"/>
  <c r="L2811" i="4"/>
  <c r="M2812" i="1"/>
  <c r="L2812" i="1" s="1"/>
  <c r="N2811" i="1"/>
  <c r="O2811" i="1" s="1"/>
  <c r="M2813" i="5" l="1"/>
  <c r="N2812" i="5"/>
  <c r="O2812" i="5" s="1"/>
  <c r="L2812" i="5"/>
  <c r="M2813" i="4"/>
  <c r="N2812" i="4"/>
  <c r="O2812" i="4" s="1"/>
  <c r="L2812" i="4"/>
  <c r="M2813" i="1"/>
  <c r="L2813" i="1" s="1"/>
  <c r="N2812" i="1"/>
  <c r="O2812" i="1" s="1"/>
  <c r="M2814" i="5" l="1"/>
  <c r="N2813" i="5"/>
  <c r="O2813" i="5" s="1"/>
  <c r="L2813" i="5"/>
  <c r="M2814" i="4"/>
  <c r="N2813" i="4"/>
  <c r="O2813" i="4" s="1"/>
  <c r="L2813" i="4"/>
  <c r="M2814" i="1"/>
  <c r="L2814" i="1" s="1"/>
  <c r="N2813" i="1"/>
  <c r="O2813" i="1" s="1"/>
  <c r="M2815" i="5" l="1"/>
  <c r="N2814" i="5"/>
  <c r="O2814" i="5" s="1"/>
  <c r="L2814" i="5"/>
  <c r="M2815" i="4"/>
  <c r="N2814" i="4"/>
  <c r="O2814" i="4" s="1"/>
  <c r="L2814" i="4"/>
  <c r="M2815" i="1"/>
  <c r="L2815" i="1" s="1"/>
  <c r="N2814" i="1"/>
  <c r="O2814" i="1" s="1"/>
  <c r="M2816" i="5" l="1"/>
  <c r="N2815" i="5"/>
  <c r="O2815" i="5" s="1"/>
  <c r="L2815" i="5"/>
  <c r="M2816" i="4"/>
  <c r="N2815" i="4"/>
  <c r="O2815" i="4" s="1"/>
  <c r="L2815" i="4"/>
  <c r="M2816" i="1"/>
  <c r="L2816" i="1" s="1"/>
  <c r="N2815" i="1"/>
  <c r="O2815" i="1" s="1"/>
  <c r="M2817" i="5" l="1"/>
  <c r="N2816" i="5"/>
  <c r="O2816" i="5" s="1"/>
  <c r="L2816" i="5"/>
  <c r="M2817" i="4"/>
  <c r="N2816" i="4"/>
  <c r="O2816" i="4" s="1"/>
  <c r="L2816" i="4"/>
  <c r="M2817" i="1"/>
  <c r="L2817" i="1" s="1"/>
  <c r="N2816" i="1"/>
  <c r="O2816" i="1" s="1"/>
  <c r="M2818" i="5" l="1"/>
  <c r="N2817" i="5"/>
  <c r="O2817" i="5" s="1"/>
  <c r="L2817" i="5"/>
  <c r="M2818" i="4"/>
  <c r="N2817" i="4"/>
  <c r="O2817" i="4" s="1"/>
  <c r="L2817" i="4"/>
  <c r="M2818" i="1"/>
  <c r="L2818" i="1" s="1"/>
  <c r="N2817" i="1"/>
  <c r="O2817" i="1" s="1"/>
  <c r="M2819" i="5" l="1"/>
  <c r="N2818" i="5"/>
  <c r="O2818" i="5" s="1"/>
  <c r="L2818" i="5"/>
  <c r="M2819" i="4"/>
  <c r="N2818" i="4"/>
  <c r="O2818" i="4" s="1"/>
  <c r="L2818" i="4"/>
  <c r="M2819" i="1"/>
  <c r="L2819" i="1" s="1"/>
  <c r="N2818" i="1"/>
  <c r="O2818" i="1" s="1"/>
  <c r="M2820" i="5" l="1"/>
  <c r="N2819" i="5"/>
  <c r="O2819" i="5" s="1"/>
  <c r="L2819" i="5"/>
  <c r="M2820" i="4"/>
  <c r="N2819" i="4"/>
  <c r="O2819" i="4" s="1"/>
  <c r="L2819" i="4"/>
  <c r="M2820" i="1"/>
  <c r="L2820" i="1" s="1"/>
  <c r="N2819" i="1"/>
  <c r="O2819" i="1" s="1"/>
  <c r="M2821" i="5" l="1"/>
  <c r="N2820" i="5"/>
  <c r="O2820" i="5" s="1"/>
  <c r="L2820" i="5"/>
  <c r="M2821" i="4"/>
  <c r="N2820" i="4"/>
  <c r="O2820" i="4" s="1"/>
  <c r="L2820" i="4"/>
  <c r="M2821" i="1"/>
  <c r="L2821" i="1" s="1"/>
  <c r="N2820" i="1"/>
  <c r="O2820" i="1" s="1"/>
  <c r="M2822" i="5" l="1"/>
  <c r="N2821" i="5"/>
  <c r="O2821" i="5" s="1"/>
  <c r="L2821" i="5"/>
  <c r="M2822" i="4"/>
  <c r="N2821" i="4"/>
  <c r="O2821" i="4" s="1"/>
  <c r="L2821" i="4"/>
  <c r="M2822" i="1"/>
  <c r="L2822" i="1" s="1"/>
  <c r="N2821" i="1"/>
  <c r="O2821" i="1" s="1"/>
  <c r="M2823" i="5" l="1"/>
  <c r="N2822" i="5"/>
  <c r="O2822" i="5" s="1"/>
  <c r="L2822" i="5"/>
  <c r="M2823" i="4"/>
  <c r="N2822" i="4"/>
  <c r="O2822" i="4" s="1"/>
  <c r="L2822" i="4"/>
  <c r="M2823" i="1"/>
  <c r="L2823" i="1" s="1"/>
  <c r="N2822" i="1"/>
  <c r="O2822" i="1" s="1"/>
  <c r="M2824" i="5" l="1"/>
  <c r="N2823" i="5"/>
  <c r="O2823" i="5" s="1"/>
  <c r="L2823" i="5"/>
  <c r="M2824" i="4"/>
  <c r="N2823" i="4"/>
  <c r="O2823" i="4" s="1"/>
  <c r="L2823" i="4"/>
  <c r="M2824" i="1"/>
  <c r="L2824" i="1" s="1"/>
  <c r="N2823" i="1"/>
  <c r="O2823" i="1" s="1"/>
  <c r="M2825" i="5" l="1"/>
  <c r="N2824" i="5"/>
  <c r="O2824" i="5" s="1"/>
  <c r="L2824" i="5"/>
  <c r="M2825" i="4"/>
  <c r="N2824" i="4"/>
  <c r="O2824" i="4" s="1"/>
  <c r="L2824" i="4"/>
  <c r="M2825" i="1"/>
  <c r="L2825" i="1" s="1"/>
  <c r="N2824" i="1"/>
  <c r="O2824" i="1" s="1"/>
  <c r="M2826" i="5" l="1"/>
  <c r="N2825" i="5"/>
  <c r="O2825" i="5" s="1"/>
  <c r="L2825" i="5"/>
  <c r="M2826" i="4"/>
  <c r="N2825" i="4"/>
  <c r="O2825" i="4" s="1"/>
  <c r="L2825" i="4"/>
  <c r="M2826" i="1"/>
  <c r="L2826" i="1" s="1"/>
  <c r="N2825" i="1"/>
  <c r="O2825" i="1" s="1"/>
  <c r="M2827" i="5" l="1"/>
  <c r="N2826" i="5"/>
  <c r="O2826" i="5" s="1"/>
  <c r="L2826" i="5"/>
  <c r="M2827" i="4"/>
  <c r="N2826" i="4"/>
  <c r="O2826" i="4" s="1"/>
  <c r="L2826" i="4"/>
  <c r="M2827" i="1"/>
  <c r="L2827" i="1" s="1"/>
  <c r="N2826" i="1"/>
  <c r="O2826" i="1" s="1"/>
  <c r="M2828" i="5" l="1"/>
  <c r="N2827" i="5"/>
  <c r="O2827" i="5" s="1"/>
  <c r="L2827" i="5"/>
  <c r="M2828" i="4"/>
  <c r="N2827" i="4"/>
  <c r="O2827" i="4" s="1"/>
  <c r="L2827" i="4"/>
  <c r="M2828" i="1"/>
  <c r="L2828" i="1" s="1"/>
  <c r="N2827" i="1"/>
  <c r="O2827" i="1" s="1"/>
  <c r="M2829" i="5" l="1"/>
  <c r="N2828" i="5"/>
  <c r="O2828" i="5" s="1"/>
  <c r="L2828" i="5"/>
  <c r="M2829" i="4"/>
  <c r="N2828" i="4"/>
  <c r="O2828" i="4" s="1"/>
  <c r="L2828" i="4"/>
  <c r="M2829" i="1"/>
  <c r="L2829" i="1" s="1"/>
  <c r="N2828" i="1"/>
  <c r="O2828" i="1" s="1"/>
  <c r="M2830" i="5" l="1"/>
  <c r="N2829" i="5"/>
  <c r="O2829" i="5" s="1"/>
  <c r="L2829" i="5"/>
  <c r="M2830" i="4"/>
  <c r="N2829" i="4"/>
  <c r="O2829" i="4" s="1"/>
  <c r="L2829" i="4"/>
  <c r="M2830" i="1"/>
  <c r="L2830" i="1" s="1"/>
  <c r="N2829" i="1"/>
  <c r="O2829" i="1" s="1"/>
  <c r="M2831" i="5" l="1"/>
  <c r="N2830" i="5"/>
  <c r="O2830" i="5" s="1"/>
  <c r="L2830" i="5"/>
  <c r="M2831" i="4"/>
  <c r="N2830" i="4"/>
  <c r="O2830" i="4" s="1"/>
  <c r="L2830" i="4"/>
  <c r="M2831" i="1"/>
  <c r="L2831" i="1" s="1"/>
  <c r="N2830" i="1"/>
  <c r="O2830" i="1" s="1"/>
  <c r="M2832" i="5" l="1"/>
  <c r="N2831" i="5"/>
  <c r="O2831" i="5" s="1"/>
  <c r="L2831" i="5"/>
  <c r="M2832" i="4"/>
  <c r="N2831" i="4"/>
  <c r="O2831" i="4" s="1"/>
  <c r="L2831" i="4"/>
  <c r="M2832" i="1"/>
  <c r="L2832" i="1" s="1"/>
  <c r="N2831" i="1"/>
  <c r="O2831" i="1" s="1"/>
  <c r="M2833" i="5" l="1"/>
  <c r="N2832" i="5"/>
  <c r="O2832" i="5" s="1"/>
  <c r="L2832" i="5"/>
  <c r="M2833" i="4"/>
  <c r="N2832" i="4"/>
  <c r="O2832" i="4" s="1"/>
  <c r="L2832" i="4"/>
  <c r="M2833" i="1"/>
  <c r="L2833" i="1" s="1"/>
  <c r="N2832" i="1"/>
  <c r="O2832" i="1" s="1"/>
  <c r="M2834" i="5" l="1"/>
  <c r="N2833" i="5"/>
  <c r="O2833" i="5" s="1"/>
  <c r="L2833" i="5"/>
  <c r="M2834" i="4"/>
  <c r="N2833" i="4"/>
  <c r="O2833" i="4" s="1"/>
  <c r="L2833" i="4"/>
  <c r="M2834" i="1"/>
  <c r="L2834" i="1" s="1"/>
  <c r="N2833" i="1"/>
  <c r="O2833" i="1" s="1"/>
  <c r="M2835" i="5" l="1"/>
  <c r="N2834" i="5"/>
  <c r="O2834" i="5" s="1"/>
  <c r="L2834" i="5"/>
  <c r="M2835" i="4"/>
  <c r="N2834" i="4"/>
  <c r="O2834" i="4" s="1"/>
  <c r="L2834" i="4"/>
  <c r="M2835" i="1"/>
  <c r="L2835" i="1" s="1"/>
  <c r="N2834" i="1"/>
  <c r="O2834" i="1" s="1"/>
  <c r="M2836" i="5" l="1"/>
  <c r="N2835" i="5"/>
  <c r="O2835" i="5" s="1"/>
  <c r="L2835" i="5"/>
  <c r="M2836" i="4"/>
  <c r="N2835" i="4"/>
  <c r="O2835" i="4" s="1"/>
  <c r="L2835" i="4"/>
  <c r="M2836" i="1"/>
  <c r="L2836" i="1" s="1"/>
  <c r="N2835" i="1"/>
  <c r="O2835" i="1" s="1"/>
  <c r="M2837" i="5" l="1"/>
  <c r="N2836" i="5"/>
  <c r="O2836" i="5" s="1"/>
  <c r="L2836" i="5"/>
  <c r="M2837" i="4"/>
  <c r="N2836" i="4"/>
  <c r="O2836" i="4" s="1"/>
  <c r="L2836" i="4"/>
  <c r="M2837" i="1"/>
  <c r="L2837" i="1" s="1"/>
  <c r="N2836" i="1"/>
  <c r="O2836" i="1" s="1"/>
  <c r="M2838" i="5" l="1"/>
  <c r="N2837" i="5"/>
  <c r="O2837" i="5" s="1"/>
  <c r="L2837" i="5"/>
  <c r="M2838" i="4"/>
  <c r="N2837" i="4"/>
  <c r="O2837" i="4" s="1"/>
  <c r="L2837" i="4"/>
  <c r="M2838" i="1"/>
  <c r="L2838" i="1" s="1"/>
  <c r="N2837" i="1"/>
  <c r="O2837" i="1" s="1"/>
  <c r="M2839" i="5" l="1"/>
  <c r="N2838" i="5"/>
  <c r="O2838" i="5" s="1"/>
  <c r="L2838" i="5"/>
  <c r="M2839" i="4"/>
  <c r="N2838" i="4"/>
  <c r="O2838" i="4" s="1"/>
  <c r="L2838" i="4"/>
  <c r="M2839" i="1"/>
  <c r="L2839" i="1" s="1"/>
  <c r="N2838" i="1"/>
  <c r="O2838" i="1" s="1"/>
  <c r="M2840" i="5" l="1"/>
  <c r="N2839" i="5"/>
  <c r="O2839" i="5" s="1"/>
  <c r="L2839" i="5"/>
  <c r="M2840" i="4"/>
  <c r="N2839" i="4"/>
  <c r="O2839" i="4" s="1"/>
  <c r="L2839" i="4"/>
  <c r="M2840" i="1"/>
  <c r="L2840" i="1" s="1"/>
  <c r="N2839" i="1"/>
  <c r="O2839" i="1" s="1"/>
  <c r="M2841" i="5" l="1"/>
  <c r="N2840" i="5"/>
  <c r="O2840" i="5" s="1"/>
  <c r="L2840" i="5"/>
  <c r="M2841" i="4"/>
  <c r="N2840" i="4"/>
  <c r="O2840" i="4" s="1"/>
  <c r="L2840" i="4"/>
  <c r="M2841" i="1"/>
  <c r="L2841" i="1" s="1"/>
  <c r="N2840" i="1"/>
  <c r="O2840" i="1" s="1"/>
  <c r="M2842" i="5" l="1"/>
  <c r="N2841" i="5"/>
  <c r="O2841" i="5" s="1"/>
  <c r="L2841" i="5"/>
  <c r="M2842" i="4"/>
  <c r="N2841" i="4"/>
  <c r="O2841" i="4" s="1"/>
  <c r="L2841" i="4"/>
  <c r="M2842" i="1"/>
  <c r="L2842" i="1" s="1"/>
  <c r="N2841" i="1"/>
  <c r="O2841" i="1" s="1"/>
  <c r="M2843" i="5" l="1"/>
  <c r="N2842" i="5"/>
  <c r="O2842" i="5" s="1"/>
  <c r="L2842" i="5"/>
  <c r="M2843" i="4"/>
  <c r="N2842" i="4"/>
  <c r="O2842" i="4" s="1"/>
  <c r="L2842" i="4"/>
  <c r="M2843" i="1"/>
  <c r="L2843" i="1" s="1"/>
  <c r="N2842" i="1"/>
  <c r="O2842" i="1" s="1"/>
  <c r="M2844" i="5" l="1"/>
  <c r="N2843" i="5"/>
  <c r="O2843" i="5" s="1"/>
  <c r="L2843" i="5"/>
  <c r="M2844" i="4"/>
  <c r="N2843" i="4"/>
  <c r="O2843" i="4" s="1"/>
  <c r="L2843" i="4"/>
  <c r="M2844" i="1"/>
  <c r="L2844" i="1" s="1"/>
  <c r="N2843" i="1"/>
  <c r="O2843" i="1" s="1"/>
  <c r="M2845" i="5" l="1"/>
  <c r="N2844" i="5"/>
  <c r="O2844" i="5" s="1"/>
  <c r="L2844" i="5"/>
  <c r="M2845" i="4"/>
  <c r="N2844" i="4"/>
  <c r="O2844" i="4" s="1"/>
  <c r="L2844" i="4"/>
  <c r="M2845" i="1"/>
  <c r="L2845" i="1" s="1"/>
  <c r="N2844" i="1"/>
  <c r="O2844" i="1" s="1"/>
  <c r="M2846" i="5" l="1"/>
  <c r="N2845" i="5"/>
  <c r="O2845" i="5" s="1"/>
  <c r="L2845" i="5"/>
  <c r="M2846" i="4"/>
  <c r="N2845" i="4"/>
  <c r="O2845" i="4" s="1"/>
  <c r="L2845" i="4"/>
  <c r="M2846" i="1"/>
  <c r="L2846" i="1" s="1"/>
  <c r="N2845" i="1"/>
  <c r="O2845" i="1" s="1"/>
  <c r="M2847" i="5" l="1"/>
  <c r="N2846" i="5"/>
  <c r="O2846" i="5" s="1"/>
  <c r="L2846" i="5"/>
  <c r="M2847" i="4"/>
  <c r="N2846" i="4"/>
  <c r="O2846" i="4" s="1"/>
  <c r="L2846" i="4"/>
  <c r="M2847" i="1"/>
  <c r="L2847" i="1" s="1"/>
  <c r="N2846" i="1"/>
  <c r="O2846" i="1" s="1"/>
  <c r="M2848" i="5" l="1"/>
  <c r="N2847" i="5"/>
  <c r="O2847" i="5" s="1"/>
  <c r="L2847" i="5"/>
  <c r="M2848" i="4"/>
  <c r="N2847" i="4"/>
  <c r="O2847" i="4" s="1"/>
  <c r="L2847" i="4"/>
  <c r="M2848" i="1"/>
  <c r="L2848" i="1" s="1"/>
  <c r="N2847" i="1"/>
  <c r="O2847" i="1" s="1"/>
  <c r="M2849" i="5" l="1"/>
  <c r="N2848" i="5"/>
  <c r="O2848" i="5" s="1"/>
  <c r="L2848" i="5"/>
  <c r="M2849" i="4"/>
  <c r="N2848" i="4"/>
  <c r="O2848" i="4" s="1"/>
  <c r="L2848" i="4"/>
  <c r="M2849" i="1"/>
  <c r="L2849" i="1" s="1"/>
  <c r="N2848" i="1"/>
  <c r="O2848" i="1" s="1"/>
  <c r="M2850" i="5" l="1"/>
  <c r="N2849" i="5"/>
  <c r="O2849" i="5" s="1"/>
  <c r="L2849" i="5"/>
  <c r="M2850" i="4"/>
  <c r="N2849" i="4"/>
  <c r="O2849" i="4" s="1"/>
  <c r="L2849" i="4"/>
  <c r="M2850" i="1"/>
  <c r="L2850" i="1" s="1"/>
  <c r="N2849" i="1"/>
  <c r="O2849" i="1" s="1"/>
  <c r="M2851" i="5" l="1"/>
  <c r="N2850" i="5"/>
  <c r="O2850" i="5" s="1"/>
  <c r="L2850" i="5"/>
  <c r="M2851" i="4"/>
  <c r="N2850" i="4"/>
  <c r="O2850" i="4" s="1"/>
  <c r="L2850" i="4"/>
  <c r="M2851" i="1"/>
  <c r="L2851" i="1" s="1"/>
  <c r="N2850" i="1"/>
  <c r="O2850" i="1" s="1"/>
  <c r="M2852" i="5" l="1"/>
  <c r="N2851" i="5"/>
  <c r="O2851" i="5" s="1"/>
  <c r="L2851" i="5"/>
  <c r="M2852" i="4"/>
  <c r="N2851" i="4"/>
  <c r="O2851" i="4" s="1"/>
  <c r="L2851" i="4"/>
  <c r="M2852" i="1"/>
  <c r="L2852" i="1" s="1"/>
  <c r="N2851" i="1"/>
  <c r="O2851" i="1" s="1"/>
  <c r="M2853" i="5" l="1"/>
  <c r="N2852" i="5"/>
  <c r="O2852" i="5" s="1"/>
  <c r="L2852" i="5"/>
  <c r="M2853" i="4"/>
  <c r="N2852" i="4"/>
  <c r="O2852" i="4" s="1"/>
  <c r="L2852" i="4"/>
  <c r="M2853" i="1"/>
  <c r="L2853" i="1" s="1"/>
  <c r="N2852" i="1"/>
  <c r="O2852" i="1" s="1"/>
  <c r="M2854" i="5" l="1"/>
  <c r="N2853" i="5"/>
  <c r="O2853" i="5" s="1"/>
  <c r="L2853" i="5"/>
  <c r="M2854" i="4"/>
  <c r="N2853" i="4"/>
  <c r="O2853" i="4" s="1"/>
  <c r="L2853" i="4"/>
  <c r="M2854" i="1"/>
  <c r="L2854" i="1" s="1"/>
  <c r="N2853" i="1"/>
  <c r="O2853" i="1" s="1"/>
  <c r="M2855" i="5" l="1"/>
  <c r="N2854" i="5"/>
  <c r="O2854" i="5" s="1"/>
  <c r="L2854" i="5"/>
  <c r="M2855" i="4"/>
  <c r="N2854" i="4"/>
  <c r="O2854" i="4" s="1"/>
  <c r="L2854" i="4"/>
  <c r="M2855" i="1"/>
  <c r="L2855" i="1" s="1"/>
  <c r="N2854" i="1"/>
  <c r="O2854" i="1" s="1"/>
  <c r="M2856" i="5" l="1"/>
  <c r="N2855" i="5"/>
  <c r="O2855" i="5" s="1"/>
  <c r="L2855" i="5"/>
  <c r="M2856" i="4"/>
  <c r="N2855" i="4"/>
  <c r="O2855" i="4" s="1"/>
  <c r="L2855" i="4"/>
  <c r="M2856" i="1"/>
  <c r="L2856" i="1" s="1"/>
  <c r="N2855" i="1"/>
  <c r="O2855" i="1" s="1"/>
  <c r="M2857" i="5" l="1"/>
  <c r="N2856" i="5"/>
  <c r="O2856" i="5" s="1"/>
  <c r="L2856" i="5"/>
  <c r="M2857" i="4"/>
  <c r="N2856" i="4"/>
  <c r="O2856" i="4" s="1"/>
  <c r="L2856" i="4"/>
  <c r="M2857" i="1"/>
  <c r="L2857" i="1" s="1"/>
  <c r="N2856" i="1"/>
  <c r="O2856" i="1" s="1"/>
  <c r="M2858" i="5" l="1"/>
  <c r="N2857" i="5"/>
  <c r="O2857" i="5" s="1"/>
  <c r="L2857" i="5"/>
  <c r="M2858" i="4"/>
  <c r="N2857" i="4"/>
  <c r="O2857" i="4" s="1"/>
  <c r="L2857" i="4"/>
  <c r="M2858" i="1"/>
  <c r="L2858" i="1" s="1"/>
  <c r="N2857" i="1"/>
  <c r="O2857" i="1" s="1"/>
  <c r="M2859" i="5" l="1"/>
  <c r="N2858" i="5"/>
  <c r="O2858" i="5" s="1"/>
  <c r="L2858" i="5"/>
  <c r="M2859" i="4"/>
  <c r="N2858" i="4"/>
  <c r="O2858" i="4" s="1"/>
  <c r="L2858" i="4"/>
  <c r="M2859" i="1"/>
  <c r="L2859" i="1" s="1"/>
  <c r="N2858" i="1"/>
  <c r="O2858" i="1" s="1"/>
  <c r="M2860" i="5" l="1"/>
  <c r="N2859" i="5"/>
  <c r="O2859" i="5" s="1"/>
  <c r="L2859" i="5"/>
  <c r="M2860" i="4"/>
  <c r="N2859" i="4"/>
  <c r="O2859" i="4" s="1"/>
  <c r="L2859" i="4"/>
  <c r="M2860" i="1"/>
  <c r="L2860" i="1" s="1"/>
  <c r="N2859" i="1"/>
  <c r="O2859" i="1" s="1"/>
  <c r="M2861" i="5" l="1"/>
  <c r="N2860" i="5"/>
  <c r="O2860" i="5" s="1"/>
  <c r="L2860" i="5"/>
  <c r="M2861" i="4"/>
  <c r="N2860" i="4"/>
  <c r="O2860" i="4" s="1"/>
  <c r="L2860" i="4"/>
  <c r="M2861" i="1"/>
  <c r="L2861" i="1" s="1"/>
  <c r="N2860" i="1"/>
  <c r="O2860" i="1" s="1"/>
  <c r="M2862" i="5" l="1"/>
  <c r="N2861" i="5"/>
  <c r="O2861" i="5" s="1"/>
  <c r="L2861" i="5"/>
  <c r="M2862" i="4"/>
  <c r="N2861" i="4"/>
  <c r="O2861" i="4" s="1"/>
  <c r="L2861" i="4"/>
  <c r="M2862" i="1"/>
  <c r="L2862" i="1" s="1"/>
  <c r="N2861" i="1"/>
  <c r="O2861" i="1" s="1"/>
  <c r="M2863" i="5" l="1"/>
  <c r="N2862" i="5"/>
  <c r="O2862" i="5" s="1"/>
  <c r="L2862" i="5"/>
  <c r="M2863" i="4"/>
  <c r="N2862" i="4"/>
  <c r="O2862" i="4" s="1"/>
  <c r="L2862" i="4"/>
  <c r="M2863" i="1"/>
  <c r="L2863" i="1" s="1"/>
  <c r="N2862" i="1"/>
  <c r="O2862" i="1" s="1"/>
  <c r="M2864" i="5" l="1"/>
  <c r="N2863" i="5"/>
  <c r="O2863" i="5" s="1"/>
  <c r="L2863" i="5"/>
  <c r="M2864" i="4"/>
  <c r="N2863" i="4"/>
  <c r="O2863" i="4" s="1"/>
  <c r="L2863" i="4"/>
  <c r="M2864" i="1"/>
  <c r="L2864" i="1" s="1"/>
  <c r="N2863" i="1"/>
  <c r="O2863" i="1" s="1"/>
  <c r="M2865" i="5" l="1"/>
  <c r="N2864" i="5"/>
  <c r="O2864" i="5" s="1"/>
  <c r="L2864" i="5"/>
  <c r="M2865" i="4"/>
  <c r="N2864" i="4"/>
  <c r="O2864" i="4" s="1"/>
  <c r="L2864" i="4"/>
  <c r="M2865" i="1"/>
  <c r="L2865" i="1" s="1"/>
  <c r="N2864" i="1"/>
  <c r="O2864" i="1" s="1"/>
  <c r="M2866" i="5" l="1"/>
  <c r="N2865" i="5"/>
  <c r="O2865" i="5" s="1"/>
  <c r="L2865" i="5"/>
  <c r="M2866" i="4"/>
  <c r="N2865" i="4"/>
  <c r="O2865" i="4" s="1"/>
  <c r="L2865" i="4"/>
  <c r="M2866" i="1"/>
  <c r="L2866" i="1" s="1"/>
  <c r="N2865" i="1"/>
  <c r="O2865" i="1" s="1"/>
  <c r="M2867" i="5" l="1"/>
  <c r="N2866" i="5"/>
  <c r="O2866" i="5" s="1"/>
  <c r="L2866" i="5"/>
  <c r="M2867" i="4"/>
  <c r="N2866" i="4"/>
  <c r="O2866" i="4" s="1"/>
  <c r="L2866" i="4"/>
  <c r="M2867" i="1"/>
  <c r="L2867" i="1" s="1"/>
  <c r="N2866" i="1"/>
  <c r="O2866" i="1" s="1"/>
  <c r="M2868" i="5" l="1"/>
  <c r="N2867" i="5"/>
  <c r="O2867" i="5" s="1"/>
  <c r="L2867" i="5"/>
  <c r="M2868" i="4"/>
  <c r="N2867" i="4"/>
  <c r="O2867" i="4" s="1"/>
  <c r="L2867" i="4"/>
  <c r="M2868" i="1"/>
  <c r="L2868" i="1" s="1"/>
  <c r="N2867" i="1"/>
  <c r="O2867" i="1" s="1"/>
  <c r="M2869" i="5" l="1"/>
  <c r="N2868" i="5"/>
  <c r="O2868" i="5" s="1"/>
  <c r="L2868" i="5"/>
  <c r="M2869" i="4"/>
  <c r="N2868" i="4"/>
  <c r="O2868" i="4" s="1"/>
  <c r="L2868" i="4"/>
  <c r="M2869" i="1"/>
  <c r="L2869" i="1" s="1"/>
  <c r="N2868" i="1"/>
  <c r="O2868" i="1" s="1"/>
  <c r="M2870" i="5" l="1"/>
  <c r="N2869" i="5"/>
  <c r="O2869" i="5" s="1"/>
  <c r="L2869" i="5"/>
  <c r="M2870" i="4"/>
  <c r="N2869" i="4"/>
  <c r="O2869" i="4" s="1"/>
  <c r="L2869" i="4"/>
  <c r="M2870" i="1"/>
  <c r="L2870" i="1" s="1"/>
  <c r="N2869" i="1"/>
  <c r="O2869" i="1" s="1"/>
  <c r="M2871" i="5" l="1"/>
  <c r="N2870" i="5"/>
  <c r="O2870" i="5" s="1"/>
  <c r="L2870" i="5"/>
  <c r="M2871" i="4"/>
  <c r="N2870" i="4"/>
  <c r="O2870" i="4" s="1"/>
  <c r="L2870" i="4"/>
  <c r="M2871" i="1"/>
  <c r="L2871" i="1" s="1"/>
  <c r="N2870" i="1"/>
  <c r="O2870" i="1" s="1"/>
  <c r="M2872" i="5" l="1"/>
  <c r="N2871" i="5"/>
  <c r="O2871" i="5" s="1"/>
  <c r="L2871" i="5"/>
  <c r="M2872" i="4"/>
  <c r="N2871" i="4"/>
  <c r="O2871" i="4" s="1"/>
  <c r="L2871" i="4"/>
  <c r="M2872" i="1"/>
  <c r="L2872" i="1" s="1"/>
  <c r="N2871" i="1"/>
  <c r="O2871" i="1" s="1"/>
  <c r="M2873" i="5" l="1"/>
  <c r="N2872" i="5"/>
  <c r="O2872" i="5" s="1"/>
  <c r="L2872" i="5"/>
  <c r="M2873" i="4"/>
  <c r="N2872" i="4"/>
  <c r="O2872" i="4" s="1"/>
  <c r="L2872" i="4"/>
  <c r="M2873" i="1"/>
  <c r="L2873" i="1" s="1"/>
  <c r="N2872" i="1"/>
  <c r="O2872" i="1" s="1"/>
  <c r="M2874" i="5" l="1"/>
  <c r="N2873" i="5"/>
  <c r="O2873" i="5" s="1"/>
  <c r="L2873" i="5"/>
  <c r="M2874" i="4"/>
  <c r="N2873" i="4"/>
  <c r="O2873" i="4" s="1"/>
  <c r="L2873" i="4"/>
  <c r="M2874" i="1"/>
  <c r="L2874" i="1" s="1"/>
  <c r="N2873" i="1"/>
  <c r="O2873" i="1" s="1"/>
  <c r="M2875" i="5" l="1"/>
  <c r="N2874" i="5"/>
  <c r="O2874" i="5" s="1"/>
  <c r="L2874" i="5"/>
  <c r="M2875" i="4"/>
  <c r="N2874" i="4"/>
  <c r="O2874" i="4" s="1"/>
  <c r="L2874" i="4"/>
  <c r="M2875" i="1"/>
  <c r="L2875" i="1" s="1"/>
  <c r="N2874" i="1"/>
  <c r="O2874" i="1" s="1"/>
  <c r="M2876" i="5" l="1"/>
  <c r="N2875" i="5"/>
  <c r="O2875" i="5" s="1"/>
  <c r="L2875" i="5"/>
  <c r="M2876" i="4"/>
  <c r="N2875" i="4"/>
  <c r="O2875" i="4" s="1"/>
  <c r="L2875" i="4"/>
  <c r="M2876" i="1"/>
  <c r="L2876" i="1" s="1"/>
  <c r="N2875" i="1"/>
  <c r="O2875" i="1" s="1"/>
  <c r="M2877" i="5" l="1"/>
  <c r="N2876" i="5"/>
  <c r="O2876" i="5" s="1"/>
  <c r="L2876" i="5"/>
  <c r="M2877" i="4"/>
  <c r="N2876" i="4"/>
  <c r="O2876" i="4" s="1"/>
  <c r="L2876" i="4"/>
  <c r="M2877" i="1"/>
  <c r="L2877" i="1" s="1"/>
  <c r="N2876" i="1"/>
  <c r="O2876" i="1" s="1"/>
  <c r="M2878" i="5" l="1"/>
  <c r="N2877" i="5"/>
  <c r="O2877" i="5" s="1"/>
  <c r="L2877" i="5"/>
  <c r="M2878" i="4"/>
  <c r="N2877" i="4"/>
  <c r="O2877" i="4" s="1"/>
  <c r="L2877" i="4"/>
  <c r="M2878" i="1"/>
  <c r="L2878" i="1" s="1"/>
  <c r="N2877" i="1"/>
  <c r="O2877" i="1" s="1"/>
  <c r="M2879" i="5" l="1"/>
  <c r="N2878" i="5"/>
  <c r="O2878" i="5" s="1"/>
  <c r="L2878" i="5"/>
  <c r="M2879" i="4"/>
  <c r="N2878" i="4"/>
  <c r="O2878" i="4" s="1"/>
  <c r="L2878" i="4"/>
  <c r="M2879" i="1"/>
  <c r="L2879" i="1" s="1"/>
  <c r="N2878" i="1"/>
  <c r="O2878" i="1" s="1"/>
  <c r="M2880" i="5" l="1"/>
  <c r="N2879" i="5"/>
  <c r="O2879" i="5" s="1"/>
  <c r="L2879" i="5"/>
  <c r="M2880" i="4"/>
  <c r="N2879" i="4"/>
  <c r="O2879" i="4" s="1"/>
  <c r="L2879" i="4"/>
  <c r="M2880" i="1"/>
  <c r="L2880" i="1" s="1"/>
  <c r="N2879" i="1"/>
  <c r="O2879" i="1" s="1"/>
  <c r="M2881" i="5" l="1"/>
  <c r="N2880" i="5"/>
  <c r="O2880" i="5" s="1"/>
  <c r="L2880" i="5"/>
  <c r="M2881" i="4"/>
  <c r="N2880" i="4"/>
  <c r="O2880" i="4" s="1"/>
  <c r="L2880" i="4"/>
  <c r="M2881" i="1"/>
  <c r="L2881" i="1" s="1"/>
  <c r="N2880" i="1"/>
  <c r="O2880" i="1" s="1"/>
  <c r="M2882" i="5" l="1"/>
  <c r="N2881" i="5"/>
  <c r="O2881" i="5" s="1"/>
  <c r="L2881" i="5"/>
  <c r="M2882" i="4"/>
  <c r="N2881" i="4"/>
  <c r="O2881" i="4" s="1"/>
  <c r="L2881" i="4"/>
  <c r="M2882" i="1"/>
  <c r="L2882" i="1" s="1"/>
  <c r="N2881" i="1"/>
  <c r="O2881" i="1" s="1"/>
  <c r="M2883" i="5" l="1"/>
  <c r="N2882" i="5"/>
  <c r="O2882" i="5" s="1"/>
  <c r="L2882" i="5"/>
  <c r="M2883" i="4"/>
  <c r="N2882" i="4"/>
  <c r="O2882" i="4" s="1"/>
  <c r="L2882" i="4"/>
  <c r="M2883" i="1"/>
  <c r="L2883" i="1" s="1"/>
  <c r="N2882" i="1"/>
  <c r="O2882" i="1" s="1"/>
  <c r="M2884" i="5" l="1"/>
  <c r="N2883" i="5"/>
  <c r="O2883" i="5" s="1"/>
  <c r="L2883" i="5"/>
  <c r="M2884" i="4"/>
  <c r="N2883" i="4"/>
  <c r="O2883" i="4" s="1"/>
  <c r="L2883" i="4"/>
  <c r="M2884" i="1"/>
  <c r="L2884" i="1" s="1"/>
  <c r="N2883" i="1"/>
  <c r="O2883" i="1" s="1"/>
  <c r="M2885" i="5" l="1"/>
  <c r="N2884" i="5"/>
  <c r="O2884" i="5" s="1"/>
  <c r="L2884" i="5"/>
  <c r="M2885" i="4"/>
  <c r="N2884" i="4"/>
  <c r="O2884" i="4" s="1"/>
  <c r="L2884" i="4"/>
  <c r="M2885" i="1"/>
  <c r="L2885" i="1" s="1"/>
  <c r="N2884" i="1"/>
  <c r="O2884" i="1" s="1"/>
  <c r="M2886" i="5" l="1"/>
  <c r="N2885" i="5"/>
  <c r="O2885" i="5" s="1"/>
  <c r="L2885" i="5"/>
  <c r="M2886" i="4"/>
  <c r="N2885" i="4"/>
  <c r="O2885" i="4" s="1"/>
  <c r="L2885" i="4"/>
  <c r="M2886" i="1"/>
  <c r="L2886" i="1" s="1"/>
  <c r="N2885" i="1"/>
  <c r="O2885" i="1" s="1"/>
  <c r="M2887" i="5" l="1"/>
  <c r="N2886" i="5"/>
  <c r="O2886" i="5" s="1"/>
  <c r="L2886" i="5"/>
  <c r="M2887" i="4"/>
  <c r="N2886" i="4"/>
  <c r="O2886" i="4" s="1"/>
  <c r="L2886" i="4"/>
  <c r="M2887" i="1"/>
  <c r="L2887" i="1" s="1"/>
  <c r="N2886" i="1"/>
  <c r="O2886" i="1" s="1"/>
  <c r="M2888" i="5" l="1"/>
  <c r="N2887" i="5"/>
  <c r="O2887" i="5" s="1"/>
  <c r="L2887" i="5"/>
  <c r="M2888" i="4"/>
  <c r="N2887" i="4"/>
  <c r="O2887" i="4" s="1"/>
  <c r="L2887" i="4"/>
  <c r="M2888" i="1"/>
  <c r="L2888" i="1" s="1"/>
  <c r="N2887" i="1"/>
  <c r="O2887" i="1" s="1"/>
  <c r="M2889" i="5" l="1"/>
  <c r="N2888" i="5"/>
  <c r="O2888" i="5" s="1"/>
  <c r="L2888" i="5"/>
  <c r="M2889" i="4"/>
  <c r="N2888" i="4"/>
  <c r="O2888" i="4" s="1"/>
  <c r="L2888" i="4"/>
  <c r="M2889" i="1"/>
  <c r="L2889" i="1" s="1"/>
  <c r="N2888" i="1"/>
  <c r="O2888" i="1" s="1"/>
  <c r="M2890" i="5" l="1"/>
  <c r="N2889" i="5"/>
  <c r="O2889" i="5" s="1"/>
  <c r="L2889" i="5"/>
  <c r="M2890" i="4"/>
  <c r="N2889" i="4"/>
  <c r="O2889" i="4" s="1"/>
  <c r="L2889" i="4"/>
  <c r="M2890" i="1"/>
  <c r="L2890" i="1" s="1"/>
  <c r="N2889" i="1"/>
  <c r="O2889" i="1" s="1"/>
  <c r="M2891" i="5" l="1"/>
  <c r="N2890" i="5"/>
  <c r="O2890" i="5" s="1"/>
  <c r="L2890" i="5"/>
  <c r="M2891" i="4"/>
  <c r="N2890" i="4"/>
  <c r="O2890" i="4" s="1"/>
  <c r="L2890" i="4"/>
  <c r="M2891" i="1"/>
  <c r="L2891" i="1" s="1"/>
  <c r="N2890" i="1"/>
  <c r="O2890" i="1" s="1"/>
  <c r="M2892" i="5" l="1"/>
  <c r="N2891" i="5"/>
  <c r="O2891" i="5" s="1"/>
  <c r="L2891" i="5"/>
  <c r="M2892" i="4"/>
  <c r="N2891" i="4"/>
  <c r="O2891" i="4" s="1"/>
  <c r="L2891" i="4"/>
  <c r="M2892" i="1"/>
  <c r="L2892" i="1" s="1"/>
  <c r="N2891" i="1"/>
  <c r="O2891" i="1" s="1"/>
  <c r="M2893" i="5" l="1"/>
  <c r="N2892" i="5"/>
  <c r="O2892" i="5" s="1"/>
  <c r="L2892" i="5"/>
  <c r="M2893" i="4"/>
  <c r="N2892" i="4"/>
  <c r="O2892" i="4" s="1"/>
  <c r="L2892" i="4"/>
  <c r="M2893" i="1"/>
  <c r="L2893" i="1" s="1"/>
  <c r="N2892" i="1"/>
  <c r="O2892" i="1" s="1"/>
  <c r="M2894" i="5" l="1"/>
  <c r="N2893" i="5"/>
  <c r="O2893" i="5" s="1"/>
  <c r="L2893" i="5"/>
  <c r="M2894" i="4"/>
  <c r="N2893" i="4"/>
  <c r="O2893" i="4" s="1"/>
  <c r="L2893" i="4"/>
  <c r="M2894" i="1"/>
  <c r="L2894" i="1" s="1"/>
  <c r="N2893" i="1"/>
  <c r="O2893" i="1" s="1"/>
  <c r="M2895" i="5" l="1"/>
  <c r="N2894" i="5"/>
  <c r="O2894" i="5" s="1"/>
  <c r="L2894" i="5"/>
  <c r="M2895" i="4"/>
  <c r="N2894" i="4"/>
  <c r="O2894" i="4" s="1"/>
  <c r="L2894" i="4"/>
  <c r="M2895" i="1"/>
  <c r="L2895" i="1" s="1"/>
  <c r="N2894" i="1"/>
  <c r="O2894" i="1" s="1"/>
  <c r="M2896" i="5" l="1"/>
  <c r="N2895" i="5"/>
  <c r="O2895" i="5" s="1"/>
  <c r="L2895" i="5"/>
  <c r="M2896" i="4"/>
  <c r="N2895" i="4"/>
  <c r="O2895" i="4" s="1"/>
  <c r="L2895" i="4"/>
  <c r="M2896" i="1"/>
  <c r="L2896" i="1" s="1"/>
  <c r="N2895" i="1"/>
  <c r="O2895" i="1" s="1"/>
  <c r="M2897" i="5" l="1"/>
  <c r="N2896" i="5"/>
  <c r="O2896" i="5" s="1"/>
  <c r="L2896" i="5"/>
  <c r="M2897" i="4"/>
  <c r="N2896" i="4"/>
  <c r="O2896" i="4" s="1"/>
  <c r="L2896" i="4"/>
  <c r="M2897" i="1"/>
  <c r="L2897" i="1" s="1"/>
  <c r="N2896" i="1"/>
  <c r="O2896" i="1" s="1"/>
  <c r="M2898" i="5" l="1"/>
  <c r="N2897" i="5"/>
  <c r="O2897" i="5" s="1"/>
  <c r="L2897" i="5"/>
  <c r="M2898" i="4"/>
  <c r="N2897" i="4"/>
  <c r="O2897" i="4" s="1"/>
  <c r="L2897" i="4"/>
  <c r="M2898" i="1"/>
  <c r="L2898" i="1" s="1"/>
  <c r="N2897" i="1"/>
  <c r="O2897" i="1" s="1"/>
  <c r="M2899" i="5" l="1"/>
  <c r="N2898" i="5"/>
  <c r="O2898" i="5" s="1"/>
  <c r="L2898" i="5"/>
  <c r="M2899" i="4"/>
  <c r="N2898" i="4"/>
  <c r="O2898" i="4" s="1"/>
  <c r="L2898" i="4"/>
  <c r="M2899" i="1"/>
  <c r="L2899" i="1" s="1"/>
  <c r="N2898" i="1"/>
  <c r="O2898" i="1" s="1"/>
  <c r="M2900" i="5" l="1"/>
  <c r="N2899" i="5"/>
  <c r="O2899" i="5" s="1"/>
  <c r="L2899" i="5"/>
  <c r="M2900" i="4"/>
  <c r="N2899" i="4"/>
  <c r="O2899" i="4" s="1"/>
  <c r="L2899" i="4"/>
  <c r="M2900" i="1"/>
  <c r="L2900" i="1" s="1"/>
  <c r="N2899" i="1"/>
  <c r="O2899" i="1" s="1"/>
  <c r="M2901" i="5" l="1"/>
  <c r="N2900" i="5"/>
  <c r="O2900" i="5" s="1"/>
  <c r="L2900" i="5"/>
  <c r="M2901" i="4"/>
  <c r="N2900" i="4"/>
  <c r="O2900" i="4" s="1"/>
  <c r="L2900" i="4"/>
  <c r="M2901" i="1"/>
  <c r="L2901" i="1" s="1"/>
  <c r="N2900" i="1"/>
  <c r="O2900" i="1" s="1"/>
  <c r="M2902" i="5" l="1"/>
  <c r="N2901" i="5"/>
  <c r="O2901" i="5" s="1"/>
  <c r="L2901" i="5"/>
  <c r="M2902" i="4"/>
  <c r="N2901" i="4"/>
  <c r="O2901" i="4" s="1"/>
  <c r="L2901" i="4"/>
  <c r="M2902" i="1"/>
  <c r="L2902" i="1" s="1"/>
  <c r="N2901" i="1"/>
  <c r="O2901" i="1" s="1"/>
  <c r="M2903" i="5" l="1"/>
  <c r="N2902" i="5"/>
  <c r="O2902" i="5" s="1"/>
  <c r="L2902" i="5"/>
  <c r="M2903" i="4"/>
  <c r="N2902" i="4"/>
  <c r="O2902" i="4" s="1"/>
  <c r="L2902" i="4"/>
  <c r="M2903" i="1"/>
  <c r="L2903" i="1" s="1"/>
  <c r="N2902" i="1"/>
  <c r="O2902" i="1" s="1"/>
  <c r="M2904" i="5" l="1"/>
  <c r="N2903" i="5"/>
  <c r="O2903" i="5" s="1"/>
  <c r="L2903" i="5"/>
  <c r="M2904" i="4"/>
  <c r="N2903" i="4"/>
  <c r="O2903" i="4" s="1"/>
  <c r="L2903" i="4"/>
  <c r="M2904" i="1"/>
  <c r="L2904" i="1" s="1"/>
  <c r="N2903" i="1"/>
  <c r="O2903" i="1" s="1"/>
  <c r="M2905" i="5" l="1"/>
  <c r="N2904" i="5"/>
  <c r="O2904" i="5" s="1"/>
  <c r="L2904" i="5"/>
  <c r="M2905" i="4"/>
  <c r="N2904" i="4"/>
  <c r="O2904" i="4" s="1"/>
  <c r="L2904" i="4"/>
  <c r="M2905" i="1"/>
  <c r="L2905" i="1" s="1"/>
  <c r="N2904" i="1"/>
  <c r="O2904" i="1" s="1"/>
  <c r="M2906" i="5" l="1"/>
  <c r="N2905" i="5"/>
  <c r="O2905" i="5" s="1"/>
  <c r="L2905" i="5"/>
  <c r="M2906" i="4"/>
  <c r="N2905" i="4"/>
  <c r="O2905" i="4" s="1"/>
  <c r="L2905" i="4"/>
  <c r="M2906" i="1"/>
  <c r="L2906" i="1" s="1"/>
  <c r="N2905" i="1"/>
  <c r="O2905" i="1" s="1"/>
  <c r="M2907" i="5" l="1"/>
  <c r="N2906" i="5"/>
  <c r="O2906" i="5" s="1"/>
  <c r="L2906" i="5"/>
  <c r="M2907" i="4"/>
  <c r="N2906" i="4"/>
  <c r="O2906" i="4" s="1"/>
  <c r="L2906" i="4"/>
  <c r="M2907" i="1"/>
  <c r="L2907" i="1" s="1"/>
  <c r="N2906" i="1"/>
  <c r="O2906" i="1" s="1"/>
  <c r="M2908" i="5" l="1"/>
  <c r="N2907" i="5"/>
  <c r="O2907" i="5" s="1"/>
  <c r="L2907" i="5"/>
  <c r="M2908" i="4"/>
  <c r="N2907" i="4"/>
  <c r="O2907" i="4" s="1"/>
  <c r="L2907" i="4"/>
  <c r="M2908" i="1"/>
  <c r="L2908" i="1" s="1"/>
  <c r="N2907" i="1"/>
  <c r="O2907" i="1" s="1"/>
  <c r="M2909" i="5" l="1"/>
  <c r="N2908" i="5"/>
  <c r="O2908" i="5" s="1"/>
  <c r="L2908" i="5"/>
  <c r="M2909" i="4"/>
  <c r="N2908" i="4"/>
  <c r="O2908" i="4" s="1"/>
  <c r="L2908" i="4"/>
  <c r="M2909" i="1"/>
  <c r="L2909" i="1" s="1"/>
  <c r="N2908" i="1"/>
  <c r="O2908" i="1" s="1"/>
  <c r="M2910" i="5" l="1"/>
  <c r="N2909" i="5"/>
  <c r="O2909" i="5" s="1"/>
  <c r="L2909" i="5"/>
  <c r="M2910" i="4"/>
  <c r="N2909" i="4"/>
  <c r="O2909" i="4" s="1"/>
  <c r="L2909" i="4"/>
  <c r="M2910" i="1"/>
  <c r="L2910" i="1" s="1"/>
  <c r="N2909" i="1"/>
  <c r="O2909" i="1" s="1"/>
  <c r="M2911" i="5" l="1"/>
  <c r="N2910" i="5"/>
  <c r="O2910" i="5" s="1"/>
  <c r="L2910" i="5"/>
  <c r="M2911" i="4"/>
  <c r="N2910" i="4"/>
  <c r="O2910" i="4" s="1"/>
  <c r="L2910" i="4"/>
  <c r="M2911" i="1"/>
  <c r="L2911" i="1" s="1"/>
  <c r="N2910" i="1"/>
  <c r="O2910" i="1" s="1"/>
  <c r="M2912" i="5" l="1"/>
  <c r="N2911" i="5"/>
  <c r="O2911" i="5" s="1"/>
  <c r="L2911" i="5"/>
  <c r="M2912" i="4"/>
  <c r="N2911" i="4"/>
  <c r="O2911" i="4" s="1"/>
  <c r="L2911" i="4"/>
  <c r="M2912" i="1"/>
  <c r="L2912" i="1" s="1"/>
  <c r="N2911" i="1"/>
  <c r="O2911" i="1" s="1"/>
  <c r="M2913" i="5" l="1"/>
  <c r="N2912" i="5"/>
  <c r="O2912" i="5" s="1"/>
  <c r="L2912" i="5"/>
  <c r="M2913" i="4"/>
  <c r="N2912" i="4"/>
  <c r="O2912" i="4" s="1"/>
  <c r="L2912" i="4"/>
  <c r="M2913" i="1"/>
  <c r="L2913" i="1" s="1"/>
  <c r="N2912" i="1"/>
  <c r="O2912" i="1" s="1"/>
  <c r="M2914" i="5" l="1"/>
  <c r="N2913" i="5"/>
  <c r="O2913" i="5" s="1"/>
  <c r="L2913" i="5"/>
  <c r="M2914" i="4"/>
  <c r="N2913" i="4"/>
  <c r="O2913" i="4" s="1"/>
  <c r="L2913" i="4"/>
  <c r="M2914" i="1"/>
  <c r="L2914" i="1" s="1"/>
  <c r="N2913" i="1"/>
  <c r="O2913" i="1" s="1"/>
  <c r="M2915" i="5" l="1"/>
  <c r="N2914" i="5"/>
  <c r="O2914" i="5" s="1"/>
  <c r="L2914" i="5"/>
  <c r="M2915" i="4"/>
  <c r="N2914" i="4"/>
  <c r="O2914" i="4" s="1"/>
  <c r="L2914" i="4"/>
  <c r="M2915" i="1"/>
  <c r="L2915" i="1" s="1"/>
  <c r="N2914" i="1"/>
  <c r="O2914" i="1" s="1"/>
  <c r="M2916" i="5" l="1"/>
  <c r="N2915" i="5"/>
  <c r="O2915" i="5" s="1"/>
  <c r="L2915" i="5"/>
  <c r="M2916" i="4"/>
  <c r="N2915" i="4"/>
  <c r="O2915" i="4" s="1"/>
  <c r="L2915" i="4"/>
  <c r="M2916" i="1"/>
  <c r="L2916" i="1" s="1"/>
  <c r="N2915" i="1"/>
  <c r="O2915" i="1" s="1"/>
  <c r="M2917" i="5" l="1"/>
  <c r="N2916" i="5"/>
  <c r="O2916" i="5" s="1"/>
  <c r="L2916" i="5"/>
  <c r="M2917" i="4"/>
  <c r="N2916" i="4"/>
  <c r="O2916" i="4" s="1"/>
  <c r="L2916" i="4"/>
  <c r="M2917" i="1"/>
  <c r="L2917" i="1" s="1"/>
  <c r="N2916" i="1"/>
  <c r="O2916" i="1" s="1"/>
  <c r="M2918" i="5" l="1"/>
  <c r="N2917" i="5"/>
  <c r="O2917" i="5" s="1"/>
  <c r="L2917" i="5"/>
  <c r="M2918" i="4"/>
  <c r="N2917" i="4"/>
  <c r="O2917" i="4" s="1"/>
  <c r="L2917" i="4"/>
  <c r="M2918" i="1"/>
  <c r="L2918" i="1" s="1"/>
  <c r="N2917" i="1"/>
  <c r="O2917" i="1" s="1"/>
  <c r="M2919" i="5" l="1"/>
  <c r="N2918" i="5"/>
  <c r="O2918" i="5" s="1"/>
  <c r="L2918" i="5"/>
  <c r="M2919" i="4"/>
  <c r="N2918" i="4"/>
  <c r="O2918" i="4" s="1"/>
  <c r="L2918" i="4"/>
  <c r="M2919" i="1"/>
  <c r="L2919" i="1" s="1"/>
  <c r="N2918" i="1"/>
  <c r="O2918" i="1" s="1"/>
  <c r="M2920" i="5" l="1"/>
  <c r="N2919" i="5"/>
  <c r="O2919" i="5" s="1"/>
  <c r="L2919" i="5"/>
  <c r="M2920" i="4"/>
  <c r="N2919" i="4"/>
  <c r="O2919" i="4" s="1"/>
  <c r="L2919" i="4"/>
  <c r="M2920" i="1"/>
  <c r="L2920" i="1" s="1"/>
  <c r="N2919" i="1"/>
  <c r="O2919" i="1" s="1"/>
  <c r="M2921" i="5" l="1"/>
  <c r="N2920" i="5"/>
  <c r="O2920" i="5" s="1"/>
  <c r="L2920" i="5"/>
  <c r="M2921" i="4"/>
  <c r="N2920" i="4"/>
  <c r="O2920" i="4" s="1"/>
  <c r="L2920" i="4"/>
  <c r="M2921" i="1"/>
  <c r="L2921" i="1" s="1"/>
  <c r="N2920" i="1"/>
  <c r="O2920" i="1" s="1"/>
  <c r="M2922" i="5" l="1"/>
  <c r="N2921" i="5"/>
  <c r="O2921" i="5" s="1"/>
  <c r="L2921" i="5"/>
  <c r="M2922" i="4"/>
  <c r="N2921" i="4"/>
  <c r="O2921" i="4" s="1"/>
  <c r="L2921" i="4"/>
  <c r="M2922" i="1"/>
  <c r="L2922" i="1" s="1"/>
  <c r="N2921" i="1"/>
  <c r="O2921" i="1" s="1"/>
  <c r="M2923" i="5" l="1"/>
  <c r="N2922" i="5"/>
  <c r="O2922" i="5" s="1"/>
  <c r="L2922" i="5"/>
  <c r="M2923" i="4"/>
  <c r="N2922" i="4"/>
  <c r="O2922" i="4" s="1"/>
  <c r="L2922" i="4"/>
  <c r="M2923" i="1"/>
  <c r="L2923" i="1" s="1"/>
  <c r="N2922" i="1"/>
  <c r="O2922" i="1" s="1"/>
  <c r="M2924" i="5" l="1"/>
  <c r="N2923" i="5"/>
  <c r="O2923" i="5" s="1"/>
  <c r="L2923" i="5"/>
  <c r="M2924" i="4"/>
  <c r="N2923" i="4"/>
  <c r="O2923" i="4" s="1"/>
  <c r="L2923" i="4"/>
  <c r="M2924" i="1"/>
  <c r="L2924" i="1" s="1"/>
  <c r="N2923" i="1"/>
  <c r="O2923" i="1" s="1"/>
  <c r="M2925" i="5" l="1"/>
  <c r="N2924" i="5"/>
  <c r="O2924" i="5" s="1"/>
  <c r="L2924" i="5"/>
  <c r="M2925" i="4"/>
  <c r="N2924" i="4"/>
  <c r="O2924" i="4" s="1"/>
  <c r="L2924" i="4"/>
  <c r="M2925" i="1"/>
  <c r="L2925" i="1" s="1"/>
  <c r="N2924" i="1"/>
  <c r="O2924" i="1" s="1"/>
  <c r="M2926" i="5" l="1"/>
  <c r="N2925" i="5"/>
  <c r="O2925" i="5" s="1"/>
  <c r="L2925" i="5"/>
  <c r="M2926" i="4"/>
  <c r="N2925" i="4"/>
  <c r="O2925" i="4" s="1"/>
  <c r="L2925" i="4"/>
  <c r="M2926" i="1"/>
  <c r="L2926" i="1" s="1"/>
  <c r="N2925" i="1"/>
  <c r="O2925" i="1" s="1"/>
  <c r="M2927" i="5" l="1"/>
  <c r="N2926" i="5"/>
  <c r="O2926" i="5" s="1"/>
  <c r="L2926" i="5"/>
  <c r="M2927" i="4"/>
  <c r="N2926" i="4"/>
  <c r="O2926" i="4" s="1"/>
  <c r="L2926" i="4"/>
  <c r="M2927" i="1"/>
  <c r="L2927" i="1" s="1"/>
  <c r="N2926" i="1"/>
  <c r="O2926" i="1" s="1"/>
  <c r="M2928" i="5" l="1"/>
  <c r="N2927" i="5"/>
  <c r="O2927" i="5" s="1"/>
  <c r="L2927" i="5"/>
  <c r="M2928" i="4"/>
  <c r="N2927" i="4"/>
  <c r="O2927" i="4" s="1"/>
  <c r="L2927" i="4"/>
  <c r="M2928" i="1"/>
  <c r="L2928" i="1" s="1"/>
  <c r="N2927" i="1"/>
  <c r="O2927" i="1" s="1"/>
  <c r="M2929" i="5" l="1"/>
  <c r="N2928" i="5"/>
  <c r="O2928" i="5" s="1"/>
  <c r="L2928" i="5"/>
  <c r="M2929" i="4"/>
  <c r="N2928" i="4"/>
  <c r="O2928" i="4" s="1"/>
  <c r="L2928" i="4"/>
  <c r="M2929" i="1"/>
  <c r="L2929" i="1" s="1"/>
  <c r="N2928" i="1"/>
  <c r="O2928" i="1" s="1"/>
  <c r="M2930" i="5" l="1"/>
  <c r="N2929" i="5"/>
  <c r="O2929" i="5" s="1"/>
  <c r="L2929" i="5"/>
  <c r="M2930" i="4"/>
  <c r="N2929" i="4"/>
  <c r="O2929" i="4" s="1"/>
  <c r="L2929" i="4"/>
  <c r="M2930" i="1"/>
  <c r="L2930" i="1" s="1"/>
  <c r="N2929" i="1"/>
  <c r="O2929" i="1" s="1"/>
  <c r="M2931" i="5" l="1"/>
  <c r="N2930" i="5"/>
  <c r="O2930" i="5" s="1"/>
  <c r="L2930" i="5"/>
  <c r="M2931" i="4"/>
  <c r="N2930" i="4"/>
  <c r="O2930" i="4" s="1"/>
  <c r="L2930" i="4"/>
  <c r="M2931" i="1"/>
  <c r="L2931" i="1" s="1"/>
  <c r="N2930" i="1"/>
  <c r="O2930" i="1" s="1"/>
  <c r="M2932" i="5" l="1"/>
  <c r="N2931" i="5"/>
  <c r="O2931" i="5" s="1"/>
  <c r="L2931" i="5"/>
  <c r="M2932" i="4"/>
  <c r="N2931" i="4"/>
  <c r="O2931" i="4" s="1"/>
  <c r="L2931" i="4"/>
  <c r="M2932" i="1"/>
  <c r="L2932" i="1" s="1"/>
  <c r="N2931" i="1"/>
  <c r="O2931" i="1" s="1"/>
  <c r="M2933" i="5" l="1"/>
  <c r="N2932" i="5"/>
  <c r="O2932" i="5" s="1"/>
  <c r="L2932" i="5"/>
  <c r="M2933" i="4"/>
  <c r="N2932" i="4"/>
  <c r="O2932" i="4" s="1"/>
  <c r="L2932" i="4"/>
  <c r="M2933" i="1"/>
  <c r="L2933" i="1" s="1"/>
  <c r="N2932" i="1"/>
  <c r="O2932" i="1" s="1"/>
  <c r="M2934" i="5" l="1"/>
  <c r="N2933" i="5"/>
  <c r="O2933" i="5" s="1"/>
  <c r="L2933" i="5"/>
  <c r="M2934" i="4"/>
  <c r="N2933" i="4"/>
  <c r="O2933" i="4" s="1"/>
  <c r="L2933" i="4"/>
  <c r="M2934" i="1"/>
  <c r="L2934" i="1" s="1"/>
  <c r="N2933" i="1"/>
  <c r="O2933" i="1" s="1"/>
  <c r="M2935" i="5" l="1"/>
  <c r="N2934" i="5"/>
  <c r="O2934" i="5" s="1"/>
  <c r="L2934" i="5"/>
  <c r="M2935" i="4"/>
  <c r="N2934" i="4"/>
  <c r="O2934" i="4" s="1"/>
  <c r="L2934" i="4"/>
  <c r="M2935" i="1"/>
  <c r="L2935" i="1" s="1"/>
  <c r="N2934" i="1"/>
  <c r="O2934" i="1" s="1"/>
  <c r="M2936" i="5" l="1"/>
  <c r="N2935" i="5"/>
  <c r="O2935" i="5" s="1"/>
  <c r="L2935" i="5"/>
  <c r="M2936" i="4"/>
  <c r="N2935" i="4"/>
  <c r="O2935" i="4" s="1"/>
  <c r="L2935" i="4"/>
  <c r="M2936" i="1"/>
  <c r="L2936" i="1" s="1"/>
  <c r="N2935" i="1"/>
  <c r="O2935" i="1" s="1"/>
  <c r="M2937" i="5" l="1"/>
  <c r="N2936" i="5"/>
  <c r="O2936" i="5" s="1"/>
  <c r="L2936" i="5"/>
  <c r="M2937" i="4"/>
  <c r="N2936" i="4"/>
  <c r="O2936" i="4" s="1"/>
  <c r="L2936" i="4"/>
  <c r="M2937" i="1"/>
  <c r="L2937" i="1" s="1"/>
  <c r="N2936" i="1"/>
  <c r="O2936" i="1" s="1"/>
  <c r="M2938" i="5" l="1"/>
  <c r="N2937" i="5"/>
  <c r="O2937" i="5" s="1"/>
  <c r="L2937" i="5"/>
  <c r="M2938" i="4"/>
  <c r="N2937" i="4"/>
  <c r="O2937" i="4" s="1"/>
  <c r="L2937" i="4"/>
  <c r="M2938" i="1"/>
  <c r="L2938" i="1" s="1"/>
  <c r="N2937" i="1"/>
  <c r="O2937" i="1" s="1"/>
  <c r="M2939" i="5" l="1"/>
  <c r="N2938" i="5"/>
  <c r="O2938" i="5" s="1"/>
  <c r="L2938" i="5"/>
  <c r="M2939" i="4"/>
  <c r="N2938" i="4"/>
  <c r="O2938" i="4" s="1"/>
  <c r="L2938" i="4"/>
  <c r="M2939" i="1"/>
  <c r="L2939" i="1" s="1"/>
  <c r="N2938" i="1"/>
  <c r="O2938" i="1" s="1"/>
  <c r="M2940" i="5" l="1"/>
  <c r="N2939" i="5"/>
  <c r="O2939" i="5" s="1"/>
  <c r="L2939" i="5"/>
  <c r="M2940" i="4"/>
  <c r="N2939" i="4"/>
  <c r="O2939" i="4" s="1"/>
  <c r="L2939" i="4"/>
  <c r="M2940" i="1"/>
  <c r="L2940" i="1" s="1"/>
  <c r="N2939" i="1"/>
  <c r="O2939" i="1" s="1"/>
  <c r="M2941" i="5" l="1"/>
  <c r="N2940" i="5"/>
  <c r="O2940" i="5" s="1"/>
  <c r="L2940" i="5"/>
  <c r="M2941" i="4"/>
  <c r="N2940" i="4"/>
  <c r="O2940" i="4" s="1"/>
  <c r="L2940" i="4"/>
  <c r="M2941" i="1"/>
  <c r="L2941" i="1" s="1"/>
  <c r="N2940" i="1"/>
  <c r="O2940" i="1" s="1"/>
  <c r="M2942" i="5" l="1"/>
  <c r="N2941" i="5"/>
  <c r="O2941" i="5" s="1"/>
  <c r="L2941" i="5"/>
  <c r="M2942" i="4"/>
  <c r="N2941" i="4"/>
  <c r="O2941" i="4" s="1"/>
  <c r="L2941" i="4"/>
  <c r="M2942" i="1"/>
  <c r="L2942" i="1" s="1"/>
  <c r="N2941" i="1"/>
  <c r="O2941" i="1" s="1"/>
  <c r="M2943" i="5" l="1"/>
  <c r="N2942" i="5"/>
  <c r="O2942" i="5" s="1"/>
  <c r="L2942" i="5"/>
  <c r="M2943" i="4"/>
  <c r="N2942" i="4"/>
  <c r="O2942" i="4" s="1"/>
  <c r="L2942" i="4"/>
  <c r="M2943" i="1"/>
  <c r="L2943" i="1" s="1"/>
  <c r="N2942" i="1"/>
  <c r="O2942" i="1" s="1"/>
  <c r="M2944" i="5" l="1"/>
  <c r="N2943" i="5"/>
  <c r="O2943" i="5" s="1"/>
  <c r="L2943" i="5"/>
  <c r="M2944" i="4"/>
  <c r="N2943" i="4"/>
  <c r="O2943" i="4" s="1"/>
  <c r="L2943" i="4"/>
  <c r="M2944" i="1"/>
  <c r="L2944" i="1" s="1"/>
  <c r="N2943" i="1"/>
  <c r="O2943" i="1" s="1"/>
  <c r="M2945" i="5" l="1"/>
  <c r="N2944" i="5"/>
  <c r="O2944" i="5" s="1"/>
  <c r="L2944" i="5"/>
  <c r="M2945" i="4"/>
  <c r="N2944" i="4"/>
  <c r="O2944" i="4" s="1"/>
  <c r="L2944" i="4"/>
  <c r="M2945" i="1"/>
  <c r="L2945" i="1" s="1"/>
  <c r="N2944" i="1"/>
  <c r="O2944" i="1" s="1"/>
  <c r="M2946" i="5" l="1"/>
  <c r="N2945" i="5"/>
  <c r="O2945" i="5" s="1"/>
  <c r="L2945" i="5"/>
  <c r="M2946" i="4"/>
  <c r="N2945" i="4"/>
  <c r="O2945" i="4" s="1"/>
  <c r="L2945" i="4"/>
  <c r="M2946" i="1"/>
  <c r="L2946" i="1" s="1"/>
  <c r="N2945" i="1"/>
  <c r="O2945" i="1" s="1"/>
  <c r="M2947" i="5" l="1"/>
  <c r="N2946" i="5"/>
  <c r="O2946" i="5" s="1"/>
  <c r="L2946" i="5"/>
  <c r="M2947" i="4"/>
  <c r="N2946" i="4"/>
  <c r="O2946" i="4" s="1"/>
  <c r="L2946" i="4"/>
  <c r="M2947" i="1"/>
  <c r="L2947" i="1" s="1"/>
  <c r="N2946" i="1"/>
  <c r="O2946" i="1" s="1"/>
  <c r="M2948" i="5" l="1"/>
  <c r="N2947" i="5"/>
  <c r="O2947" i="5" s="1"/>
  <c r="L2947" i="5"/>
  <c r="M2948" i="4"/>
  <c r="N2947" i="4"/>
  <c r="O2947" i="4" s="1"/>
  <c r="L2947" i="4"/>
  <c r="M2948" i="1"/>
  <c r="L2948" i="1" s="1"/>
  <c r="N2947" i="1"/>
  <c r="O2947" i="1" s="1"/>
  <c r="M2949" i="5" l="1"/>
  <c r="N2948" i="5"/>
  <c r="O2948" i="5" s="1"/>
  <c r="L2948" i="5"/>
  <c r="M2949" i="4"/>
  <c r="N2948" i="4"/>
  <c r="O2948" i="4" s="1"/>
  <c r="L2948" i="4"/>
  <c r="M2949" i="1"/>
  <c r="L2949" i="1" s="1"/>
  <c r="N2948" i="1"/>
  <c r="O2948" i="1" s="1"/>
  <c r="M2950" i="5" l="1"/>
  <c r="N2949" i="5"/>
  <c r="O2949" i="5" s="1"/>
  <c r="L2949" i="5"/>
  <c r="M2950" i="4"/>
  <c r="N2949" i="4"/>
  <c r="O2949" i="4" s="1"/>
  <c r="L2949" i="4"/>
  <c r="M2950" i="1"/>
  <c r="L2950" i="1" s="1"/>
  <c r="N2949" i="1"/>
  <c r="O2949" i="1" s="1"/>
  <c r="M2951" i="5" l="1"/>
  <c r="N2950" i="5"/>
  <c r="O2950" i="5" s="1"/>
  <c r="L2950" i="5"/>
  <c r="M2951" i="4"/>
  <c r="N2950" i="4"/>
  <c r="O2950" i="4" s="1"/>
  <c r="L2950" i="4"/>
  <c r="M2951" i="1"/>
  <c r="L2951" i="1" s="1"/>
  <c r="N2950" i="1"/>
  <c r="O2950" i="1" s="1"/>
  <c r="M2952" i="5" l="1"/>
  <c r="N2951" i="5"/>
  <c r="O2951" i="5" s="1"/>
  <c r="L2951" i="5"/>
  <c r="M2952" i="4"/>
  <c r="N2951" i="4"/>
  <c r="O2951" i="4" s="1"/>
  <c r="L2951" i="4"/>
  <c r="M2952" i="1"/>
  <c r="L2952" i="1" s="1"/>
  <c r="N2951" i="1"/>
  <c r="O2951" i="1" s="1"/>
  <c r="M2953" i="5" l="1"/>
  <c r="N2952" i="5"/>
  <c r="O2952" i="5" s="1"/>
  <c r="L2952" i="5"/>
  <c r="M2953" i="4"/>
  <c r="N2952" i="4"/>
  <c r="O2952" i="4" s="1"/>
  <c r="L2952" i="4"/>
  <c r="M2953" i="1"/>
  <c r="L2953" i="1" s="1"/>
  <c r="N2952" i="1"/>
  <c r="O2952" i="1" s="1"/>
  <c r="M2954" i="5" l="1"/>
  <c r="N2953" i="5"/>
  <c r="O2953" i="5" s="1"/>
  <c r="L2953" i="5"/>
  <c r="M2954" i="4"/>
  <c r="N2953" i="4"/>
  <c r="O2953" i="4" s="1"/>
  <c r="L2953" i="4"/>
  <c r="M2954" i="1"/>
  <c r="L2954" i="1" s="1"/>
  <c r="N2953" i="1"/>
  <c r="O2953" i="1" s="1"/>
  <c r="M2955" i="5" l="1"/>
  <c r="N2954" i="5"/>
  <c r="O2954" i="5" s="1"/>
  <c r="L2954" i="5"/>
  <c r="M2955" i="4"/>
  <c r="N2954" i="4"/>
  <c r="O2954" i="4" s="1"/>
  <c r="L2954" i="4"/>
  <c r="M2955" i="1"/>
  <c r="L2955" i="1" s="1"/>
  <c r="N2954" i="1"/>
  <c r="O2954" i="1" s="1"/>
  <c r="M2956" i="5" l="1"/>
  <c r="N2955" i="5"/>
  <c r="O2955" i="5" s="1"/>
  <c r="L2955" i="5"/>
  <c r="M2956" i="4"/>
  <c r="N2955" i="4"/>
  <c r="O2955" i="4" s="1"/>
  <c r="L2955" i="4"/>
  <c r="M2956" i="1"/>
  <c r="L2956" i="1" s="1"/>
  <c r="N2955" i="1"/>
  <c r="O2955" i="1" s="1"/>
  <c r="M2957" i="5" l="1"/>
  <c r="N2956" i="5"/>
  <c r="O2956" i="5" s="1"/>
  <c r="L2956" i="5"/>
  <c r="M2957" i="4"/>
  <c r="N2956" i="4"/>
  <c r="O2956" i="4" s="1"/>
  <c r="L2956" i="4"/>
  <c r="M2957" i="1"/>
  <c r="L2957" i="1" s="1"/>
  <c r="N2956" i="1"/>
  <c r="O2956" i="1" s="1"/>
  <c r="M2958" i="5" l="1"/>
  <c r="N2957" i="5"/>
  <c r="O2957" i="5" s="1"/>
  <c r="L2957" i="5"/>
  <c r="M2958" i="4"/>
  <c r="N2957" i="4"/>
  <c r="O2957" i="4" s="1"/>
  <c r="L2957" i="4"/>
  <c r="M2958" i="1"/>
  <c r="L2958" i="1" s="1"/>
  <c r="N2957" i="1"/>
  <c r="O2957" i="1" s="1"/>
  <c r="M2959" i="5" l="1"/>
  <c r="N2958" i="5"/>
  <c r="O2958" i="5" s="1"/>
  <c r="L2958" i="5"/>
  <c r="M2959" i="4"/>
  <c r="N2958" i="4"/>
  <c r="O2958" i="4" s="1"/>
  <c r="L2958" i="4"/>
  <c r="M2959" i="1"/>
  <c r="L2959" i="1" s="1"/>
  <c r="N2958" i="1"/>
  <c r="O2958" i="1" s="1"/>
  <c r="M2960" i="5" l="1"/>
  <c r="N2959" i="5"/>
  <c r="O2959" i="5" s="1"/>
  <c r="L2959" i="5"/>
  <c r="M2960" i="4"/>
  <c r="N2959" i="4"/>
  <c r="O2959" i="4" s="1"/>
  <c r="L2959" i="4"/>
  <c r="M2960" i="1"/>
  <c r="L2960" i="1" s="1"/>
  <c r="N2959" i="1"/>
  <c r="O2959" i="1" s="1"/>
  <c r="M2961" i="5" l="1"/>
  <c r="N2960" i="5"/>
  <c r="O2960" i="5" s="1"/>
  <c r="L2960" i="5"/>
  <c r="M2961" i="4"/>
  <c r="N2960" i="4"/>
  <c r="O2960" i="4" s="1"/>
  <c r="L2960" i="4"/>
  <c r="M2961" i="1"/>
  <c r="L2961" i="1" s="1"/>
  <c r="N2960" i="1"/>
  <c r="O2960" i="1" s="1"/>
  <c r="M2962" i="5" l="1"/>
  <c r="N2961" i="5"/>
  <c r="O2961" i="5" s="1"/>
  <c r="L2961" i="5"/>
  <c r="M2962" i="4"/>
  <c r="N2961" i="4"/>
  <c r="O2961" i="4" s="1"/>
  <c r="L2961" i="4"/>
  <c r="M2962" i="1"/>
  <c r="L2962" i="1" s="1"/>
  <c r="N2961" i="1"/>
  <c r="O2961" i="1" s="1"/>
  <c r="M2963" i="5" l="1"/>
  <c r="N2962" i="5"/>
  <c r="O2962" i="5" s="1"/>
  <c r="L2962" i="5"/>
  <c r="M2963" i="4"/>
  <c r="N2962" i="4"/>
  <c r="O2962" i="4" s="1"/>
  <c r="L2962" i="4"/>
  <c r="M2963" i="1"/>
  <c r="L2963" i="1" s="1"/>
  <c r="N2962" i="1"/>
  <c r="O2962" i="1" s="1"/>
  <c r="M2964" i="5" l="1"/>
  <c r="N2963" i="5"/>
  <c r="O2963" i="5" s="1"/>
  <c r="L2963" i="5"/>
  <c r="M2964" i="4"/>
  <c r="N2963" i="4"/>
  <c r="O2963" i="4" s="1"/>
  <c r="L2963" i="4"/>
  <c r="M2964" i="1"/>
  <c r="L2964" i="1" s="1"/>
  <c r="N2963" i="1"/>
  <c r="O2963" i="1" s="1"/>
  <c r="M2965" i="5" l="1"/>
  <c r="N2964" i="5"/>
  <c r="O2964" i="5" s="1"/>
  <c r="L2964" i="5"/>
  <c r="M2965" i="4"/>
  <c r="N2964" i="4"/>
  <c r="O2964" i="4" s="1"/>
  <c r="L2964" i="4"/>
  <c r="M2965" i="1"/>
  <c r="L2965" i="1" s="1"/>
  <c r="N2964" i="1"/>
  <c r="O2964" i="1" s="1"/>
  <c r="M2966" i="5" l="1"/>
  <c r="N2965" i="5"/>
  <c r="O2965" i="5" s="1"/>
  <c r="L2965" i="5"/>
  <c r="M2966" i="4"/>
  <c r="N2965" i="4"/>
  <c r="O2965" i="4" s="1"/>
  <c r="L2965" i="4"/>
  <c r="M2966" i="1"/>
  <c r="L2966" i="1" s="1"/>
  <c r="N2965" i="1"/>
  <c r="O2965" i="1" s="1"/>
  <c r="M2967" i="5" l="1"/>
  <c r="N2966" i="5"/>
  <c r="O2966" i="5" s="1"/>
  <c r="L2966" i="5"/>
  <c r="M2967" i="4"/>
  <c r="N2966" i="4"/>
  <c r="O2966" i="4" s="1"/>
  <c r="L2966" i="4"/>
  <c r="M2967" i="1"/>
  <c r="L2967" i="1" s="1"/>
  <c r="N2966" i="1"/>
  <c r="O2966" i="1" s="1"/>
  <c r="M2968" i="5" l="1"/>
  <c r="N2967" i="5"/>
  <c r="O2967" i="5" s="1"/>
  <c r="L2967" i="5"/>
  <c r="M2968" i="4"/>
  <c r="N2967" i="4"/>
  <c r="O2967" i="4" s="1"/>
  <c r="L2967" i="4"/>
  <c r="M2968" i="1"/>
  <c r="L2968" i="1" s="1"/>
  <c r="N2967" i="1"/>
  <c r="O2967" i="1" s="1"/>
  <c r="M2969" i="5" l="1"/>
  <c r="N2968" i="5"/>
  <c r="O2968" i="5" s="1"/>
  <c r="L2968" i="5"/>
  <c r="M2969" i="4"/>
  <c r="N2968" i="4"/>
  <c r="O2968" i="4" s="1"/>
  <c r="L2968" i="4"/>
  <c r="M2969" i="1"/>
  <c r="L2969" i="1" s="1"/>
  <c r="N2968" i="1"/>
  <c r="O2968" i="1" s="1"/>
  <c r="M2970" i="5" l="1"/>
  <c r="N2969" i="5"/>
  <c r="O2969" i="5" s="1"/>
  <c r="L2969" i="5"/>
  <c r="M2970" i="4"/>
  <c r="N2969" i="4"/>
  <c r="O2969" i="4" s="1"/>
  <c r="L2969" i="4"/>
  <c r="M2970" i="1"/>
  <c r="L2970" i="1" s="1"/>
  <c r="N2969" i="1"/>
  <c r="O2969" i="1" s="1"/>
  <c r="M2971" i="5" l="1"/>
  <c r="N2970" i="5"/>
  <c r="O2970" i="5" s="1"/>
  <c r="L2970" i="5"/>
  <c r="M2971" i="4"/>
  <c r="N2970" i="4"/>
  <c r="O2970" i="4" s="1"/>
  <c r="L2970" i="4"/>
  <c r="M2971" i="1"/>
  <c r="L2971" i="1" s="1"/>
  <c r="N2970" i="1"/>
  <c r="O2970" i="1" s="1"/>
  <c r="M2972" i="5" l="1"/>
  <c r="N2971" i="5"/>
  <c r="O2971" i="5" s="1"/>
  <c r="L2971" i="5"/>
  <c r="M2972" i="4"/>
  <c r="N2971" i="4"/>
  <c r="O2971" i="4" s="1"/>
  <c r="L2971" i="4"/>
  <c r="M2972" i="1"/>
  <c r="L2972" i="1" s="1"/>
  <c r="N2971" i="1"/>
  <c r="O2971" i="1" s="1"/>
  <c r="M2973" i="5" l="1"/>
  <c r="N2972" i="5"/>
  <c r="O2972" i="5" s="1"/>
  <c r="L2972" i="5"/>
  <c r="M2973" i="4"/>
  <c r="N2972" i="4"/>
  <c r="O2972" i="4" s="1"/>
  <c r="L2972" i="4"/>
  <c r="M2973" i="1"/>
  <c r="L2973" i="1" s="1"/>
  <c r="N2972" i="1"/>
  <c r="O2972" i="1" s="1"/>
  <c r="M2974" i="5" l="1"/>
  <c r="N2973" i="5"/>
  <c r="O2973" i="5" s="1"/>
  <c r="L2973" i="5"/>
  <c r="M2974" i="4"/>
  <c r="N2973" i="4"/>
  <c r="O2973" i="4" s="1"/>
  <c r="L2973" i="4"/>
  <c r="M2974" i="1"/>
  <c r="L2974" i="1" s="1"/>
  <c r="N2973" i="1"/>
  <c r="O2973" i="1" s="1"/>
  <c r="M2975" i="5" l="1"/>
  <c r="N2974" i="5"/>
  <c r="O2974" i="5" s="1"/>
  <c r="L2974" i="5"/>
  <c r="M2975" i="4"/>
  <c r="N2974" i="4"/>
  <c r="O2974" i="4" s="1"/>
  <c r="L2974" i="4"/>
  <c r="M2975" i="1"/>
  <c r="L2975" i="1" s="1"/>
  <c r="N2974" i="1"/>
  <c r="O2974" i="1" s="1"/>
  <c r="M2976" i="5" l="1"/>
  <c r="N2975" i="5"/>
  <c r="O2975" i="5" s="1"/>
  <c r="L2975" i="5"/>
  <c r="M2976" i="4"/>
  <c r="N2975" i="4"/>
  <c r="O2975" i="4" s="1"/>
  <c r="L2975" i="4"/>
  <c r="M2976" i="1"/>
  <c r="L2976" i="1" s="1"/>
  <c r="N2975" i="1"/>
  <c r="O2975" i="1" s="1"/>
  <c r="M2977" i="5" l="1"/>
  <c r="N2976" i="5"/>
  <c r="O2976" i="5" s="1"/>
  <c r="L2976" i="5"/>
  <c r="M2977" i="4"/>
  <c r="N2976" i="4"/>
  <c r="O2976" i="4" s="1"/>
  <c r="L2976" i="4"/>
  <c r="M2977" i="1"/>
  <c r="L2977" i="1" s="1"/>
  <c r="N2976" i="1"/>
  <c r="O2976" i="1" s="1"/>
  <c r="M2978" i="5" l="1"/>
  <c r="N2977" i="5"/>
  <c r="O2977" i="5" s="1"/>
  <c r="L2977" i="5"/>
  <c r="M2978" i="4"/>
  <c r="N2977" i="4"/>
  <c r="O2977" i="4" s="1"/>
  <c r="L2977" i="4"/>
  <c r="M2978" i="1"/>
  <c r="L2978" i="1" s="1"/>
  <c r="N2977" i="1"/>
  <c r="O2977" i="1" s="1"/>
  <c r="M2979" i="5" l="1"/>
  <c r="N2978" i="5"/>
  <c r="O2978" i="5" s="1"/>
  <c r="L2978" i="5"/>
  <c r="M2979" i="4"/>
  <c r="N2978" i="4"/>
  <c r="O2978" i="4" s="1"/>
  <c r="L2978" i="4"/>
  <c r="M2979" i="1"/>
  <c r="L2979" i="1" s="1"/>
  <c r="N2978" i="1"/>
  <c r="O2978" i="1" s="1"/>
  <c r="M2980" i="5" l="1"/>
  <c r="N2979" i="5"/>
  <c r="O2979" i="5" s="1"/>
  <c r="L2979" i="5"/>
  <c r="M2980" i="4"/>
  <c r="N2979" i="4"/>
  <c r="O2979" i="4" s="1"/>
  <c r="L2979" i="4"/>
  <c r="M2980" i="1"/>
  <c r="L2980" i="1" s="1"/>
  <c r="N2979" i="1"/>
  <c r="O2979" i="1" s="1"/>
  <c r="M2981" i="5" l="1"/>
  <c r="N2980" i="5"/>
  <c r="O2980" i="5" s="1"/>
  <c r="L2980" i="5"/>
  <c r="M2981" i="4"/>
  <c r="N2980" i="4"/>
  <c r="O2980" i="4" s="1"/>
  <c r="L2980" i="4"/>
  <c r="M2981" i="1"/>
  <c r="L2981" i="1" s="1"/>
  <c r="N2980" i="1"/>
  <c r="O2980" i="1" s="1"/>
  <c r="M2982" i="5" l="1"/>
  <c r="N2981" i="5"/>
  <c r="O2981" i="5" s="1"/>
  <c r="L2981" i="5"/>
  <c r="M2982" i="4"/>
  <c r="N2981" i="4"/>
  <c r="O2981" i="4" s="1"/>
  <c r="L2981" i="4"/>
  <c r="M2982" i="1"/>
  <c r="L2982" i="1" s="1"/>
  <c r="N2981" i="1"/>
  <c r="O2981" i="1" s="1"/>
  <c r="M2983" i="5" l="1"/>
  <c r="N2982" i="5"/>
  <c r="O2982" i="5" s="1"/>
  <c r="L2982" i="5"/>
  <c r="M2983" i="4"/>
  <c r="N2982" i="4"/>
  <c r="O2982" i="4" s="1"/>
  <c r="L2982" i="4"/>
  <c r="M2983" i="1"/>
  <c r="L2983" i="1" s="1"/>
  <c r="N2982" i="1"/>
  <c r="O2982" i="1" s="1"/>
  <c r="M2984" i="5" l="1"/>
  <c r="N2983" i="5"/>
  <c r="O2983" i="5" s="1"/>
  <c r="L2983" i="5"/>
  <c r="M2984" i="4"/>
  <c r="N2983" i="4"/>
  <c r="O2983" i="4" s="1"/>
  <c r="L2983" i="4"/>
  <c r="M2984" i="1"/>
  <c r="L2984" i="1" s="1"/>
  <c r="N2983" i="1"/>
  <c r="O2983" i="1" s="1"/>
  <c r="M2985" i="5" l="1"/>
  <c r="N2984" i="5"/>
  <c r="O2984" i="5" s="1"/>
  <c r="L2984" i="5"/>
  <c r="M2985" i="4"/>
  <c r="N2984" i="4"/>
  <c r="O2984" i="4" s="1"/>
  <c r="L2984" i="4"/>
  <c r="M2985" i="1"/>
  <c r="L2985" i="1" s="1"/>
  <c r="N2984" i="1"/>
  <c r="O2984" i="1" s="1"/>
  <c r="M2986" i="5" l="1"/>
  <c r="N2985" i="5"/>
  <c r="O2985" i="5" s="1"/>
  <c r="L2985" i="5"/>
  <c r="M2986" i="4"/>
  <c r="N2985" i="4"/>
  <c r="O2985" i="4" s="1"/>
  <c r="L2985" i="4"/>
  <c r="M2986" i="1"/>
  <c r="L2986" i="1" s="1"/>
  <c r="N2985" i="1"/>
  <c r="O2985" i="1" s="1"/>
  <c r="M2987" i="5" l="1"/>
  <c r="N2986" i="5"/>
  <c r="O2986" i="5" s="1"/>
  <c r="L2986" i="5"/>
  <c r="M2987" i="4"/>
  <c r="N2986" i="4"/>
  <c r="O2986" i="4" s="1"/>
  <c r="L2986" i="4"/>
  <c r="M2987" i="1"/>
  <c r="L2987" i="1" s="1"/>
  <c r="N2986" i="1"/>
  <c r="O2986" i="1" s="1"/>
  <c r="M2988" i="5" l="1"/>
  <c r="N2987" i="5"/>
  <c r="O2987" i="5" s="1"/>
  <c r="L2987" i="5"/>
  <c r="M2988" i="4"/>
  <c r="N2987" i="4"/>
  <c r="O2987" i="4" s="1"/>
  <c r="L2987" i="4"/>
  <c r="M2988" i="1"/>
  <c r="L2988" i="1" s="1"/>
  <c r="N2987" i="1"/>
  <c r="O2987" i="1" s="1"/>
  <c r="M2989" i="5" l="1"/>
  <c r="N2988" i="5"/>
  <c r="O2988" i="5" s="1"/>
  <c r="L2988" i="5"/>
  <c r="M2989" i="4"/>
  <c r="N2988" i="4"/>
  <c r="O2988" i="4" s="1"/>
  <c r="L2988" i="4"/>
  <c r="M2989" i="1"/>
  <c r="L2989" i="1" s="1"/>
  <c r="N2988" i="1"/>
  <c r="O2988" i="1" s="1"/>
  <c r="M2990" i="5" l="1"/>
  <c r="N2989" i="5"/>
  <c r="O2989" i="5" s="1"/>
  <c r="L2989" i="5"/>
  <c r="M2990" i="4"/>
  <c r="N2989" i="4"/>
  <c r="O2989" i="4" s="1"/>
  <c r="L2989" i="4"/>
  <c r="M2990" i="1"/>
  <c r="L2990" i="1" s="1"/>
  <c r="N2989" i="1"/>
  <c r="O2989" i="1" s="1"/>
  <c r="M2991" i="5" l="1"/>
  <c r="N2990" i="5"/>
  <c r="O2990" i="5" s="1"/>
  <c r="L2990" i="5"/>
  <c r="M2991" i="4"/>
  <c r="N2990" i="4"/>
  <c r="O2990" i="4" s="1"/>
  <c r="L2990" i="4"/>
  <c r="M2991" i="1"/>
  <c r="L2991" i="1" s="1"/>
  <c r="N2990" i="1"/>
  <c r="O2990" i="1" s="1"/>
  <c r="M2992" i="5" l="1"/>
  <c r="N2991" i="5"/>
  <c r="O2991" i="5" s="1"/>
  <c r="L2991" i="5"/>
  <c r="M2992" i="4"/>
  <c r="N2991" i="4"/>
  <c r="O2991" i="4" s="1"/>
  <c r="L2991" i="4"/>
  <c r="M2992" i="1"/>
  <c r="L2992" i="1" s="1"/>
  <c r="N2991" i="1"/>
  <c r="O2991" i="1" s="1"/>
  <c r="M2993" i="5" l="1"/>
  <c r="N2992" i="5"/>
  <c r="O2992" i="5" s="1"/>
  <c r="L2992" i="5"/>
  <c r="M2993" i="4"/>
  <c r="N2992" i="4"/>
  <c r="O2992" i="4" s="1"/>
  <c r="L2992" i="4"/>
  <c r="M2993" i="1"/>
  <c r="L2993" i="1" s="1"/>
  <c r="N2992" i="1"/>
  <c r="O2992" i="1" s="1"/>
  <c r="M2994" i="5" l="1"/>
  <c r="N2993" i="5"/>
  <c r="O2993" i="5" s="1"/>
  <c r="L2993" i="5"/>
  <c r="M2994" i="4"/>
  <c r="N2993" i="4"/>
  <c r="O2993" i="4" s="1"/>
  <c r="L2993" i="4"/>
  <c r="M2994" i="1"/>
  <c r="L2994" i="1" s="1"/>
  <c r="N2993" i="1"/>
  <c r="O2993" i="1" s="1"/>
  <c r="M2995" i="5" l="1"/>
  <c r="N2994" i="5"/>
  <c r="O2994" i="5" s="1"/>
  <c r="L2994" i="5"/>
  <c r="M2995" i="4"/>
  <c r="N2994" i="4"/>
  <c r="O2994" i="4" s="1"/>
  <c r="L2994" i="4"/>
  <c r="M2995" i="1"/>
  <c r="L2995" i="1" s="1"/>
  <c r="N2994" i="1"/>
  <c r="O2994" i="1" s="1"/>
  <c r="M2996" i="5" l="1"/>
  <c r="N2995" i="5"/>
  <c r="O2995" i="5" s="1"/>
  <c r="L2995" i="5"/>
  <c r="M2996" i="4"/>
  <c r="N2995" i="4"/>
  <c r="O2995" i="4" s="1"/>
  <c r="L2995" i="4"/>
  <c r="M2996" i="1"/>
  <c r="L2996" i="1" s="1"/>
  <c r="N2995" i="1"/>
  <c r="O2995" i="1" s="1"/>
  <c r="M2997" i="5" l="1"/>
  <c r="N2996" i="5"/>
  <c r="O2996" i="5" s="1"/>
  <c r="L2996" i="5"/>
  <c r="M2997" i="4"/>
  <c r="N2996" i="4"/>
  <c r="O2996" i="4" s="1"/>
  <c r="L2996" i="4"/>
  <c r="M2997" i="1"/>
  <c r="L2997" i="1" s="1"/>
  <c r="N2996" i="1"/>
  <c r="O2996" i="1" s="1"/>
  <c r="M2998" i="5" l="1"/>
  <c r="N2997" i="5"/>
  <c r="O2997" i="5" s="1"/>
  <c r="L2997" i="5"/>
  <c r="M2998" i="4"/>
  <c r="N2997" i="4"/>
  <c r="O2997" i="4" s="1"/>
  <c r="L2997" i="4"/>
  <c r="M2998" i="1"/>
  <c r="L2998" i="1" s="1"/>
  <c r="N2997" i="1"/>
  <c r="O2997" i="1" s="1"/>
  <c r="M2999" i="5" l="1"/>
  <c r="N2998" i="5"/>
  <c r="O2998" i="5" s="1"/>
  <c r="L2998" i="5"/>
  <c r="M2999" i="4"/>
  <c r="N2998" i="4"/>
  <c r="O2998" i="4" s="1"/>
  <c r="L2998" i="4"/>
  <c r="M2999" i="1"/>
  <c r="L2999" i="1" s="1"/>
  <c r="N2998" i="1"/>
  <c r="O2998" i="1" s="1"/>
  <c r="M3000" i="5" l="1"/>
  <c r="N2999" i="5"/>
  <c r="O2999" i="5" s="1"/>
  <c r="L2999" i="5"/>
  <c r="M3000" i="4"/>
  <c r="N2999" i="4"/>
  <c r="O2999" i="4" s="1"/>
  <c r="L2999" i="4"/>
  <c r="M3000" i="1"/>
  <c r="L3000" i="1" s="1"/>
  <c r="N2999" i="1"/>
  <c r="O2999" i="1" s="1"/>
  <c r="M3001" i="5" l="1"/>
  <c r="N3000" i="5"/>
  <c r="O3000" i="5" s="1"/>
  <c r="L3000" i="5"/>
  <c r="M3001" i="4"/>
  <c r="N3000" i="4"/>
  <c r="O3000" i="4" s="1"/>
  <c r="L3000" i="4"/>
  <c r="M3001" i="1"/>
  <c r="L3001" i="1" s="1"/>
  <c r="N3000" i="1"/>
  <c r="O3000" i="1" s="1"/>
  <c r="M3002" i="5" l="1"/>
  <c r="N3001" i="5"/>
  <c r="O3001" i="5" s="1"/>
  <c r="L3001" i="5"/>
  <c r="M3002" i="4"/>
  <c r="N3001" i="4"/>
  <c r="O3001" i="4" s="1"/>
  <c r="L3001" i="4"/>
  <c r="M3002" i="1"/>
  <c r="L3002" i="1" s="1"/>
  <c r="N3001" i="1"/>
  <c r="O3001" i="1" s="1"/>
  <c r="M3003" i="5" l="1"/>
  <c r="N3002" i="5"/>
  <c r="O3002" i="5" s="1"/>
  <c r="L3002" i="5"/>
  <c r="M3003" i="4"/>
  <c r="N3002" i="4"/>
  <c r="O3002" i="4" s="1"/>
  <c r="L3002" i="4"/>
  <c r="M3003" i="1"/>
  <c r="L3003" i="1" s="1"/>
  <c r="N3002" i="1"/>
  <c r="O3002" i="1" s="1"/>
  <c r="M3004" i="5" l="1"/>
  <c r="N3003" i="5"/>
  <c r="O3003" i="5" s="1"/>
  <c r="L3003" i="5"/>
  <c r="M3004" i="4"/>
  <c r="N3003" i="4"/>
  <c r="O3003" i="4" s="1"/>
  <c r="L3003" i="4"/>
  <c r="M3004" i="1"/>
  <c r="L3004" i="1" s="1"/>
  <c r="N3003" i="1"/>
  <c r="O3003" i="1" s="1"/>
  <c r="M3005" i="5" l="1"/>
  <c r="N3004" i="5"/>
  <c r="O3004" i="5" s="1"/>
  <c r="L3004" i="5"/>
  <c r="M3005" i="4"/>
  <c r="N3004" i="4"/>
  <c r="O3004" i="4" s="1"/>
  <c r="L3004" i="4"/>
  <c r="M3005" i="1"/>
  <c r="L3005" i="1" s="1"/>
  <c r="N3004" i="1"/>
  <c r="O3004" i="1" s="1"/>
  <c r="M3006" i="5" l="1"/>
  <c r="N3005" i="5"/>
  <c r="O3005" i="5" s="1"/>
  <c r="L3005" i="5"/>
  <c r="M3006" i="4"/>
  <c r="N3005" i="4"/>
  <c r="O3005" i="4" s="1"/>
  <c r="L3005" i="4"/>
  <c r="M3006" i="1"/>
  <c r="L3006" i="1" s="1"/>
  <c r="N3005" i="1"/>
  <c r="O3005" i="1" s="1"/>
  <c r="M3007" i="5" l="1"/>
  <c r="N3006" i="5"/>
  <c r="O3006" i="5" s="1"/>
  <c r="L3006" i="5"/>
  <c r="M3007" i="4"/>
  <c r="N3006" i="4"/>
  <c r="O3006" i="4" s="1"/>
  <c r="L3006" i="4"/>
  <c r="M3007" i="1"/>
  <c r="L3007" i="1" s="1"/>
  <c r="N3006" i="1"/>
  <c r="O3006" i="1" s="1"/>
  <c r="M3008" i="5" l="1"/>
  <c r="N3007" i="5"/>
  <c r="O3007" i="5" s="1"/>
  <c r="L3007" i="5"/>
  <c r="M3008" i="4"/>
  <c r="N3007" i="4"/>
  <c r="O3007" i="4" s="1"/>
  <c r="L3007" i="4"/>
  <c r="M3008" i="1"/>
  <c r="L3008" i="1" s="1"/>
  <c r="N3007" i="1"/>
  <c r="O3007" i="1" s="1"/>
  <c r="M3009" i="5" l="1"/>
  <c r="N3008" i="5"/>
  <c r="O3008" i="5" s="1"/>
  <c r="L3008" i="5"/>
  <c r="M3009" i="4"/>
  <c r="N3008" i="4"/>
  <c r="O3008" i="4" s="1"/>
  <c r="L3008" i="4"/>
  <c r="M3009" i="1"/>
  <c r="L3009" i="1" s="1"/>
  <c r="N3008" i="1"/>
  <c r="O3008" i="1" s="1"/>
  <c r="M3010" i="5" l="1"/>
  <c r="N3009" i="5"/>
  <c r="O3009" i="5" s="1"/>
  <c r="L3009" i="5"/>
  <c r="M3010" i="4"/>
  <c r="N3009" i="4"/>
  <c r="O3009" i="4" s="1"/>
  <c r="L3009" i="4"/>
  <c r="M3010" i="1"/>
  <c r="L3010" i="1" s="1"/>
  <c r="N3009" i="1"/>
  <c r="O3009" i="1" s="1"/>
  <c r="M3011" i="5" l="1"/>
  <c r="N3010" i="5"/>
  <c r="O3010" i="5" s="1"/>
  <c r="L3010" i="5"/>
  <c r="M3011" i="4"/>
  <c r="N3010" i="4"/>
  <c r="O3010" i="4" s="1"/>
  <c r="L3010" i="4"/>
  <c r="M3011" i="1"/>
  <c r="L3011" i="1" s="1"/>
  <c r="N3010" i="1"/>
  <c r="O3010" i="1" s="1"/>
  <c r="M3012" i="5" l="1"/>
  <c r="N3011" i="5"/>
  <c r="O3011" i="5" s="1"/>
  <c r="L3011" i="5"/>
  <c r="M3012" i="4"/>
  <c r="N3011" i="4"/>
  <c r="O3011" i="4" s="1"/>
  <c r="L3011" i="4"/>
  <c r="M3012" i="1"/>
  <c r="L3012" i="1" s="1"/>
  <c r="N3011" i="1"/>
  <c r="O3011" i="1" s="1"/>
  <c r="M3013" i="5" l="1"/>
  <c r="N3012" i="5"/>
  <c r="O3012" i="5" s="1"/>
  <c r="L3012" i="5"/>
  <c r="M3013" i="4"/>
  <c r="N3012" i="4"/>
  <c r="O3012" i="4" s="1"/>
  <c r="L3012" i="4"/>
  <c r="M3013" i="1"/>
  <c r="L3013" i="1" s="1"/>
  <c r="N3012" i="1"/>
  <c r="O3012" i="1" s="1"/>
  <c r="M3014" i="5" l="1"/>
  <c r="N3013" i="5"/>
  <c r="O3013" i="5" s="1"/>
  <c r="L3013" i="5"/>
  <c r="M3014" i="4"/>
  <c r="N3013" i="4"/>
  <c r="O3013" i="4" s="1"/>
  <c r="L3013" i="4"/>
  <c r="M3014" i="1"/>
  <c r="L3014" i="1" s="1"/>
  <c r="N3013" i="1"/>
  <c r="O3013" i="1" s="1"/>
  <c r="M3015" i="5" l="1"/>
  <c r="N3014" i="5"/>
  <c r="O3014" i="5" s="1"/>
  <c r="L3014" i="5"/>
  <c r="M3015" i="4"/>
  <c r="N3014" i="4"/>
  <c r="O3014" i="4" s="1"/>
  <c r="L3014" i="4"/>
  <c r="M3015" i="1"/>
  <c r="L3015" i="1" s="1"/>
  <c r="N3014" i="1"/>
  <c r="O3014" i="1" s="1"/>
  <c r="M3016" i="5" l="1"/>
  <c r="N3015" i="5"/>
  <c r="O3015" i="5" s="1"/>
  <c r="L3015" i="5"/>
  <c r="M3016" i="4"/>
  <c r="N3015" i="4"/>
  <c r="O3015" i="4" s="1"/>
  <c r="L3015" i="4"/>
  <c r="M3016" i="1"/>
  <c r="L3016" i="1" s="1"/>
  <c r="N3015" i="1"/>
  <c r="O3015" i="1" s="1"/>
  <c r="M3017" i="5" l="1"/>
  <c r="N3016" i="5"/>
  <c r="O3016" i="5" s="1"/>
  <c r="L3016" i="5"/>
  <c r="M3017" i="4"/>
  <c r="N3016" i="4"/>
  <c r="O3016" i="4" s="1"/>
  <c r="L3016" i="4"/>
  <c r="M3017" i="1"/>
  <c r="L3017" i="1" s="1"/>
  <c r="N3016" i="1"/>
  <c r="O3016" i="1" s="1"/>
  <c r="M3018" i="5" l="1"/>
  <c r="N3017" i="5"/>
  <c r="O3017" i="5" s="1"/>
  <c r="L3017" i="5"/>
  <c r="M3018" i="4"/>
  <c r="N3017" i="4"/>
  <c r="O3017" i="4" s="1"/>
  <c r="L3017" i="4"/>
  <c r="M3018" i="1"/>
  <c r="L3018" i="1" s="1"/>
  <c r="N3017" i="1"/>
  <c r="O3017" i="1" s="1"/>
  <c r="M3019" i="5" l="1"/>
  <c r="N3018" i="5"/>
  <c r="O3018" i="5" s="1"/>
  <c r="L3018" i="5"/>
  <c r="M3019" i="4"/>
  <c r="N3018" i="4"/>
  <c r="O3018" i="4" s="1"/>
  <c r="L3018" i="4"/>
  <c r="M3019" i="1"/>
  <c r="L3019" i="1" s="1"/>
  <c r="N3018" i="1"/>
  <c r="O3018" i="1" s="1"/>
  <c r="M3020" i="5" l="1"/>
  <c r="N3019" i="5"/>
  <c r="O3019" i="5" s="1"/>
  <c r="L3019" i="5"/>
  <c r="M3020" i="4"/>
  <c r="N3019" i="4"/>
  <c r="O3019" i="4" s="1"/>
  <c r="L3019" i="4"/>
  <c r="M3020" i="1"/>
  <c r="L3020" i="1" s="1"/>
  <c r="N3019" i="1"/>
  <c r="O3019" i="1" s="1"/>
  <c r="M3021" i="5" l="1"/>
  <c r="N3020" i="5"/>
  <c r="O3020" i="5" s="1"/>
  <c r="L3020" i="5"/>
  <c r="M3021" i="4"/>
  <c r="N3020" i="4"/>
  <c r="O3020" i="4" s="1"/>
  <c r="L3020" i="4"/>
  <c r="M3021" i="1"/>
  <c r="L3021" i="1" s="1"/>
  <c r="N3020" i="1"/>
  <c r="O3020" i="1" s="1"/>
  <c r="M3022" i="5" l="1"/>
  <c r="N3021" i="5"/>
  <c r="O3021" i="5" s="1"/>
  <c r="L3021" i="5"/>
  <c r="M3022" i="4"/>
  <c r="N3021" i="4"/>
  <c r="O3021" i="4" s="1"/>
  <c r="L3021" i="4"/>
  <c r="M3022" i="1"/>
  <c r="L3022" i="1" s="1"/>
  <c r="N3021" i="1"/>
  <c r="O3021" i="1" s="1"/>
  <c r="M3023" i="5" l="1"/>
  <c r="N3022" i="5"/>
  <c r="O3022" i="5" s="1"/>
  <c r="L3022" i="5"/>
  <c r="M3023" i="4"/>
  <c r="N3022" i="4"/>
  <c r="O3022" i="4" s="1"/>
  <c r="L3022" i="4"/>
  <c r="M3023" i="1"/>
  <c r="L3023" i="1" s="1"/>
  <c r="N3022" i="1"/>
  <c r="O3022" i="1" s="1"/>
  <c r="M3024" i="5" l="1"/>
  <c r="N3023" i="5"/>
  <c r="O3023" i="5" s="1"/>
  <c r="L3023" i="5"/>
  <c r="M3024" i="4"/>
  <c r="N3023" i="4"/>
  <c r="O3023" i="4" s="1"/>
  <c r="L3023" i="4"/>
  <c r="M3024" i="1"/>
  <c r="L3024" i="1" s="1"/>
  <c r="N3023" i="1"/>
  <c r="O3023" i="1" s="1"/>
  <c r="M3025" i="5" l="1"/>
  <c r="N3024" i="5"/>
  <c r="O3024" i="5" s="1"/>
  <c r="L3024" i="5"/>
  <c r="M3025" i="4"/>
  <c r="N3024" i="4"/>
  <c r="O3024" i="4" s="1"/>
  <c r="L3024" i="4"/>
  <c r="M3025" i="1"/>
  <c r="L3025" i="1" s="1"/>
  <c r="N3024" i="1"/>
  <c r="O3024" i="1" s="1"/>
  <c r="M3026" i="5" l="1"/>
  <c r="N3025" i="5"/>
  <c r="O3025" i="5" s="1"/>
  <c r="L3025" i="5"/>
  <c r="M3026" i="4"/>
  <c r="N3025" i="4"/>
  <c r="O3025" i="4" s="1"/>
  <c r="L3025" i="4"/>
  <c r="M3026" i="1"/>
  <c r="L3026" i="1" s="1"/>
  <c r="N3025" i="1"/>
  <c r="O3025" i="1" s="1"/>
  <c r="M3027" i="5" l="1"/>
  <c r="N3026" i="5"/>
  <c r="O3026" i="5" s="1"/>
  <c r="L3026" i="5"/>
  <c r="M3027" i="4"/>
  <c r="N3026" i="4"/>
  <c r="O3026" i="4" s="1"/>
  <c r="L3026" i="4"/>
  <c r="M3027" i="1"/>
  <c r="L3027" i="1" s="1"/>
  <c r="N3026" i="1"/>
  <c r="O3026" i="1" s="1"/>
  <c r="M3028" i="5" l="1"/>
  <c r="N3027" i="5"/>
  <c r="O3027" i="5" s="1"/>
  <c r="L3027" i="5"/>
  <c r="M3028" i="4"/>
  <c r="N3027" i="4"/>
  <c r="O3027" i="4" s="1"/>
  <c r="L3027" i="4"/>
  <c r="M3028" i="1"/>
  <c r="L3028" i="1" s="1"/>
  <c r="N3027" i="1"/>
  <c r="O3027" i="1" s="1"/>
  <c r="M3029" i="5" l="1"/>
  <c r="N3028" i="5"/>
  <c r="O3028" i="5" s="1"/>
  <c r="L3028" i="5"/>
  <c r="M3029" i="4"/>
  <c r="N3028" i="4"/>
  <c r="O3028" i="4" s="1"/>
  <c r="L3028" i="4"/>
  <c r="M3029" i="1"/>
  <c r="L3029" i="1" s="1"/>
  <c r="N3028" i="1"/>
  <c r="O3028" i="1" s="1"/>
  <c r="M3030" i="5" l="1"/>
  <c r="N3029" i="5"/>
  <c r="O3029" i="5" s="1"/>
  <c r="L3029" i="5"/>
  <c r="M3030" i="4"/>
  <c r="N3029" i="4"/>
  <c r="O3029" i="4" s="1"/>
  <c r="L3029" i="4"/>
  <c r="M3030" i="1"/>
  <c r="L3030" i="1" s="1"/>
  <c r="N3029" i="1"/>
  <c r="O3029" i="1" s="1"/>
  <c r="M3031" i="5" l="1"/>
  <c r="N3030" i="5"/>
  <c r="O3030" i="5" s="1"/>
  <c r="L3030" i="5"/>
  <c r="M3031" i="4"/>
  <c r="N3030" i="4"/>
  <c r="O3030" i="4" s="1"/>
  <c r="L3030" i="4"/>
  <c r="M3031" i="1"/>
  <c r="L3031" i="1" s="1"/>
  <c r="N3030" i="1"/>
  <c r="O3030" i="1" s="1"/>
  <c r="M3032" i="5" l="1"/>
  <c r="N3031" i="5"/>
  <c r="O3031" i="5" s="1"/>
  <c r="L3031" i="5"/>
  <c r="M3032" i="4"/>
  <c r="N3031" i="4"/>
  <c r="O3031" i="4" s="1"/>
  <c r="L3031" i="4"/>
  <c r="M3032" i="1"/>
  <c r="L3032" i="1" s="1"/>
  <c r="N3031" i="1"/>
  <c r="O3031" i="1" s="1"/>
  <c r="M3033" i="5" l="1"/>
  <c r="N3032" i="5"/>
  <c r="O3032" i="5" s="1"/>
  <c r="L3032" i="5"/>
  <c r="M3033" i="4"/>
  <c r="N3032" i="4"/>
  <c r="O3032" i="4" s="1"/>
  <c r="L3032" i="4"/>
  <c r="M3033" i="1"/>
  <c r="L3033" i="1" s="1"/>
  <c r="N3032" i="1"/>
  <c r="O3032" i="1" s="1"/>
  <c r="M3034" i="5" l="1"/>
  <c r="N3033" i="5"/>
  <c r="O3033" i="5" s="1"/>
  <c r="L3033" i="5"/>
  <c r="M3034" i="4"/>
  <c r="N3033" i="4"/>
  <c r="O3033" i="4" s="1"/>
  <c r="L3033" i="4"/>
  <c r="M3034" i="1"/>
  <c r="L3034" i="1" s="1"/>
  <c r="N3033" i="1"/>
  <c r="O3033" i="1" s="1"/>
  <c r="M3035" i="5" l="1"/>
  <c r="N3034" i="5"/>
  <c r="O3034" i="5" s="1"/>
  <c r="L3034" i="5"/>
  <c r="M3035" i="4"/>
  <c r="N3034" i="4"/>
  <c r="O3034" i="4" s="1"/>
  <c r="L3034" i="4"/>
  <c r="M3035" i="1"/>
  <c r="L3035" i="1" s="1"/>
  <c r="N3034" i="1"/>
  <c r="O3034" i="1" s="1"/>
  <c r="M3036" i="5" l="1"/>
  <c r="N3035" i="5"/>
  <c r="O3035" i="5" s="1"/>
  <c r="L3035" i="5"/>
  <c r="M3036" i="4"/>
  <c r="N3035" i="4"/>
  <c r="O3035" i="4" s="1"/>
  <c r="L3035" i="4"/>
  <c r="M3036" i="1"/>
  <c r="L3036" i="1" s="1"/>
  <c r="N3035" i="1"/>
  <c r="O3035" i="1" s="1"/>
  <c r="M3037" i="5" l="1"/>
  <c r="N3036" i="5"/>
  <c r="O3036" i="5" s="1"/>
  <c r="L3036" i="5"/>
  <c r="M3037" i="4"/>
  <c r="N3036" i="4"/>
  <c r="O3036" i="4" s="1"/>
  <c r="L3036" i="4"/>
  <c r="M3037" i="1"/>
  <c r="L3037" i="1" s="1"/>
  <c r="N3036" i="1"/>
  <c r="O3036" i="1" s="1"/>
  <c r="M3038" i="5" l="1"/>
  <c r="N3037" i="5"/>
  <c r="O3037" i="5" s="1"/>
  <c r="L3037" i="5"/>
  <c r="M3038" i="4"/>
  <c r="N3037" i="4"/>
  <c r="O3037" i="4" s="1"/>
  <c r="L3037" i="4"/>
  <c r="M3038" i="1"/>
  <c r="L3038" i="1" s="1"/>
  <c r="N3037" i="1"/>
  <c r="O3037" i="1" s="1"/>
  <c r="M3039" i="5" l="1"/>
  <c r="N3038" i="5"/>
  <c r="O3038" i="5" s="1"/>
  <c r="L3038" i="5"/>
  <c r="M3039" i="4"/>
  <c r="N3038" i="4"/>
  <c r="O3038" i="4" s="1"/>
  <c r="L3038" i="4"/>
  <c r="M3039" i="1"/>
  <c r="L3039" i="1" s="1"/>
  <c r="N3038" i="1"/>
  <c r="O3038" i="1" s="1"/>
  <c r="M3040" i="5" l="1"/>
  <c r="N3039" i="5"/>
  <c r="O3039" i="5" s="1"/>
  <c r="L3039" i="5"/>
  <c r="M3040" i="4"/>
  <c r="N3039" i="4"/>
  <c r="O3039" i="4" s="1"/>
  <c r="L3039" i="4"/>
  <c r="M3040" i="1"/>
  <c r="L3040" i="1" s="1"/>
  <c r="N3039" i="1"/>
  <c r="O3039" i="1" s="1"/>
  <c r="M3041" i="5" l="1"/>
  <c r="N3040" i="5"/>
  <c r="O3040" i="5" s="1"/>
  <c r="L3040" i="5"/>
  <c r="M3041" i="4"/>
  <c r="N3040" i="4"/>
  <c r="O3040" i="4" s="1"/>
  <c r="L3040" i="4"/>
  <c r="M3041" i="1"/>
  <c r="L3041" i="1" s="1"/>
  <c r="N3040" i="1"/>
  <c r="O3040" i="1" s="1"/>
  <c r="M3042" i="5" l="1"/>
  <c r="N3041" i="5"/>
  <c r="O3041" i="5" s="1"/>
  <c r="L3041" i="5"/>
  <c r="M3042" i="4"/>
  <c r="N3041" i="4"/>
  <c r="O3041" i="4" s="1"/>
  <c r="L3041" i="4"/>
  <c r="M3042" i="1"/>
  <c r="L3042" i="1" s="1"/>
  <c r="N3041" i="1"/>
  <c r="O3041" i="1" s="1"/>
  <c r="M3043" i="5" l="1"/>
  <c r="N3042" i="5"/>
  <c r="O3042" i="5" s="1"/>
  <c r="L3042" i="5"/>
  <c r="M3043" i="4"/>
  <c r="N3042" i="4"/>
  <c r="O3042" i="4" s="1"/>
  <c r="L3042" i="4"/>
  <c r="M3043" i="1"/>
  <c r="L3043" i="1" s="1"/>
  <c r="N3042" i="1"/>
  <c r="O3042" i="1" s="1"/>
  <c r="M3044" i="5" l="1"/>
  <c r="N3043" i="5"/>
  <c r="O3043" i="5" s="1"/>
  <c r="L3043" i="5"/>
  <c r="M3044" i="4"/>
  <c r="N3043" i="4"/>
  <c r="O3043" i="4" s="1"/>
  <c r="L3043" i="4"/>
  <c r="M3044" i="1"/>
  <c r="L3044" i="1" s="1"/>
  <c r="N3043" i="1"/>
  <c r="O3043" i="1" s="1"/>
  <c r="M3045" i="5" l="1"/>
  <c r="N3044" i="5"/>
  <c r="O3044" i="5" s="1"/>
  <c r="L3044" i="5"/>
  <c r="M3045" i="4"/>
  <c r="N3044" i="4"/>
  <c r="O3044" i="4" s="1"/>
  <c r="L3044" i="4"/>
  <c r="M3045" i="1"/>
  <c r="L3045" i="1" s="1"/>
  <c r="N3044" i="1"/>
  <c r="O3044" i="1" s="1"/>
  <c r="M3046" i="5" l="1"/>
  <c r="N3045" i="5"/>
  <c r="O3045" i="5" s="1"/>
  <c r="L3045" i="5"/>
  <c r="M3046" i="4"/>
  <c r="N3045" i="4"/>
  <c r="O3045" i="4" s="1"/>
  <c r="L3045" i="4"/>
  <c r="M3046" i="1"/>
  <c r="L3046" i="1" s="1"/>
  <c r="N3045" i="1"/>
  <c r="O3045" i="1" s="1"/>
  <c r="M3047" i="5" l="1"/>
  <c r="N3046" i="5"/>
  <c r="O3046" i="5" s="1"/>
  <c r="L3046" i="5"/>
  <c r="M3047" i="4"/>
  <c r="N3046" i="4"/>
  <c r="O3046" i="4" s="1"/>
  <c r="L3046" i="4"/>
  <c r="M3047" i="1"/>
  <c r="L3047" i="1" s="1"/>
  <c r="N3046" i="1"/>
  <c r="O3046" i="1" s="1"/>
  <c r="M3048" i="5" l="1"/>
  <c r="N3047" i="5"/>
  <c r="O3047" i="5" s="1"/>
  <c r="L3047" i="5"/>
  <c r="M3048" i="4"/>
  <c r="N3047" i="4"/>
  <c r="O3047" i="4" s="1"/>
  <c r="L3047" i="4"/>
  <c r="M3048" i="1"/>
  <c r="L3048" i="1" s="1"/>
  <c r="N3047" i="1"/>
  <c r="O3047" i="1" s="1"/>
  <c r="M3049" i="5" l="1"/>
  <c r="N3048" i="5"/>
  <c r="O3048" i="5" s="1"/>
  <c r="L3048" i="5"/>
  <c r="M3049" i="4"/>
  <c r="N3048" i="4"/>
  <c r="O3048" i="4" s="1"/>
  <c r="L3048" i="4"/>
  <c r="M3049" i="1"/>
  <c r="L3049" i="1" s="1"/>
  <c r="N3048" i="1"/>
  <c r="O3048" i="1" s="1"/>
  <c r="M3050" i="5" l="1"/>
  <c r="N3049" i="5"/>
  <c r="O3049" i="5" s="1"/>
  <c r="L3049" i="5"/>
  <c r="M3050" i="4"/>
  <c r="N3049" i="4"/>
  <c r="O3049" i="4" s="1"/>
  <c r="L3049" i="4"/>
  <c r="M3050" i="1"/>
  <c r="L3050" i="1" s="1"/>
  <c r="N3049" i="1"/>
  <c r="O3049" i="1" s="1"/>
  <c r="M3051" i="5" l="1"/>
  <c r="N3050" i="5"/>
  <c r="O3050" i="5" s="1"/>
  <c r="L3050" i="5"/>
  <c r="M3051" i="4"/>
  <c r="N3050" i="4"/>
  <c r="O3050" i="4" s="1"/>
  <c r="L3050" i="4"/>
  <c r="M3051" i="1"/>
  <c r="L3051" i="1" s="1"/>
  <c r="N3050" i="1"/>
  <c r="O3050" i="1" s="1"/>
  <c r="M3052" i="5" l="1"/>
  <c r="N3051" i="5"/>
  <c r="O3051" i="5" s="1"/>
  <c r="L3051" i="5"/>
  <c r="M3052" i="4"/>
  <c r="N3051" i="4"/>
  <c r="O3051" i="4" s="1"/>
  <c r="L3051" i="4"/>
  <c r="M3052" i="1"/>
  <c r="L3052" i="1" s="1"/>
  <c r="N3051" i="1"/>
  <c r="O3051" i="1" s="1"/>
  <c r="M3053" i="5" l="1"/>
  <c r="N3052" i="5"/>
  <c r="O3052" i="5" s="1"/>
  <c r="L3052" i="5"/>
  <c r="M3053" i="4"/>
  <c r="N3052" i="4"/>
  <c r="O3052" i="4" s="1"/>
  <c r="L3052" i="4"/>
  <c r="M3053" i="1"/>
  <c r="L3053" i="1" s="1"/>
  <c r="N3052" i="1"/>
  <c r="O3052" i="1" s="1"/>
  <c r="M3054" i="5" l="1"/>
  <c r="N3053" i="5"/>
  <c r="O3053" i="5" s="1"/>
  <c r="L3053" i="5"/>
  <c r="M3054" i="4"/>
  <c r="N3053" i="4"/>
  <c r="O3053" i="4" s="1"/>
  <c r="L3053" i="4"/>
  <c r="M3054" i="1"/>
  <c r="L3054" i="1" s="1"/>
  <c r="N3053" i="1"/>
  <c r="O3053" i="1" s="1"/>
  <c r="M3055" i="5" l="1"/>
  <c r="N3054" i="5"/>
  <c r="O3054" i="5" s="1"/>
  <c r="L3054" i="5"/>
  <c r="M3055" i="4"/>
  <c r="N3054" i="4"/>
  <c r="O3054" i="4" s="1"/>
  <c r="L3054" i="4"/>
  <c r="M3055" i="1"/>
  <c r="L3055" i="1" s="1"/>
  <c r="N3054" i="1"/>
  <c r="O3054" i="1" s="1"/>
  <c r="M3056" i="5" l="1"/>
  <c r="N3055" i="5"/>
  <c r="O3055" i="5" s="1"/>
  <c r="L3055" i="5"/>
  <c r="M3056" i="4"/>
  <c r="N3055" i="4"/>
  <c r="O3055" i="4" s="1"/>
  <c r="L3055" i="4"/>
  <c r="M3056" i="1"/>
  <c r="L3056" i="1" s="1"/>
  <c r="N3055" i="1"/>
  <c r="O3055" i="1" s="1"/>
  <c r="M3057" i="5" l="1"/>
  <c r="N3056" i="5"/>
  <c r="O3056" i="5" s="1"/>
  <c r="L3056" i="5"/>
  <c r="M3057" i="4"/>
  <c r="N3056" i="4"/>
  <c r="O3056" i="4" s="1"/>
  <c r="L3056" i="4"/>
  <c r="M3057" i="1"/>
  <c r="L3057" i="1" s="1"/>
  <c r="N3056" i="1"/>
  <c r="O3056" i="1" s="1"/>
  <c r="M3058" i="5" l="1"/>
  <c r="N3057" i="5"/>
  <c r="O3057" i="5" s="1"/>
  <c r="L3057" i="5"/>
  <c r="M3058" i="4"/>
  <c r="N3057" i="4"/>
  <c r="O3057" i="4" s="1"/>
  <c r="L3057" i="4"/>
  <c r="M3058" i="1"/>
  <c r="L3058" i="1" s="1"/>
  <c r="N3057" i="1"/>
  <c r="O3057" i="1" s="1"/>
  <c r="M3059" i="5" l="1"/>
  <c r="N3058" i="5"/>
  <c r="O3058" i="5" s="1"/>
  <c r="L3058" i="5"/>
  <c r="M3059" i="4"/>
  <c r="N3058" i="4"/>
  <c r="O3058" i="4" s="1"/>
  <c r="L3058" i="4"/>
  <c r="M3059" i="1"/>
  <c r="L3059" i="1" s="1"/>
  <c r="N3058" i="1"/>
  <c r="O3058" i="1" s="1"/>
  <c r="M3060" i="5" l="1"/>
  <c r="N3059" i="5"/>
  <c r="O3059" i="5" s="1"/>
  <c r="L3059" i="5"/>
  <c r="M3060" i="4"/>
  <c r="N3059" i="4"/>
  <c r="O3059" i="4" s="1"/>
  <c r="L3059" i="4"/>
  <c r="M3060" i="1"/>
  <c r="L3060" i="1" s="1"/>
  <c r="N3059" i="1"/>
  <c r="O3059" i="1" s="1"/>
  <c r="M3061" i="5" l="1"/>
  <c r="N3060" i="5"/>
  <c r="O3060" i="5" s="1"/>
  <c r="L3060" i="5"/>
  <c r="M3061" i="4"/>
  <c r="N3060" i="4"/>
  <c r="O3060" i="4" s="1"/>
  <c r="L3060" i="4"/>
  <c r="M3061" i="1"/>
  <c r="L3061" i="1" s="1"/>
  <c r="N3060" i="1"/>
  <c r="O3060" i="1" s="1"/>
  <c r="M3062" i="5" l="1"/>
  <c r="N3061" i="5"/>
  <c r="O3061" i="5" s="1"/>
  <c r="L3061" i="5"/>
  <c r="M3062" i="4"/>
  <c r="N3061" i="4"/>
  <c r="O3061" i="4" s="1"/>
  <c r="L3061" i="4"/>
  <c r="M3062" i="1"/>
  <c r="L3062" i="1" s="1"/>
  <c r="N3061" i="1"/>
  <c r="O3061" i="1" s="1"/>
  <c r="M3063" i="5" l="1"/>
  <c r="N3062" i="5"/>
  <c r="O3062" i="5" s="1"/>
  <c r="L3062" i="5"/>
  <c r="M3063" i="4"/>
  <c r="N3062" i="4"/>
  <c r="O3062" i="4" s="1"/>
  <c r="L3062" i="4"/>
  <c r="M3063" i="1"/>
  <c r="L3063" i="1" s="1"/>
  <c r="N3062" i="1"/>
  <c r="O3062" i="1" s="1"/>
  <c r="M3064" i="5" l="1"/>
  <c r="N3063" i="5"/>
  <c r="O3063" i="5" s="1"/>
  <c r="L3063" i="5"/>
  <c r="M3064" i="4"/>
  <c r="N3063" i="4"/>
  <c r="O3063" i="4" s="1"/>
  <c r="L3063" i="4"/>
  <c r="M3064" i="1"/>
  <c r="L3064" i="1" s="1"/>
  <c r="N3063" i="1"/>
  <c r="O3063" i="1" s="1"/>
  <c r="M3065" i="5" l="1"/>
  <c r="N3064" i="5"/>
  <c r="O3064" i="5" s="1"/>
  <c r="L3064" i="5"/>
  <c r="M3065" i="4"/>
  <c r="N3064" i="4"/>
  <c r="O3064" i="4" s="1"/>
  <c r="L3064" i="4"/>
  <c r="M3065" i="1"/>
  <c r="L3065" i="1" s="1"/>
  <c r="N3064" i="1"/>
  <c r="O3064" i="1" s="1"/>
  <c r="M3066" i="5" l="1"/>
  <c r="N3065" i="5"/>
  <c r="O3065" i="5" s="1"/>
  <c r="L3065" i="5"/>
  <c r="M3066" i="4"/>
  <c r="N3065" i="4"/>
  <c r="O3065" i="4" s="1"/>
  <c r="L3065" i="4"/>
  <c r="M3066" i="1"/>
  <c r="L3066" i="1" s="1"/>
  <c r="N3065" i="1"/>
  <c r="O3065" i="1" s="1"/>
  <c r="M3067" i="5" l="1"/>
  <c r="N3066" i="5"/>
  <c r="O3066" i="5" s="1"/>
  <c r="L3066" i="5"/>
  <c r="M3067" i="4"/>
  <c r="N3066" i="4"/>
  <c r="O3066" i="4" s="1"/>
  <c r="L3066" i="4"/>
  <c r="M3067" i="1"/>
  <c r="L3067" i="1" s="1"/>
  <c r="N3066" i="1"/>
  <c r="O3066" i="1" s="1"/>
  <c r="M3068" i="5" l="1"/>
  <c r="N3067" i="5"/>
  <c r="O3067" i="5" s="1"/>
  <c r="L3067" i="5"/>
  <c r="M3068" i="4"/>
  <c r="N3067" i="4"/>
  <c r="O3067" i="4" s="1"/>
  <c r="L3067" i="4"/>
  <c r="M3068" i="1"/>
  <c r="L3068" i="1" s="1"/>
  <c r="N3067" i="1"/>
  <c r="O3067" i="1" s="1"/>
  <c r="M3069" i="5" l="1"/>
  <c r="N3068" i="5"/>
  <c r="O3068" i="5" s="1"/>
  <c r="L3068" i="5"/>
  <c r="M3069" i="4"/>
  <c r="N3068" i="4"/>
  <c r="O3068" i="4" s="1"/>
  <c r="L3068" i="4"/>
  <c r="M3069" i="1"/>
  <c r="L3069" i="1" s="1"/>
  <c r="N3068" i="1"/>
  <c r="O3068" i="1" s="1"/>
  <c r="M3070" i="5" l="1"/>
  <c r="N3069" i="5"/>
  <c r="O3069" i="5" s="1"/>
  <c r="L3069" i="5"/>
  <c r="M3070" i="4"/>
  <c r="N3069" i="4"/>
  <c r="O3069" i="4" s="1"/>
  <c r="L3069" i="4"/>
  <c r="M3070" i="1"/>
  <c r="L3070" i="1" s="1"/>
  <c r="N3069" i="1"/>
  <c r="O3069" i="1" s="1"/>
  <c r="M3071" i="5" l="1"/>
  <c r="N3070" i="5"/>
  <c r="O3070" i="5" s="1"/>
  <c r="L3070" i="5"/>
  <c r="M3071" i="4"/>
  <c r="N3070" i="4"/>
  <c r="O3070" i="4" s="1"/>
  <c r="L3070" i="4"/>
  <c r="M3071" i="1"/>
  <c r="L3071" i="1" s="1"/>
  <c r="N3070" i="1"/>
  <c r="O3070" i="1" s="1"/>
  <c r="M3072" i="5" l="1"/>
  <c r="N3071" i="5"/>
  <c r="O3071" i="5" s="1"/>
  <c r="L3071" i="5"/>
  <c r="M3072" i="4"/>
  <c r="N3071" i="4"/>
  <c r="O3071" i="4" s="1"/>
  <c r="L3071" i="4"/>
  <c r="M3072" i="1"/>
  <c r="L3072" i="1" s="1"/>
  <c r="N3071" i="1"/>
  <c r="O3071" i="1" s="1"/>
  <c r="M3073" i="5" l="1"/>
  <c r="N3072" i="5"/>
  <c r="O3072" i="5" s="1"/>
  <c r="L3072" i="5"/>
  <c r="M3073" i="4"/>
  <c r="N3072" i="4"/>
  <c r="O3072" i="4" s="1"/>
  <c r="L3072" i="4"/>
  <c r="M3073" i="1"/>
  <c r="L3073" i="1" s="1"/>
  <c r="N3072" i="1"/>
  <c r="O3072" i="1" s="1"/>
  <c r="M3074" i="5" l="1"/>
  <c r="N3073" i="5"/>
  <c r="O3073" i="5" s="1"/>
  <c r="L3073" i="5"/>
  <c r="M3074" i="4"/>
  <c r="N3073" i="4"/>
  <c r="O3073" i="4" s="1"/>
  <c r="L3073" i="4"/>
  <c r="M3074" i="1"/>
  <c r="L3074" i="1" s="1"/>
  <c r="N3073" i="1"/>
  <c r="O3073" i="1" s="1"/>
  <c r="M3075" i="5" l="1"/>
  <c r="N3074" i="5"/>
  <c r="O3074" i="5" s="1"/>
  <c r="L3074" i="5"/>
  <c r="M3075" i="4"/>
  <c r="N3074" i="4"/>
  <c r="O3074" i="4" s="1"/>
  <c r="L3074" i="4"/>
  <c r="M3075" i="1"/>
  <c r="L3075" i="1" s="1"/>
  <c r="N3074" i="1"/>
  <c r="O3074" i="1" s="1"/>
  <c r="M3076" i="5" l="1"/>
  <c r="N3075" i="5"/>
  <c r="O3075" i="5" s="1"/>
  <c r="L3075" i="5"/>
  <c r="M3076" i="4"/>
  <c r="N3075" i="4"/>
  <c r="O3075" i="4" s="1"/>
  <c r="L3075" i="4"/>
  <c r="M3076" i="1"/>
  <c r="L3076" i="1" s="1"/>
  <c r="N3075" i="1"/>
  <c r="O3075" i="1" s="1"/>
  <c r="M3077" i="5" l="1"/>
  <c r="N3076" i="5"/>
  <c r="O3076" i="5" s="1"/>
  <c r="L3076" i="5"/>
  <c r="M3077" i="4"/>
  <c r="N3076" i="4"/>
  <c r="O3076" i="4" s="1"/>
  <c r="L3076" i="4"/>
  <c r="M3077" i="1"/>
  <c r="L3077" i="1" s="1"/>
  <c r="N3076" i="1"/>
  <c r="O3076" i="1" s="1"/>
  <c r="M3078" i="5" l="1"/>
  <c r="N3077" i="5"/>
  <c r="O3077" i="5" s="1"/>
  <c r="L3077" i="5"/>
  <c r="M3078" i="4"/>
  <c r="N3077" i="4"/>
  <c r="O3077" i="4" s="1"/>
  <c r="L3077" i="4"/>
  <c r="M3078" i="1"/>
  <c r="L3078" i="1" s="1"/>
  <c r="N3077" i="1"/>
  <c r="O3077" i="1" s="1"/>
  <c r="M3079" i="5" l="1"/>
  <c r="N3078" i="5"/>
  <c r="O3078" i="5" s="1"/>
  <c r="L3078" i="5"/>
  <c r="M3079" i="4"/>
  <c r="N3078" i="4"/>
  <c r="O3078" i="4" s="1"/>
  <c r="L3078" i="4"/>
  <c r="M3079" i="1"/>
  <c r="L3079" i="1" s="1"/>
  <c r="N3078" i="1"/>
  <c r="O3078" i="1" s="1"/>
  <c r="M3080" i="5" l="1"/>
  <c r="N3079" i="5"/>
  <c r="O3079" i="5" s="1"/>
  <c r="L3079" i="5"/>
  <c r="M3080" i="4"/>
  <c r="N3079" i="4"/>
  <c r="O3079" i="4" s="1"/>
  <c r="L3079" i="4"/>
  <c r="M3080" i="1"/>
  <c r="L3080" i="1" s="1"/>
  <c r="N3079" i="1"/>
  <c r="O3079" i="1" s="1"/>
  <c r="M3081" i="5" l="1"/>
  <c r="N3080" i="5"/>
  <c r="O3080" i="5" s="1"/>
  <c r="L3080" i="5"/>
  <c r="M3081" i="4"/>
  <c r="N3080" i="4"/>
  <c r="O3080" i="4" s="1"/>
  <c r="L3080" i="4"/>
  <c r="M3081" i="1"/>
  <c r="L3081" i="1" s="1"/>
  <c r="N3080" i="1"/>
  <c r="O3080" i="1" s="1"/>
  <c r="M3082" i="5" l="1"/>
  <c r="N3081" i="5"/>
  <c r="O3081" i="5" s="1"/>
  <c r="L3081" i="5"/>
  <c r="M3082" i="4"/>
  <c r="N3081" i="4"/>
  <c r="O3081" i="4" s="1"/>
  <c r="L3081" i="4"/>
  <c r="M3082" i="1"/>
  <c r="L3082" i="1" s="1"/>
  <c r="N3081" i="1"/>
  <c r="O3081" i="1" s="1"/>
  <c r="M3083" i="5" l="1"/>
  <c r="N3082" i="5"/>
  <c r="O3082" i="5" s="1"/>
  <c r="L3082" i="5"/>
  <c r="M3083" i="4"/>
  <c r="N3082" i="4"/>
  <c r="O3082" i="4" s="1"/>
  <c r="L3082" i="4"/>
  <c r="M3083" i="1"/>
  <c r="L3083" i="1" s="1"/>
  <c r="N3082" i="1"/>
  <c r="O3082" i="1" s="1"/>
  <c r="M3084" i="5" l="1"/>
  <c r="N3083" i="5"/>
  <c r="O3083" i="5" s="1"/>
  <c r="L3083" i="5"/>
  <c r="M3084" i="4"/>
  <c r="N3083" i="4"/>
  <c r="O3083" i="4" s="1"/>
  <c r="L3083" i="4"/>
  <c r="M3084" i="1"/>
  <c r="L3084" i="1" s="1"/>
  <c r="N3083" i="1"/>
  <c r="O3083" i="1" s="1"/>
  <c r="M3085" i="5" l="1"/>
  <c r="N3084" i="5"/>
  <c r="O3084" i="5" s="1"/>
  <c r="L3084" i="5"/>
  <c r="M3085" i="4"/>
  <c r="N3084" i="4"/>
  <c r="O3084" i="4" s="1"/>
  <c r="L3084" i="4"/>
  <c r="M3085" i="1"/>
  <c r="L3085" i="1" s="1"/>
  <c r="N3084" i="1"/>
  <c r="O3084" i="1" s="1"/>
  <c r="M3086" i="5" l="1"/>
  <c r="N3085" i="5"/>
  <c r="O3085" i="5" s="1"/>
  <c r="L3085" i="5"/>
  <c r="M3086" i="4"/>
  <c r="N3085" i="4"/>
  <c r="O3085" i="4" s="1"/>
  <c r="L3085" i="4"/>
  <c r="M3086" i="1"/>
  <c r="L3086" i="1" s="1"/>
  <c r="N3085" i="1"/>
  <c r="O3085" i="1" s="1"/>
  <c r="M3087" i="5" l="1"/>
  <c r="N3086" i="5"/>
  <c r="O3086" i="5" s="1"/>
  <c r="L3086" i="5"/>
  <c r="M3087" i="4"/>
  <c r="N3086" i="4"/>
  <c r="O3086" i="4" s="1"/>
  <c r="L3086" i="4"/>
  <c r="M3087" i="1"/>
  <c r="L3087" i="1" s="1"/>
  <c r="N3086" i="1"/>
  <c r="O3086" i="1" s="1"/>
  <c r="M3088" i="5" l="1"/>
  <c r="N3087" i="5"/>
  <c r="O3087" i="5" s="1"/>
  <c r="L3087" i="5"/>
  <c r="M3088" i="4"/>
  <c r="N3087" i="4"/>
  <c r="O3087" i="4" s="1"/>
  <c r="L3087" i="4"/>
  <c r="M3088" i="1"/>
  <c r="L3088" i="1" s="1"/>
  <c r="N3087" i="1"/>
  <c r="O3087" i="1" s="1"/>
  <c r="M3089" i="5" l="1"/>
  <c r="N3088" i="5"/>
  <c r="O3088" i="5" s="1"/>
  <c r="L3088" i="5"/>
  <c r="M3089" i="4"/>
  <c r="N3088" i="4"/>
  <c r="O3088" i="4" s="1"/>
  <c r="L3088" i="4"/>
  <c r="M3089" i="1"/>
  <c r="L3089" i="1" s="1"/>
  <c r="N3088" i="1"/>
  <c r="O3088" i="1" s="1"/>
  <c r="M3090" i="5" l="1"/>
  <c r="N3089" i="5"/>
  <c r="O3089" i="5" s="1"/>
  <c r="L3089" i="5"/>
  <c r="M3090" i="4"/>
  <c r="N3089" i="4"/>
  <c r="O3089" i="4" s="1"/>
  <c r="L3089" i="4"/>
  <c r="M3090" i="1"/>
  <c r="L3090" i="1" s="1"/>
  <c r="N3089" i="1"/>
  <c r="O3089" i="1" s="1"/>
  <c r="M3091" i="5" l="1"/>
  <c r="N3090" i="5"/>
  <c r="O3090" i="5" s="1"/>
  <c r="L3090" i="5"/>
  <c r="M3091" i="4"/>
  <c r="N3090" i="4"/>
  <c r="O3090" i="4" s="1"/>
  <c r="L3090" i="4"/>
  <c r="M3091" i="1"/>
  <c r="L3091" i="1" s="1"/>
  <c r="N3090" i="1"/>
  <c r="O3090" i="1" s="1"/>
  <c r="M3092" i="5" l="1"/>
  <c r="N3091" i="5"/>
  <c r="O3091" i="5" s="1"/>
  <c r="L3091" i="5"/>
  <c r="M3092" i="4"/>
  <c r="N3091" i="4"/>
  <c r="O3091" i="4" s="1"/>
  <c r="L3091" i="4"/>
  <c r="M3092" i="1"/>
  <c r="L3092" i="1" s="1"/>
  <c r="N3091" i="1"/>
  <c r="O3091" i="1" s="1"/>
  <c r="M3093" i="5" l="1"/>
  <c r="N3092" i="5"/>
  <c r="O3092" i="5" s="1"/>
  <c r="L3092" i="5"/>
  <c r="M3093" i="4"/>
  <c r="N3092" i="4"/>
  <c r="O3092" i="4" s="1"/>
  <c r="L3092" i="4"/>
  <c r="M3093" i="1"/>
  <c r="L3093" i="1" s="1"/>
  <c r="N3092" i="1"/>
  <c r="O3092" i="1" s="1"/>
  <c r="M3094" i="5" l="1"/>
  <c r="N3093" i="5"/>
  <c r="O3093" i="5" s="1"/>
  <c r="L3093" i="5"/>
  <c r="M3094" i="4"/>
  <c r="N3093" i="4"/>
  <c r="O3093" i="4" s="1"/>
  <c r="L3093" i="4"/>
  <c r="M3094" i="1"/>
  <c r="L3094" i="1" s="1"/>
  <c r="N3093" i="1"/>
  <c r="O3093" i="1" s="1"/>
  <c r="M3095" i="5" l="1"/>
  <c r="N3094" i="5"/>
  <c r="O3094" i="5" s="1"/>
  <c r="L3094" i="5"/>
  <c r="M3095" i="4"/>
  <c r="N3094" i="4"/>
  <c r="O3094" i="4" s="1"/>
  <c r="L3094" i="4"/>
  <c r="M3095" i="1"/>
  <c r="L3095" i="1" s="1"/>
  <c r="N3094" i="1"/>
  <c r="O3094" i="1" s="1"/>
  <c r="M3096" i="5" l="1"/>
  <c r="N3095" i="5"/>
  <c r="O3095" i="5" s="1"/>
  <c r="L3095" i="5"/>
  <c r="M3096" i="4"/>
  <c r="N3095" i="4"/>
  <c r="O3095" i="4" s="1"/>
  <c r="L3095" i="4"/>
  <c r="M3096" i="1"/>
  <c r="L3096" i="1" s="1"/>
  <c r="N3095" i="1"/>
  <c r="O3095" i="1" s="1"/>
  <c r="M3097" i="5" l="1"/>
  <c r="N3096" i="5"/>
  <c r="O3096" i="5" s="1"/>
  <c r="L3096" i="5"/>
  <c r="M3097" i="4"/>
  <c r="N3096" i="4"/>
  <c r="O3096" i="4" s="1"/>
  <c r="L3096" i="4"/>
  <c r="M3097" i="1"/>
  <c r="L3097" i="1" s="1"/>
  <c r="N3096" i="1"/>
  <c r="O3096" i="1" s="1"/>
  <c r="M3098" i="5" l="1"/>
  <c r="N3097" i="5"/>
  <c r="O3097" i="5" s="1"/>
  <c r="L3097" i="5"/>
  <c r="M3098" i="4"/>
  <c r="N3097" i="4"/>
  <c r="O3097" i="4" s="1"/>
  <c r="L3097" i="4"/>
  <c r="M3098" i="1"/>
  <c r="L3098" i="1" s="1"/>
  <c r="N3097" i="1"/>
  <c r="O3097" i="1" s="1"/>
  <c r="M3099" i="5" l="1"/>
  <c r="N3098" i="5"/>
  <c r="O3098" i="5" s="1"/>
  <c r="L3098" i="5"/>
  <c r="M3099" i="4"/>
  <c r="N3098" i="4"/>
  <c r="O3098" i="4" s="1"/>
  <c r="L3098" i="4"/>
  <c r="M3099" i="1"/>
  <c r="L3099" i="1" s="1"/>
  <c r="N3098" i="1"/>
  <c r="O3098" i="1" s="1"/>
  <c r="M3100" i="5" l="1"/>
  <c r="N3099" i="5"/>
  <c r="O3099" i="5" s="1"/>
  <c r="L3099" i="5"/>
  <c r="M3100" i="4"/>
  <c r="N3099" i="4"/>
  <c r="O3099" i="4" s="1"/>
  <c r="L3099" i="4"/>
  <c r="M3100" i="1"/>
  <c r="L3100" i="1" s="1"/>
  <c r="N3099" i="1"/>
  <c r="O3099" i="1" s="1"/>
  <c r="M3101" i="5" l="1"/>
  <c r="N3100" i="5"/>
  <c r="O3100" i="5" s="1"/>
  <c r="L3100" i="5"/>
  <c r="M3101" i="4"/>
  <c r="N3100" i="4"/>
  <c r="O3100" i="4" s="1"/>
  <c r="L3100" i="4"/>
  <c r="M3101" i="1"/>
  <c r="L3101" i="1" s="1"/>
  <c r="N3100" i="1"/>
  <c r="O3100" i="1" s="1"/>
  <c r="M3102" i="5" l="1"/>
  <c r="N3101" i="5"/>
  <c r="O3101" i="5" s="1"/>
  <c r="L3101" i="5"/>
  <c r="M3102" i="4"/>
  <c r="N3101" i="4"/>
  <c r="O3101" i="4" s="1"/>
  <c r="L3101" i="4"/>
  <c r="M3102" i="1"/>
  <c r="L3102" i="1" s="1"/>
  <c r="N3101" i="1"/>
  <c r="O3101" i="1" s="1"/>
  <c r="M3103" i="5" l="1"/>
  <c r="N3102" i="5"/>
  <c r="O3102" i="5" s="1"/>
  <c r="L3102" i="5"/>
  <c r="M3103" i="4"/>
  <c r="N3102" i="4"/>
  <c r="O3102" i="4" s="1"/>
  <c r="L3102" i="4"/>
  <c r="M3103" i="1"/>
  <c r="L3103" i="1" s="1"/>
  <c r="N3102" i="1"/>
  <c r="O3102" i="1" s="1"/>
  <c r="M3104" i="5" l="1"/>
  <c r="N3103" i="5"/>
  <c r="O3103" i="5" s="1"/>
  <c r="L3103" i="5"/>
  <c r="M3104" i="4"/>
  <c r="N3103" i="4"/>
  <c r="O3103" i="4" s="1"/>
  <c r="L3103" i="4"/>
  <c r="M3104" i="1"/>
  <c r="L3104" i="1" s="1"/>
  <c r="N3103" i="1"/>
  <c r="O3103" i="1" s="1"/>
  <c r="M3105" i="5" l="1"/>
  <c r="N3104" i="5"/>
  <c r="O3104" i="5" s="1"/>
  <c r="L3104" i="5"/>
  <c r="M3105" i="4"/>
  <c r="N3104" i="4"/>
  <c r="O3104" i="4" s="1"/>
  <c r="L3104" i="4"/>
  <c r="M3105" i="1"/>
  <c r="L3105" i="1" s="1"/>
  <c r="N3104" i="1"/>
  <c r="O3104" i="1" s="1"/>
  <c r="M3106" i="5" l="1"/>
  <c r="N3105" i="5"/>
  <c r="O3105" i="5" s="1"/>
  <c r="L3105" i="5"/>
  <c r="M3106" i="4"/>
  <c r="N3105" i="4"/>
  <c r="O3105" i="4" s="1"/>
  <c r="L3105" i="4"/>
  <c r="M3106" i="1"/>
  <c r="L3106" i="1" s="1"/>
  <c r="N3105" i="1"/>
  <c r="O3105" i="1" s="1"/>
  <c r="M3107" i="5" l="1"/>
  <c r="N3106" i="5"/>
  <c r="O3106" i="5" s="1"/>
  <c r="L3106" i="5"/>
  <c r="M3107" i="4"/>
  <c r="N3106" i="4"/>
  <c r="O3106" i="4" s="1"/>
  <c r="L3106" i="4"/>
  <c r="M3107" i="1"/>
  <c r="L3107" i="1" s="1"/>
  <c r="N3106" i="1"/>
  <c r="O3106" i="1" s="1"/>
  <c r="M3108" i="5" l="1"/>
  <c r="N3107" i="5"/>
  <c r="O3107" i="5" s="1"/>
  <c r="L3107" i="5"/>
  <c r="M3108" i="4"/>
  <c r="N3107" i="4"/>
  <c r="O3107" i="4" s="1"/>
  <c r="L3107" i="4"/>
  <c r="M3108" i="1"/>
  <c r="L3108" i="1" s="1"/>
  <c r="N3107" i="1"/>
  <c r="O3107" i="1" s="1"/>
  <c r="M3109" i="5" l="1"/>
  <c r="N3108" i="5"/>
  <c r="O3108" i="5" s="1"/>
  <c r="L3108" i="5"/>
  <c r="M3109" i="4"/>
  <c r="N3108" i="4"/>
  <c r="O3108" i="4" s="1"/>
  <c r="L3108" i="4"/>
  <c r="M3109" i="1"/>
  <c r="L3109" i="1" s="1"/>
  <c r="N3108" i="1"/>
  <c r="O3108" i="1" s="1"/>
  <c r="M3110" i="5" l="1"/>
  <c r="N3109" i="5"/>
  <c r="O3109" i="5" s="1"/>
  <c r="L3109" i="5"/>
  <c r="M3110" i="4"/>
  <c r="N3109" i="4"/>
  <c r="O3109" i="4" s="1"/>
  <c r="L3109" i="4"/>
  <c r="M3110" i="1"/>
  <c r="L3110" i="1" s="1"/>
  <c r="N3109" i="1"/>
  <c r="O3109" i="1" s="1"/>
  <c r="M3111" i="5" l="1"/>
  <c r="N3110" i="5"/>
  <c r="O3110" i="5" s="1"/>
  <c r="L3110" i="5"/>
  <c r="M3111" i="4"/>
  <c r="N3110" i="4"/>
  <c r="O3110" i="4" s="1"/>
  <c r="L3110" i="4"/>
  <c r="M3111" i="1"/>
  <c r="L3111" i="1" s="1"/>
  <c r="N3110" i="1"/>
  <c r="O3110" i="1" s="1"/>
  <c r="M3112" i="5" l="1"/>
  <c r="N3111" i="5"/>
  <c r="O3111" i="5" s="1"/>
  <c r="L3111" i="5"/>
  <c r="M3112" i="4"/>
  <c r="N3111" i="4"/>
  <c r="O3111" i="4" s="1"/>
  <c r="L3111" i="4"/>
  <c r="M3112" i="1"/>
  <c r="L3112" i="1" s="1"/>
  <c r="N3111" i="1"/>
  <c r="O3111" i="1" s="1"/>
  <c r="M3113" i="5" l="1"/>
  <c r="N3112" i="5"/>
  <c r="O3112" i="5" s="1"/>
  <c r="L3112" i="5"/>
  <c r="M3113" i="4"/>
  <c r="N3112" i="4"/>
  <c r="O3112" i="4" s="1"/>
  <c r="L3112" i="4"/>
  <c r="M3113" i="1"/>
  <c r="L3113" i="1" s="1"/>
  <c r="N3112" i="1"/>
  <c r="O3112" i="1" s="1"/>
  <c r="M3114" i="5" l="1"/>
  <c r="N3113" i="5"/>
  <c r="O3113" i="5" s="1"/>
  <c r="L3113" i="5"/>
  <c r="M3114" i="4"/>
  <c r="N3113" i="4"/>
  <c r="O3113" i="4" s="1"/>
  <c r="L3113" i="4"/>
  <c r="M3114" i="1"/>
  <c r="L3114" i="1" s="1"/>
  <c r="N3113" i="1"/>
  <c r="O3113" i="1" s="1"/>
  <c r="M3115" i="5" l="1"/>
  <c r="N3114" i="5"/>
  <c r="O3114" i="5" s="1"/>
  <c r="L3114" i="5"/>
  <c r="M3115" i="4"/>
  <c r="N3114" i="4"/>
  <c r="O3114" i="4" s="1"/>
  <c r="L3114" i="4"/>
  <c r="M3115" i="1"/>
  <c r="L3115" i="1" s="1"/>
  <c r="N3114" i="1"/>
  <c r="O3114" i="1" s="1"/>
  <c r="M3116" i="5" l="1"/>
  <c r="N3115" i="5"/>
  <c r="O3115" i="5" s="1"/>
  <c r="L3115" i="5"/>
  <c r="M3116" i="4"/>
  <c r="N3115" i="4"/>
  <c r="O3115" i="4" s="1"/>
  <c r="L3115" i="4"/>
  <c r="M3116" i="1"/>
  <c r="L3116" i="1" s="1"/>
  <c r="N3115" i="1"/>
  <c r="O3115" i="1" s="1"/>
  <c r="M3117" i="5" l="1"/>
  <c r="N3116" i="5"/>
  <c r="O3116" i="5" s="1"/>
  <c r="L3116" i="5"/>
  <c r="M3117" i="4"/>
  <c r="N3116" i="4"/>
  <c r="O3116" i="4" s="1"/>
  <c r="L3116" i="4"/>
  <c r="M3117" i="1"/>
  <c r="L3117" i="1" s="1"/>
  <c r="N3116" i="1"/>
  <c r="O3116" i="1" s="1"/>
  <c r="M3118" i="5" l="1"/>
  <c r="N3117" i="5"/>
  <c r="O3117" i="5" s="1"/>
  <c r="L3117" i="5"/>
  <c r="M3118" i="4"/>
  <c r="N3117" i="4"/>
  <c r="O3117" i="4" s="1"/>
  <c r="L3117" i="4"/>
  <c r="M3118" i="1"/>
  <c r="L3118" i="1" s="1"/>
  <c r="N3117" i="1"/>
  <c r="O3117" i="1" s="1"/>
  <c r="M3119" i="5" l="1"/>
  <c r="N3118" i="5"/>
  <c r="O3118" i="5" s="1"/>
  <c r="L3118" i="5"/>
  <c r="M3119" i="4"/>
  <c r="N3118" i="4"/>
  <c r="O3118" i="4" s="1"/>
  <c r="L3118" i="4"/>
  <c r="M3119" i="1"/>
  <c r="L3119" i="1" s="1"/>
  <c r="N3118" i="1"/>
  <c r="O3118" i="1" s="1"/>
  <c r="M3120" i="5" l="1"/>
  <c r="N3119" i="5"/>
  <c r="O3119" i="5" s="1"/>
  <c r="L3119" i="5"/>
  <c r="M3120" i="4"/>
  <c r="N3119" i="4"/>
  <c r="O3119" i="4" s="1"/>
  <c r="L3119" i="4"/>
  <c r="M3120" i="1"/>
  <c r="L3120" i="1" s="1"/>
  <c r="N3119" i="1"/>
  <c r="O3119" i="1" s="1"/>
  <c r="M3121" i="5" l="1"/>
  <c r="N3120" i="5"/>
  <c r="O3120" i="5" s="1"/>
  <c r="L3120" i="5"/>
  <c r="M3121" i="4"/>
  <c r="N3120" i="4"/>
  <c r="O3120" i="4" s="1"/>
  <c r="L3120" i="4"/>
  <c r="M3121" i="1"/>
  <c r="L3121" i="1" s="1"/>
  <c r="N3120" i="1"/>
  <c r="O3120" i="1" s="1"/>
  <c r="M3122" i="5" l="1"/>
  <c r="N3121" i="5"/>
  <c r="O3121" i="5" s="1"/>
  <c r="L3121" i="5"/>
  <c r="M3122" i="4"/>
  <c r="N3121" i="4"/>
  <c r="O3121" i="4" s="1"/>
  <c r="L3121" i="4"/>
  <c r="M3122" i="1"/>
  <c r="L3122" i="1" s="1"/>
  <c r="N3121" i="1"/>
  <c r="O3121" i="1" s="1"/>
  <c r="M3123" i="5" l="1"/>
  <c r="N3122" i="5"/>
  <c r="O3122" i="5" s="1"/>
  <c r="L3122" i="5"/>
  <c r="M3123" i="4"/>
  <c r="N3122" i="4"/>
  <c r="O3122" i="4" s="1"/>
  <c r="L3122" i="4"/>
  <c r="M3123" i="1"/>
  <c r="L3123" i="1" s="1"/>
  <c r="N3122" i="1"/>
  <c r="O3122" i="1" s="1"/>
  <c r="M3124" i="5" l="1"/>
  <c r="N3123" i="5"/>
  <c r="O3123" i="5" s="1"/>
  <c r="L3123" i="5"/>
  <c r="M3124" i="4"/>
  <c r="N3123" i="4"/>
  <c r="O3123" i="4" s="1"/>
  <c r="L3123" i="4"/>
  <c r="M3124" i="1"/>
  <c r="L3124" i="1" s="1"/>
  <c r="N3123" i="1"/>
  <c r="O3123" i="1" s="1"/>
  <c r="M3125" i="5" l="1"/>
  <c r="N3124" i="5"/>
  <c r="O3124" i="5" s="1"/>
  <c r="L3124" i="5"/>
  <c r="M3125" i="4"/>
  <c r="N3124" i="4"/>
  <c r="O3124" i="4" s="1"/>
  <c r="L3124" i="4"/>
  <c r="M3125" i="1"/>
  <c r="L3125" i="1" s="1"/>
  <c r="N3124" i="1"/>
  <c r="O3124" i="1" s="1"/>
  <c r="M3126" i="5" l="1"/>
  <c r="N3125" i="5"/>
  <c r="O3125" i="5" s="1"/>
  <c r="L3125" i="5"/>
  <c r="M3126" i="4"/>
  <c r="N3125" i="4"/>
  <c r="O3125" i="4" s="1"/>
  <c r="L3125" i="4"/>
  <c r="M3126" i="1"/>
  <c r="L3126" i="1" s="1"/>
  <c r="N3125" i="1"/>
  <c r="O3125" i="1" s="1"/>
  <c r="M3127" i="5" l="1"/>
  <c r="N3126" i="5"/>
  <c r="O3126" i="5" s="1"/>
  <c r="L3126" i="5"/>
  <c r="M3127" i="4"/>
  <c r="N3126" i="4"/>
  <c r="O3126" i="4" s="1"/>
  <c r="L3126" i="4"/>
  <c r="M3127" i="1"/>
  <c r="L3127" i="1" s="1"/>
  <c r="N3126" i="1"/>
  <c r="O3126" i="1" s="1"/>
  <c r="M3128" i="5" l="1"/>
  <c r="N3127" i="5"/>
  <c r="O3127" i="5" s="1"/>
  <c r="L3127" i="5"/>
  <c r="M3128" i="4"/>
  <c r="N3127" i="4"/>
  <c r="O3127" i="4" s="1"/>
  <c r="L3127" i="4"/>
  <c r="M3128" i="1"/>
  <c r="L3128" i="1" s="1"/>
  <c r="N3127" i="1"/>
  <c r="O3127" i="1" s="1"/>
  <c r="M3129" i="5" l="1"/>
  <c r="N3128" i="5"/>
  <c r="O3128" i="5" s="1"/>
  <c r="L3128" i="5"/>
  <c r="M3129" i="4"/>
  <c r="N3128" i="4"/>
  <c r="O3128" i="4" s="1"/>
  <c r="L3128" i="4"/>
  <c r="M3129" i="1"/>
  <c r="L3129" i="1" s="1"/>
  <c r="N3128" i="1"/>
  <c r="O3128" i="1" s="1"/>
  <c r="M3130" i="5" l="1"/>
  <c r="N3129" i="5"/>
  <c r="O3129" i="5" s="1"/>
  <c r="L3129" i="5"/>
  <c r="M3130" i="4"/>
  <c r="N3129" i="4"/>
  <c r="O3129" i="4" s="1"/>
  <c r="L3129" i="4"/>
  <c r="M3130" i="1"/>
  <c r="L3130" i="1" s="1"/>
  <c r="N3129" i="1"/>
  <c r="O3129" i="1" s="1"/>
  <c r="M3131" i="5" l="1"/>
  <c r="N3130" i="5"/>
  <c r="O3130" i="5" s="1"/>
  <c r="L3130" i="5"/>
  <c r="M3131" i="4"/>
  <c r="N3130" i="4"/>
  <c r="O3130" i="4" s="1"/>
  <c r="L3130" i="4"/>
  <c r="M3131" i="1"/>
  <c r="L3131" i="1" s="1"/>
  <c r="N3130" i="1"/>
  <c r="O3130" i="1" s="1"/>
  <c r="M3132" i="5" l="1"/>
  <c r="N3131" i="5"/>
  <c r="O3131" i="5" s="1"/>
  <c r="L3131" i="5"/>
  <c r="M3132" i="4"/>
  <c r="N3131" i="4"/>
  <c r="O3131" i="4" s="1"/>
  <c r="L3131" i="4"/>
  <c r="M3132" i="1"/>
  <c r="L3132" i="1" s="1"/>
  <c r="N3131" i="1"/>
  <c r="O3131" i="1" s="1"/>
  <c r="M3133" i="5" l="1"/>
  <c r="N3132" i="5"/>
  <c r="O3132" i="5" s="1"/>
  <c r="L3132" i="5"/>
  <c r="M3133" i="4"/>
  <c r="N3132" i="4"/>
  <c r="O3132" i="4" s="1"/>
  <c r="L3132" i="4"/>
  <c r="M3133" i="1"/>
  <c r="L3133" i="1" s="1"/>
  <c r="N3132" i="1"/>
  <c r="O3132" i="1" s="1"/>
  <c r="M3134" i="5" l="1"/>
  <c r="N3133" i="5"/>
  <c r="O3133" i="5" s="1"/>
  <c r="L3133" i="5"/>
  <c r="M3134" i="4"/>
  <c r="N3133" i="4"/>
  <c r="O3133" i="4" s="1"/>
  <c r="L3133" i="4"/>
  <c r="M3134" i="1"/>
  <c r="L3134" i="1" s="1"/>
  <c r="N3133" i="1"/>
  <c r="O3133" i="1" s="1"/>
  <c r="M3135" i="5" l="1"/>
  <c r="N3134" i="5"/>
  <c r="O3134" i="5" s="1"/>
  <c r="L3134" i="5"/>
  <c r="M3135" i="4"/>
  <c r="N3134" i="4"/>
  <c r="O3134" i="4" s="1"/>
  <c r="L3134" i="4"/>
  <c r="M3135" i="1"/>
  <c r="L3135" i="1" s="1"/>
  <c r="N3134" i="1"/>
  <c r="O3134" i="1" s="1"/>
  <c r="M3136" i="5" l="1"/>
  <c r="N3135" i="5"/>
  <c r="O3135" i="5" s="1"/>
  <c r="L3135" i="5"/>
  <c r="M3136" i="4"/>
  <c r="N3135" i="4"/>
  <c r="O3135" i="4" s="1"/>
  <c r="L3135" i="4"/>
  <c r="M3136" i="1"/>
  <c r="L3136" i="1" s="1"/>
  <c r="N3135" i="1"/>
  <c r="O3135" i="1" s="1"/>
  <c r="M3137" i="5" l="1"/>
  <c r="N3136" i="5"/>
  <c r="O3136" i="5" s="1"/>
  <c r="L3136" i="5"/>
  <c r="M3137" i="4"/>
  <c r="N3136" i="4"/>
  <c r="O3136" i="4" s="1"/>
  <c r="L3136" i="4"/>
  <c r="M3137" i="1"/>
  <c r="L3137" i="1" s="1"/>
  <c r="N3136" i="1"/>
  <c r="O3136" i="1" s="1"/>
  <c r="M3138" i="5" l="1"/>
  <c r="N3137" i="5"/>
  <c r="O3137" i="5" s="1"/>
  <c r="L3137" i="5"/>
  <c r="M3138" i="4"/>
  <c r="N3137" i="4"/>
  <c r="O3137" i="4" s="1"/>
  <c r="L3137" i="4"/>
  <c r="M3138" i="1"/>
  <c r="L3138" i="1" s="1"/>
  <c r="N3137" i="1"/>
  <c r="O3137" i="1" s="1"/>
  <c r="M3139" i="5" l="1"/>
  <c r="N3138" i="5"/>
  <c r="O3138" i="5" s="1"/>
  <c r="L3138" i="5"/>
  <c r="M3139" i="4"/>
  <c r="N3138" i="4"/>
  <c r="O3138" i="4" s="1"/>
  <c r="L3138" i="4"/>
  <c r="M3139" i="1"/>
  <c r="L3139" i="1" s="1"/>
  <c r="N3138" i="1"/>
  <c r="O3138" i="1" s="1"/>
  <c r="M3140" i="5" l="1"/>
  <c r="N3139" i="5"/>
  <c r="O3139" i="5" s="1"/>
  <c r="L3139" i="5"/>
  <c r="M3140" i="4"/>
  <c r="N3139" i="4"/>
  <c r="O3139" i="4" s="1"/>
  <c r="L3139" i="4"/>
  <c r="M3140" i="1"/>
  <c r="L3140" i="1" s="1"/>
  <c r="N3139" i="1"/>
  <c r="O3139" i="1" s="1"/>
  <c r="M3141" i="5" l="1"/>
  <c r="N3140" i="5"/>
  <c r="O3140" i="5" s="1"/>
  <c r="L3140" i="5"/>
  <c r="M3141" i="4"/>
  <c r="N3140" i="4"/>
  <c r="O3140" i="4" s="1"/>
  <c r="L3140" i="4"/>
  <c r="M3141" i="1"/>
  <c r="L3141" i="1" s="1"/>
  <c r="N3140" i="1"/>
  <c r="O3140" i="1" s="1"/>
  <c r="M3142" i="5" l="1"/>
  <c r="N3141" i="5"/>
  <c r="O3141" i="5" s="1"/>
  <c r="L3141" i="5"/>
  <c r="M3142" i="4"/>
  <c r="N3141" i="4"/>
  <c r="O3141" i="4" s="1"/>
  <c r="L3141" i="4"/>
  <c r="M3142" i="1"/>
  <c r="L3142" i="1" s="1"/>
  <c r="N3141" i="1"/>
  <c r="O3141" i="1" s="1"/>
  <c r="M3143" i="5" l="1"/>
  <c r="N3142" i="5"/>
  <c r="O3142" i="5" s="1"/>
  <c r="L3142" i="5"/>
  <c r="M3143" i="4"/>
  <c r="N3142" i="4"/>
  <c r="O3142" i="4" s="1"/>
  <c r="L3142" i="4"/>
  <c r="M3143" i="1"/>
  <c r="L3143" i="1" s="1"/>
  <c r="N3142" i="1"/>
  <c r="O3142" i="1" s="1"/>
  <c r="M3144" i="5" l="1"/>
  <c r="N3143" i="5"/>
  <c r="O3143" i="5" s="1"/>
  <c r="L3143" i="5"/>
  <c r="M3144" i="4"/>
  <c r="N3143" i="4"/>
  <c r="O3143" i="4" s="1"/>
  <c r="L3143" i="4"/>
  <c r="M3144" i="1"/>
  <c r="L3144" i="1" s="1"/>
  <c r="N3143" i="1"/>
  <c r="O3143" i="1" s="1"/>
  <c r="M3145" i="5" l="1"/>
  <c r="N3144" i="5"/>
  <c r="O3144" i="5" s="1"/>
  <c r="L3144" i="5"/>
  <c r="M3145" i="4"/>
  <c r="N3144" i="4"/>
  <c r="O3144" i="4" s="1"/>
  <c r="L3144" i="4"/>
  <c r="M3145" i="1"/>
  <c r="L3145" i="1" s="1"/>
  <c r="N3144" i="1"/>
  <c r="O3144" i="1" s="1"/>
  <c r="M3146" i="5" l="1"/>
  <c r="N3145" i="5"/>
  <c r="O3145" i="5" s="1"/>
  <c r="L3145" i="5"/>
  <c r="M3146" i="4"/>
  <c r="N3145" i="4"/>
  <c r="O3145" i="4" s="1"/>
  <c r="L3145" i="4"/>
  <c r="M3146" i="1"/>
  <c r="L3146" i="1" s="1"/>
  <c r="N3145" i="1"/>
  <c r="O3145" i="1" s="1"/>
  <c r="M3147" i="5" l="1"/>
  <c r="N3146" i="5"/>
  <c r="O3146" i="5" s="1"/>
  <c r="L3146" i="5"/>
  <c r="M3147" i="4"/>
  <c r="N3146" i="4"/>
  <c r="O3146" i="4" s="1"/>
  <c r="L3146" i="4"/>
  <c r="M3147" i="1"/>
  <c r="L3147" i="1" s="1"/>
  <c r="N3146" i="1"/>
  <c r="O3146" i="1" s="1"/>
  <c r="M3148" i="5" l="1"/>
  <c r="N3147" i="5"/>
  <c r="O3147" i="5" s="1"/>
  <c r="L3147" i="5"/>
  <c r="M3148" i="4"/>
  <c r="N3147" i="4"/>
  <c r="O3147" i="4" s="1"/>
  <c r="L3147" i="4"/>
  <c r="M3148" i="1"/>
  <c r="L3148" i="1" s="1"/>
  <c r="N3147" i="1"/>
  <c r="O3147" i="1" s="1"/>
  <c r="M3149" i="5" l="1"/>
  <c r="N3148" i="5"/>
  <c r="O3148" i="5" s="1"/>
  <c r="L3148" i="5"/>
  <c r="M3149" i="4"/>
  <c r="N3148" i="4"/>
  <c r="O3148" i="4" s="1"/>
  <c r="L3148" i="4"/>
  <c r="M3149" i="1"/>
  <c r="L3149" i="1" s="1"/>
  <c r="N3148" i="1"/>
  <c r="O3148" i="1" s="1"/>
  <c r="M3150" i="5" l="1"/>
  <c r="N3149" i="5"/>
  <c r="O3149" i="5" s="1"/>
  <c r="L3149" i="5"/>
  <c r="M3150" i="4"/>
  <c r="N3149" i="4"/>
  <c r="O3149" i="4" s="1"/>
  <c r="L3149" i="4"/>
  <c r="M3150" i="1"/>
  <c r="L3150" i="1" s="1"/>
  <c r="N3149" i="1"/>
  <c r="O3149" i="1" s="1"/>
  <c r="M3151" i="5" l="1"/>
  <c r="N3150" i="5"/>
  <c r="O3150" i="5" s="1"/>
  <c r="L3150" i="5"/>
  <c r="M3151" i="4"/>
  <c r="N3150" i="4"/>
  <c r="O3150" i="4" s="1"/>
  <c r="L3150" i="4"/>
  <c r="M3151" i="1"/>
  <c r="L3151" i="1" s="1"/>
  <c r="N3150" i="1"/>
  <c r="O3150" i="1" s="1"/>
  <c r="M3152" i="5" l="1"/>
  <c r="N3151" i="5"/>
  <c r="O3151" i="5" s="1"/>
  <c r="L3151" i="5"/>
  <c r="M3152" i="4"/>
  <c r="N3151" i="4"/>
  <c r="O3151" i="4" s="1"/>
  <c r="L3151" i="4"/>
  <c r="M3152" i="1"/>
  <c r="L3152" i="1" s="1"/>
  <c r="N3151" i="1"/>
  <c r="O3151" i="1" s="1"/>
  <c r="M3153" i="5" l="1"/>
  <c r="N3152" i="5"/>
  <c r="O3152" i="5" s="1"/>
  <c r="L3152" i="5"/>
  <c r="M3153" i="4"/>
  <c r="N3152" i="4"/>
  <c r="O3152" i="4" s="1"/>
  <c r="L3152" i="4"/>
  <c r="M3153" i="1"/>
  <c r="L3153" i="1" s="1"/>
  <c r="N3152" i="1"/>
  <c r="O3152" i="1" s="1"/>
  <c r="M3154" i="5" l="1"/>
  <c r="N3153" i="5"/>
  <c r="O3153" i="5" s="1"/>
  <c r="L3153" i="5"/>
  <c r="M3154" i="4"/>
  <c r="N3153" i="4"/>
  <c r="O3153" i="4" s="1"/>
  <c r="L3153" i="4"/>
  <c r="M3154" i="1"/>
  <c r="L3154" i="1" s="1"/>
  <c r="N3153" i="1"/>
  <c r="O3153" i="1" s="1"/>
  <c r="M3155" i="5" l="1"/>
  <c r="N3154" i="5"/>
  <c r="O3154" i="5" s="1"/>
  <c r="L3154" i="5"/>
  <c r="M3155" i="4"/>
  <c r="N3154" i="4"/>
  <c r="O3154" i="4" s="1"/>
  <c r="L3154" i="4"/>
  <c r="M3155" i="1"/>
  <c r="L3155" i="1" s="1"/>
  <c r="N3154" i="1"/>
  <c r="O3154" i="1" s="1"/>
  <c r="M3156" i="5" l="1"/>
  <c r="N3155" i="5"/>
  <c r="O3155" i="5" s="1"/>
  <c r="L3155" i="5"/>
  <c r="M3156" i="4"/>
  <c r="N3155" i="4"/>
  <c r="O3155" i="4" s="1"/>
  <c r="L3155" i="4"/>
  <c r="M3156" i="1"/>
  <c r="L3156" i="1" s="1"/>
  <c r="N3155" i="1"/>
  <c r="O3155" i="1" s="1"/>
  <c r="M3157" i="5" l="1"/>
  <c r="N3156" i="5"/>
  <c r="O3156" i="5" s="1"/>
  <c r="L3156" i="5"/>
  <c r="M3157" i="4"/>
  <c r="N3156" i="4"/>
  <c r="O3156" i="4" s="1"/>
  <c r="L3156" i="4"/>
  <c r="M3157" i="1"/>
  <c r="L3157" i="1" s="1"/>
  <c r="N3156" i="1"/>
  <c r="O3156" i="1" s="1"/>
  <c r="M3158" i="5" l="1"/>
  <c r="N3157" i="5"/>
  <c r="O3157" i="5" s="1"/>
  <c r="L3157" i="5"/>
  <c r="M3158" i="4"/>
  <c r="N3157" i="4"/>
  <c r="O3157" i="4" s="1"/>
  <c r="L3157" i="4"/>
  <c r="M3158" i="1"/>
  <c r="L3158" i="1" s="1"/>
  <c r="N3157" i="1"/>
  <c r="O3157" i="1" s="1"/>
  <c r="M3159" i="5" l="1"/>
  <c r="N3158" i="5"/>
  <c r="O3158" i="5" s="1"/>
  <c r="L3158" i="5"/>
  <c r="M3159" i="4"/>
  <c r="N3158" i="4"/>
  <c r="O3158" i="4" s="1"/>
  <c r="L3158" i="4"/>
  <c r="M3159" i="1"/>
  <c r="L3159" i="1" s="1"/>
  <c r="N3158" i="1"/>
  <c r="O3158" i="1" s="1"/>
  <c r="M3160" i="5" l="1"/>
  <c r="N3159" i="5"/>
  <c r="O3159" i="5" s="1"/>
  <c r="L3159" i="5"/>
  <c r="M3160" i="4"/>
  <c r="N3159" i="4"/>
  <c r="O3159" i="4" s="1"/>
  <c r="L3159" i="4"/>
  <c r="M3160" i="1"/>
  <c r="L3160" i="1" s="1"/>
  <c r="N3159" i="1"/>
  <c r="O3159" i="1" s="1"/>
  <c r="M3161" i="5" l="1"/>
  <c r="N3160" i="5"/>
  <c r="O3160" i="5" s="1"/>
  <c r="L3160" i="5"/>
  <c r="M3161" i="4"/>
  <c r="N3160" i="4"/>
  <c r="O3160" i="4" s="1"/>
  <c r="L3160" i="4"/>
  <c r="M3161" i="1"/>
  <c r="L3161" i="1" s="1"/>
  <c r="N3160" i="1"/>
  <c r="O3160" i="1" s="1"/>
  <c r="M3162" i="5" l="1"/>
  <c r="N3161" i="5"/>
  <c r="O3161" i="5" s="1"/>
  <c r="L3161" i="5"/>
  <c r="M3162" i="4"/>
  <c r="N3161" i="4"/>
  <c r="O3161" i="4" s="1"/>
  <c r="L3161" i="4"/>
  <c r="M3162" i="1"/>
  <c r="L3162" i="1" s="1"/>
  <c r="N3161" i="1"/>
  <c r="O3161" i="1" s="1"/>
  <c r="M3163" i="5" l="1"/>
  <c r="N3162" i="5"/>
  <c r="O3162" i="5" s="1"/>
  <c r="L3162" i="5"/>
  <c r="M3163" i="4"/>
  <c r="N3162" i="4"/>
  <c r="O3162" i="4" s="1"/>
  <c r="L3162" i="4"/>
  <c r="M3163" i="1"/>
  <c r="L3163" i="1" s="1"/>
  <c r="N3162" i="1"/>
  <c r="O3162" i="1" s="1"/>
  <c r="M3164" i="5" l="1"/>
  <c r="N3163" i="5"/>
  <c r="O3163" i="5" s="1"/>
  <c r="L3163" i="5"/>
  <c r="M3164" i="4"/>
  <c r="N3163" i="4"/>
  <c r="O3163" i="4" s="1"/>
  <c r="L3163" i="4"/>
  <c r="M3164" i="1"/>
  <c r="L3164" i="1" s="1"/>
  <c r="N3163" i="1"/>
  <c r="O3163" i="1" s="1"/>
  <c r="M3165" i="5" l="1"/>
  <c r="N3164" i="5"/>
  <c r="O3164" i="5" s="1"/>
  <c r="L3164" i="5"/>
  <c r="M3165" i="4"/>
  <c r="N3164" i="4"/>
  <c r="O3164" i="4" s="1"/>
  <c r="L3164" i="4"/>
  <c r="M3165" i="1"/>
  <c r="L3165" i="1" s="1"/>
  <c r="N3164" i="1"/>
  <c r="O3164" i="1" s="1"/>
  <c r="M3166" i="5" l="1"/>
  <c r="N3165" i="5"/>
  <c r="O3165" i="5" s="1"/>
  <c r="L3165" i="5"/>
  <c r="M3166" i="4"/>
  <c r="N3165" i="4"/>
  <c r="O3165" i="4" s="1"/>
  <c r="L3165" i="4"/>
  <c r="M3166" i="1"/>
  <c r="L3166" i="1" s="1"/>
  <c r="N3165" i="1"/>
  <c r="O3165" i="1" s="1"/>
  <c r="M3167" i="5" l="1"/>
  <c r="N3166" i="5"/>
  <c r="O3166" i="5" s="1"/>
  <c r="L3166" i="5"/>
  <c r="M3167" i="4"/>
  <c r="N3166" i="4"/>
  <c r="O3166" i="4" s="1"/>
  <c r="L3166" i="4"/>
  <c r="M3167" i="1"/>
  <c r="L3167" i="1" s="1"/>
  <c r="N3166" i="1"/>
  <c r="O3166" i="1" s="1"/>
  <c r="M3168" i="5" l="1"/>
  <c r="N3167" i="5"/>
  <c r="O3167" i="5" s="1"/>
  <c r="L3167" i="5"/>
  <c r="M3168" i="4"/>
  <c r="N3167" i="4"/>
  <c r="O3167" i="4" s="1"/>
  <c r="L3167" i="4"/>
  <c r="M3168" i="1"/>
  <c r="L3168" i="1" s="1"/>
  <c r="N3167" i="1"/>
  <c r="O3167" i="1" s="1"/>
  <c r="M3169" i="5" l="1"/>
  <c r="N3168" i="5"/>
  <c r="O3168" i="5" s="1"/>
  <c r="L3168" i="5"/>
  <c r="M3169" i="4"/>
  <c r="N3168" i="4"/>
  <c r="O3168" i="4" s="1"/>
  <c r="L3168" i="4"/>
  <c r="M3169" i="1"/>
  <c r="L3169" i="1" s="1"/>
  <c r="N3168" i="1"/>
  <c r="O3168" i="1" s="1"/>
  <c r="M3170" i="5" l="1"/>
  <c r="N3169" i="5"/>
  <c r="O3169" i="5" s="1"/>
  <c r="L3169" i="5"/>
  <c r="M3170" i="4"/>
  <c r="N3169" i="4"/>
  <c r="O3169" i="4" s="1"/>
  <c r="L3169" i="4"/>
  <c r="M3170" i="1"/>
  <c r="L3170" i="1" s="1"/>
  <c r="N3169" i="1"/>
  <c r="O3169" i="1" s="1"/>
  <c r="M3171" i="5" l="1"/>
  <c r="N3170" i="5"/>
  <c r="O3170" i="5" s="1"/>
  <c r="L3170" i="5"/>
  <c r="M3171" i="4"/>
  <c r="N3170" i="4"/>
  <c r="O3170" i="4" s="1"/>
  <c r="L3170" i="4"/>
  <c r="M3171" i="1"/>
  <c r="L3171" i="1" s="1"/>
  <c r="N3170" i="1"/>
  <c r="O3170" i="1" s="1"/>
  <c r="M3172" i="5" l="1"/>
  <c r="N3171" i="5"/>
  <c r="O3171" i="5" s="1"/>
  <c r="L3171" i="5"/>
  <c r="M3172" i="4"/>
  <c r="N3171" i="4"/>
  <c r="O3171" i="4" s="1"/>
  <c r="L3171" i="4"/>
  <c r="M3172" i="1"/>
  <c r="L3172" i="1" s="1"/>
  <c r="N3171" i="1"/>
  <c r="O3171" i="1" s="1"/>
  <c r="M3173" i="5" l="1"/>
  <c r="N3172" i="5"/>
  <c r="O3172" i="5" s="1"/>
  <c r="L3172" i="5"/>
  <c r="M3173" i="4"/>
  <c r="N3172" i="4"/>
  <c r="O3172" i="4" s="1"/>
  <c r="L3172" i="4"/>
  <c r="M3173" i="1"/>
  <c r="L3173" i="1" s="1"/>
  <c r="N3172" i="1"/>
  <c r="O3172" i="1" s="1"/>
  <c r="M3174" i="5" l="1"/>
  <c r="N3173" i="5"/>
  <c r="O3173" i="5" s="1"/>
  <c r="L3173" i="5"/>
  <c r="M3174" i="4"/>
  <c r="N3173" i="4"/>
  <c r="O3173" i="4" s="1"/>
  <c r="L3173" i="4"/>
  <c r="M3174" i="1"/>
  <c r="L3174" i="1" s="1"/>
  <c r="N3173" i="1"/>
  <c r="O3173" i="1" s="1"/>
  <c r="M3175" i="5" l="1"/>
  <c r="N3174" i="5"/>
  <c r="O3174" i="5" s="1"/>
  <c r="L3174" i="5"/>
  <c r="M3175" i="4"/>
  <c r="N3174" i="4"/>
  <c r="O3174" i="4" s="1"/>
  <c r="L3174" i="4"/>
  <c r="M3175" i="1"/>
  <c r="L3175" i="1" s="1"/>
  <c r="N3174" i="1"/>
  <c r="O3174" i="1" s="1"/>
  <c r="M3176" i="5" l="1"/>
  <c r="N3175" i="5"/>
  <c r="O3175" i="5" s="1"/>
  <c r="L3175" i="5"/>
  <c r="M3176" i="4"/>
  <c r="N3175" i="4"/>
  <c r="O3175" i="4" s="1"/>
  <c r="L3175" i="4"/>
  <c r="M3176" i="1"/>
  <c r="L3176" i="1" s="1"/>
  <c r="N3175" i="1"/>
  <c r="O3175" i="1" s="1"/>
  <c r="M3177" i="5" l="1"/>
  <c r="N3176" i="5"/>
  <c r="O3176" i="5" s="1"/>
  <c r="L3176" i="5"/>
  <c r="M3177" i="4"/>
  <c r="N3176" i="4"/>
  <c r="O3176" i="4" s="1"/>
  <c r="L3176" i="4"/>
  <c r="M3177" i="1"/>
  <c r="L3177" i="1" s="1"/>
  <c r="N3176" i="1"/>
  <c r="O3176" i="1" s="1"/>
  <c r="M3178" i="5" l="1"/>
  <c r="N3177" i="5"/>
  <c r="O3177" i="5" s="1"/>
  <c r="L3177" i="5"/>
  <c r="M3178" i="4"/>
  <c r="N3177" i="4"/>
  <c r="O3177" i="4" s="1"/>
  <c r="L3177" i="4"/>
  <c r="M3178" i="1"/>
  <c r="L3178" i="1" s="1"/>
  <c r="N3177" i="1"/>
  <c r="O3177" i="1" s="1"/>
  <c r="M3179" i="5" l="1"/>
  <c r="N3178" i="5"/>
  <c r="O3178" i="5" s="1"/>
  <c r="L3178" i="5"/>
  <c r="M3179" i="4"/>
  <c r="N3178" i="4"/>
  <c r="O3178" i="4" s="1"/>
  <c r="L3178" i="4"/>
  <c r="M3179" i="1"/>
  <c r="L3179" i="1" s="1"/>
  <c r="N3178" i="1"/>
  <c r="O3178" i="1" s="1"/>
  <c r="M3180" i="5" l="1"/>
  <c r="N3179" i="5"/>
  <c r="O3179" i="5" s="1"/>
  <c r="L3179" i="5"/>
  <c r="M3180" i="4"/>
  <c r="N3179" i="4"/>
  <c r="O3179" i="4" s="1"/>
  <c r="L3179" i="4"/>
  <c r="M3180" i="1"/>
  <c r="L3180" i="1" s="1"/>
  <c r="N3179" i="1"/>
  <c r="O3179" i="1" s="1"/>
  <c r="M3181" i="5" l="1"/>
  <c r="N3180" i="5"/>
  <c r="O3180" i="5" s="1"/>
  <c r="L3180" i="5"/>
  <c r="M3181" i="4"/>
  <c r="N3180" i="4"/>
  <c r="O3180" i="4" s="1"/>
  <c r="L3180" i="4"/>
  <c r="M3181" i="1"/>
  <c r="L3181" i="1" s="1"/>
  <c r="N3180" i="1"/>
  <c r="O3180" i="1" s="1"/>
  <c r="M3182" i="5" l="1"/>
  <c r="N3181" i="5"/>
  <c r="O3181" i="5" s="1"/>
  <c r="L3181" i="5"/>
  <c r="M3182" i="4"/>
  <c r="N3181" i="4"/>
  <c r="O3181" i="4" s="1"/>
  <c r="L3181" i="4"/>
  <c r="M3182" i="1"/>
  <c r="L3182" i="1" s="1"/>
  <c r="N3181" i="1"/>
  <c r="O3181" i="1" s="1"/>
  <c r="M3183" i="5" l="1"/>
  <c r="N3182" i="5"/>
  <c r="O3182" i="5" s="1"/>
  <c r="L3182" i="5"/>
  <c r="M3183" i="4"/>
  <c r="N3182" i="4"/>
  <c r="O3182" i="4" s="1"/>
  <c r="L3182" i="4"/>
  <c r="M3183" i="1"/>
  <c r="L3183" i="1" s="1"/>
  <c r="N3182" i="1"/>
  <c r="O3182" i="1" s="1"/>
  <c r="M3184" i="5" l="1"/>
  <c r="N3183" i="5"/>
  <c r="O3183" i="5" s="1"/>
  <c r="L3183" i="5"/>
  <c r="M3184" i="4"/>
  <c r="N3183" i="4"/>
  <c r="O3183" i="4" s="1"/>
  <c r="L3183" i="4"/>
  <c r="M3184" i="1"/>
  <c r="L3184" i="1" s="1"/>
  <c r="N3183" i="1"/>
  <c r="O3183" i="1" s="1"/>
  <c r="M3185" i="5" l="1"/>
  <c r="N3184" i="5"/>
  <c r="O3184" i="5" s="1"/>
  <c r="L3184" i="5"/>
  <c r="M3185" i="4"/>
  <c r="N3184" i="4"/>
  <c r="O3184" i="4" s="1"/>
  <c r="L3184" i="4"/>
  <c r="M3185" i="1"/>
  <c r="L3185" i="1" s="1"/>
  <c r="N3184" i="1"/>
  <c r="O3184" i="1" s="1"/>
  <c r="M3186" i="5" l="1"/>
  <c r="N3185" i="5"/>
  <c r="O3185" i="5" s="1"/>
  <c r="L3185" i="5"/>
  <c r="M3186" i="4"/>
  <c r="N3185" i="4"/>
  <c r="O3185" i="4" s="1"/>
  <c r="L3185" i="4"/>
  <c r="M3186" i="1"/>
  <c r="L3186" i="1" s="1"/>
  <c r="N3185" i="1"/>
  <c r="O3185" i="1" s="1"/>
  <c r="M3187" i="5" l="1"/>
  <c r="N3186" i="5"/>
  <c r="O3186" i="5" s="1"/>
  <c r="L3186" i="5"/>
  <c r="M3187" i="4"/>
  <c r="N3186" i="4"/>
  <c r="O3186" i="4" s="1"/>
  <c r="L3186" i="4"/>
  <c r="M3187" i="1"/>
  <c r="L3187" i="1" s="1"/>
  <c r="N3186" i="1"/>
  <c r="O3186" i="1" s="1"/>
  <c r="M3188" i="5" l="1"/>
  <c r="N3187" i="5"/>
  <c r="O3187" i="5" s="1"/>
  <c r="L3187" i="5"/>
  <c r="M3188" i="4"/>
  <c r="N3187" i="4"/>
  <c r="O3187" i="4" s="1"/>
  <c r="L3187" i="4"/>
  <c r="M3188" i="1"/>
  <c r="L3188" i="1" s="1"/>
  <c r="N3187" i="1"/>
  <c r="O3187" i="1" s="1"/>
  <c r="M3189" i="5" l="1"/>
  <c r="N3188" i="5"/>
  <c r="O3188" i="5" s="1"/>
  <c r="L3188" i="5"/>
  <c r="M3189" i="4"/>
  <c r="N3188" i="4"/>
  <c r="O3188" i="4" s="1"/>
  <c r="L3188" i="4"/>
  <c r="M3189" i="1"/>
  <c r="L3189" i="1" s="1"/>
  <c r="N3188" i="1"/>
  <c r="O3188" i="1" s="1"/>
  <c r="M3190" i="5" l="1"/>
  <c r="N3189" i="5"/>
  <c r="O3189" i="5" s="1"/>
  <c r="L3189" i="5"/>
  <c r="M3190" i="4"/>
  <c r="N3189" i="4"/>
  <c r="O3189" i="4" s="1"/>
  <c r="L3189" i="4"/>
  <c r="M3190" i="1"/>
  <c r="L3190" i="1" s="1"/>
  <c r="N3189" i="1"/>
  <c r="O3189" i="1" s="1"/>
  <c r="M3191" i="5" l="1"/>
  <c r="N3190" i="5"/>
  <c r="O3190" i="5" s="1"/>
  <c r="L3190" i="5"/>
  <c r="M3191" i="4"/>
  <c r="N3190" i="4"/>
  <c r="O3190" i="4" s="1"/>
  <c r="L3190" i="4"/>
  <c r="M3191" i="1"/>
  <c r="L3191" i="1" s="1"/>
  <c r="N3190" i="1"/>
  <c r="O3190" i="1" s="1"/>
  <c r="M3192" i="5" l="1"/>
  <c r="N3191" i="5"/>
  <c r="O3191" i="5" s="1"/>
  <c r="L3191" i="5"/>
  <c r="M3192" i="4"/>
  <c r="N3191" i="4"/>
  <c r="O3191" i="4" s="1"/>
  <c r="L3191" i="4"/>
  <c r="M3192" i="1"/>
  <c r="L3192" i="1" s="1"/>
  <c r="N3191" i="1"/>
  <c r="O3191" i="1" s="1"/>
  <c r="M3193" i="5" l="1"/>
  <c r="N3192" i="5"/>
  <c r="O3192" i="5" s="1"/>
  <c r="L3192" i="5"/>
  <c r="M3193" i="4"/>
  <c r="N3192" i="4"/>
  <c r="O3192" i="4" s="1"/>
  <c r="L3192" i="4"/>
  <c r="M3193" i="1"/>
  <c r="L3193" i="1" s="1"/>
  <c r="N3192" i="1"/>
  <c r="O3192" i="1" s="1"/>
  <c r="M3194" i="5" l="1"/>
  <c r="N3193" i="5"/>
  <c r="O3193" i="5" s="1"/>
  <c r="L3193" i="5"/>
  <c r="M3194" i="4"/>
  <c r="N3193" i="4"/>
  <c r="O3193" i="4" s="1"/>
  <c r="L3193" i="4"/>
  <c r="M3194" i="1"/>
  <c r="L3194" i="1" s="1"/>
  <c r="N3193" i="1"/>
  <c r="O3193" i="1" s="1"/>
  <c r="M3195" i="5" l="1"/>
  <c r="N3194" i="5"/>
  <c r="O3194" i="5" s="1"/>
  <c r="L3194" i="5"/>
  <c r="M3195" i="4"/>
  <c r="N3194" i="4"/>
  <c r="O3194" i="4" s="1"/>
  <c r="L3194" i="4"/>
  <c r="M3195" i="1"/>
  <c r="L3195" i="1" s="1"/>
  <c r="N3194" i="1"/>
  <c r="O3194" i="1" s="1"/>
  <c r="M3196" i="5" l="1"/>
  <c r="N3195" i="5"/>
  <c r="O3195" i="5" s="1"/>
  <c r="L3195" i="5"/>
  <c r="M3196" i="4"/>
  <c r="N3195" i="4"/>
  <c r="O3195" i="4" s="1"/>
  <c r="L3195" i="4"/>
  <c r="M3196" i="1"/>
  <c r="L3196" i="1" s="1"/>
  <c r="N3195" i="1"/>
  <c r="O3195" i="1" s="1"/>
  <c r="M3197" i="5" l="1"/>
  <c r="N3196" i="5"/>
  <c r="O3196" i="5" s="1"/>
  <c r="L3196" i="5"/>
  <c r="M3197" i="4"/>
  <c r="N3196" i="4"/>
  <c r="O3196" i="4" s="1"/>
  <c r="L3196" i="4"/>
  <c r="M3197" i="1"/>
  <c r="L3197" i="1" s="1"/>
  <c r="N3196" i="1"/>
  <c r="O3196" i="1" s="1"/>
  <c r="M3198" i="5" l="1"/>
  <c r="N3197" i="5"/>
  <c r="O3197" i="5" s="1"/>
  <c r="L3197" i="5"/>
  <c r="M3198" i="4"/>
  <c r="N3197" i="4"/>
  <c r="O3197" i="4" s="1"/>
  <c r="L3197" i="4"/>
  <c r="M3198" i="1"/>
  <c r="L3198" i="1" s="1"/>
  <c r="N3197" i="1"/>
  <c r="O3197" i="1" s="1"/>
  <c r="M3199" i="5" l="1"/>
  <c r="N3198" i="5"/>
  <c r="O3198" i="5" s="1"/>
  <c r="L3198" i="5"/>
  <c r="M3199" i="4"/>
  <c r="N3198" i="4"/>
  <c r="O3198" i="4" s="1"/>
  <c r="L3198" i="4"/>
  <c r="M3199" i="1"/>
  <c r="L3199" i="1" s="1"/>
  <c r="N3198" i="1"/>
  <c r="O3198" i="1" s="1"/>
  <c r="M3200" i="5" l="1"/>
  <c r="N3199" i="5"/>
  <c r="O3199" i="5" s="1"/>
  <c r="L3199" i="5"/>
  <c r="M3200" i="4"/>
  <c r="N3199" i="4"/>
  <c r="O3199" i="4" s="1"/>
  <c r="L3199" i="4"/>
  <c r="M3200" i="1"/>
  <c r="L3200" i="1" s="1"/>
  <c r="N3199" i="1"/>
  <c r="O3199" i="1" s="1"/>
  <c r="M3201" i="5" l="1"/>
  <c r="N3200" i="5"/>
  <c r="O3200" i="5" s="1"/>
  <c r="L3200" i="5"/>
  <c r="M3201" i="4"/>
  <c r="N3200" i="4"/>
  <c r="O3200" i="4" s="1"/>
  <c r="L3200" i="4"/>
  <c r="M3201" i="1"/>
  <c r="L3201" i="1" s="1"/>
  <c r="N3200" i="1"/>
  <c r="O3200" i="1" s="1"/>
  <c r="M3202" i="5" l="1"/>
  <c r="N3201" i="5"/>
  <c r="O3201" i="5" s="1"/>
  <c r="L3201" i="5"/>
  <c r="M3202" i="4"/>
  <c r="N3201" i="4"/>
  <c r="O3201" i="4" s="1"/>
  <c r="L3201" i="4"/>
  <c r="M3202" i="1"/>
  <c r="L3202" i="1" s="1"/>
  <c r="N3201" i="1"/>
  <c r="O3201" i="1" s="1"/>
  <c r="M3203" i="5" l="1"/>
  <c r="N3202" i="5"/>
  <c r="O3202" i="5" s="1"/>
  <c r="L3202" i="5"/>
  <c r="M3203" i="4"/>
  <c r="N3202" i="4"/>
  <c r="O3202" i="4" s="1"/>
  <c r="L3202" i="4"/>
  <c r="M3203" i="1"/>
  <c r="L3203" i="1" s="1"/>
  <c r="N3202" i="1"/>
  <c r="O3202" i="1" s="1"/>
  <c r="M3204" i="5" l="1"/>
  <c r="N3203" i="5"/>
  <c r="O3203" i="5" s="1"/>
  <c r="L3203" i="5"/>
  <c r="M3204" i="4"/>
  <c r="N3203" i="4"/>
  <c r="O3203" i="4" s="1"/>
  <c r="L3203" i="4"/>
  <c r="M3204" i="1"/>
  <c r="L3204" i="1" s="1"/>
  <c r="N3203" i="1"/>
  <c r="O3203" i="1" s="1"/>
  <c r="M3205" i="5" l="1"/>
  <c r="N3204" i="5"/>
  <c r="O3204" i="5" s="1"/>
  <c r="L3204" i="5"/>
  <c r="M3205" i="4"/>
  <c r="N3204" i="4"/>
  <c r="O3204" i="4" s="1"/>
  <c r="L3204" i="4"/>
  <c r="M3205" i="1"/>
  <c r="L3205" i="1" s="1"/>
  <c r="N3204" i="1"/>
  <c r="O3204" i="1" s="1"/>
  <c r="M3206" i="5" l="1"/>
  <c r="N3205" i="5"/>
  <c r="O3205" i="5" s="1"/>
  <c r="L3205" i="5"/>
  <c r="M3206" i="4"/>
  <c r="N3205" i="4"/>
  <c r="O3205" i="4" s="1"/>
  <c r="L3205" i="4"/>
  <c r="M3206" i="1"/>
  <c r="L3206" i="1" s="1"/>
  <c r="N3205" i="1"/>
  <c r="O3205" i="1" s="1"/>
  <c r="M3207" i="5" l="1"/>
  <c r="N3206" i="5"/>
  <c r="O3206" i="5" s="1"/>
  <c r="L3206" i="5"/>
  <c r="M3207" i="4"/>
  <c r="N3206" i="4"/>
  <c r="O3206" i="4" s="1"/>
  <c r="L3206" i="4"/>
  <c r="M3207" i="1"/>
  <c r="L3207" i="1" s="1"/>
  <c r="N3206" i="1"/>
  <c r="O3206" i="1" s="1"/>
  <c r="M3208" i="5" l="1"/>
  <c r="N3207" i="5"/>
  <c r="O3207" i="5" s="1"/>
  <c r="L3207" i="5"/>
  <c r="M3208" i="4"/>
  <c r="N3207" i="4"/>
  <c r="O3207" i="4" s="1"/>
  <c r="L3207" i="4"/>
  <c r="M3208" i="1"/>
  <c r="L3208" i="1" s="1"/>
  <c r="N3207" i="1"/>
  <c r="O3207" i="1" s="1"/>
  <c r="M3209" i="5" l="1"/>
  <c r="N3208" i="5"/>
  <c r="O3208" i="5" s="1"/>
  <c r="L3208" i="5"/>
  <c r="M3209" i="4"/>
  <c r="N3208" i="4"/>
  <c r="O3208" i="4" s="1"/>
  <c r="L3208" i="4"/>
  <c r="M3209" i="1"/>
  <c r="L3209" i="1" s="1"/>
  <c r="N3208" i="1"/>
  <c r="O3208" i="1" s="1"/>
  <c r="M3210" i="5" l="1"/>
  <c r="N3209" i="5"/>
  <c r="O3209" i="5" s="1"/>
  <c r="L3209" i="5"/>
  <c r="M3210" i="4"/>
  <c r="N3209" i="4"/>
  <c r="O3209" i="4" s="1"/>
  <c r="L3209" i="4"/>
  <c r="M3210" i="1"/>
  <c r="L3210" i="1" s="1"/>
  <c r="N3209" i="1"/>
  <c r="O3209" i="1" s="1"/>
  <c r="M3211" i="5" l="1"/>
  <c r="N3210" i="5"/>
  <c r="O3210" i="5" s="1"/>
  <c r="L3210" i="5"/>
  <c r="M3211" i="4"/>
  <c r="N3210" i="4"/>
  <c r="O3210" i="4" s="1"/>
  <c r="L3210" i="4"/>
  <c r="M3211" i="1"/>
  <c r="L3211" i="1" s="1"/>
  <c r="N3210" i="1"/>
  <c r="O3210" i="1" s="1"/>
  <c r="M3212" i="5" l="1"/>
  <c r="N3211" i="5"/>
  <c r="O3211" i="5" s="1"/>
  <c r="L3211" i="5"/>
  <c r="M3212" i="4"/>
  <c r="N3211" i="4"/>
  <c r="O3211" i="4" s="1"/>
  <c r="L3211" i="4"/>
  <c r="M3212" i="1"/>
  <c r="L3212" i="1" s="1"/>
  <c r="N3211" i="1"/>
  <c r="O3211" i="1" s="1"/>
  <c r="M3213" i="5" l="1"/>
  <c r="N3212" i="5"/>
  <c r="O3212" i="5" s="1"/>
  <c r="L3212" i="5"/>
  <c r="M3213" i="4"/>
  <c r="N3212" i="4"/>
  <c r="O3212" i="4" s="1"/>
  <c r="L3212" i="4"/>
  <c r="M3213" i="1"/>
  <c r="L3213" i="1" s="1"/>
  <c r="N3212" i="1"/>
  <c r="O3212" i="1" s="1"/>
  <c r="M3214" i="5" l="1"/>
  <c r="N3213" i="5"/>
  <c r="O3213" i="5" s="1"/>
  <c r="L3213" i="5"/>
  <c r="M3214" i="4"/>
  <c r="N3213" i="4"/>
  <c r="O3213" i="4" s="1"/>
  <c r="L3213" i="4"/>
  <c r="M3214" i="1"/>
  <c r="L3214" i="1" s="1"/>
  <c r="N3213" i="1"/>
  <c r="O3213" i="1" s="1"/>
  <c r="M3215" i="5" l="1"/>
  <c r="N3214" i="5"/>
  <c r="O3214" i="5" s="1"/>
  <c r="L3214" i="5"/>
  <c r="M3215" i="4"/>
  <c r="N3214" i="4"/>
  <c r="O3214" i="4" s="1"/>
  <c r="L3214" i="4"/>
  <c r="M3215" i="1"/>
  <c r="L3215" i="1" s="1"/>
  <c r="N3214" i="1"/>
  <c r="O3214" i="1" s="1"/>
  <c r="M3216" i="5" l="1"/>
  <c r="N3215" i="5"/>
  <c r="O3215" i="5" s="1"/>
  <c r="L3215" i="5"/>
  <c r="M3216" i="4"/>
  <c r="N3215" i="4"/>
  <c r="O3215" i="4" s="1"/>
  <c r="L3215" i="4"/>
  <c r="M3216" i="1"/>
  <c r="L3216" i="1" s="1"/>
  <c r="N3215" i="1"/>
  <c r="O3215" i="1" s="1"/>
  <c r="M3217" i="5" l="1"/>
  <c r="N3216" i="5"/>
  <c r="O3216" i="5" s="1"/>
  <c r="L3216" i="5"/>
  <c r="M3217" i="4"/>
  <c r="N3216" i="4"/>
  <c r="O3216" i="4" s="1"/>
  <c r="L3216" i="4"/>
  <c r="M3217" i="1"/>
  <c r="L3217" i="1" s="1"/>
  <c r="N3216" i="1"/>
  <c r="O3216" i="1" s="1"/>
  <c r="M3218" i="5" l="1"/>
  <c r="N3217" i="5"/>
  <c r="O3217" i="5" s="1"/>
  <c r="L3217" i="5"/>
  <c r="M3218" i="4"/>
  <c r="N3217" i="4"/>
  <c r="O3217" i="4" s="1"/>
  <c r="L3217" i="4"/>
  <c r="M3218" i="1"/>
  <c r="L3218" i="1" s="1"/>
  <c r="N3217" i="1"/>
  <c r="O3217" i="1" s="1"/>
  <c r="M3219" i="5" l="1"/>
  <c r="N3218" i="5"/>
  <c r="O3218" i="5" s="1"/>
  <c r="L3218" i="5"/>
  <c r="M3219" i="4"/>
  <c r="N3218" i="4"/>
  <c r="O3218" i="4" s="1"/>
  <c r="L3218" i="4"/>
  <c r="M3219" i="1"/>
  <c r="L3219" i="1" s="1"/>
  <c r="N3218" i="1"/>
  <c r="O3218" i="1" s="1"/>
  <c r="M3220" i="5" l="1"/>
  <c r="N3219" i="5"/>
  <c r="O3219" i="5" s="1"/>
  <c r="L3219" i="5"/>
  <c r="M3220" i="4"/>
  <c r="N3219" i="4"/>
  <c r="O3219" i="4" s="1"/>
  <c r="L3219" i="4"/>
  <c r="M3220" i="1"/>
  <c r="L3220" i="1" s="1"/>
  <c r="N3219" i="1"/>
  <c r="O3219" i="1" s="1"/>
  <c r="M3221" i="5" l="1"/>
  <c r="N3220" i="5"/>
  <c r="O3220" i="5" s="1"/>
  <c r="L3220" i="5"/>
  <c r="M3221" i="4"/>
  <c r="N3220" i="4"/>
  <c r="O3220" i="4" s="1"/>
  <c r="L3220" i="4"/>
  <c r="M3221" i="1"/>
  <c r="L3221" i="1" s="1"/>
  <c r="N3220" i="1"/>
  <c r="O3220" i="1" s="1"/>
  <c r="M3222" i="5" l="1"/>
  <c r="N3221" i="5"/>
  <c r="O3221" i="5" s="1"/>
  <c r="L3221" i="5"/>
  <c r="M3222" i="4"/>
  <c r="N3221" i="4"/>
  <c r="O3221" i="4" s="1"/>
  <c r="L3221" i="4"/>
  <c r="M3222" i="1"/>
  <c r="L3222" i="1" s="1"/>
  <c r="N3221" i="1"/>
  <c r="O3221" i="1" s="1"/>
  <c r="M3223" i="5" l="1"/>
  <c r="N3222" i="5"/>
  <c r="O3222" i="5" s="1"/>
  <c r="L3222" i="5"/>
  <c r="M3223" i="4"/>
  <c r="N3222" i="4"/>
  <c r="O3222" i="4" s="1"/>
  <c r="L3222" i="4"/>
  <c r="M3223" i="1"/>
  <c r="L3223" i="1" s="1"/>
  <c r="N3222" i="1"/>
  <c r="O3222" i="1" s="1"/>
  <c r="M3224" i="5" l="1"/>
  <c r="N3223" i="5"/>
  <c r="O3223" i="5" s="1"/>
  <c r="L3223" i="5"/>
  <c r="M3224" i="4"/>
  <c r="N3223" i="4"/>
  <c r="O3223" i="4" s="1"/>
  <c r="L3223" i="4"/>
  <c r="M3224" i="1"/>
  <c r="L3224" i="1" s="1"/>
  <c r="N3223" i="1"/>
  <c r="O3223" i="1" s="1"/>
  <c r="M3225" i="5" l="1"/>
  <c r="N3224" i="5"/>
  <c r="O3224" i="5" s="1"/>
  <c r="L3224" i="5"/>
  <c r="M3225" i="4"/>
  <c r="N3224" i="4"/>
  <c r="O3224" i="4" s="1"/>
  <c r="L3224" i="4"/>
  <c r="M3225" i="1"/>
  <c r="L3225" i="1" s="1"/>
  <c r="N3224" i="1"/>
  <c r="O3224" i="1" s="1"/>
  <c r="M3226" i="5" l="1"/>
  <c r="N3225" i="5"/>
  <c r="O3225" i="5" s="1"/>
  <c r="L3225" i="5"/>
  <c r="M3226" i="4"/>
  <c r="N3225" i="4"/>
  <c r="O3225" i="4" s="1"/>
  <c r="L3225" i="4"/>
  <c r="M3226" i="1"/>
  <c r="L3226" i="1" s="1"/>
  <c r="N3225" i="1"/>
  <c r="O3225" i="1" s="1"/>
  <c r="M3227" i="5" l="1"/>
  <c r="N3226" i="5"/>
  <c r="O3226" i="5" s="1"/>
  <c r="L3226" i="5"/>
  <c r="M3227" i="4"/>
  <c r="N3226" i="4"/>
  <c r="O3226" i="4" s="1"/>
  <c r="L3226" i="4"/>
  <c r="M3227" i="1"/>
  <c r="L3227" i="1" s="1"/>
  <c r="N3226" i="1"/>
  <c r="O3226" i="1" s="1"/>
  <c r="M3228" i="5" l="1"/>
  <c r="N3227" i="5"/>
  <c r="O3227" i="5" s="1"/>
  <c r="L3227" i="5"/>
  <c r="M3228" i="4"/>
  <c r="N3227" i="4"/>
  <c r="O3227" i="4" s="1"/>
  <c r="L3227" i="4"/>
  <c r="M3228" i="1"/>
  <c r="L3228" i="1" s="1"/>
  <c r="N3227" i="1"/>
  <c r="O3227" i="1" s="1"/>
  <c r="M3229" i="5" l="1"/>
  <c r="N3228" i="5"/>
  <c r="O3228" i="5" s="1"/>
  <c r="L3228" i="5"/>
  <c r="M3229" i="4"/>
  <c r="N3228" i="4"/>
  <c r="O3228" i="4" s="1"/>
  <c r="L3228" i="4"/>
  <c r="M3229" i="1"/>
  <c r="L3229" i="1" s="1"/>
  <c r="N3228" i="1"/>
  <c r="O3228" i="1" s="1"/>
  <c r="M3230" i="5" l="1"/>
  <c r="N3229" i="5"/>
  <c r="O3229" i="5" s="1"/>
  <c r="L3229" i="5"/>
  <c r="M3230" i="4"/>
  <c r="N3229" i="4"/>
  <c r="O3229" i="4" s="1"/>
  <c r="L3229" i="4"/>
  <c r="M3230" i="1"/>
  <c r="L3230" i="1" s="1"/>
  <c r="N3229" i="1"/>
  <c r="O3229" i="1" s="1"/>
  <c r="M3231" i="5" l="1"/>
  <c r="N3230" i="5"/>
  <c r="O3230" i="5" s="1"/>
  <c r="L3230" i="5"/>
  <c r="M3231" i="4"/>
  <c r="N3230" i="4"/>
  <c r="O3230" i="4" s="1"/>
  <c r="L3230" i="4"/>
  <c r="M3231" i="1"/>
  <c r="L3231" i="1" s="1"/>
  <c r="N3230" i="1"/>
  <c r="O3230" i="1" s="1"/>
  <c r="M3232" i="5" l="1"/>
  <c r="N3231" i="5"/>
  <c r="O3231" i="5" s="1"/>
  <c r="L3231" i="5"/>
  <c r="M3232" i="4"/>
  <c r="N3231" i="4"/>
  <c r="O3231" i="4" s="1"/>
  <c r="L3231" i="4"/>
  <c r="M3232" i="1"/>
  <c r="L3232" i="1" s="1"/>
  <c r="N3231" i="1"/>
  <c r="O3231" i="1" s="1"/>
  <c r="M3233" i="5" l="1"/>
  <c r="N3232" i="5"/>
  <c r="O3232" i="5" s="1"/>
  <c r="L3232" i="5"/>
  <c r="M3233" i="4"/>
  <c r="N3232" i="4"/>
  <c r="O3232" i="4" s="1"/>
  <c r="L3232" i="4"/>
  <c r="M3233" i="1"/>
  <c r="L3233" i="1" s="1"/>
  <c r="N3232" i="1"/>
  <c r="O3232" i="1" s="1"/>
  <c r="M3234" i="5" l="1"/>
  <c r="N3233" i="5"/>
  <c r="O3233" i="5" s="1"/>
  <c r="L3233" i="5"/>
  <c r="M3234" i="4"/>
  <c r="N3233" i="4"/>
  <c r="O3233" i="4" s="1"/>
  <c r="L3233" i="4"/>
  <c r="M3234" i="1"/>
  <c r="L3234" i="1" s="1"/>
  <c r="N3233" i="1"/>
  <c r="O3233" i="1" s="1"/>
  <c r="M3235" i="5" l="1"/>
  <c r="N3234" i="5"/>
  <c r="O3234" i="5" s="1"/>
  <c r="L3234" i="5"/>
  <c r="M3235" i="4"/>
  <c r="N3234" i="4"/>
  <c r="O3234" i="4" s="1"/>
  <c r="L3234" i="4"/>
  <c r="M3235" i="1"/>
  <c r="L3235" i="1" s="1"/>
  <c r="N3234" i="1"/>
  <c r="O3234" i="1" s="1"/>
  <c r="M3236" i="5" l="1"/>
  <c r="N3235" i="5"/>
  <c r="O3235" i="5" s="1"/>
  <c r="L3235" i="5"/>
  <c r="M3236" i="4"/>
  <c r="N3235" i="4"/>
  <c r="O3235" i="4" s="1"/>
  <c r="L3235" i="4"/>
  <c r="M3236" i="1"/>
  <c r="L3236" i="1" s="1"/>
  <c r="N3235" i="1"/>
  <c r="O3235" i="1" s="1"/>
  <c r="M3237" i="5" l="1"/>
  <c r="N3236" i="5"/>
  <c r="O3236" i="5" s="1"/>
  <c r="L3236" i="5"/>
  <c r="M3237" i="4"/>
  <c r="N3236" i="4"/>
  <c r="O3236" i="4" s="1"/>
  <c r="L3236" i="4"/>
  <c r="M3237" i="1"/>
  <c r="L3237" i="1" s="1"/>
  <c r="N3236" i="1"/>
  <c r="O3236" i="1" s="1"/>
  <c r="M3238" i="5" l="1"/>
  <c r="N3237" i="5"/>
  <c r="O3237" i="5" s="1"/>
  <c r="L3237" i="5"/>
  <c r="M3238" i="4"/>
  <c r="N3237" i="4"/>
  <c r="O3237" i="4" s="1"/>
  <c r="L3237" i="4"/>
  <c r="M3238" i="1"/>
  <c r="L3238" i="1" s="1"/>
  <c r="N3237" i="1"/>
  <c r="O3237" i="1" s="1"/>
  <c r="M3239" i="5" l="1"/>
  <c r="N3238" i="5"/>
  <c r="O3238" i="5" s="1"/>
  <c r="L3238" i="5"/>
  <c r="M3239" i="4"/>
  <c r="N3238" i="4"/>
  <c r="O3238" i="4" s="1"/>
  <c r="L3238" i="4"/>
  <c r="M3239" i="1"/>
  <c r="L3239" i="1" s="1"/>
  <c r="N3238" i="1"/>
  <c r="O3238" i="1" s="1"/>
  <c r="M3240" i="5" l="1"/>
  <c r="N3239" i="5"/>
  <c r="O3239" i="5" s="1"/>
  <c r="L3239" i="5"/>
  <c r="M3240" i="4"/>
  <c r="N3239" i="4"/>
  <c r="O3239" i="4" s="1"/>
  <c r="L3239" i="4"/>
  <c r="M3240" i="1"/>
  <c r="L3240" i="1" s="1"/>
  <c r="N3239" i="1"/>
  <c r="O3239" i="1" s="1"/>
  <c r="M3241" i="5" l="1"/>
  <c r="N3240" i="5"/>
  <c r="O3240" i="5" s="1"/>
  <c r="L3240" i="5"/>
  <c r="M3241" i="4"/>
  <c r="N3240" i="4"/>
  <c r="O3240" i="4" s="1"/>
  <c r="L3240" i="4"/>
  <c r="M3241" i="1"/>
  <c r="L3241" i="1" s="1"/>
  <c r="N3240" i="1"/>
  <c r="O3240" i="1" s="1"/>
  <c r="M3242" i="5" l="1"/>
  <c r="N3241" i="5"/>
  <c r="O3241" i="5" s="1"/>
  <c r="L3241" i="5"/>
  <c r="M3242" i="4"/>
  <c r="N3241" i="4"/>
  <c r="O3241" i="4" s="1"/>
  <c r="L3241" i="4"/>
  <c r="M3242" i="1"/>
  <c r="L3242" i="1" s="1"/>
  <c r="N3241" i="1"/>
  <c r="O3241" i="1" s="1"/>
  <c r="M3243" i="5" l="1"/>
  <c r="N3242" i="5"/>
  <c r="O3242" i="5" s="1"/>
  <c r="L3242" i="5"/>
  <c r="M3243" i="4"/>
  <c r="N3242" i="4"/>
  <c r="O3242" i="4" s="1"/>
  <c r="L3242" i="4"/>
  <c r="M3243" i="1"/>
  <c r="L3243" i="1" s="1"/>
  <c r="N3242" i="1"/>
  <c r="O3242" i="1" s="1"/>
  <c r="M3244" i="5" l="1"/>
  <c r="N3243" i="5"/>
  <c r="O3243" i="5" s="1"/>
  <c r="L3243" i="5"/>
  <c r="M3244" i="4"/>
  <c r="N3243" i="4"/>
  <c r="O3243" i="4" s="1"/>
  <c r="L3243" i="4"/>
  <c r="M3244" i="1"/>
  <c r="L3244" i="1" s="1"/>
  <c r="N3243" i="1"/>
  <c r="O3243" i="1" s="1"/>
  <c r="M3245" i="5" l="1"/>
  <c r="N3244" i="5"/>
  <c r="O3244" i="5" s="1"/>
  <c r="L3244" i="5"/>
  <c r="M3245" i="4"/>
  <c r="N3244" i="4"/>
  <c r="O3244" i="4" s="1"/>
  <c r="L3244" i="4"/>
  <c r="M3245" i="1"/>
  <c r="L3245" i="1" s="1"/>
  <c r="N3244" i="1"/>
  <c r="O3244" i="1" s="1"/>
  <c r="M3246" i="5" l="1"/>
  <c r="N3245" i="5"/>
  <c r="O3245" i="5" s="1"/>
  <c r="L3245" i="5"/>
  <c r="M3246" i="4"/>
  <c r="N3245" i="4"/>
  <c r="O3245" i="4" s="1"/>
  <c r="L3245" i="4"/>
  <c r="M3246" i="1"/>
  <c r="L3246" i="1" s="1"/>
  <c r="N3245" i="1"/>
  <c r="O3245" i="1" s="1"/>
  <c r="M3247" i="5" l="1"/>
  <c r="N3246" i="5"/>
  <c r="O3246" i="5" s="1"/>
  <c r="L3246" i="5"/>
  <c r="M3247" i="4"/>
  <c r="N3246" i="4"/>
  <c r="O3246" i="4" s="1"/>
  <c r="L3246" i="4"/>
  <c r="M3247" i="1"/>
  <c r="L3247" i="1" s="1"/>
  <c r="N3246" i="1"/>
  <c r="O3246" i="1" s="1"/>
  <c r="M3248" i="5" l="1"/>
  <c r="N3247" i="5"/>
  <c r="O3247" i="5" s="1"/>
  <c r="L3247" i="5"/>
  <c r="M3248" i="4"/>
  <c r="N3247" i="4"/>
  <c r="O3247" i="4" s="1"/>
  <c r="L3247" i="4"/>
  <c r="M3248" i="1"/>
  <c r="L3248" i="1" s="1"/>
  <c r="N3247" i="1"/>
  <c r="O3247" i="1" s="1"/>
  <c r="M3249" i="5" l="1"/>
  <c r="N3248" i="5"/>
  <c r="O3248" i="5" s="1"/>
  <c r="L3248" i="5"/>
  <c r="M3249" i="4"/>
  <c r="N3248" i="4"/>
  <c r="O3248" i="4" s="1"/>
  <c r="L3248" i="4"/>
  <c r="M3249" i="1"/>
  <c r="L3249" i="1" s="1"/>
  <c r="N3248" i="1"/>
  <c r="O3248" i="1" s="1"/>
  <c r="M3250" i="5" l="1"/>
  <c r="N3249" i="5"/>
  <c r="O3249" i="5" s="1"/>
  <c r="L3249" i="5"/>
  <c r="M3250" i="4"/>
  <c r="N3249" i="4"/>
  <c r="O3249" i="4" s="1"/>
  <c r="L3249" i="4"/>
  <c r="M3250" i="1"/>
  <c r="L3250" i="1" s="1"/>
  <c r="N3249" i="1"/>
  <c r="O3249" i="1" s="1"/>
  <c r="M3251" i="5" l="1"/>
  <c r="N3250" i="5"/>
  <c r="O3250" i="5" s="1"/>
  <c r="L3250" i="5"/>
  <c r="M3251" i="4"/>
  <c r="N3250" i="4"/>
  <c r="O3250" i="4" s="1"/>
  <c r="L3250" i="4"/>
  <c r="M3251" i="1"/>
  <c r="L3251" i="1" s="1"/>
  <c r="N3250" i="1"/>
  <c r="O3250" i="1" s="1"/>
  <c r="M3252" i="5" l="1"/>
  <c r="N3251" i="5"/>
  <c r="O3251" i="5" s="1"/>
  <c r="L3251" i="5"/>
  <c r="M3252" i="4"/>
  <c r="N3251" i="4"/>
  <c r="O3251" i="4" s="1"/>
  <c r="L3251" i="4"/>
  <c r="M3252" i="1"/>
  <c r="L3252" i="1" s="1"/>
  <c r="N3251" i="1"/>
  <c r="O3251" i="1" s="1"/>
  <c r="M3253" i="5" l="1"/>
  <c r="N3252" i="5"/>
  <c r="O3252" i="5" s="1"/>
  <c r="L3252" i="5"/>
  <c r="M3253" i="4"/>
  <c r="N3252" i="4"/>
  <c r="O3252" i="4" s="1"/>
  <c r="L3252" i="4"/>
  <c r="M3253" i="1"/>
  <c r="L3253" i="1" s="1"/>
  <c r="N3252" i="1"/>
  <c r="O3252" i="1" s="1"/>
  <c r="M3254" i="5" l="1"/>
  <c r="N3253" i="5"/>
  <c r="O3253" i="5" s="1"/>
  <c r="L3253" i="5"/>
  <c r="M3254" i="4"/>
  <c r="N3253" i="4"/>
  <c r="O3253" i="4" s="1"/>
  <c r="L3253" i="4"/>
  <c r="M3254" i="1"/>
  <c r="L3254" i="1" s="1"/>
  <c r="N3253" i="1"/>
  <c r="O3253" i="1" s="1"/>
  <c r="M3255" i="5" l="1"/>
  <c r="N3254" i="5"/>
  <c r="O3254" i="5" s="1"/>
  <c r="L3254" i="5"/>
  <c r="M3255" i="4"/>
  <c r="N3254" i="4"/>
  <c r="O3254" i="4" s="1"/>
  <c r="L3254" i="4"/>
  <c r="M3255" i="1"/>
  <c r="L3255" i="1" s="1"/>
  <c r="N3254" i="1"/>
  <c r="O3254" i="1" s="1"/>
  <c r="M3256" i="5" l="1"/>
  <c r="N3255" i="5"/>
  <c r="O3255" i="5" s="1"/>
  <c r="L3255" i="5"/>
  <c r="M3256" i="4"/>
  <c r="N3255" i="4"/>
  <c r="O3255" i="4" s="1"/>
  <c r="L3255" i="4"/>
  <c r="M3256" i="1"/>
  <c r="L3256" i="1" s="1"/>
  <c r="N3255" i="1"/>
  <c r="O3255" i="1" s="1"/>
  <c r="M3257" i="5" l="1"/>
  <c r="N3256" i="5"/>
  <c r="O3256" i="5" s="1"/>
  <c r="L3256" i="5"/>
  <c r="M3257" i="4"/>
  <c r="N3256" i="4"/>
  <c r="O3256" i="4" s="1"/>
  <c r="L3256" i="4"/>
  <c r="M3257" i="1"/>
  <c r="L3257" i="1" s="1"/>
  <c r="N3256" i="1"/>
  <c r="O3256" i="1" s="1"/>
  <c r="M3258" i="5" l="1"/>
  <c r="N3257" i="5"/>
  <c r="O3257" i="5" s="1"/>
  <c r="L3257" i="5"/>
  <c r="M3258" i="4"/>
  <c r="N3257" i="4"/>
  <c r="O3257" i="4" s="1"/>
  <c r="L3257" i="4"/>
  <c r="M3258" i="1"/>
  <c r="L3258" i="1" s="1"/>
  <c r="N3257" i="1"/>
  <c r="O3257" i="1" s="1"/>
  <c r="M3259" i="5" l="1"/>
  <c r="N3258" i="5"/>
  <c r="O3258" i="5" s="1"/>
  <c r="L3258" i="5"/>
  <c r="M3259" i="4"/>
  <c r="N3258" i="4"/>
  <c r="O3258" i="4" s="1"/>
  <c r="L3258" i="4"/>
  <c r="M3259" i="1"/>
  <c r="L3259" i="1" s="1"/>
  <c r="N3258" i="1"/>
  <c r="O3258" i="1" s="1"/>
  <c r="M3260" i="5" l="1"/>
  <c r="N3259" i="5"/>
  <c r="O3259" i="5" s="1"/>
  <c r="L3259" i="5"/>
  <c r="M3260" i="4"/>
  <c r="N3259" i="4"/>
  <c r="O3259" i="4" s="1"/>
  <c r="L3259" i="4"/>
  <c r="M3260" i="1"/>
  <c r="L3260" i="1" s="1"/>
  <c r="N3259" i="1"/>
  <c r="O3259" i="1" s="1"/>
  <c r="M3261" i="5" l="1"/>
  <c r="N3260" i="5"/>
  <c r="O3260" i="5" s="1"/>
  <c r="L3260" i="5"/>
  <c r="M3261" i="4"/>
  <c r="N3260" i="4"/>
  <c r="O3260" i="4" s="1"/>
  <c r="L3260" i="4"/>
  <c r="M3261" i="1"/>
  <c r="L3261" i="1" s="1"/>
  <c r="N3260" i="1"/>
  <c r="O3260" i="1" s="1"/>
  <c r="M3262" i="5" l="1"/>
  <c r="N3261" i="5"/>
  <c r="O3261" i="5" s="1"/>
  <c r="L3261" i="5"/>
  <c r="M3262" i="4"/>
  <c r="N3261" i="4"/>
  <c r="O3261" i="4" s="1"/>
  <c r="L3261" i="4"/>
  <c r="M3262" i="1"/>
  <c r="L3262" i="1" s="1"/>
  <c r="N3261" i="1"/>
  <c r="O3261" i="1" s="1"/>
  <c r="M3263" i="5" l="1"/>
  <c r="N3262" i="5"/>
  <c r="O3262" i="5" s="1"/>
  <c r="L3262" i="5"/>
  <c r="M3263" i="4"/>
  <c r="N3262" i="4"/>
  <c r="O3262" i="4" s="1"/>
  <c r="L3262" i="4"/>
  <c r="M3263" i="1"/>
  <c r="L3263" i="1" s="1"/>
  <c r="N3262" i="1"/>
  <c r="O3262" i="1" s="1"/>
  <c r="M3264" i="5" l="1"/>
  <c r="N3263" i="5"/>
  <c r="O3263" i="5" s="1"/>
  <c r="L3263" i="5"/>
  <c r="M3264" i="4"/>
  <c r="N3263" i="4"/>
  <c r="O3263" i="4" s="1"/>
  <c r="L3263" i="4"/>
  <c r="M3264" i="1"/>
  <c r="L3264" i="1" s="1"/>
  <c r="N3263" i="1"/>
  <c r="O3263" i="1" s="1"/>
  <c r="M3265" i="5" l="1"/>
  <c r="N3264" i="5"/>
  <c r="O3264" i="5" s="1"/>
  <c r="L3264" i="5"/>
  <c r="M3265" i="4"/>
  <c r="N3264" i="4"/>
  <c r="O3264" i="4" s="1"/>
  <c r="L3264" i="4"/>
  <c r="M3265" i="1"/>
  <c r="L3265" i="1" s="1"/>
  <c r="N3264" i="1"/>
  <c r="O3264" i="1" s="1"/>
  <c r="M3266" i="5" l="1"/>
  <c r="N3265" i="5"/>
  <c r="O3265" i="5" s="1"/>
  <c r="L3265" i="5"/>
  <c r="M3266" i="4"/>
  <c r="N3265" i="4"/>
  <c r="O3265" i="4" s="1"/>
  <c r="L3265" i="4"/>
  <c r="M3266" i="1"/>
  <c r="L3266" i="1" s="1"/>
  <c r="N3265" i="1"/>
  <c r="O3265" i="1" s="1"/>
  <c r="M3267" i="5" l="1"/>
  <c r="N3266" i="5"/>
  <c r="O3266" i="5" s="1"/>
  <c r="L3266" i="5"/>
  <c r="M3267" i="4"/>
  <c r="N3266" i="4"/>
  <c r="O3266" i="4" s="1"/>
  <c r="L3266" i="4"/>
  <c r="M3267" i="1"/>
  <c r="L3267" i="1" s="1"/>
  <c r="N3266" i="1"/>
  <c r="O3266" i="1" s="1"/>
  <c r="M3268" i="5" l="1"/>
  <c r="N3267" i="5"/>
  <c r="O3267" i="5" s="1"/>
  <c r="L3267" i="5"/>
  <c r="M3268" i="4"/>
  <c r="N3267" i="4"/>
  <c r="O3267" i="4" s="1"/>
  <c r="L3267" i="4"/>
  <c r="M3268" i="1"/>
  <c r="L3268" i="1" s="1"/>
  <c r="N3267" i="1"/>
  <c r="O3267" i="1" s="1"/>
  <c r="M3269" i="5" l="1"/>
  <c r="N3268" i="5"/>
  <c r="O3268" i="5" s="1"/>
  <c r="L3268" i="5"/>
  <c r="M3269" i="4"/>
  <c r="N3268" i="4"/>
  <c r="O3268" i="4" s="1"/>
  <c r="L3268" i="4"/>
  <c r="M3269" i="1"/>
  <c r="L3269" i="1" s="1"/>
  <c r="N3268" i="1"/>
  <c r="O3268" i="1" s="1"/>
  <c r="M3270" i="5" l="1"/>
  <c r="N3269" i="5"/>
  <c r="O3269" i="5" s="1"/>
  <c r="L3269" i="5"/>
  <c r="M3270" i="4"/>
  <c r="N3269" i="4"/>
  <c r="O3269" i="4" s="1"/>
  <c r="L3269" i="4"/>
  <c r="M3270" i="1"/>
  <c r="L3270" i="1" s="1"/>
  <c r="N3269" i="1"/>
  <c r="O3269" i="1" s="1"/>
  <c r="M3271" i="5" l="1"/>
  <c r="N3270" i="5"/>
  <c r="O3270" i="5" s="1"/>
  <c r="L3270" i="5"/>
  <c r="M3271" i="4"/>
  <c r="N3270" i="4"/>
  <c r="O3270" i="4" s="1"/>
  <c r="L3270" i="4"/>
  <c r="M3271" i="1"/>
  <c r="L3271" i="1" s="1"/>
  <c r="N3270" i="1"/>
  <c r="O3270" i="1" s="1"/>
  <c r="M3272" i="5" l="1"/>
  <c r="N3271" i="5"/>
  <c r="O3271" i="5" s="1"/>
  <c r="L3271" i="5"/>
  <c r="M3272" i="4"/>
  <c r="N3271" i="4"/>
  <c r="O3271" i="4" s="1"/>
  <c r="L3271" i="4"/>
  <c r="M3272" i="1"/>
  <c r="L3272" i="1" s="1"/>
  <c r="N3271" i="1"/>
  <c r="O3271" i="1" s="1"/>
  <c r="M3273" i="5" l="1"/>
  <c r="N3272" i="5"/>
  <c r="O3272" i="5" s="1"/>
  <c r="L3272" i="5"/>
  <c r="M3273" i="4"/>
  <c r="N3272" i="4"/>
  <c r="O3272" i="4" s="1"/>
  <c r="L3272" i="4"/>
  <c r="M3273" i="1"/>
  <c r="L3273" i="1" s="1"/>
  <c r="N3272" i="1"/>
  <c r="O3272" i="1" s="1"/>
  <c r="M3274" i="5" l="1"/>
  <c r="N3273" i="5"/>
  <c r="O3273" i="5" s="1"/>
  <c r="L3273" i="5"/>
  <c r="M3274" i="4"/>
  <c r="N3273" i="4"/>
  <c r="O3273" i="4" s="1"/>
  <c r="L3273" i="4"/>
  <c r="M3274" i="1"/>
  <c r="L3274" i="1" s="1"/>
  <c r="N3273" i="1"/>
  <c r="O3273" i="1" s="1"/>
  <c r="M3275" i="5" l="1"/>
  <c r="N3274" i="5"/>
  <c r="O3274" i="5" s="1"/>
  <c r="L3274" i="5"/>
  <c r="M3275" i="4"/>
  <c r="N3274" i="4"/>
  <c r="O3274" i="4" s="1"/>
  <c r="L3274" i="4"/>
  <c r="M3275" i="1"/>
  <c r="L3275" i="1" s="1"/>
  <c r="N3274" i="1"/>
  <c r="O3274" i="1" s="1"/>
  <c r="M3276" i="5" l="1"/>
  <c r="N3275" i="5"/>
  <c r="O3275" i="5" s="1"/>
  <c r="L3275" i="5"/>
  <c r="M3276" i="4"/>
  <c r="N3275" i="4"/>
  <c r="O3275" i="4" s="1"/>
  <c r="L3275" i="4"/>
  <c r="M3276" i="1"/>
  <c r="L3276" i="1" s="1"/>
  <c r="N3275" i="1"/>
  <c r="O3275" i="1" s="1"/>
  <c r="M3277" i="5" l="1"/>
  <c r="N3276" i="5"/>
  <c r="O3276" i="5" s="1"/>
  <c r="L3276" i="5"/>
  <c r="M3277" i="4"/>
  <c r="N3276" i="4"/>
  <c r="O3276" i="4" s="1"/>
  <c r="L3276" i="4"/>
  <c r="M3277" i="1"/>
  <c r="L3277" i="1" s="1"/>
  <c r="N3276" i="1"/>
  <c r="O3276" i="1" s="1"/>
  <c r="M3278" i="5" l="1"/>
  <c r="N3277" i="5"/>
  <c r="O3277" i="5" s="1"/>
  <c r="L3277" i="5"/>
  <c r="M3278" i="4"/>
  <c r="N3277" i="4"/>
  <c r="O3277" i="4" s="1"/>
  <c r="L3277" i="4"/>
  <c r="M3278" i="1"/>
  <c r="L3278" i="1" s="1"/>
  <c r="N3277" i="1"/>
  <c r="O3277" i="1" s="1"/>
  <c r="M3279" i="5" l="1"/>
  <c r="N3278" i="5"/>
  <c r="O3278" i="5" s="1"/>
  <c r="L3278" i="5"/>
  <c r="M3279" i="4"/>
  <c r="N3278" i="4"/>
  <c r="O3278" i="4" s="1"/>
  <c r="L3278" i="4"/>
  <c r="M3279" i="1"/>
  <c r="L3279" i="1" s="1"/>
  <c r="N3278" i="1"/>
  <c r="O3278" i="1" s="1"/>
  <c r="M3280" i="5" l="1"/>
  <c r="N3279" i="5"/>
  <c r="O3279" i="5" s="1"/>
  <c r="L3279" i="5"/>
  <c r="M3280" i="4"/>
  <c r="N3279" i="4"/>
  <c r="O3279" i="4" s="1"/>
  <c r="L3279" i="4"/>
  <c r="M3280" i="1"/>
  <c r="L3280" i="1" s="1"/>
  <c r="N3279" i="1"/>
  <c r="O3279" i="1" s="1"/>
  <c r="M3281" i="5" l="1"/>
  <c r="N3280" i="5"/>
  <c r="O3280" i="5" s="1"/>
  <c r="L3280" i="5"/>
  <c r="M3281" i="4"/>
  <c r="N3280" i="4"/>
  <c r="O3280" i="4" s="1"/>
  <c r="L3280" i="4"/>
  <c r="M3281" i="1"/>
  <c r="L3281" i="1" s="1"/>
  <c r="N3280" i="1"/>
  <c r="O3280" i="1" s="1"/>
  <c r="M3282" i="5" l="1"/>
  <c r="N3281" i="5"/>
  <c r="O3281" i="5" s="1"/>
  <c r="L3281" i="5"/>
  <c r="M3282" i="4"/>
  <c r="N3281" i="4"/>
  <c r="O3281" i="4" s="1"/>
  <c r="L3281" i="4"/>
  <c r="M3282" i="1"/>
  <c r="L3282" i="1" s="1"/>
  <c r="N3281" i="1"/>
  <c r="O3281" i="1" s="1"/>
  <c r="M3283" i="5" l="1"/>
  <c r="N3282" i="5"/>
  <c r="O3282" i="5" s="1"/>
  <c r="L3282" i="5"/>
  <c r="M3283" i="4"/>
  <c r="N3282" i="4"/>
  <c r="O3282" i="4" s="1"/>
  <c r="L3282" i="4"/>
  <c r="M3283" i="1"/>
  <c r="L3283" i="1" s="1"/>
  <c r="N3282" i="1"/>
  <c r="O3282" i="1" s="1"/>
  <c r="M3284" i="5" l="1"/>
  <c r="N3283" i="5"/>
  <c r="O3283" i="5" s="1"/>
  <c r="L3283" i="5"/>
  <c r="M3284" i="4"/>
  <c r="N3283" i="4"/>
  <c r="O3283" i="4" s="1"/>
  <c r="L3283" i="4"/>
  <c r="M3284" i="1"/>
  <c r="L3284" i="1" s="1"/>
  <c r="N3283" i="1"/>
  <c r="O3283" i="1" s="1"/>
  <c r="M3285" i="5" l="1"/>
  <c r="N3284" i="5"/>
  <c r="O3284" i="5" s="1"/>
  <c r="L3284" i="5"/>
  <c r="M3285" i="4"/>
  <c r="N3284" i="4"/>
  <c r="O3284" i="4" s="1"/>
  <c r="L3284" i="4"/>
  <c r="M3285" i="1"/>
  <c r="L3285" i="1" s="1"/>
  <c r="N3284" i="1"/>
  <c r="O3284" i="1" s="1"/>
  <c r="M3286" i="5" l="1"/>
  <c r="N3285" i="5"/>
  <c r="O3285" i="5" s="1"/>
  <c r="L3285" i="5"/>
  <c r="M3286" i="4"/>
  <c r="N3285" i="4"/>
  <c r="O3285" i="4" s="1"/>
  <c r="L3285" i="4"/>
  <c r="M3286" i="1"/>
  <c r="L3286" i="1" s="1"/>
  <c r="N3285" i="1"/>
  <c r="O3285" i="1" s="1"/>
  <c r="M3287" i="5" l="1"/>
  <c r="N3286" i="5"/>
  <c r="O3286" i="5" s="1"/>
  <c r="L3286" i="5"/>
  <c r="M3287" i="4"/>
  <c r="N3286" i="4"/>
  <c r="O3286" i="4" s="1"/>
  <c r="L3286" i="4"/>
  <c r="M3287" i="1"/>
  <c r="L3287" i="1" s="1"/>
  <c r="N3286" i="1"/>
  <c r="O3286" i="1" s="1"/>
  <c r="M3288" i="5" l="1"/>
  <c r="N3287" i="5"/>
  <c r="O3287" i="5" s="1"/>
  <c r="L3287" i="5"/>
  <c r="M3288" i="4"/>
  <c r="N3287" i="4"/>
  <c r="O3287" i="4" s="1"/>
  <c r="L3287" i="4"/>
  <c r="M3288" i="1"/>
  <c r="L3288" i="1" s="1"/>
  <c r="N3287" i="1"/>
  <c r="O3287" i="1" s="1"/>
  <c r="M3289" i="5" l="1"/>
  <c r="N3288" i="5"/>
  <c r="O3288" i="5" s="1"/>
  <c r="L3288" i="5"/>
  <c r="M3289" i="4"/>
  <c r="N3288" i="4"/>
  <c r="O3288" i="4" s="1"/>
  <c r="L3288" i="4"/>
  <c r="M3289" i="1"/>
  <c r="L3289" i="1" s="1"/>
  <c r="N3288" i="1"/>
  <c r="O3288" i="1" s="1"/>
  <c r="M3290" i="5" l="1"/>
  <c r="N3289" i="5"/>
  <c r="O3289" i="5" s="1"/>
  <c r="L3289" i="5"/>
  <c r="M3290" i="4"/>
  <c r="N3289" i="4"/>
  <c r="O3289" i="4" s="1"/>
  <c r="L3289" i="4"/>
  <c r="M3290" i="1"/>
  <c r="L3290" i="1" s="1"/>
  <c r="N3289" i="1"/>
  <c r="O3289" i="1" s="1"/>
  <c r="M3291" i="5" l="1"/>
  <c r="N3290" i="5"/>
  <c r="O3290" i="5" s="1"/>
  <c r="L3290" i="5"/>
  <c r="M3291" i="4"/>
  <c r="N3290" i="4"/>
  <c r="O3290" i="4" s="1"/>
  <c r="L3290" i="4"/>
  <c r="M3291" i="1"/>
  <c r="L3291" i="1" s="1"/>
  <c r="N3290" i="1"/>
  <c r="O3290" i="1" s="1"/>
  <c r="M3292" i="5" l="1"/>
  <c r="N3291" i="5"/>
  <c r="O3291" i="5" s="1"/>
  <c r="L3291" i="5"/>
  <c r="M3292" i="4"/>
  <c r="N3291" i="4"/>
  <c r="O3291" i="4" s="1"/>
  <c r="L3291" i="4"/>
  <c r="M3292" i="1"/>
  <c r="L3292" i="1" s="1"/>
  <c r="N3291" i="1"/>
  <c r="O3291" i="1" s="1"/>
  <c r="M3293" i="5" l="1"/>
  <c r="N3292" i="5"/>
  <c r="O3292" i="5" s="1"/>
  <c r="L3292" i="5"/>
  <c r="M3293" i="4"/>
  <c r="N3292" i="4"/>
  <c r="O3292" i="4" s="1"/>
  <c r="L3292" i="4"/>
  <c r="M3293" i="1"/>
  <c r="L3293" i="1" s="1"/>
  <c r="N3292" i="1"/>
  <c r="O3292" i="1" s="1"/>
  <c r="M3294" i="5" l="1"/>
  <c r="N3293" i="5"/>
  <c r="O3293" i="5" s="1"/>
  <c r="L3293" i="5"/>
  <c r="M3294" i="4"/>
  <c r="N3293" i="4"/>
  <c r="O3293" i="4" s="1"/>
  <c r="L3293" i="4"/>
  <c r="M3294" i="1"/>
  <c r="L3294" i="1" s="1"/>
  <c r="N3293" i="1"/>
  <c r="O3293" i="1" s="1"/>
  <c r="M3295" i="5" l="1"/>
  <c r="N3294" i="5"/>
  <c r="O3294" i="5" s="1"/>
  <c r="L3294" i="5"/>
  <c r="M3295" i="4"/>
  <c r="N3294" i="4"/>
  <c r="O3294" i="4" s="1"/>
  <c r="L3294" i="4"/>
  <c r="M3295" i="1"/>
  <c r="L3295" i="1" s="1"/>
  <c r="N3294" i="1"/>
  <c r="O3294" i="1" s="1"/>
  <c r="M3296" i="5" l="1"/>
  <c r="N3295" i="5"/>
  <c r="O3295" i="5" s="1"/>
  <c r="L3295" i="5"/>
  <c r="M3296" i="4"/>
  <c r="N3295" i="4"/>
  <c r="O3295" i="4" s="1"/>
  <c r="L3295" i="4"/>
  <c r="M3296" i="1"/>
  <c r="L3296" i="1" s="1"/>
  <c r="N3295" i="1"/>
  <c r="O3295" i="1" s="1"/>
  <c r="M3297" i="5" l="1"/>
  <c r="N3296" i="5"/>
  <c r="O3296" i="5" s="1"/>
  <c r="L3296" i="5"/>
  <c r="M3297" i="4"/>
  <c r="N3296" i="4"/>
  <c r="O3296" i="4" s="1"/>
  <c r="L3296" i="4"/>
  <c r="M3297" i="1"/>
  <c r="L3297" i="1" s="1"/>
  <c r="N3296" i="1"/>
  <c r="O3296" i="1" s="1"/>
  <c r="M3298" i="5" l="1"/>
  <c r="N3297" i="5"/>
  <c r="O3297" i="5" s="1"/>
  <c r="L3297" i="5"/>
  <c r="M3298" i="4"/>
  <c r="N3297" i="4"/>
  <c r="O3297" i="4" s="1"/>
  <c r="L3297" i="4"/>
  <c r="M3298" i="1"/>
  <c r="L3298" i="1" s="1"/>
  <c r="N3297" i="1"/>
  <c r="O3297" i="1" s="1"/>
  <c r="M3299" i="5" l="1"/>
  <c r="N3298" i="5"/>
  <c r="O3298" i="5" s="1"/>
  <c r="L3298" i="5"/>
  <c r="M3299" i="4"/>
  <c r="N3298" i="4"/>
  <c r="O3298" i="4" s="1"/>
  <c r="L3298" i="4"/>
  <c r="M3299" i="1"/>
  <c r="L3299" i="1" s="1"/>
  <c r="N3298" i="1"/>
  <c r="O3298" i="1" s="1"/>
  <c r="M3300" i="5" l="1"/>
  <c r="N3299" i="5"/>
  <c r="O3299" i="5" s="1"/>
  <c r="L3299" i="5"/>
  <c r="M3300" i="4"/>
  <c r="N3299" i="4"/>
  <c r="O3299" i="4" s="1"/>
  <c r="L3299" i="4"/>
  <c r="M3300" i="1"/>
  <c r="L3300" i="1" s="1"/>
  <c r="N3299" i="1"/>
  <c r="O3299" i="1" s="1"/>
  <c r="M3301" i="5" l="1"/>
  <c r="N3300" i="5"/>
  <c r="O3300" i="5" s="1"/>
  <c r="L3300" i="5"/>
  <c r="M3301" i="4"/>
  <c r="N3300" i="4"/>
  <c r="O3300" i="4" s="1"/>
  <c r="L3300" i="4"/>
  <c r="M3301" i="1"/>
  <c r="L3301" i="1" s="1"/>
  <c r="N3300" i="1"/>
  <c r="O3300" i="1" s="1"/>
  <c r="M3302" i="5" l="1"/>
  <c r="N3301" i="5"/>
  <c r="O3301" i="5" s="1"/>
  <c r="L3301" i="5"/>
  <c r="M3302" i="4"/>
  <c r="N3301" i="4"/>
  <c r="O3301" i="4" s="1"/>
  <c r="L3301" i="4"/>
  <c r="M3302" i="1"/>
  <c r="L3302" i="1" s="1"/>
  <c r="N3301" i="1"/>
  <c r="O3301" i="1" s="1"/>
  <c r="M3303" i="5" l="1"/>
  <c r="N3302" i="5"/>
  <c r="O3302" i="5" s="1"/>
  <c r="L3302" i="5"/>
  <c r="M3303" i="4"/>
  <c r="N3302" i="4"/>
  <c r="O3302" i="4" s="1"/>
  <c r="L3302" i="4"/>
  <c r="M3303" i="1"/>
  <c r="L3303" i="1" s="1"/>
  <c r="N3302" i="1"/>
  <c r="O3302" i="1" s="1"/>
  <c r="M3304" i="5" l="1"/>
  <c r="N3303" i="5"/>
  <c r="O3303" i="5" s="1"/>
  <c r="L3303" i="5"/>
  <c r="M3304" i="4"/>
  <c r="N3303" i="4"/>
  <c r="O3303" i="4" s="1"/>
  <c r="L3303" i="4"/>
  <c r="M3304" i="1"/>
  <c r="L3304" i="1" s="1"/>
  <c r="N3303" i="1"/>
  <c r="O3303" i="1" s="1"/>
  <c r="M3305" i="5" l="1"/>
  <c r="N3304" i="5"/>
  <c r="O3304" i="5" s="1"/>
  <c r="L3304" i="5"/>
  <c r="M3305" i="4"/>
  <c r="N3304" i="4"/>
  <c r="O3304" i="4" s="1"/>
  <c r="L3304" i="4"/>
  <c r="M3305" i="1"/>
  <c r="L3305" i="1" s="1"/>
  <c r="N3304" i="1"/>
  <c r="O3304" i="1" s="1"/>
  <c r="M3306" i="5" l="1"/>
  <c r="N3305" i="5"/>
  <c r="O3305" i="5" s="1"/>
  <c r="L3305" i="5"/>
  <c r="M3306" i="4"/>
  <c r="N3305" i="4"/>
  <c r="O3305" i="4" s="1"/>
  <c r="L3305" i="4"/>
  <c r="M3306" i="1"/>
  <c r="L3306" i="1" s="1"/>
  <c r="N3305" i="1"/>
  <c r="O3305" i="1" s="1"/>
  <c r="M3307" i="5" l="1"/>
  <c r="N3306" i="5"/>
  <c r="O3306" i="5" s="1"/>
  <c r="L3306" i="5"/>
  <c r="M3307" i="4"/>
  <c r="N3306" i="4"/>
  <c r="O3306" i="4" s="1"/>
  <c r="L3306" i="4"/>
  <c r="M3307" i="1"/>
  <c r="L3307" i="1" s="1"/>
  <c r="N3306" i="1"/>
  <c r="O3306" i="1" s="1"/>
  <c r="M3308" i="5" l="1"/>
  <c r="N3307" i="5"/>
  <c r="O3307" i="5" s="1"/>
  <c r="L3307" i="5"/>
  <c r="M3308" i="4"/>
  <c r="N3307" i="4"/>
  <c r="O3307" i="4" s="1"/>
  <c r="L3307" i="4"/>
  <c r="M3308" i="1"/>
  <c r="L3308" i="1" s="1"/>
  <c r="N3307" i="1"/>
  <c r="O3307" i="1" s="1"/>
  <c r="M3309" i="5" l="1"/>
  <c r="N3308" i="5"/>
  <c r="O3308" i="5" s="1"/>
  <c r="L3308" i="5"/>
  <c r="M3309" i="4"/>
  <c r="N3308" i="4"/>
  <c r="O3308" i="4" s="1"/>
  <c r="L3308" i="4"/>
  <c r="M3309" i="1"/>
  <c r="L3309" i="1" s="1"/>
  <c r="N3308" i="1"/>
  <c r="O3308" i="1" s="1"/>
  <c r="M3310" i="5" l="1"/>
  <c r="N3309" i="5"/>
  <c r="O3309" i="5" s="1"/>
  <c r="L3309" i="5"/>
  <c r="M3310" i="4"/>
  <c r="N3309" i="4"/>
  <c r="O3309" i="4" s="1"/>
  <c r="L3309" i="4"/>
  <c r="M3310" i="1"/>
  <c r="L3310" i="1" s="1"/>
  <c r="N3309" i="1"/>
  <c r="O3309" i="1" s="1"/>
  <c r="M3311" i="5" l="1"/>
  <c r="N3310" i="5"/>
  <c r="O3310" i="5" s="1"/>
  <c r="L3310" i="5"/>
  <c r="M3311" i="4"/>
  <c r="N3310" i="4"/>
  <c r="O3310" i="4" s="1"/>
  <c r="L3310" i="4"/>
  <c r="M3311" i="1"/>
  <c r="L3311" i="1" s="1"/>
  <c r="N3310" i="1"/>
  <c r="O3310" i="1" s="1"/>
  <c r="M3312" i="5" l="1"/>
  <c r="N3311" i="5"/>
  <c r="O3311" i="5" s="1"/>
  <c r="L3311" i="5"/>
  <c r="M3312" i="4"/>
  <c r="N3311" i="4"/>
  <c r="O3311" i="4" s="1"/>
  <c r="L3311" i="4"/>
  <c r="M3312" i="1"/>
  <c r="L3312" i="1" s="1"/>
  <c r="N3311" i="1"/>
  <c r="O3311" i="1" s="1"/>
  <c r="M3313" i="5" l="1"/>
  <c r="N3312" i="5"/>
  <c r="O3312" i="5" s="1"/>
  <c r="L3312" i="5"/>
  <c r="M3313" i="4"/>
  <c r="N3312" i="4"/>
  <c r="O3312" i="4" s="1"/>
  <c r="L3312" i="4"/>
  <c r="M3313" i="1"/>
  <c r="L3313" i="1" s="1"/>
  <c r="N3312" i="1"/>
  <c r="O3312" i="1" s="1"/>
  <c r="M3314" i="5" l="1"/>
  <c r="N3313" i="5"/>
  <c r="O3313" i="5" s="1"/>
  <c r="L3313" i="5"/>
  <c r="M3314" i="4"/>
  <c r="N3313" i="4"/>
  <c r="O3313" i="4" s="1"/>
  <c r="L3313" i="4"/>
  <c r="M3314" i="1"/>
  <c r="L3314" i="1" s="1"/>
  <c r="N3313" i="1"/>
  <c r="O3313" i="1" s="1"/>
  <c r="M3315" i="5" l="1"/>
  <c r="N3314" i="5"/>
  <c r="O3314" i="5" s="1"/>
  <c r="L3314" i="5"/>
  <c r="M3315" i="4"/>
  <c r="N3314" i="4"/>
  <c r="O3314" i="4" s="1"/>
  <c r="L3314" i="4"/>
  <c r="M3315" i="1"/>
  <c r="L3315" i="1" s="1"/>
  <c r="N3314" i="1"/>
  <c r="O3314" i="1" s="1"/>
  <c r="M3316" i="5" l="1"/>
  <c r="N3315" i="5"/>
  <c r="O3315" i="5" s="1"/>
  <c r="L3315" i="5"/>
  <c r="M3316" i="4"/>
  <c r="N3315" i="4"/>
  <c r="O3315" i="4" s="1"/>
  <c r="L3315" i="4"/>
  <c r="M3316" i="1"/>
  <c r="L3316" i="1" s="1"/>
  <c r="N3315" i="1"/>
  <c r="O3315" i="1" s="1"/>
  <c r="M3317" i="5" l="1"/>
  <c r="N3316" i="5"/>
  <c r="O3316" i="5" s="1"/>
  <c r="L3316" i="5"/>
  <c r="M3317" i="4"/>
  <c r="N3316" i="4"/>
  <c r="O3316" i="4" s="1"/>
  <c r="L3316" i="4"/>
  <c r="M3317" i="1"/>
  <c r="L3317" i="1" s="1"/>
  <c r="N3316" i="1"/>
  <c r="O3316" i="1" s="1"/>
  <c r="M3318" i="5" l="1"/>
  <c r="N3317" i="5"/>
  <c r="O3317" i="5" s="1"/>
  <c r="L3317" i="5"/>
  <c r="M3318" i="4"/>
  <c r="N3317" i="4"/>
  <c r="O3317" i="4" s="1"/>
  <c r="L3317" i="4"/>
  <c r="M3318" i="1"/>
  <c r="L3318" i="1" s="1"/>
  <c r="N3317" i="1"/>
  <c r="O3317" i="1" s="1"/>
  <c r="M3319" i="5" l="1"/>
  <c r="N3318" i="5"/>
  <c r="O3318" i="5" s="1"/>
  <c r="L3318" i="5"/>
  <c r="M3319" i="4"/>
  <c r="N3318" i="4"/>
  <c r="O3318" i="4" s="1"/>
  <c r="L3318" i="4"/>
  <c r="M3319" i="1"/>
  <c r="L3319" i="1" s="1"/>
  <c r="N3318" i="1"/>
  <c r="O3318" i="1" s="1"/>
  <c r="M3320" i="5" l="1"/>
  <c r="N3319" i="5"/>
  <c r="O3319" i="5" s="1"/>
  <c r="L3319" i="5"/>
  <c r="M3320" i="4"/>
  <c r="N3319" i="4"/>
  <c r="O3319" i="4" s="1"/>
  <c r="L3319" i="4"/>
  <c r="M3320" i="1"/>
  <c r="L3320" i="1" s="1"/>
  <c r="N3319" i="1"/>
  <c r="O3319" i="1" s="1"/>
  <c r="M3321" i="5" l="1"/>
  <c r="N3320" i="5"/>
  <c r="O3320" i="5" s="1"/>
  <c r="L3320" i="5"/>
  <c r="M3321" i="4"/>
  <c r="N3320" i="4"/>
  <c r="O3320" i="4" s="1"/>
  <c r="L3320" i="4"/>
  <c r="M3321" i="1"/>
  <c r="L3321" i="1" s="1"/>
  <c r="N3320" i="1"/>
  <c r="O3320" i="1" s="1"/>
  <c r="M3322" i="5" l="1"/>
  <c r="N3321" i="5"/>
  <c r="O3321" i="5" s="1"/>
  <c r="L3321" i="5"/>
  <c r="M3322" i="4"/>
  <c r="N3321" i="4"/>
  <c r="O3321" i="4" s="1"/>
  <c r="L3321" i="4"/>
  <c r="M3322" i="1"/>
  <c r="L3322" i="1" s="1"/>
  <c r="N3321" i="1"/>
  <c r="O3321" i="1" s="1"/>
  <c r="M3323" i="5" l="1"/>
  <c r="N3322" i="5"/>
  <c r="O3322" i="5" s="1"/>
  <c r="L3322" i="5"/>
  <c r="M3323" i="4"/>
  <c r="N3322" i="4"/>
  <c r="O3322" i="4" s="1"/>
  <c r="L3322" i="4"/>
  <c r="M3323" i="1"/>
  <c r="L3323" i="1" s="1"/>
  <c r="N3322" i="1"/>
  <c r="O3322" i="1" s="1"/>
  <c r="M3324" i="5" l="1"/>
  <c r="N3323" i="5"/>
  <c r="O3323" i="5" s="1"/>
  <c r="L3323" i="5"/>
  <c r="M3324" i="4"/>
  <c r="N3323" i="4"/>
  <c r="O3323" i="4" s="1"/>
  <c r="L3323" i="4"/>
  <c r="M3324" i="1"/>
  <c r="L3324" i="1" s="1"/>
  <c r="N3323" i="1"/>
  <c r="O3323" i="1" s="1"/>
  <c r="M3325" i="5" l="1"/>
  <c r="N3324" i="5"/>
  <c r="O3324" i="5" s="1"/>
  <c r="L3324" i="5"/>
  <c r="M3325" i="4"/>
  <c r="N3324" i="4"/>
  <c r="O3324" i="4" s="1"/>
  <c r="L3324" i="4"/>
  <c r="M3325" i="1"/>
  <c r="L3325" i="1" s="1"/>
  <c r="N3324" i="1"/>
  <c r="O3324" i="1" s="1"/>
  <c r="M3326" i="5" l="1"/>
  <c r="N3325" i="5"/>
  <c r="O3325" i="5" s="1"/>
  <c r="L3325" i="5"/>
  <c r="M3326" i="4"/>
  <c r="N3325" i="4"/>
  <c r="O3325" i="4" s="1"/>
  <c r="L3325" i="4"/>
  <c r="M3326" i="1"/>
  <c r="L3326" i="1" s="1"/>
  <c r="N3325" i="1"/>
  <c r="O3325" i="1" s="1"/>
  <c r="M3327" i="5" l="1"/>
  <c r="N3326" i="5"/>
  <c r="O3326" i="5" s="1"/>
  <c r="L3326" i="5"/>
  <c r="M3327" i="4"/>
  <c r="N3326" i="4"/>
  <c r="O3326" i="4" s="1"/>
  <c r="L3326" i="4"/>
  <c r="M3327" i="1"/>
  <c r="L3327" i="1" s="1"/>
  <c r="N3326" i="1"/>
  <c r="O3326" i="1" s="1"/>
  <c r="M3328" i="5" l="1"/>
  <c r="N3327" i="5"/>
  <c r="O3327" i="5" s="1"/>
  <c r="L3327" i="5"/>
  <c r="M3328" i="4"/>
  <c r="N3327" i="4"/>
  <c r="O3327" i="4" s="1"/>
  <c r="L3327" i="4"/>
  <c r="M3328" i="1"/>
  <c r="L3328" i="1" s="1"/>
  <c r="N3327" i="1"/>
  <c r="O3327" i="1" s="1"/>
  <c r="M3329" i="5" l="1"/>
  <c r="N3328" i="5"/>
  <c r="O3328" i="5" s="1"/>
  <c r="L3328" i="5"/>
  <c r="M3329" i="4"/>
  <c r="N3328" i="4"/>
  <c r="O3328" i="4" s="1"/>
  <c r="L3328" i="4"/>
  <c r="M3329" i="1"/>
  <c r="L3329" i="1" s="1"/>
  <c r="N3328" i="1"/>
  <c r="O3328" i="1" s="1"/>
  <c r="M3330" i="5" l="1"/>
  <c r="N3329" i="5"/>
  <c r="O3329" i="5" s="1"/>
  <c r="L3329" i="5"/>
  <c r="M3330" i="4"/>
  <c r="N3329" i="4"/>
  <c r="O3329" i="4" s="1"/>
  <c r="L3329" i="4"/>
  <c r="M3330" i="1"/>
  <c r="L3330" i="1" s="1"/>
  <c r="N3329" i="1"/>
  <c r="O3329" i="1" s="1"/>
  <c r="M3331" i="5" l="1"/>
  <c r="N3330" i="5"/>
  <c r="O3330" i="5" s="1"/>
  <c r="L3330" i="5"/>
  <c r="M3331" i="4"/>
  <c r="N3330" i="4"/>
  <c r="O3330" i="4" s="1"/>
  <c r="L3330" i="4"/>
  <c r="M3331" i="1"/>
  <c r="L3331" i="1" s="1"/>
  <c r="N3330" i="1"/>
  <c r="O3330" i="1" s="1"/>
  <c r="M3332" i="5" l="1"/>
  <c r="N3331" i="5"/>
  <c r="O3331" i="5" s="1"/>
  <c r="L3331" i="5"/>
  <c r="M3332" i="4"/>
  <c r="N3331" i="4"/>
  <c r="O3331" i="4" s="1"/>
  <c r="L3331" i="4"/>
  <c r="M3332" i="1"/>
  <c r="L3332" i="1" s="1"/>
  <c r="N3331" i="1"/>
  <c r="O3331" i="1" s="1"/>
  <c r="M3333" i="5" l="1"/>
  <c r="N3332" i="5"/>
  <c r="O3332" i="5" s="1"/>
  <c r="L3332" i="5"/>
  <c r="M3333" i="4"/>
  <c r="N3332" i="4"/>
  <c r="O3332" i="4" s="1"/>
  <c r="L3332" i="4"/>
  <c r="M3333" i="1"/>
  <c r="L3333" i="1" s="1"/>
  <c r="N3332" i="1"/>
  <c r="O3332" i="1" s="1"/>
  <c r="M3334" i="5" l="1"/>
  <c r="N3333" i="5"/>
  <c r="O3333" i="5" s="1"/>
  <c r="L3333" i="5"/>
  <c r="M3334" i="4"/>
  <c r="N3333" i="4"/>
  <c r="O3333" i="4" s="1"/>
  <c r="L3333" i="4"/>
  <c r="M3334" i="1"/>
  <c r="L3334" i="1" s="1"/>
  <c r="N3333" i="1"/>
  <c r="O3333" i="1" s="1"/>
  <c r="M3335" i="5" l="1"/>
  <c r="N3334" i="5"/>
  <c r="O3334" i="5" s="1"/>
  <c r="L3334" i="5"/>
  <c r="M3335" i="4"/>
  <c r="N3334" i="4"/>
  <c r="O3334" i="4" s="1"/>
  <c r="L3334" i="4"/>
  <c r="M3335" i="1"/>
  <c r="L3335" i="1" s="1"/>
  <c r="N3334" i="1"/>
  <c r="O3334" i="1" s="1"/>
  <c r="M3336" i="5" l="1"/>
  <c r="N3335" i="5"/>
  <c r="O3335" i="5" s="1"/>
  <c r="L3335" i="5"/>
  <c r="M3336" i="4"/>
  <c r="N3335" i="4"/>
  <c r="O3335" i="4" s="1"/>
  <c r="L3335" i="4"/>
  <c r="M3336" i="1"/>
  <c r="L3336" i="1" s="1"/>
  <c r="N3335" i="1"/>
  <c r="O3335" i="1" s="1"/>
  <c r="M3337" i="5" l="1"/>
  <c r="N3336" i="5"/>
  <c r="O3336" i="5" s="1"/>
  <c r="L3336" i="5"/>
  <c r="M3337" i="4"/>
  <c r="N3336" i="4"/>
  <c r="O3336" i="4" s="1"/>
  <c r="L3336" i="4"/>
  <c r="M3337" i="1"/>
  <c r="L3337" i="1" s="1"/>
  <c r="N3336" i="1"/>
  <c r="O3336" i="1" s="1"/>
  <c r="M3338" i="5" l="1"/>
  <c r="N3337" i="5"/>
  <c r="O3337" i="5" s="1"/>
  <c r="L3337" i="5"/>
  <c r="M3338" i="4"/>
  <c r="N3337" i="4"/>
  <c r="O3337" i="4" s="1"/>
  <c r="L3337" i="4"/>
  <c r="M3338" i="1"/>
  <c r="L3338" i="1" s="1"/>
  <c r="N3337" i="1"/>
  <c r="O3337" i="1" s="1"/>
  <c r="M3339" i="5" l="1"/>
  <c r="N3338" i="5"/>
  <c r="O3338" i="5" s="1"/>
  <c r="L3338" i="5"/>
  <c r="M3339" i="4"/>
  <c r="N3338" i="4"/>
  <c r="O3338" i="4" s="1"/>
  <c r="L3338" i="4"/>
  <c r="M3339" i="1"/>
  <c r="L3339" i="1" s="1"/>
  <c r="N3338" i="1"/>
  <c r="O3338" i="1" s="1"/>
  <c r="M3340" i="5" l="1"/>
  <c r="N3339" i="5"/>
  <c r="O3339" i="5" s="1"/>
  <c r="L3339" i="5"/>
  <c r="M3340" i="4"/>
  <c r="N3339" i="4"/>
  <c r="O3339" i="4" s="1"/>
  <c r="L3339" i="4"/>
  <c r="M3340" i="1"/>
  <c r="L3340" i="1" s="1"/>
  <c r="N3339" i="1"/>
  <c r="O3339" i="1" s="1"/>
  <c r="M3341" i="5" l="1"/>
  <c r="N3340" i="5"/>
  <c r="O3340" i="5" s="1"/>
  <c r="L3340" i="5"/>
  <c r="M3341" i="4"/>
  <c r="N3340" i="4"/>
  <c r="O3340" i="4" s="1"/>
  <c r="L3340" i="4"/>
  <c r="M3341" i="1"/>
  <c r="L3341" i="1" s="1"/>
  <c r="N3340" i="1"/>
  <c r="O3340" i="1" s="1"/>
  <c r="M3342" i="5" l="1"/>
  <c r="N3341" i="5"/>
  <c r="O3341" i="5" s="1"/>
  <c r="L3341" i="5"/>
  <c r="M3342" i="4"/>
  <c r="N3341" i="4"/>
  <c r="O3341" i="4" s="1"/>
  <c r="L3341" i="4"/>
  <c r="M3342" i="1"/>
  <c r="L3342" i="1" s="1"/>
  <c r="N3341" i="1"/>
  <c r="O3341" i="1" s="1"/>
  <c r="M3343" i="5" l="1"/>
  <c r="N3342" i="5"/>
  <c r="O3342" i="5" s="1"/>
  <c r="L3342" i="5"/>
  <c r="M3343" i="4"/>
  <c r="N3342" i="4"/>
  <c r="O3342" i="4" s="1"/>
  <c r="L3342" i="4"/>
  <c r="M3343" i="1"/>
  <c r="L3343" i="1" s="1"/>
  <c r="N3342" i="1"/>
  <c r="O3342" i="1" s="1"/>
  <c r="M3344" i="5" l="1"/>
  <c r="N3343" i="5"/>
  <c r="O3343" i="5" s="1"/>
  <c r="L3343" i="5"/>
  <c r="M3344" i="4"/>
  <c r="N3343" i="4"/>
  <c r="O3343" i="4" s="1"/>
  <c r="L3343" i="4"/>
  <c r="M3344" i="1"/>
  <c r="L3344" i="1" s="1"/>
  <c r="N3343" i="1"/>
  <c r="O3343" i="1" s="1"/>
  <c r="M3345" i="5" l="1"/>
  <c r="N3344" i="5"/>
  <c r="O3344" i="5" s="1"/>
  <c r="L3344" i="5"/>
  <c r="M3345" i="4"/>
  <c r="N3344" i="4"/>
  <c r="O3344" i="4" s="1"/>
  <c r="L3344" i="4"/>
  <c r="M3345" i="1"/>
  <c r="L3345" i="1" s="1"/>
  <c r="N3344" i="1"/>
  <c r="O3344" i="1" s="1"/>
  <c r="M3346" i="5" l="1"/>
  <c r="N3345" i="5"/>
  <c r="O3345" i="5" s="1"/>
  <c r="L3345" i="5"/>
  <c r="M3346" i="4"/>
  <c r="N3345" i="4"/>
  <c r="O3345" i="4" s="1"/>
  <c r="L3345" i="4"/>
  <c r="M3346" i="1"/>
  <c r="L3346" i="1" s="1"/>
  <c r="N3345" i="1"/>
  <c r="O3345" i="1" s="1"/>
  <c r="M3347" i="5" l="1"/>
  <c r="N3346" i="5"/>
  <c r="O3346" i="5" s="1"/>
  <c r="L3346" i="5"/>
  <c r="M3347" i="4"/>
  <c r="N3346" i="4"/>
  <c r="O3346" i="4" s="1"/>
  <c r="L3346" i="4"/>
  <c r="M3347" i="1"/>
  <c r="L3347" i="1" s="1"/>
  <c r="N3346" i="1"/>
  <c r="O3346" i="1" s="1"/>
  <c r="M3348" i="5" l="1"/>
  <c r="N3347" i="5"/>
  <c r="O3347" i="5" s="1"/>
  <c r="L3347" i="5"/>
  <c r="M3348" i="4"/>
  <c r="N3347" i="4"/>
  <c r="O3347" i="4" s="1"/>
  <c r="L3347" i="4"/>
  <c r="M3348" i="1"/>
  <c r="L3348" i="1" s="1"/>
  <c r="N3347" i="1"/>
  <c r="O3347" i="1" s="1"/>
  <c r="M3349" i="5" l="1"/>
  <c r="N3348" i="5"/>
  <c r="O3348" i="5" s="1"/>
  <c r="L3348" i="5"/>
  <c r="M3349" i="4"/>
  <c r="N3348" i="4"/>
  <c r="O3348" i="4" s="1"/>
  <c r="L3348" i="4"/>
  <c r="M3349" i="1"/>
  <c r="L3349" i="1" s="1"/>
  <c r="N3348" i="1"/>
  <c r="O3348" i="1" s="1"/>
  <c r="M3350" i="5" l="1"/>
  <c r="N3349" i="5"/>
  <c r="O3349" i="5" s="1"/>
  <c r="L3349" i="5"/>
  <c r="M3350" i="4"/>
  <c r="N3349" i="4"/>
  <c r="O3349" i="4" s="1"/>
  <c r="L3349" i="4"/>
  <c r="M3350" i="1"/>
  <c r="L3350" i="1" s="1"/>
  <c r="N3349" i="1"/>
  <c r="O3349" i="1" s="1"/>
  <c r="M3351" i="5" l="1"/>
  <c r="N3350" i="5"/>
  <c r="O3350" i="5" s="1"/>
  <c r="L3350" i="5"/>
  <c r="M3351" i="4"/>
  <c r="N3350" i="4"/>
  <c r="O3350" i="4" s="1"/>
  <c r="L3350" i="4"/>
  <c r="M3351" i="1"/>
  <c r="L3351" i="1" s="1"/>
  <c r="N3350" i="1"/>
  <c r="O3350" i="1" s="1"/>
  <c r="M3352" i="5" l="1"/>
  <c r="N3351" i="5"/>
  <c r="O3351" i="5" s="1"/>
  <c r="L3351" i="5"/>
  <c r="M3352" i="4"/>
  <c r="N3351" i="4"/>
  <c r="O3351" i="4" s="1"/>
  <c r="L3351" i="4"/>
  <c r="M3352" i="1"/>
  <c r="L3352" i="1" s="1"/>
  <c r="N3351" i="1"/>
  <c r="O3351" i="1" s="1"/>
  <c r="M3353" i="5" l="1"/>
  <c r="N3352" i="5"/>
  <c r="O3352" i="5" s="1"/>
  <c r="L3352" i="5"/>
  <c r="M3353" i="4"/>
  <c r="N3352" i="4"/>
  <c r="O3352" i="4" s="1"/>
  <c r="L3352" i="4"/>
  <c r="M3353" i="1"/>
  <c r="L3353" i="1" s="1"/>
  <c r="N3352" i="1"/>
  <c r="O3352" i="1" s="1"/>
  <c r="M3354" i="5" l="1"/>
  <c r="N3353" i="5"/>
  <c r="O3353" i="5" s="1"/>
  <c r="L3353" i="5"/>
  <c r="M3354" i="4"/>
  <c r="N3353" i="4"/>
  <c r="O3353" i="4" s="1"/>
  <c r="L3353" i="4"/>
  <c r="M3354" i="1"/>
  <c r="L3354" i="1" s="1"/>
  <c r="N3353" i="1"/>
  <c r="O3353" i="1" s="1"/>
  <c r="M3355" i="5" l="1"/>
  <c r="N3354" i="5"/>
  <c r="O3354" i="5" s="1"/>
  <c r="L3354" i="5"/>
  <c r="M3355" i="4"/>
  <c r="N3354" i="4"/>
  <c r="O3354" i="4" s="1"/>
  <c r="L3354" i="4"/>
  <c r="M3355" i="1"/>
  <c r="L3355" i="1" s="1"/>
  <c r="N3354" i="1"/>
  <c r="O3354" i="1" s="1"/>
  <c r="M3356" i="5" l="1"/>
  <c r="N3355" i="5"/>
  <c r="O3355" i="5" s="1"/>
  <c r="L3355" i="5"/>
  <c r="M3356" i="4"/>
  <c r="N3355" i="4"/>
  <c r="O3355" i="4" s="1"/>
  <c r="L3355" i="4"/>
  <c r="M3356" i="1"/>
  <c r="L3356" i="1" s="1"/>
  <c r="N3355" i="1"/>
  <c r="O3355" i="1" s="1"/>
  <c r="M3357" i="5" l="1"/>
  <c r="N3356" i="5"/>
  <c r="O3356" i="5" s="1"/>
  <c r="L3356" i="5"/>
  <c r="M3357" i="4"/>
  <c r="N3356" i="4"/>
  <c r="O3356" i="4" s="1"/>
  <c r="L3356" i="4"/>
  <c r="M3357" i="1"/>
  <c r="L3357" i="1" s="1"/>
  <c r="N3356" i="1"/>
  <c r="O3356" i="1" s="1"/>
  <c r="M3358" i="5" l="1"/>
  <c r="N3357" i="5"/>
  <c r="O3357" i="5" s="1"/>
  <c r="L3357" i="5"/>
  <c r="M3358" i="4"/>
  <c r="N3357" i="4"/>
  <c r="O3357" i="4" s="1"/>
  <c r="L3357" i="4"/>
  <c r="M3358" i="1"/>
  <c r="L3358" i="1" s="1"/>
  <c r="N3357" i="1"/>
  <c r="O3357" i="1" s="1"/>
  <c r="M3359" i="5" l="1"/>
  <c r="N3358" i="5"/>
  <c r="O3358" i="5" s="1"/>
  <c r="L3358" i="5"/>
  <c r="M3359" i="4"/>
  <c r="N3358" i="4"/>
  <c r="O3358" i="4" s="1"/>
  <c r="L3358" i="4"/>
  <c r="M3359" i="1"/>
  <c r="L3359" i="1" s="1"/>
  <c r="N3358" i="1"/>
  <c r="O3358" i="1" s="1"/>
  <c r="M3360" i="5" l="1"/>
  <c r="N3359" i="5"/>
  <c r="O3359" i="5" s="1"/>
  <c r="L3359" i="5"/>
  <c r="M3360" i="4"/>
  <c r="N3359" i="4"/>
  <c r="O3359" i="4" s="1"/>
  <c r="L3359" i="4"/>
  <c r="M3360" i="1"/>
  <c r="L3360" i="1" s="1"/>
  <c r="N3359" i="1"/>
  <c r="O3359" i="1" s="1"/>
  <c r="M3361" i="5" l="1"/>
  <c r="N3360" i="5"/>
  <c r="O3360" i="5" s="1"/>
  <c r="L3360" i="5"/>
  <c r="M3361" i="4"/>
  <c r="N3360" i="4"/>
  <c r="O3360" i="4" s="1"/>
  <c r="L3360" i="4"/>
  <c r="M3361" i="1"/>
  <c r="L3361" i="1" s="1"/>
  <c r="N3360" i="1"/>
  <c r="O3360" i="1" s="1"/>
  <c r="M3362" i="5" l="1"/>
  <c r="N3361" i="5"/>
  <c r="O3361" i="5" s="1"/>
  <c r="L3361" i="5"/>
  <c r="M3362" i="4"/>
  <c r="N3361" i="4"/>
  <c r="O3361" i="4" s="1"/>
  <c r="L3361" i="4"/>
  <c r="M3362" i="1"/>
  <c r="L3362" i="1" s="1"/>
  <c r="N3361" i="1"/>
  <c r="O3361" i="1" s="1"/>
  <c r="M3363" i="5" l="1"/>
  <c r="N3362" i="5"/>
  <c r="O3362" i="5" s="1"/>
  <c r="L3362" i="5"/>
  <c r="M3363" i="4"/>
  <c r="N3362" i="4"/>
  <c r="O3362" i="4" s="1"/>
  <c r="L3362" i="4"/>
  <c r="M3363" i="1"/>
  <c r="L3363" i="1" s="1"/>
  <c r="N3362" i="1"/>
  <c r="O3362" i="1" s="1"/>
  <c r="M3364" i="5" l="1"/>
  <c r="N3363" i="5"/>
  <c r="O3363" i="5" s="1"/>
  <c r="L3363" i="5"/>
  <c r="M3364" i="4"/>
  <c r="N3363" i="4"/>
  <c r="O3363" i="4" s="1"/>
  <c r="L3363" i="4"/>
  <c r="M3364" i="1"/>
  <c r="L3364" i="1" s="1"/>
  <c r="N3363" i="1"/>
  <c r="O3363" i="1" s="1"/>
  <c r="M3365" i="5" l="1"/>
  <c r="N3364" i="5"/>
  <c r="O3364" i="5" s="1"/>
  <c r="L3364" i="5"/>
  <c r="M3365" i="4"/>
  <c r="N3364" i="4"/>
  <c r="O3364" i="4" s="1"/>
  <c r="L3364" i="4"/>
  <c r="M3365" i="1"/>
  <c r="L3365" i="1" s="1"/>
  <c r="N3364" i="1"/>
  <c r="O3364" i="1" s="1"/>
  <c r="M3366" i="5" l="1"/>
  <c r="N3365" i="5"/>
  <c r="O3365" i="5" s="1"/>
  <c r="L3365" i="5"/>
  <c r="M3366" i="4"/>
  <c r="N3365" i="4"/>
  <c r="O3365" i="4" s="1"/>
  <c r="L3365" i="4"/>
  <c r="M3366" i="1"/>
  <c r="L3366" i="1" s="1"/>
  <c r="N3365" i="1"/>
  <c r="O3365" i="1" s="1"/>
  <c r="M3367" i="5" l="1"/>
  <c r="N3366" i="5"/>
  <c r="O3366" i="5" s="1"/>
  <c r="L3366" i="5"/>
  <c r="M3367" i="4"/>
  <c r="N3366" i="4"/>
  <c r="O3366" i="4" s="1"/>
  <c r="L3366" i="4"/>
  <c r="M3367" i="1"/>
  <c r="L3367" i="1" s="1"/>
  <c r="N3366" i="1"/>
  <c r="O3366" i="1" s="1"/>
  <c r="M3368" i="5" l="1"/>
  <c r="N3367" i="5"/>
  <c r="O3367" i="5" s="1"/>
  <c r="L3367" i="5"/>
  <c r="M3368" i="4"/>
  <c r="N3367" i="4"/>
  <c r="O3367" i="4" s="1"/>
  <c r="L3367" i="4"/>
  <c r="M3368" i="1"/>
  <c r="L3368" i="1" s="1"/>
  <c r="N3367" i="1"/>
  <c r="O3367" i="1" s="1"/>
  <c r="M3369" i="5" l="1"/>
  <c r="N3368" i="5"/>
  <c r="O3368" i="5" s="1"/>
  <c r="L3368" i="5"/>
  <c r="M3369" i="4"/>
  <c r="N3368" i="4"/>
  <c r="O3368" i="4" s="1"/>
  <c r="L3368" i="4"/>
  <c r="M3369" i="1"/>
  <c r="L3369" i="1" s="1"/>
  <c r="N3368" i="1"/>
  <c r="O3368" i="1" s="1"/>
  <c r="M3370" i="5" l="1"/>
  <c r="N3369" i="5"/>
  <c r="O3369" i="5" s="1"/>
  <c r="L3369" i="5"/>
  <c r="M3370" i="4"/>
  <c r="N3369" i="4"/>
  <c r="O3369" i="4" s="1"/>
  <c r="L3369" i="4"/>
  <c r="M3370" i="1"/>
  <c r="L3370" i="1" s="1"/>
  <c r="N3369" i="1"/>
  <c r="O3369" i="1" s="1"/>
  <c r="M3371" i="5" l="1"/>
  <c r="N3370" i="5"/>
  <c r="O3370" i="5" s="1"/>
  <c r="L3370" i="5"/>
  <c r="M3371" i="4"/>
  <c r="N3370" i="4"/>
  <c r="O3370" i="4" s="1"/>
  <c r="L3370" i="4"/>
  <c r="M3371" i="1"/>
  <c r="L3371" i="1" s="1"/>
  <c r="N3370" i="1"/>
  <c r="O3370" i="1" s="1"/>
  <c r="M3372" i="5" l="1"/>
  <c r="N3371" i="5"/>
  <c r="O3371" i="5" s="1"/>
  <c r="L3371" i="5"/>
  <c r="M3372" i="4"/>
  <c r="N3371" i="4"/>
  <c r="O3371" i="4" s="1"/>
  <c r="L3371" i="4"/>
  <c r="M3372" i="1"/>
  <c r="L3372" i="1" s="1"/>
  <c r="N3371" i="1"/>
  <c r="O3371" i="1" s="1"/>
  <c r="M3373" i="5" l="1"/>
  <c r="N3372" i="5"/>
  <c r="O3372" i="5" s="1"/>
  <c r="L3372" i="5"/>
  <c r="M3373" i="4"/>
  <c r="N3372" i="4"/>
  <c r="O3372" i="4" s="1"/>
  <c r="L3372" i="4"/>
  <c r="M3373" i="1"/>
  <c r="L3373" i="1" s="1"/>
  <c r="N3372" i="1"/>
  <c r="O3372" i="1" s="1"/>
  <c r="M3374" i="5" l="1"/>
  <c r="N3373" i="5"/>
  <c r="O3373" i="5" s="1"/>
  <c r="L3373" i="5"/>
  <c r="M3374" i="4"/>
  <c r="N3373" i="4"/>
  <c r="O3373" i="4" s="1"/>
  <c r="L3373" i="4"/>
  <c r="M3374" i="1"/>
  <c r="L3374" i="1" s="1"/>
  <c r="N3373" i="1"/>
  <c r="O3373" i="1" s="1"/>
  <c r="M3375" i="5" l="1"/>
  <c r="N3374" i="5"/>
  <c r="O3374" i="5" s="1"/>
  <c r="L3374" i="5"/>
  <c r="M3375" i="4"/>
  <c r="N3374" i="4"/>
  <c r="O3374" i="4" s="1"/>
  <c r="L3374" i="4"/>
  <c r="M3375" i="1"/>
  <c r="L3375" i="1" s="1"/>
  <c r="N3374" i="1"/>
  <c r="O3374" i="1" s="1"/>
  <c r="M3376" i="5" l="1"/>
  <c r="N3375" i="5"/>
  <c r="O3375" i="5" s="1"/>
  <c r="L3375" i="5"/>
  <c r="M3376" i="4"/>
  <c r="N3375" i="4"/>
  <c r="O3375" i="4" s="1"/>
  <c r="L3375" i="4"/>
  <c r="M3376" i="1"/>
  <c r="L3376" i="1" s="1"/>
  <c r="N3375" i="1"/>
  <c r="O3375" i="1" s="1"/>
  <c r="M3377" i="5" l="1"/>
  <c r="N3376" i="5"/>
  <c r="O3376" i="5" s="1"/>
  <c r="L3376" i="5"/>
  <c r="M3377" i="4"/>
  <c r="N3376" i="4"/>
  <c r="O3376" i="4" s="1"/>
  <c r="L3376" i="4"/>
  <c r="M3377" i="1"/>
  <c r="L3377" i="1" s="1"/>
  <c r="N3376" i="1"/>
  <c r="O3376" i="1" s="1"/>
  <c r="M3378" i="5" l="1"/>
  <c r="N3377" i="5"/>
  <c r="O3377" i="5" s="1"/>
  <c r="L3377" i="5"/>
  <c r="M3378" i="4"/>
  <c r="N3377" i="4"/>
  <c r="O3377" i="4" s="1"/>
  <c r="L3377" i="4"/>
  <c r="M3378" i="1"/>
  <c r="L3378" i="1" s="1"/>
  <c r="N3377" i="1"/>
  <c r="O3377" i="1" s="1"/>
  <c r="M3379" i="5" l="1"/>
  <c r="N3378" i="5"/>
  <c r="O3378" i="5" s="1"/>
  <c r="L3378" i="5"/>
  <c r="M3379" i="4"/>
  <c r="N3378" i="4"/>
  <c r="O3378" i="4" s="1"/>
  <c r="L3378" i="4"/>
  <c r="M3379" i="1"/>
  <c r="L3379" i="1" s="1"/>
  <c r="N3378" i="1"/>
  <c r="O3378" i="1" s="1"/>
  <c r="M3380" i="5" l="1"/>
  <c r="N3379" i="5"/>
  <c r="O3379" i="5" s="1"/>
  <c r="L3379" i="5"/>
  <c r="M3380" i="4"/>
  <c r="N3379" i="4"/>
  <c r="O3379" i="4" s="1"/>
  <c r="L3379" i="4"/>
  <c r="M3380" i="1"/>
  <c r="L3380" i="1" s="1"/>
  <c r="N3379" i="1"/>
  <c r="O3379" i="1" s="1"/>
  <c r="M3381" i="5" l="1"/>
  <c r="N3380" i="5"/>
  <c r="O3380" i="5" s="1"/>
  <c r="L3380" i="5"/>
  <c r="M3381" i="4"/>
  <c r="N3380" i="4"/>
  <c r="O3380" i="4" s="1"/>
  <c r="L3380" i="4"/>
  <c r="M3381" i="1"/>
  <c r="L3381" i="1" s="1"/>
  <c r="N3380" i="1"/>
  <c r="O3380" i="1" s="1"/>
  <c r="M3382" i="5" l="1"/>
  <c r="N3381" i="5"/>
  <c r="O3381" i="5" s="1"/>
  <c r="L3381" i="5"/>
  <c r="M3382" i="4"/>
  <c r="N3381" i="4"/>
  <c r="O3381" i="4" s="1"/>
  <c r="L3381" i="4"/>
  <c r="M3382" i="1"/>
  <c r="L3382" i="1" s="1"/>
  <c r="N3381" i="1"/>
  <c r="O3381" i="1" s="1"/>
  <c r="M3383" i="5" l="1"/>
  <c r="N3382" i="5"/>
  <c r="O3382" i="5" s="1"/>
  <c r="L3382" i="5"/>
  <c r="M3383" i="4"/>
  <c r="N3382" i="4"/>
  <c r="O3382" i="4" s="1"/>
  <c r="L3382" i="4"/>
  <c r="M3383" i="1"/>
  <c r="L3383" i="1" s="1"/>
  <c r="N3382" i="1"/>
  <c r="O3382" i="1" s="1"/>
  <c r="M3384" i="5" l="1"/>
  <c r="N3383" i="5"/>
  <c r="O3383" i="5" s="1"/>
  <c r="L3383" i="5"/>
  <c r="M3384" i="4"/>
  <c r="N3383" i="4"/>
  <c r="O3383" i="4" s="1"/>
  <c r="L3383" i="4"/>
  <c r="M3384" i="1"/>
  <c r="L3384" i="1" s="1"/>
  <c r="N3383" i="1"/>
  <c r="O3383" i="1" s="1"/>
  <c r="M3385" i="5" l="1"/>
  <c r="N3384" i="5"/>
  <c r="O3384" i="5" s="1"/>
  <c r="L3384" i="5"/>
  <c r="M3385" i="4"/>
  <c r="N3384" i="4"/>
  <c r="O3384" i="4" s="1"/>
  <c r="L3384" i="4"/>
  <c r="M3385" i="1"/>
  <c r="L3385" i="1" s="1"/>
  <c r="N3384" i="1"/>
  <c r="O3384" i="1" s="1"/>
  <c r="M3386" i="5" l="1"/>
  <c r="N3385" i="5"/>
  <c r="O3385" i="5" s="1"/>
  <c r="L3385" i="5"/>
  <c r="M3386" i="4"/>
  <c r="N3385" i="4"/>
  <c r="O3385" i="4" s="1"/>
  <c r="L3385" i="4"/>
  <c r="M3386" i="1"/>
  <c r="L3386" i="1" s="1"/>
  <c r="N3385" i="1"/>
  <c r="O3385" i="1" s="1"/>
  <c r="M3387" i="5" l="1"/>
  <c r="N3386" i="5"/>
  <c r="O3386" i="5" s="1"/>
  <c r="L3386" i="5"/>
  <c r="M3387" i="4"/>
  <c r="N3386" i="4"/>
  <c r="O3386" i="4" s="1"/>
  <c r="L3386" i="4"/>
  <c r="M3387" i="1"/>
  <c r="L3387" i="1" s="1"/>
  <c r="N3386" i="1"/>
  <c r="O3386" i="1" s="1"/>
  <c r="M3388" i="5" l="1"/>
  <c r="N3387" i="5"/>
  <c r="O3387" i="5" s="1"/>
  <c r="L3387" i="5"/>
  <c r="M3388" i="4"/>
  <c r="N3387" i="4"/>
  <c r="O3387" i="4" s="1"/>
  <c r="L3387" i="4"/>
  <c r="M3388" i="1"/>
  <c r="L3388" i="1" s="1"/>
  <c r="N3387" i="1"/>
  <c r="O3387" i="1" s="1"/>
  <c r="M3389" i="5" l="1"/>
  <c r="N3388" i="5"/>
  <c r="O3388" i="5" s="1"/>
  <c r="L3388" i="5"/>
  <c r="M3389" i="4"/>
  <c r="N3388" i="4"/>
  <c r="O3388" i="4" s="1"/>
  <c r="L3388" i="4"/>
  <c r="M3389" i="1"/>
  <c r="L3389" i="1" s="1"/>
  <c r="N3388" i="1"/>
  <c r="O3388" i="1" s="1"/>
  <c r="M3390" i="5" l="1"/>
  <c r="N3389" i="5"/>
  <c r="O3389" i="5" s="1"/>
  <c r="L3389" i="5"/>
  <c r="M3390" i="4"/>
  <c r="N3389" i="4"/>
  <c r="O3389" i="4" s="1"/>
  <c r="L3389" i="4"/>
  <c r="M3390" i="1"/>
  <c r="L3390" i="1" s="1"/>
  <c r="N3389" i="1"/>
  <c r="O3389" i="1" s="1"/>
  <c r="M3391" i="5" l="1"/>
  <c r="N3390" i="5"/>
  <c r="O3390" i="5" s="1"/>
  <c r="L3390" i="5"/>
  <c r="M3391" i="4"/>
  <c r="N3390" i="4"/>
  <c r="O3390" i="4" s="1"/>
  <c r="L3390" i="4"/>
  <c r="M3391" i="1"/>
  <c r="L3391" i="1" s="1"/>
  <c r="N3390" i="1"/>
  <c r="O3390" i="1" s="1"/>
  <c r="M3392" i="5" l="1"/>
  <c r="N3391" i="5"/>
  <c r="O3391" i="5" s="1"/>
  <c r="L3391" i="5"/>
  <c r="M3392" i="4"/>
  <c r="N3391" i="4"/>
  <c r="O3391" i="4" s="1"/>
  <c r="L3391" i="4"/>
  <c r="M3392" i="1"/>
  <c r="L3392" i="1" s="1"/>
  <c r="N3391" i="1"/>
  <c r="O3391" i="1" s="1"/>
  <c r="M3393" i="5" l="1"/>
  <c r="N3392" i="5"/>
  <c r="O3392" i="5" s="1"/>
  <c r="L3392" i="5"/>
  <c r="M3393" i="4"/>
  <c r="N3392" i="4"/>
  <c r="O3392" i="4" s="1"/>
  <c r="L3392" i="4"/>
  <c r="M3393" i="1"/>
  <c r="L3393" i="1" s="1"/>
  <c r="N3392" i="1"/>
  <c r="O3392" i="1" s="1"/>
  <c r="M3394" i="5" l="1"/>
  <c r="N3393" i="5"/>
  <c r="O3393" i="5" s="1"/>
  <c r="L3393" i="5"/>
  <c r="M3394" i="4"/>
  <c r="N3393" i="4"/>
  <c r="O3393" i="4" s="1"/>
  <c r="L3393" i="4"/>
  <c r="M3394" i="1"/>
  <c r="L3394" i="1" s="1"/>
  <c r="N3393" i="1"/>
  <c r="O3393" i="1" s="1"/>
  <c r="M3395" i="5" l="1"/>
  <c r="N3394" i="5"/>
  <c r="O3394" i="5" s="1"/>
  <c r="L3394" i="5"/>
  <c r="M3395" i="4"/>
  <c r="N3394" i="4"/>
  <c r="O3394" i="4" s="1"/>
  <c r="L3394" i="4"/>
  <c r="M3395" i="1"/>
  <c r="L3395" i="1" s="1"/>
  <c r="N3394" i="1"/>
  <c r="O3394" i="1" s="1"/>
  <c r="M3396" i="5" l="1"/>
  <c r="N3395" i="5"/>
  <c r="O3395" i="5" s="1"/>
  <c r="L3395" i="5"/>
  <c r="M3396" i="4"/>
  <c r="N3395" i="4"/>
  <c r="O3395" i="4" s="1"/>
  <c r="L3395" i="4"/>
  <c r="M3396" i="1"/>
  <c r="L3396" i="1" s="1"/>
  <c r="N3395" i="1"/>
  <c r="O3395" i="1" s="1"/>
  <c r="M3397" i="5" l="1"/>
  <c r="N3396" i="5"/>
  <c r="O3396" i="5" s="1"/>
  <c r="L3396" i="5"/>
  <c r="M3397" i="4"/>
  <c r="N3396" i="4"/>
  <c r="O3396" i="4" s="1"/>
  <c r="L3396" i="4"/>
  <c r="M3397" i="1"/>
  <c r="L3397" i="1" s="1"/>
  <c r="N3396" i="1"/>
  <c r="O3396" i="1" s="1"/>
  <c r="M3398" i="5" l="1"/>
  <c r="N3397" i="5"/>
  <c r="O3397" i="5" s="1"/>
  <c r="L3397" i="5"/>
  <c r="M3398" i="4"/>
  <c r="N3397" i="4"/>
  <c r="O3397" i="4" s="1"/>
  <c r="L3397" i="4"/>
  <c r="M3398" i="1"/>
  <c r="L3398" i="1" s="1"/>
  <c r="N3397" i="1"/>
  <c r="O3397" i="1" s="1"/>
  <c r="M3399" i="5" l="1"/>
  <c r="N3398" i="5"/>
  <c r="O3398" i="5" s="1"/>
  <c r="L3398" i="5"/>
  <c r="M3399" i="4"/>
  <c r="N3398" i="4"/>
  <c r="O3398" i="4" s="1"/>
  <c r="L3398" i="4"/>
  <c r="M3399" i="1"/>
  <c r="L3399" i="1" s="1"/>
  <c r="N3398" i="1"/>
  <c r="O3398" i="1" s="1"/>
  <c r="M3400" i="5" l="1"/>
  <c r="N3399" i="5"/>
  <c r="O3399" i="5" s="1"/>
  <c r="L3399" i="5"/>
  <c r="M3400" i="4"/>
  <c r="N3399" i="4"/>
  <c r="O3399" i="4" s="1"/>
  <c r="L3399" i="4"/>
  <c r="M3400" i="1"/>
  <c r="L3400" i="1" s="1"/>
  <c r="N3399" i="1"/>
  <c r="O3399" i="1" s="1"/>
  <c r="M3401" i="5" l="1"/>
  <c r="N3400" i="5"/>
  <c r="O3400" i="5" s="1"/>
  <c r="L3400" i="5"/>
  <c r="M3401" i="4"/>
  <c r="N3400" i="4"/>
  <c r="O3400" i="4" s="1"/>
  <c r="L3400" i="4"/>
  <c r="M3401" i="1"/>
  <c r="L3401" i="1" s="1"/>
  <c r="N3400" i="1"/>
  <c r="O3400" i="1" s="1"/>
  <c r="M3402" i="5" l="1"/>
  <c r="N3401" i="5"/>
  <c r="O3401" i="5" s="1"/>
  <c r="L3401" i="5"/>
  <c r="M3402" i="4"/>
  <c r="N3401" i="4"/>
  <c r="O3401" i="4" s="1"/>
  <c r="L3401" i="4"/>
  <c r="M3402" i="1"/>
  <c r="L3402" i="1" s="1"/>
  <c r="N3401" i="1"/>
  <c r="O3401" i="1" s="1"/>
  <c r="M3403" i="5" l="1"/>
  <c r="N3402" i="5"/>
  <c r="O3402" i="5" s="1"/>
  <c r="L3402" i="5"/>
  <c r="M3403" i="4"/>
  <c r="N3402" i="4"/>
  <c r="O3402" i="4" s="1"/>
  <c r="L3402" i="4"/>
  <c r="M3403" i="1"/>
  <c r="L3403" i="1" s="1"/>
  <c r="N3402" i="1"/>
  <c r="O3402" i="1" s="1"/>
  <c r="M3404" i="5" l="1"/>
  <c r="N3403" i="5"/>
  <c r="O3403" i="5" s="1"/>
  <c r="L3403" i="5"/>
  <c r="M3404" i="4"/>
  <c r="N3403" i="4"/>
  <c r="O3403" i="4" s="1"/>
  <c r="L3403" i="4"/>
  <c r="M3404" i="1"/>
  <c r="L3404" i="1" s="1"/>
  <c r="N3403" i="1"/>
  <c r="O3403" i="1" s="1"/>
  <c r="M3405" i="5" l="1"/>
  <c r="N3404" i="5"/>
  <c r="O3404" i="5" s="1"/>
  <c r="L3404" i="5"/>
  <c r="M3405" i="4"/>
  <c r="N3404" i="4"/>
  <c r="O3404" i="4" s="1"/>
  <c r="L3404" i="4"/>
  <c r="M3405" i="1"/>
  <c r="L3405" i="1" s="1"/>
  <c r="N3404" i="1"/>
  <c r="O3404" i="1" s="1"/>
  <c r="M3406" i="5" l="1"/>
  <c r="N3405" i="5"/>
  <c r="O3405" i="5" s="1"/>
  <c r="L3405" i="5"/>
  <c r="M3406" i="4"/>
  <c r="N3405" i="4"/>
  <c r="O3405" i="4" s="1"/>
  <c r="L3405" i="4"/>
  <c r="M3406" i="1"/>
  <c r="L3406" i="1" s="1"/>
  <c r="N3405" i="1"/>
  <c r="O3405" i="1" s="1"/>
  <c r="M3407" i="5" l="1"/>
  <c r="N3406" i="5"/>
  <c r="O3406" i="5" s="1"/>
  <c r="L3406" i="5"/>
  <c r="M3407" i="4"/>
  <c r="N3406" i="4"/>
  <c r="O3406" i="4" s="1"/>
  <c r="L3406" i="4"/>
  <c r="M3407" i="1"/>
  <c r="L3407" i="1" s="1"/>
  <c r="N3406" i="1"/>
  <c r="O3406" i="1" s="1"/>
  <c r="M3408" i="5" l="1"/>
  <c r="N3407" i="5"/>
  <c r="O3407" i="5" s="1"/>
  <c r="L3407" i="5"/>
  <c r="M3408" i="4"/>
  <c r="N3407" i="4"/>
  <c r="O3407" i="4" s="1"/>
  <c r="L3407" i="4"/>
  <c r="M3408" i="1"/>
  <c r="L3408" i="1" s="1"/>
  <c r="N3407" i="1"/>
  <c r="O3407" i="1" s="1"/>
  <c r="M3409" i="5" l="1"/>
  <c r="N3408" i="5"/>
  <c r="O3408" i="5" s="1"/>
  <c r="L3408" i="5"/>
  <c r="M3409" i="4"/>
  <c r="N3408" i="4"/>
  <c r="O3408" i="4" s="1"/>
  <c r="L3408" i="4"/>
  <c r="M3409" i="1"/>
  <c r="L3409" i="1" s="1"/>
  <c r="N3408" i="1"/>
  <c r="O3408" i="1" s="1"/>
  <c r="M3410" i="5" l="1"/>
  <c r="N3409" i="5"/>
  <c r="O3409" i="5" s="1"/>
  <c r="L3409" i="5"/>
  <c r="M3410" i="4"/>
  <c r="N3409" i="4"/>
  <c r="O3409" i="4" s="1"/>
  <c r="L3409" i="4"/>
  <c r="M3410" i="1"/>
  <c r="L3410" i="1" s="1"/>
  <c r="N3409" i="1"/>
  <c r="O3409" i="1" s="1"/>
  <c r="M3411" i="5" l="1"/>
  <c r="N3410" i="5"/>
  <c r="O3410" i="5" s="1"/>
  <c r="L3410" i="5"/>
  <c r="M3411" i="4"/>
  <c r="N3410" i="4"/>
  <c r="O3410" i="4" s="1"/>
  <c r="L3410" i="4"/>
  <c r="M3411" i="1"/>
  <c r="L3411" i="1" s="1"/>
  <c r="N3410" i="1"/>
  <c r="O3410" i="1" s="1"/>
  <c r="M3412" i="5" l="1"/>
  <c r="N3411" i="5"/>
  <c r="O3411" i="5" s="1"/>
  <c r="L3411" i="5"/>
  <c r="M3412" i="4"/>
  <c r="N3411" i="4"/>
  <c r="O3411" i="4" s="1"/>
  <c r="L3411" i="4"/>
  <c r="M3412" i="1"/>
  <c r="L3412" i="1" s="1"/>
  <c r="N3411" i="1"/>
  <c r="O3411" i="1" s="1"/>
  <c r="M3413" i="5" l="1"/>
  <c r="N3412" i="5"/>
  <c r="O3412" i="5" s="1"/>
  <c r="L3412" i="5"/>
  <c r="M3413" i="4"/>
  <c r="N3412" i="4"/>
  <c r="O3412" i="4" s="1"/>
  <c r="L3412" i="4"/>
  <c r="M3413" i="1"/>
  <c r="L3413" i="1" s="1"/>
  <c r="N3412" i="1"/>
  <c r="O3412" i="1" s="1"/>
  <c r="M3414" i="5" l="1"/>
  <c r="N3413" i="5"/>
  <c r="O3413" i="5" s="1"/>
  <c r="L3413" i="5"/>
  <c r="M3414" i="4"/>
  <c r="N3413" i="4"/>
  <c r="O3413" i="4" s="1"/>
  <c r="L3413" i="4"/>
  <c r="M3414" i="1"/>
  <c r="L3414" i="1" s="1"/>
  <c r="N3413" i="1"/>
  <c r="O3413" i="1" s="1"/>
  <c r="M3415" i="5" l="1"/>
  <c r="N3414" i="5"/>
  <c r="O3414" i="5" s="1"/>
  <c r="L3414" i="5"/>
  <c r="M3415" i="4"/>
  <c r="N3414" i="4"/>
  <c r="O3414" i="4" s="1"/>
  <c r="L3414" i="4"/>
  <c r="M3415" i="1"/>
  <c r="L3415" i="1" s="1"/>
  <c r="N3414" i="1"/>
  <c r="O3414" i="1" s="1"/>
  <c r="M3416" i="5" l="1"/>
  <c r="N3415" i="5"/>
  <c r="O3415" i="5" s="1"/>
  <c r="L3415" i="5"/>
  <c r="M3416" i="4"/>
  <c r="N3415" i="4"/>
  <c r="O3415" i="4" s="1"/>
  <c r="L3415" i="4"/>
  <c r="M3416" i="1"/>
  <c r="L3416" i="1" s="1"/>
  <c r="N3415" i="1"/>
  <c r="O3415" i="1" s="1"/>
  <c r="M3417" i="5" l="1"/>
  <c r="N3416" i="5"/>
  <c r="O3416" i="5" s="1"/>
  <c r="L3416" i="5"/>
  <c r="M3417" i="4"/>
  <c r="N3416" i="4"/>
  <c r="O3416" i="4" s="1"/>
  <c r="L3416" i="4"/>
  <c r="M3417" i="1"/>
  <c r="L3417" i="1" s="1"/>
  <c r="N3416" i="1"/>
  <c r="O3416" i="1" s="1"/>
  <c r="M3418" i="5" l="1"/>
  <c r="N3417" i="5"/>
  <c r="O3417" i="5" s="1"/>
  <c r="L3417" i="5"/>
  <c r="M3418" i="4"/>
  <c r="N3417" i="4"/>
  <c r="O3417" i="4" s="1"/>
  <c r="L3417" i="4"/>
  <c r="M3418" i="1"/>
  <c r="L3418" i="1" s="1"/>
  <c r="N3417" i="1"/>
  <c r="O3417" i="1" s="1"/>
  <c r="M3419" i="5" l="1"/>
  <c r="N3418" i="5"/>
  <c r="O3418" i="5" s="1"/>
  <c r="L3418" i="5"/>
  <c r="M3419" i="4"/>
  <c r="N3418" i="4"/>
  <c r="O3418" i="4" s="1"/>
  <c r="L3418" i="4"/>
  <c r="M3419" i="1"/>
  <c r="L3419" i="1" s="1"/>
  <c r="N3418" i="1"/>
  <c r="O3418" i="1" s="1"/>
  <c r="M3420" i="5" l="1"/>
  <c r="N3419" i="5"/>
  <c r="O3419" i="5" s="1"/>
  <c r="L3419" i="5"/>
  <c r="M3420" i="4"/>
  <c r="N3419" i="4"/>
  <c r="O3419" i="4" s="1"/>
  <c r="L3419" i="4"/>
  <c r="M3420" i="1"/>
  <c r="L3420" i="1" s="1"/>
  <c r="N3419" i="1"/>
  <c r="O3419" i="1" s="1"/>
  <c r="M3421" i="5" l="1"/>
  <c r="N3420" i="5"/>
  <c r="O3420" i="5" s="1"/>
  <c r="L3420" i="5"/>
  <c r="M3421" i="4"/>
  <c r="N3420" i="4"/>
  <c r="O3420" i="4" s="1"/>
  <c r="L3420" i="4"/>
  <c r="M3421" i="1"/>
  <c r="L3421" i="1" s="1"/>
  <c r="N3420" i="1"/>
  <c r="O3420" i="1" s="1"/>
  <c r="M3422" i="5" l="1"/>
  <c r="N3421" i="5"/>
  <c r="O3421" i="5" s="1"/>
  <c r="L3421" i="5"/>
  <c r="M3422" i="4"/>
  <c r="N3421" i="4"/>
  <c r="O3421" i="4" s="1"/>
  <c r="L3421" i="4"/>
  <c r="M3422" i="1"/>
  <c r="L3422" i="1" s="1"/>
  <c r="N3421" i="1"/>
  <c r="O3421" i="1" s="1"/>
  <c r="M3423" i="5" l="1"/>
  <c r="N3422" i="5"/>
  <c r="O3422" i="5" s="1"/>
  <c r="L3422" i="5"/>
  <c r="M3423" i="4"/>
  <c r="N3422" i="4"/>
  <c r="O3422" i="4" s="1"/>
  <c r="L3422" i="4"/>
  <c r="M3423" i="1"/>
  <c r="L3423" i="1" s="1"/>
  <c r="N3422" i="1"/>
  <c r="O3422" i="1" s="1"/>
  <c r="M3424" i="5" l="1"/>
  <c r="N3423" i="5"/>
  <c r="O3423" i="5" s="1"/>
  <c r="L3423" i="5"/>
  <c r="M3424" i="4"/>
  <c r="N3423" i="4"/>
  <c r="O3423" i="4" s="1"/>
  <c r="L3423" i="4"/>
  <c r="M3424" i="1"/>
  <c r="L3424" i="1" s="1"/>
  <c r="N3423" i="1"/>
  <c r="O3423" i="1" s="1"/>
  <c r="M3425" i="5" l="1"/>
  <c r="N3424" i="5"/>
  <c r="O3424" i="5" s="1"/>
  <c r="L3424" i="5"/>
  <c r="M3425" i="4"/>
  <c r="N3424" i="4"/>
  <c r="O3424" i="4" s="1"/>
  <c r="L3424" i="4"/>
  <c r="M3425" i="1"/>
  <c r="L3425" i="1" s="1"/>
  <c r="N3424" i="1"/>
  <c r="O3424" i="1" s="1"/>
  <c r="M3426" i="5" l="1"/>
  <c r="N3425" i="5"/>
  <c r="O3425" i="5" s="1"/>
  <c r="L3425" i="5"/>
  <c r="M3426" i="4"/>
  <c r="N3425" i="4"/>
  <c r="O3425" i="4" s="1"/>
  <c r="L3425" i="4"/>
  <c r="M3426" i="1"/>
  <c r="L3426" i="1" s="1"/>
  <c r="N3425" i="1"/>
  <c r="O3425" i="1" s="1"/>
  <c r="M3427" i="5" l="1"/>
  <c r="N3426" i="5"/>
  <c r="O3426" i="5" s="1"/>
  <c r="L3426" i="5"/>
  <c r="M3427" i="4"/>
  <c r="N3426" i="4"/>
  <c r="O3426" i="4" s="1"/>
  <c r="L3426" i="4"/>
  <c r="M3427" i="1"/>
  <c r="L3427" i="1" s="1"/>
  <c r="N3426" i="1"/>
  <c r="O3426" i="1" s="1"/>
  <c r="M3428" i="5" l="1"/>
  <c r="N3427" i="5"/>
  <c r="O3427" i="5" s="1"/>
  <c r="L3427" i="5"/>
  <c r="M3428" i="4"/>
  <c r="N3427" i="4"/>
  <c r="O3427" i="4" s="1"/>
  <c r="L3427" i="4"/>
  <c r="M3428" i="1"/>
  <c r="L3428" i="1" s="1"/>
  <c r="N3427" i="1"/>
  <c r="O3427" i="1" s="1"/>
  <c r="M3429" i="5" l="1"/>
  <c r="N3428" i="5"/>
  <c r="O3428" i="5" s="1"/>
  <c r="L3428" i="5"/>
  <c r="M3429" i="4"/>
  <c r="N3428" i="4"/>
  <c r="O3428" i="4" s="1"/>
  <c r="L3428" i="4"/>
  <c r="M3429" i="1"/>
  <c r="L3429" i="1" s="1"/>
  <c r="N3428" i="1"/>
  <c r="O3428" i="1" s="1"/>
  <c r="M3430" i="5" l="1"/>
  <c r="N3429" i="5"/>
  <c r="O3429" i="5" s="1"/>
  <c r="L3429" i="5"/>
  <c r="M3430" i="4"/>
  <c r="N3429" i="4"/>
  <c r="O3429" i="4" s="1"/>
  <c r="L3429" i="4"/>
  <c r="M3430" i="1"/>
  <c r="L3430" i="1" s="1"/>
  <c r="N3429" i="1"/>
  <c r="O3429" i="1" s="1"/>
  <c r="M3431" i="5" l="1"/>
  <c r="N3430" i="5"/>
  <c r="O3430" i="5" s="1"/>
  <c r="L3430" i="5"/>
  <c r="M3431" i="4"/>
  <c r="N3430" i="4"/>
  <c r="O3430" i="4" s="1"/>
  <c r="L3430" i="4"/>
  <c r="M3431" i="1"/>
  <c r="L3431" i="1" s="1"/>
  <c r="N3430" i="1"/>
  <c r="O3430" i="1" s="1"/>
  <c r="M3432" i="5" l="1"/>
  <c r="N3431" i="5"/>
  <c r="O3431" i="5" s="1"/>
  <c r="L3431" i="5"/>
  <c r="M3432" i="4"/>
  <c r="N3431" i="4"/>
  <c r="O3431" i="4" s="1"/>
  <c r="L3431" i="4"/>
  <c r="M3432" i="1"/>
  <c r="L3432" i="1" s="1"/>
  <c r="N3431" i="1"/>
  <c r="O3431" i="1" s="1"/>
  <c r="M3433" i="5" l="1"/>
  <c r="N3432" i="5"/>
  <c r="O3432" i="5" s="1"/>
  <c r="L3432" i="5"/>
  <c r="M3433" i="4"/>
  <c r="N3432" i="4"/>
  <c r="O3432" i="4" s="1"/>
  <c r="L3432" i="4"/>
  <c r="M3433" i="1"/>
  <c r="L3433" i="1" s="1"/>
  <c r="N3432" i="1"/>
  <c r="O3432" i="1" s="1"/>
  <c r="M3434" i="5" l="1"/>
  <c r="N3433" i="5"/>
  <c r="O3433" i="5" s="1"/>
  <c r="L3433" i="5"/>
  <c r="M3434" i="4"/>
  <c r="N3433" i="4"/>
  <c r="O3433" i="4" s="1"/>
  <c r="L3433" i="4"/>
  <c r="M3434" i="1"/>
  <c r="L3434" i="1" s="1"/>
  <c r="N3433" i="1"/>
  <c r="O3433" i="1" s="1"/>
  <c r="M3435" i="5" l="1"/>
  <c r="N3434" i="5"/>
  <c r="O3434" i="5" s="1"/>
  <c r="L3434" i="5"/>
  <c r="M3435" i="4"/>
  <c r="N3434" i="4"/>
  <c r="O3434" i="4" s="1"/>
  <c r="L3434" i="4"/>
  <c r="M3435" i="1"/>
  <c r="L3435" i="1" s="1"/>
  <c r="N3434" i="1"/>
  <c r="O3434" i="1" s="1"/>
  <c r="M3436" i="5" l="1"/>
  <c r="N3435" i="5"/>
  <c r="O3435" i="5" s="1"/>
  <c r="L3435" i="5"/>
  <c r="M3436" i="4"/>
  <c r="N3435" i="4"/>
  <c r="O3435" i="4" s="1"/>
  <c r="L3435" i="4"/>
  <c r="M3436" i="1"/>
  <c r="L3436" i="1" s="1"/>
  <c r="N3435" i="1"/>
  <c r="O3435" i="1" s="1"/>
  <c r="M3437" i="5" l="1"/>
  <c r="N3436" i="5"/>
  <c r="O3436" i="5" s="1"/>
  <c r="L3436" i="5"/>
  <c r="M3437" i="4"/>
  <c r="N3436" i="4"/>
  <c r="O3436" i="4" s="1"/>
  <c r="L3436" i="4"/>
  <c r="M3437" i="1"/>
  <c r="L3437" i="1" s="1"/>
  <c r="N3436" i="1"/>
  <c r="O3436" i="1" s="1"/>
  <c r="M3438" i="5" l="1"/>
  <c r="N3437" i="5"/>
  <c r="O3437" i="5" s="1"/>
  <c r="L3437" i="5"/>
  <c r="M3438" i="4"/>
  <c r="N3437" i="4"/>
  <c r="O3437" i="4" s="1"/>
  <c r="L3437" i="4"/>
  <c r="M3438" i="1"/>
  <c r="L3438" i="1" s="1"/>
  <c r="N3437" i="1"/>
  <c r="O3437" i="1" s="1"/>
  <c r="M3439" i="5" l="1"/>
  <c r="N3438" i="5"/>
  <c r="O3438" i="5" s="1"/>
  <c r="L3438" i="5"/>
  <c r="M3439" i="4"/>
  <c r="N3438" i="4"/>
  <c r="O3438" i="4" s="1"/>
  <c r="L3438" i="4"/>
  <c r="M3439" i="1"/>
  <c r="L3439" i="1" s="1"/>
  <c r="N3438" i="1"/>
  <c r="O3438" i="1" s="1"/>
  <c r="M3440" i="5" l="1"/>
  <c r="N3439" i="5"/>
  <c r="O3439" i="5" s="1"/>
  <c r="L3439" i="5"/>
  <c r="M3440" i="4"/>
  <c r="N3439" i="4"/>
  <c r="O3439" i="4" s="1"/>
  <c r="L3439" i="4"/>
  <c r="M3440" i="1"/>
  <c r="L3440" i="1" s="1"/>
  <c r="N3439" i="1"/>
  <c r="O3439" i="1" s="1"/>
  <c r="M3441" i="5" l="1"/>
  <c r="N3440" i="5"/>
  <c r="O3440" i="5" s="1"/>
  <c r="L3440" i="5"/>
  <c r="M3441" i="4"/>
  <c r="N3440" i="4"/>
  <c r="O3440" i="4" s="1"/>
  <c r="L3440" i="4"/>
  <c r="M3441" i="1"/>
  <c r="L3441" i="1" s="1"/>
  <c r="N3440" i="1"/>
  <c r="O3440" i="1" s="1"/>
  <c r="M3442" i="5" l="1"/>
  <c r="N3441" i="5"/>
  <c r="O3441" i="5" s="1"/>
  <c r="L3441" i="5"/>
  <c r="M3442" i="4"/>
  <c r="N3441" i="4"/>
  <c r="O3441" i="4" s="1"/>
  <c r="L3441" i="4"/>
  <c r="M3442" i="1"/>
  <c r="L3442" i="1" s="1"/>
  <c r="N3441" i="1"/>
  <c r="O3441" i="1" s="1"/>
  <c r="M3443" i="5" l="1"/>
  <c r="N3442" i="5"/>
  <c r="O3442" i="5" s="1"/>
  <c r="L3442" i="5"/>
  <c r="M3443" i="4"/>
  <c r="N3442" i="4"/>
  <c r="O3442" i="4" s="1"/>
  <c r="L3442" i="4"/>
  <c r="M3443" i="1"/>
  <c r="L3443" i="1" s="1"/>
  <c r="N3442" i="1"/>
  <c r="O3442" i="1" s="1"/>
  <c r="M3444" i="5" l="1"/>
  <c r="N3443" i="5"/>
  <c r="O3443" i="5" s="1"/>
  <c r="L3443" i="5"/>
  <c r="M3444" i="4"/>
  <c r="N3443" i="4"/>
  <c r="O3443" i="4" s="1"/>
  <c r="L3443" i="4"/>
  <c r="M3444" i="1"/>
  <c r="L3444" i="1" s="1"/>
  <c r="N3443" i="1"/>
  <c r="O3443" i="1" s="1"/>
  <c r="M3445" i="5" l="1"/>
  <c r="N3444" i="5"/>
  <c r="O3444" i="5" s="1"/>
  <c r="L3444" i="5"/>
  <c r="M3445" i="4"/>
  <c r="N3444" i="4"/>
  <c r="O3444" i="4" s="1"/>
  <c r="L3444" i="4"/>
  <c r="M3445" i="1"/>
  <c r="L3445" i="1" s="1"/>
  <c r="N3444" i="1"/>
  <c r="O3444" i="1" s="1"/>
  <c r="M3446" i="5" l="1"/>
  <c r="N3445" i="5"/>
  <c r="O3445" i="5" s="1"/>
  <c r="L3445" i="5"/>
  <c r="M3446" i="4"/>
  <c r="N3445" i="4"/>
  <c r="O3445" i="4" s="1"/>
  <c r="L3445" i="4"/>
  <c r="M3446" i="1"/>
  <c r="L3446" i="1" s="1"/>
  <c r="N3445" i="1"/>
  <c r="O3445" i="1" s="1"/>
  <c r="M3447" i="5" l="1"/>
  <c r="N3446" i="5"/>
  <c r="O3446" i="5" s="1"/>
  <c r="L3446" i="5"/>
  <c r="M3447" i="4"/>
  <c r="N3446" i="4"/>
  <c r="O3446" i="4" s="1"/>
  <c r="L3446" i="4"/>
  <c r="M3447" i="1"/>
  <c r="L3447" i="1" s="1"/>
  <c r="N3446" i="1"/>
  <c r="O3446" i="1" s="1"/>
  <c r="M3448" i="5" l="1"/>
  <c r="N3447" i="5"/>
  <c r="O3447" i="5" s="1"/>
  <c r="L3447" i="5"/>
  <c r="M3448" i="4"/>
  <c r="N3447" i="4"/>
  <c r="O3447" i="4" s="1"/>
  <c r="L3447" i="4"/>
  <c r="M3448" i="1"/>
  <c r="L3448" i="1" s="1"/>
  <c r="N3447" i="1"/>
  <c r="O3447" i="1" s="1"/>
  <c r="M3449" i="5" l="1"/>
  <c r="N3448" i="5"/>
  <c r="O3448" i="5" s="1"/>
  <c r="L3448" i="5"/>
  <c r="M3449" i="4"/>
  <c r="N3448" i="4"/>
  <c r="O3448" i="4" s="1"/>
  <c r="L3448" i="4"/>
  <c r="M3449" i="1"/>
  <c r="L3449" i="1" s="1"/>
  <c r="N3448" i="1"/>
  <c r="O3448" i="1" s="1"/>
  <c r="M3450" i="5" l="1"/>
  <c r="N3449" i="5"/>
  <c r="O3449" i="5" s="1"/>
  <c r="L3449" i="5"/>
  <c r="M3450" i="4"/>
  <c r="N3449" i="4"/>
  <c r="O3449" i="4" s="1"/>
  <c r="L3449" i="4"/>
  <c r="M3450" i="1"/>
  <c r="L3450" i="1" s="1"/>
  <c r="N3449" i="1"/>
  <c r="O3449" i="1" s="1"/>
  <c r="M3451" i="5" l="1"/>
  <c r="N3450" i="5"/>
  <c r="O3450" i="5" s="1"/>
  <c r="L3450" i="5"/>
  <c r="M3451" i="4"/>
  <c r="N3450" i="4"/>
  <c r="O3450" i="4" s="1"/>
  <c r="L3450" i="4"/>
  <c r="M3451" i="1"/>
  <c r="L3451" i="1" s="1"/>
  <c r="N3450" i="1"/>
  <c r="O3450" i="1" s="1"/>
  <c r="M3452" i="5" l="1"/>
  <c r="N3451" i="5"/>
  <c r="O3451" i="5" s="1"/>
  <c r="L3451" i="5"/>
  <c r="M3452" i="4"/>
  <c r="N3451" i="4"/>
  <c r="O3451" i="4" s="1"/>
  <c r="L3451" i="4"/>
  <c r="M3452" i="1"/>
  <c r="L3452" i="1" s="1"/>
  <c r="N3451" i="1"/>
  <c r="O3451" i="1" s="1"/>
  <c r="M3453" i="5" l="1"/>
  <c r="N3452" i="5"/>
  <c r="O3452" i="5" s="1"/>
  <c r="L3452" i="5"/>
  <c r="M3453" i="4"/>
  <c r="N3452" i="4"/>
  <c r="O3452" i="4" s="1"/>
  <c r="L3452" i="4"/>
  <c r="M3453" i="1"/>
  <c r="L3453" i="1" s="1"/>
  <c r="N3452" i="1"/>
  <c r="O3452" i="1" s="1"/>
  <c r="M3454" i="5" l="1"/>
  <c r="N3453" i="5"/>
  <c r="O3453" i="5" s="1"/>
  <c r="L3453" i="5"/>
  <c r="M3454" i="4"/>
  <c r="N3453" i="4"/>
  <c r="O3453" i="4" s="1"/>
  <c r="L3453" i="4"/>
  <c r="M3454" i="1"/>
  <c r="L3454" i="1" s="1"/>
  <c r="N3453" i="1"/>
  <c r="O3453" i="1" s="1"/>
  <c r="M3455" i="5" l="1"/>
  <c r="N3454" i="5"/>
  <c r="O3454" i="5" s="1"/>
  <c r="L3454" i="5"/>
  <c r="M3455" i="4"/>
  <c r="N3454" i="4"/>
  <c r="O3454" i="4" s="1"/>
  <c r="L3454" i="4"/>
  <c r="M3455" i="1"/>
  <c r="L3455" i="1" s="1"/>
  <c r="N3454" i="1"/>
  <c r="O3454" i="1" s="1"/>
  <c r="M3456" i="5" l="1"/>
  <c r="N3455" i="5"/>
  <c r="O3455" i="5" s="1"/>
  <c r="L3455" i="5"/>
  <c r="M3456" i="4"/>
  <c r="N3455" i="4"/>
  <c r="O3455" i="4" s="1"/>
  <c r="L3455" i="4"/>
  <c r="M3456" i="1"/>
  <c r="L3456" i="1" s="1"/>
  <c r="N3455" i="1"/>
  <c r="O3455" i="1" s="1"/>
  <c r="M3457" i="5" l="1"/>
  <c r="N3456" i="5"/>
  <c r="O3456" i="5" s="1"/>
  <c r="L3456" i="5"/>
  <c r="M3457" i="4"/>
  <c r="N3456" i="4"/>
  <c r="O3456" i="4" s="1"/>
  <c r="L3456" i="4"/>
  <c r="M3457" i="1"/>
  <c r="L3457" i="1" s="1"/>
  <c r="N3456" i="1"/>
  <c r="O3456" i="1" s="1"/>
  <c r="M3458" i="5" l="1"/>
  <c r="N3457" i="5"/>
  <c r="O3457" i="5" s="1"/>
  <c r="L3457" i="5"/>
  <c r="M3458" i="4"/>
  <c r="N3457" i="4"/>
  <c r="O3457" i="4" s="1"/>
  <c r="L3457" i="4"/>
  <c r="M3458" i="1"/>
  <c r="L3458" i="1" s="1"/>
  <c r="N3457" i="1"/>
  <c r="O3457" i="1" s="1"/>
  <c r="M3459" i="5" l="1"/>
  <c r="N3458" i="5"/>
  <c r="O3458" i="5" s="1"/>
  <c r="L3458" i="5"/>
  <c r="M3459" i="4"/>
  <c r="N3458" i="4"/>
  <c r="O3458" i="4" s="1"/>
  <c r="L3458" i="4"/>
  <c r="M3459" i="1"/>
  <c r="L3459" i="1" s="1"/>
  <c r="N3458" i="1"/>
  <c r="O3458" i="1" s="1"/>
  <c r="M3460" i="5" l="1"/>
  <c r="N3459" i="5"/>
  <c r="O3459" i="5" s="1"/>
  <c r="L3459" i="5"/>
  <c r="M3460" i="4"/>
  <c r="N3459" i="4"/>
  <c r="O3459" i="4" s="1"/>
  <c r="L3459" i="4"/>
  <c r="M3460" i="1"/>
  <c r="L3460" i="1" s="1"/>
  <c r="N3459" i="1"/>
  <c r="O3459" i="1" s="1"/>
  <c r="M3461" i="5" l="1"/>
  <c r="N3460" i="5"/>
  <c r="O3460" i="5" s="1"/>
  <c r="L3460" i="5"/>
  <c r="M3461" i="4"/>
  <c r="N3460" i="4"/>
  <c r="O3460" i="4" s="1"/>
  <c r="L3460" i="4"/>
  <c r="M3461" i="1"/>
  <c r="L3461" i="1" s="1"/>
  <c r="N3460" i="1"/>
  <c r="O3460" i="1" s="1"/>
  <c r="M3462" i="5" l="1"/>
  <c r="N3461" i="5"/>
  <c r="O3461" i="5" s="1"/>
  <c r="L3461" i="5"/>
  <c r="M3462" i="4"/>
  <c r="N3461" i="4"/>
  <c r="O3461" i="4" s="1"/>
  <c r="L3461" i="4"/>
  <c r="M3462" i="1"/>
  <c r="L3462" i="1" s="1"/>
  <c r="N3461" i="1"/>
  <c r="O3461" i="1" s="1"/>
  <c r="M3463" i="5" l="1"/>
  <c r="N3462" i="5"/>
  <c r="O3462" i="5" s="1"/>
  <c r="L3462" i="5"/>
  <c r="M3463" i="4"/>
  <c r="N3462" i="4"/>
  <c r="O3462" i="4" s="1"/>
  <c r="L3462" i="4"/>
  <c r="M3463" i="1"/>
  <c r="L3463" i="1" s="1"/>
  <c r="N3462" i="1"/>
  <c r="O3462" i="1" s="1"/>
  <c r="M3464" i="5" l="1"/>
  <c r="N3463" i="5"/>
  <c r="O3463" i="5" s="1"/>
  <c r="L3463" i="5"/>
  <c r="M3464" i="4"/>
  <c r="N3463" i="4"/>
  <c r="O3463" i="4" s="1"/>
  <c r="L3463" i="4"/>
  <c r="M3464" i="1"/>
  <c r="L3464" i="1" s="1"/>
  <c r="N3463" i="1"/>
  <c r="O3463" i="1" s="1"/>
  <c r="M3465" i="5" l="1"/>
  <c r="N3464" i="5"/>
  <c r="O3464" i="5" s="1"/>
  <c r="L3464" i="5"/>
  <c r="M3465" i="4"/>
  <c r="N3464" i="4"/>
  <c r="O3464" i="4" s="1"/>
  <c r="L3464" i="4"/>
  <c r="M3465" i="1"/>
  <c r="L3465" i="1" s="1"/>
  <c r="N3464" i="1"/>
  <c r="O3464" i="1" s="1"/>
  <c r="M3466" i="5" l="1"/>
  <c r="N3465" i="5"/>
  <c r="O3465" i="5" s="1"/>
  <c r="L3465" i="5"/>
  <c r="M3466" i="4"/>
  <c r="N3465" i="4"/>
  <c r="O3465" i="4" s="1"/>
  <c r="L3465" i="4"/>
  <c r="M3466" i="1"/>
  <c r="L3466" i="1" s="1"/>
  <c r="N3465" i="1"/>
  <c r="O3465" i="1" s="1"/>
  <c r="M3467" i="5" l="1"/>
  <c r="N3466" i="5"/>
  <c r="O3466" i="5" s="1"/>
  <c r="L3466" i="5"/>
  <c r="M3467" i="4"/>
  <c r="N3466" i="4"/>
  <c r="O3466" i="4" s="1"/>
  <c r="L3466" i="4"/>
  <c r="M3467" i="1"/>
  <c r="L3467" i="1" s="1"/>
  <c r="N3466" i="1"/>
  <c r="O3466" i="1" s="1"/>
  <c r="M3468" i="5" l="1"/>
  <c r="N3467" i="5"/>
  <c r="O3467" i="5" s="1"/>
  <c r="L3467" i="5"/>
  <c r="M3468" i="4"/>
  <c r="N3467" i="4"/>
  <c r="O3467" i="4" s="1"/>
  <c r="L3467" i="4"/>
  <c r="M3468" i="1"/>
  <c r="L3468" i="1" s="1"/>
  <c r="N3467" i="1"/>
  <c r="O3467" i="1" s="1"/>
  <c r="M3469" i="5" l="1"/>
  <c r="N3468" i="5"/>
  <c r="O3468" i="5" s="1"/>
  <c r="L3468" i="5"/>
  <c r="M3469" i="4"/>
  <c r="N3468" i="4"/>
  <c r="O3468" i="4" s="1"/>
  <c r="L3468" i="4"/>
  <c r="M3469" i="1"/>
  <c r="L3469" i="1" s="1"/>
  <c r="N3468" i="1"/>
  <c r="O3468" i="1" s="1"/>
  <c r="M3470" i="5" l="1"/>
  <c r="N3469" i="5"/>
  <c r="O3469" i="5" s="1"/>
  <c r="L3469" i="5"/>
  <c r="M3470" i="4"/>
  <c r="N3469" i="4"/>
  <c r="O3469" i="4" s="1"/>
  <c r="L3469" i="4"/>
  <c r="M3470" i="1"/>
  <c r="L3470" i="1" s="1"/>
  <c r="N3469" i="1"/>
  <c r="O3469" i="1" s="1"/>
  <c r="M3471" i="5" l="1"/>
  <c r="N3470" i="5"/>
  <c r="O3470" i="5" s="1"/>
  <c r="L3470" i="5"/>
  <c r="M3471" i="4"/>
  <c r="N3470" i="4"/>
  <c r="O3470" i="4" s="1"/>
  <c r="L3470" i="4"/>
  <c r="M3471" i="1"/>
  <c r="L3471" i="1" s="1"/>
  <c r="N3470" i="1"/>
  <c r="O3470" i="1" s="1"/>
  <c r="M3472" i="5" l="1"/>
  <c r="N3471" i="5"/>
  <c r="O3471" i="5" s="1"/>
  <c r="L3471" i="5"/>
  <c r="M3472" i="4"/>
  <c r="N3471" i="4"/>
  <c r="O3471" i="4" s="1"/>
  <c r="L3471" i="4"/>
  <c r="M3472" i="1"/>
  <c r="L3472" i="1" s="1"/>
  <c r="N3471" i="1"/>
  <c r="O3471" i="1" s="1"/>
  <c r="M3473" i="5" l="1"/>
  <c r="N3472" i="5"/>
  <c r="O3472" i="5" s="1"/>
  <c r="L3472" i="5"/>
  <c r="M3473" i="4"/>
  <c r="N3472" i="4"/>
  <c r="O3472" i="4" s="1"/>
  <c r="L3472" i="4"/>
  <c r="M3473" i="1"/>
  <c r="L3473" i="1" s="1"/>
  <c r="N3472" i="1"/>
  <c r="O3472" i="1" s="1"/>
  <c r="M3474" i="5" l="1"/>
  <c r="N3473" i="5"/>
  <c r="O3473" i="5" s="1"/>
  <c r="L3473" i="5"/>
  <c r="M3474" i="4"/>
  <c r="N3473" i="4"/>
  <c r="O3473" i="4" s="1"/>
  <c r="L3473" i="4"/>
  <c r="M3474" i="1"/>
  <c r="L3474" i="1" s="1"/>
  <c r="N3473" i="1"/>
  <c r="O3473" i="1" s="1"/>
  <c r="M3475" i="5" l="1"/>
  <c r="N3474" i="5"/>
  <c r="O3474" i="5" s="1"/>
  <c r="L3474" i="5"/>
  <c r="M3475" i="4"/>
  <c r="N3474" i="4"/>
  <c r="O3474" i="4" s="1"/>
  <c r="L3474" i="4"/>
  <c r="M3475" i="1"/>
  <c r="L3475" i="1" s="1"/>
  <c r="N3474" i="1"/>
  <c r="O3474" i="1" s="1"/>
  <c r="M3476" i="5" l="1"/>
  <c r="N3475" i="5"/>
  <c r="O3475" i="5" s="1"/>
  <c r="L3475" i="5"/>
  <c r="M3476" i="4"/>
  <c r="N3475" i="4"/>
  <c r="O3475" i="4" s="1"/>
  <c r="L3475" i="4"/>
  <c r="M3476" i="1"/>
  <c r="L3476" i="1" s="1"/>
  <c r="N3475" i="1"/>
  <c r="O3475" i="1" s="1"/>
  <c r="M3477" i="5" l="1"/>
  <c r="N3476" i="5"/>
  <c r="O3476" i="5" s="1"/>
  <c r="L3476" i="5"/>
  <c r="M3477" i="4"/>
  <c r="N3476" i="4"/>
  <c r="O3476" i="4" s="1"/>
  <c r="L3476" i="4"/>
  <c r="M3477" i="1"/>
  <c r="L3477" i="1" s="1"/>
  <c r="N3476" i="1"/>
  <c r="O3476" i="1" s="1"/>
  <c r="M3478" i="5" l="1"/>
  <c r="N3477" i="5"/>
  <c r="O3477" i="5" s="1"/>
  <c r="L3477" i="5"/>
  <c r="M3478" i="4"/>
  <c r="N3477" i="4"/>
  <c r="O3477" i="4" s="1"/>
  <c r="L3477" i="4"/>
  <c r="M3478" i="1"/>
  <c r="L3478" i="1" s="1"/>
  <c r="N3477" i="1"/>
  <c r="O3477" i="1" s="1"/>
  <c r="M3479" i="5" l="1"/>
  <c r="N3478" i="5"/>
  <c r="O3478" i="5" s="1"/>
  <c r="L3478" i="5"/>
  <c r="M3479" i="4"/>
  <c r="N3478" i="4"/>
  <c r="O3478" i="4" s="1"/>
  <c r="L3478" i="4"/>
  <c r="M3479" i="1"/>
  <c r="L3479" i="1" s="1"/>
  <c r="N3478" i="1"/>
  <c r="O3478" i="1" s="1"/>
  <c r="M3480" i="5" l="1"/>
  <c r="N3479" i="5"/>
  <c r="O3479" i="5" s="1"/>
  <c r="L3479" i="5"/>
  <c r="M3480" i="4"/>
  <c r="N3479" i="4"/>
  <c r="O3479" i="4" s="1"/>
  <c r="L3479" i="4"/>
  <c r="M3480" i="1"/>
  <c r="L3480" i="1" s="1"/>
  <c r="N3479" i="1"/>
  <c r="O3479" i="1" s="1"/>
  <c r="M3481" i="5" l="1"/>
  <c r="N3480" i="5"/>
  <c r="O3480" i="5" s="1"/>
  <c r="L3480" i="5"/>
  <c r="M3481" i="4"/>
  <c r="N3480" i="4"/>
  <c r="O3480" i="4" s="1"/>
  <c r="L3480" i="4"/>
  <c r="M3481" i="1"/>
  <c r="L3481" i="1" s="1"/>
  <c r="N3480" i="1"/>
  <c r="O3480" i="1" s="1"/>
  <c r="M3482" i="5" l="1"/>
  <c r="N3481" i="5"/>
  <c r="O3481" i="5" s="1"/>
  <c r="L3481" i="5"/>
  <c r="M3482" i="4"/>
  <c r="N3481" i="4"/>
  <c r="O3481" i="4" s="1"/>
  <c r="L3481" i="4"/>
  <c r="M3482" i="1"/>
  <c r="L3482" i="1" s="1"/>
  <c r="N3481" i="1"/>
  <c r="O3481" i="1" s="1"/>
  <c r="M3483" i="5" l="1"/>
  <c r="N3482" i="5"/>
  <c r="O3482" i="5" s="1"/>
  <c r="L3482" i="5"/>
  <c r="M3483" i="4"/>
  <c r="N3482" i="4"/>
  <c r="O3482" i="4" s="1"/>
  <c r="L3482" i="4"/>
  <c r="M3483" i="1"/>
  <c r="L3483" i="1" s="1"/>
  <c r="N3482" i="1"/>
  <c r="O3482" i="1" s="1"/>
  <c r="M3484" i="5" l="1"/>
  <c r="N3483" i="5"/>
  <c r="O3483" i="5" s="1"/>
  <c r="L3483" i="5"/>
  <c r="M3484" i="4"/>
  <c r="N3483" i="4"/>
  <c r="O3483" i="4" s="1"/>
  <c r="L3483" i="4"/>
  <c r="M3484" i="1"/>
  <c r="L3484" i="1" s="1"/>
  <c r="N3483" i="1"/>
  <c r="O3483" i="1" s="1"/>
  <c r="M3485" i="5" l="1"/>
  <c r="N3484" i="5"/>
  <c r="O3484" i="5" s="1"/>
  <c r="L3484" i="5"/>
  <c r="M3485" i="4"/>
  <c r="N3484" i="4"/>
  <c r="O3484" i="4" s="1"/>
  <c r="L3484" i="4"/>
  <c r="M3485" i="1"/>
  <c r="L3485" i="1" s="1"/>
  <c r="N3484" i="1"/>
  <c r="O3484" i="1" s="1"/>
  <c r="M3486" i="5" l="1"/>
  <c r="N3485" i="5"/>
  <c r="O3485" i="5" s="1"/>
  <c r="L3485" i="5"/>
  <c r="M3486" i="4"/>
  <c r="N3485" i="4"/>
  <c r="O3485" i="4" s="1"/>
  <c r="L3485" i="4"/>
  <c r="M3486" i="1"/>
  <c r="L3486" i="1" s="1"/>
  <c r="N3485" i="1"/>
  <c r="O3485" i="1" s="1"/>
  <c r="M3487" i="5" l="1"/>
  <c r="N3486" i="5"/>
  <c r="O3486" i="5" s="1"/>
  <c r="L3486" i="5"/>
  <c r="M3487" i="4"/>
  <c r="N3486" i="4"/>
  <c r="O3486" i="4" s="1"/>
  <c r="L3486" i="4"/>
  <c r="M3487" i="1"/>
  <c r="L3487" i="1" s="1"/>
  <c r="N3486" i="1"/>
  <c r="O3486" i="1" s="1"/>
  <c r="M3488" i="5" l="1"/>
  <c r="N3487" i="5"/>
  <c r="O3487" i="5" s="1"/>
  <c r="L3487" i="5"/>
  <c r="M3488" i="4"/>
  <c r="N3487" i="4"/>
  <c r="O3487" i="4" s="1"/>
  <c r="L3487" i="4"/>
  <c r="M3488" i="1"/>
  <c r="L3488" i="1" s="1"/>
  <c r="N3487" i="1"/>
  <c r="O3487" i="1" s="1"/>
  <c r="M3489" i="5" l="1"/>
  <c r="N3488" i="5"/>
  <c r="O3488" i="5" s="1"/>
  <c r="L3488" i="5"/>
  <c r="M3489" i="4"/>
  <c r="N3488" i="4"/>
  <c r="O3488" i="4" s="1"/>
  <c r="L3488" i="4"/>
  <c r="M3489" i="1"/>
  <c r="L3489" i="1" s="1"/>
  <c r="N3488" i="1"/>
  <c r="O3488" i="1" s="1"/>
  <c r="M3490" i="5" l="1"/>
  <c r="N3489" i="5"/>
  <c r="O3489" i="5" s="1"/>
  <c r="L3489" i="5"/>
  <c r="M3490" i="4"/>
  <c r="N3489" i="4"/>
  <c r="O3489" i="4" s="1"/>
  <c r="L3489" i="4"/>
  <c r="M3490" i="1"/>
  <c r="L3490" i="1" s="1"/>
  <c r="N3489" i="1"/>
  <c r="O3489" i="1" s="1"/>
  <c r="M3491" i="5" l="1"/>
  <c r="N3490" i="5"/>
  <c r="O3490" i="5" s="1"/>
  <c r="L3490" i="5"/>
  <c r="M3491" i="4"/>
  <c r="N3490" i="4"/>
  <c r="O3490" i="4" s="1"/>
  <c r="L3490" i="4"/>
  <c r="M3491" i="1"/>
  <c r="L3491" i="1" s="1"/>
  <c r="N3490" i="1"/>
  <c r="O3490" i="1" s="1"/>
  <c r="M3492" i="5" l="1"/>
  <c r="N3491" i="5"/>
  <c r="O3491" i="5" s="1"/>
  <c r="L3491" i="5"/>
  <c r="M3492" i="4"/>
  <c r="N3491" i="4"/>
  <c r="O3491" i="4" s="1"/>
  <c r="L3491" i="4"/>
  <c r="M3492" i="1"/>
  <c r="L3492" i="1" s="1"/>
  <c r="N3491" i="1"/>
  <c r="O3491" i="1" s="1"/>
  <c r="M3493" i="5" l="1"/>
  <c r="N3492" i="5"/>
  <c r="O3492" i="5" s="1"/>
  <c r="L3492" i="5"/>
  <c r="M3493" i="4"/>
  <c r="N3492" i="4"/>
  <c r="O3492" i="4" s="1"/>
  <c r="L3492" i="4"/>
  <c r="M3493" i="1"/>
  <c r="L3493" i="1" s="1"/>
  <c r="N3492" i="1"/>
  <c r="O3492" i="1" s="1"/>
  <c r="M3494" i="5" l="1"/>
  <c r="N3493" i="5"/>
  <c r="O3493" i="5" s="1"/>
  <c r="L3493" i="5"/>
  <c r="M3494" i="4"/>
  <c r="N3493" i="4"/>
  <c r="O3493" i="4" s="1"/>
  <c r="L3493" i="4"/>
  <c r="M3494" i="1"/>
  <c r="L3494" i="1" s="1"/>
  <c r="N3493" i="1"/>
  <c r="O3493" i="1" s="1"/>
  <c r="M3495" i="5" l="1"/>
  <c r="N3494" i="5"/>
  <c r="O3494" i="5" s="1"/>
  <c r="L3494" i="5"/>
  <c r="M3495" i="4"/>
  <c r="N3494" i="4"/>
  <c r="O3494" i="4" s="1"/>
  <c r="L3494" i="4"/>
  <c r="M3495" i="1"/>
  <c r="L3495" i="1" s="1"/>
  <c r="N3494" i="1"/>
  <c r="O3494" i="1" s="1"/>
  <c r="M3496" i="5" l="1"/>
  <c r="N3495" i="5"/>
  <c r="O3495" i="5" s="1"/>
  <c r="L3495" i="5"/>
  <c r="M3496" i="4"/>
  <c r="N3495" i="4"/>
  <c r="O3495" i="4" s="1"/>
  <c r="L3495" i="4"/>
  <c r="M3496" i="1"/>
  <c r="L3496" i="1" s="1"/>
  <c r="N3495" i="1"/>
  <c r="O3495" i="1" s="1"/>
  <c r="M3497" i="5" l="1"/>
  <c r="N3496" i="5"/>
  <c r="O3496" i="5" s="1"/>
  <c r="L3496" i="5"/>
  <c r="M3497" i="4"/>
  <c r="N3496" i="4"/>
  <c r="O3496" i="4" s="1"/>
  <c r="L3496" i="4"/>
  <c r="M3497" i="1"/>
  <c r="L3497" i="1" s="1"/>
  <c r="N3496" i="1"/>
  <c r="O3496" i="1" s="1"/>
  <c r="M3498" i="5" l="1"/>
  <c r="N3497" i="5"/>
  <c r="O3497" i="5" s="1"/>
  <c r="L3497" i="5"/>
  <c r="M3498" i="4"/>
  <c r="N3497" i="4"/>
  <c r="O3497" i="4" s="1"/>
  <c r="L3497" i="4"/>
  <c r="M3498" i="1"/>
  <c r="L3498" i="1" s="1"/>
  <c r="N3497" i="1"/>
  <c r="O3497" i="1" s="1"/>
  <c r="M3499" i="5" l="1"/>
  <c r="N3498" i="5"/>
  <c r="O3498" i="5" s="1"/>
  <c r="L3498" i="5"/>
  <c r="M3499" i="4"/>
  <c r="N3498" i="4"/>
  <c r="O3498" i="4" s="1"/>
  <c r="L3498" i="4"/>
  <c r="M3499" i="1"/>
  <c r="L3499" i="1" s="1"/>
  <c r="N3498" i="1"/>
  <c r="O3498" i="1" s="1"/>
  <c r="M3500" i="5" l="1"/>
  <c r="N3499" i="5"/>
  <c r="O3499" i="5" s="1"/>
  <c r="L3499" i="5"/>
  <c r="M3500" i="4"/>
  <c r="N3499" i="4"/>
  <c r="O3499" i="4" s="1"/>
  <c r="L3499" i="4"/>
  <c r="M3500" i="1"/>
  <c r="L3500" i="1" s="1"/>
  <c r="N3499" i="1"/>
  <c r="O3499" i="1" s="1"/>
  <c r="M3501" i="5" l="1"/>
  <c r="N3500" i="5"/>
  <c r="O3500" i="5" s="1"/>
  <c r="L3500" i="5"/>
  <c r="M3501" i="4"/>
  <c r="N3500" i="4"/>
  <c r="O3500" i="4" s="1"/>
  <c r="L3500" i="4"/>
  <c r="M3501" i="1"/>
  <c r="L3501" i="1" s="1"/>
  <c r="N3500" i="1"/>
  <c r="O3500" i="1" s="1"/>
  <c r="M3502" i="5" l="1"/>
  <c r="N3501" i="5"/>
  <c r="O3501" i="5" s="1"/>
  <c r="L3501" i="5"/>
  <c r="M3502" i="4"/>
  <c r="N3501" i="4"/>
  <c r="O3501" i="4" s="1"/>
  <c r="L3501" i="4"/>
  <c r="M3502" i="1"/>
  <c r="L3502" i="1" s="1"/>
  <c r="N3501" i="1"/>
  <c r="O3501" i="1" s="1"/>
  <c r="M3503" i="5" l="1"/>
  <c r="N3502" i="5"/>
  <c r="O3502" i="5" s="1"/>
  <c r="L3502" i="5"/>
  <c r="M3503" i="4"/>
  <c r="N3502" i="4"/>
  <c r="O3502" i="4" s="1"/>
  <c r="L3502" i="4"/>
  <c r="M3503" i="1"/>
  <c r="L3503" i="1" s="1"/>
  <c r="N3502" i="1"/>
  <c r="O3502" i="1" s="1"/>
  <c r="M3504" i="5" l="1"/>
  <c r="N3503" i="5"/>
  <c r="O3503" i="5" s="1"/>
  <c r="L3503" i="5"/>
  <c r="M3504" i="4"/>
  <c r="N3503" i="4"/>
  <c r="O3503" i="4" s="1"/>
  <c r="L3503" i="4"/>
  <c r="M3504" i="1"/>
  <c r="L3504" i="1" s="1"/>
  <c r="N3503" i="1"/>
  <c r="O3503" i="1" s="1"/>
  <c r="M3505" i="5" l="1"/>
  <c r="N3504" i="5"/>
  <c r="O3504" i="5" s="1"/>
  <c r="L3504" i="5"/>
  <c r="M3505" i="4"/>
  <c r="N3504" i="4"/>
  <c r="O3504" i="4" s="1"/>
  <c r="L3504" i="4"/>
  <c r="M3505" i="1"/>
  <c r="L3505" i="1" s="1"/>
  <c r="N3504" i="1"/>
  <c r="O3504" i="1" s="1"/>
  <c r="M3506" i="5" l="1"/>
  <c r="N3505" i="5"/>
  <c r="O3505" i="5" s="1"/>
  <c r="L3505" i="5"/>
  <c r="M3506" i="4"/>
  <c r="N3505" i="4"/>
  <c r="O3505" i="4" s="1"/>
  <c r="L3505" i="4"/>
  <c r="M3506" i="1"/>
  <c r="L3506" i="1" s="1"/>
  <c r="N3505" i="1"/>
  <c r="O3505" i="1" s="1"/>
  <c r="M3507" i="5" l="1"/>
  <c r="N3506" i="5"/>
  <c r="O3506" i="5" s="1"/>
  <c r="L3506" i="5"/>
  <c r="M3507" i="4"/>
  <c r="N3506" i="4"/>
  <c r="O3506" i="4" s="1"/>
  <c r="L3506" i="4"/>
  <c r="M3507" i="1"/>
  <c r="L3507" i="1" s="1"/>
  <c r="N3506" i="1"/>
  <c r="O3506" i="1" s="1"/>
  <c r="M3508" i="5" l="1"/>
  <c r="N3507" i="5"/>
  <c r="O3507" i="5" s="1"/>
  <c r="L3507" i="5"/>
  <c r="M3508" i="4"/>
  <c r="N3507" i="4"/>
  <c r="O3507" i="4" s="1"/>
  <c r="L3507" i="4"/>
  <c r="M3508" i="1"/>
  <c r="L3508" i="1" s="1"/>
  <c r="N3507" i="1"/>
  <c r="O3507" i="1" s="1"/>
  <c r="M3509" i="5" l="1"/>
  <c r="N3508" i="5"/>
  <c r="O3508" i="5" s="1"/>
  <c r="L3508" i="5"/>
  <c r="M3509" i="4"/>
  <c r="N3508" i="4"/>
  <c r="O3508" i="4" s="1"/>
  <c r="L3508" i="4"/>
  <c r="M3509" i="1"/>
  <c r="L3509" i="1" s="1"/>
  <c r="N3508" i="1"/>
  <c r="O3508" i="1" s="1"/>
  <c r="M3510" i="5" l="1"/>
  <c r="N3509" i="5"/>
  <c r="O3509" i="5" s="1"/>
  <c r="L3509" i="5"/>
  <c r="M3510" i="4"/>
  <c r="N3509" i="4"/>
  <c r="O3509" i="4" s="1"/>
  <c r="L3509" i="4"/>
  <c r="M3510" i="1"/>
  <c r="L3510" i="1" s="1"/>
  <c r="N3509" i="1"/>
  <c r="O3509" i="1" s="1"/>
  <c r="M3511" i="5" l="1"/>
  <c r="N3510" i="5"/>
  <c r="O3510" i="5" s="1"/>
  <c r="L3510" i="5"/>
  <c r="M3511" i="4"/>
  <c r="N3510" i="4"/>
  <c r="O3510" i="4" s="1"/>
  <c r="L3510" i="4"/>
  <c r="M3511" i="1"/>
  <c r="L3511" i="1" s="1"/>
  <c r="N3510" i="1"/>
  <c r="O3510" i="1" s="1"/>
  <c r="M3512" i="5" l="1"/>
  <c r="N3511" i="5"/>
  <c r="O3511" i="5" s="1"/>
  <c r="L3511" i="5"/>
  <c r="M3512" i="4"/>
  <c r="N3511" i="4"/>
  <c r="O3511" i="4" s="1"/>
  <c r="L3511" i="4"/>
  <c r="M3512" i="1"/>
  <c r="L3512" i="1" s="1"/>
  <c r="N3511" i="1"/>
  <c r="O3511" i="1" s="1"/>
  <c r="M3513" i="5" l="1"/>
  <c r="N3512" i="5"/>
  <c r="O3512" i="5" s="1"/>
  <c r="L3512" i="5"/>
  <c r="M3513" i="4"/>
  <c r="N3512" i="4"/>
  <c r="O3512" i="4" s="1"/>
  <c r="L3512" i="4"/>
  <c r="M3513" i="1"/>
  <c r="L3513" i="1" s="1"/>
  <c r="N3512" i="1"/>
  <c r="O3512" i="1" s="1"/>
  <c r="M3514" i="5" l="1"/>
  <c r="N3513" i="5"/>
  <c r="O3513" i="5" s="1"/>
  <c r="L3513" i="5"/>
  <c r="M3514" i="4"/>
  <c r="N3513" i="4"/>
  <c r="O3513" i="4" s="1"/>
  <c r="L3513" i="4"/>
  <c r="M3514" i="1"/>
  <c r="L3514" i="1" s="1"/>
  <c r="N3513" i="1"/>
  <c r="O3513" i="1" s="1"/>
  <c r="M3515" i="5" l="1"/>
  <c r="N3514" i="5"/>
  <c r="O3514" i="5" s="1"/>
  <c r="L3514" i="5"/>
  <c r="M3515" i="4"/>
  <c r="N3514" i="4"/>
  <c r="O3514" i="4" s="1"/>
  <c r="L3514" i="4"/>
  <c r="M3515" i="1"/>
  <c r="L3515" i="1" s="1"/>
  <c r="N3514" i="1"/>
  <c r="O3514" i="1" s="1"/>
  <c r="M3516" i="5" l="1"/>
  <c r="N3515" i="5"/>
  <c r="O3515" i="5" s="1"/>
  <c r="L3515" i="5"/>
  <c r="M3516" i="4"/>
  <c r="N3515" i="4"/>
  <c r="O3515" i="4" s="1"/>
  <c r="L3515" i="4"/>
  <c r="M3516" i="1"/>
  <c r="L3516" i="1" s="1"/>
  <c r="N3515" i="1"/>
  <c r="O3515" i="1" s="1"/>
  <c r="M3517" i="5" l="1"/>
  <c r="N3516" i="5"/>
  <c r="O3516" i="5" s="1"/>
  <c r="L3516" i="5"/>
  <c r="M3517" i="4"/>
  <c r="N3516" i="4"/>
  <c r="O3516" i="4" s="1"/>
  <c r="L3516" i="4"/>
  <c r="M3517" i="1"/>
  <c r="L3517" i="1" s="1"/>
  <c r="N3516" i="1"/>
  <c r="O3516" i="1" s="1"/>
  <c r="M3518" i="5" l="1"/>
  <c r="N3517" i="5"/>
  <c r="O3517" i="5" s="1"/>
  <c r="L3517" i="5"/>
  <c r="M3518" i="4"/>
  <c r="N3517" i="4"/>
  <c r="O3517" i="4" s="1"/>
  <c r="L3517" i="4"/>
  <c r="M3518" i="1"/>
  <c r="L3518" i="1" s="1"/>
  <c r="N3517" i="1"/>
  <c r="O3517" i="1" s="1"/>
  <c r="M3519" i="5" l="1"/>
  <c r="N3518" i="5"/>
  <c r="O3518" i="5" s="1"/>
  <c r="L3518" i="5"/>
  <c r="M3519" i="4"/>
  <c r="N3518" i="4"/>
  <c r="O3518" i="4" s="1"/>
  <c r="L3518" i="4"/>
  <c r="M3519" i="1"/>
  <c r="L3519" i="1" s="1"/>
  <c r="N3518" i="1"/>
  <c r="O3518" i="1" s="1"/>
  <c r="M3520" i="5" l="1"/>
  <c r="N3519" i="5"/>
  <c r="O3519" i="5" s="1"/>
  <c r="L3519" i="5"/>
  <c r="M3520" i="4"/>
  <c r="N3519" i="4"/>
  <c r="O3519" i="4" s="1"/>
  <c r="L3519" i="4"/>
  <c r="M3520" i="1"/>
  <c r="L3520" i="1" s="1"/>
  <c r="N3519" i="1"/>
  <c r="O3519" i="1" s="1"/>
  <c r="M3521" i="5" l="1"/>
  <c r="N3520" i="5"/>
  <c r="O3520" i="5" s="1"/>
  <c r="L3520" i="5"/>
  <c r="M3521" i="4"/>
  <c r="N3520" i="4"/>
  <c r="O3520" i="4" s="1"/>
  <c r="L3520" i="4"/>
  <c r="M3521" i="1"/>
  <c r="L3521" i="1" s="1"/>
  <c r="N3520" i="1"/>
  <c r="O3520" i="1" s="1"/>
  <c r="M3522" i="5" l="1"/>
  <c r="N3521" i="5"/>
  <c r="O3521" i="5" s="1"/>
  <c r="L3521" i="5"/>
  <c r="M3522" i="4"/>
  <c r="N3521" i="4"/>
  <c r="O3521" i="4" s="1"/>
  <c r="L3521" i="4"/>
  <c r="M3522" i="1"/>
  <c r="L3522" i="1" s="1"/>
  <c r="N3521" i="1"/>
  <c r="O3521" i="1" s="1"/>
  <c r="M3523" i="5" l="1"/>
  <c r="N3522" i="5"/>
  <c r="O3522" i="5" s="1"/>
  <c r="L3522" i="5"/>
  <c r="M3523" i="4"/>
  <c r="N3522" i="4"/>
  <c r="O3522" i="4" s="1"/>
  <c r="L3522" i="4"/>
  <c r="M3523" i="1"/>
  <c r="L3523" i="1" s="1"/>
  <c r="N3522" i="1"/>
  <c r="O3522" i="1" s="1"/>
  <c r="M3524" i="5" l="1"/>
  <c r="N3523" i="5"/>
  <c r="O3523" i="5" s="1"/>
  <c r="L3523" i="5"/>
  <c r="M3524" i="4"/>
  <c r="N3523" i="4"/>
  <c r="O3523" i="4" s="1"/>
  <c r="L3523" i="4"/>
  <c r="M3524" i="1"/>
  <c r="L3524" i="1" s="1"/>
  <c r="N3523" i="1"/>
  <c r="O3523" i="1" s="1"/>
  <c r="M3525" i="5" l="1"/>
  <c r="N3524" i="5"/>
  <c r="O3524" i="5" s="1"/>
  <c r="L3524" i="5"/>
  <c r="M3525" i="4"/>
  <c r="N3524" i="4"/>
  <c r="O3524" i="4" s="1"/>
  <c r="L3524" i="4"/>
  <c r="M3525" i="1"/>
  <c r="L3525" i="1" s="1"/>
  <c r="N3524" i="1"/>
  <c r="O3524" i="1" s="1"/>
  <c r="M3526" i="5" l="1"/>
  <c r="N3525" i="5"/>
  <c r="O3525" i="5" s="1"/>
  <c r="L3525" i="5"/>
  <c r="M3526" i="4"/>
  <c r="N3525" i="4"/>
  <c r="O3525" i="4" s="1"/>
  <c r="L3525" i="4"/>
  <c r="M3526" i="1"/>
  <c r="L3526" i="1" s="1"/>
  <c r="N3525" i="1"/>
  <c r="O3525" i="1" s="1"/>
  <c r="M3527" i="5" l="1"/>
  <c r="N3526" i="5"/>
  <c r="O3526" i="5" s="1"/>
  <c r="L3526" i="5"/>
  <c r="M3527" i="4"/>
  <c r="N3526" i="4"/>
  <c r="O3526" i="4" s="1"/>
  <c r="L3526" i="4"/>
  <c r="M3527" i="1"/>
  <c r="L3527" i="1" s="1"/>
  <c r="N3526" i="1"/>
  <c r="O3526" i="1" s="1"/>
  <c r="M3528" i="5" l="1"/>
  <c r="N3527" i="5"/>
  <c r="O3527" i="5" s="1"/>
  <c r="L3527" i="5"/>
  <c r="M3528" i="4"/>
  <c r="N3527" i="4"/>
  <c r="O3527" i="4" s="1"/>
  <c r="L3527" i="4"/>
  <c r="M3528" i="1"/>
  <c r="L3528" i="1" s="1"/>
  <c r="N3527" i="1"/>
  <c r="O3527" i="1" s="1"/>
  <c r="M3529" i="5" l="1"/>
  <c r="N3528" i="5"/>
  <c r="O3528" i="5" s="1"/>
  <c r="L3528" i="5"/>
  <c r="M3529" i="4"/>
  <c r="N3528" i="4"/>
  <c r="O3528" i="4" s="1"/>
  <c r="L3528" i="4"/>
  <c r="M3529" i="1"/>
  <c r="L3529" i="1" s="1"/>
  <c r="N3528" i="1"/>
  <c r="O3528" i="1" s="1"/>
  <c r="M3530" i="5" l="1"/>
  <c r="N3529" i="5"/>
  <c r="O3529" i="5" s="1"/>
  <c r="L3529" i="5"/>
  <c r="M3530" i="4"/>
  <c r="N3529" i="4"/>
  <c r="O3529" i="4" s="1"/>
  <c r="L3529" i="4"/>
  <c r="M3530" i="1"/>
  <c r="L3530" i="1" s="1"/>
  <c r="N3529" i="1"/>
  <c r="O3529" i="1" s="1"/>
  <c r="M3531" i="5" l="1"/>
  <c r="N3530" i="5"/>
  <c r="O3530" i="5" s="1"/>
  <c r="L3530" i="5"/>
  <c r="M3531" i="4"/>
  <c r="N3530" i="4"/>
  <c r="O3530" i="4" s="1"/>
  <c r="L3530" i="4"/>
  <c r="M3531" i="1"/>
  <c r="L3531" i="1" s="1"/>
  <c r="N3530" i="1"/>
  <c r="O3530" i="1" s="1"/>
  <c r="M3532" i="5" l="1"/>
  <c r="N3531" i="5"/>
  <c r="O3531" i="5" s="1"/>
  <c r="L3531" i="5"/>
  <c r="M3532" i="4"/>
  <c r="N3531" i="4"/>
  <c r="O3531" i="4" s="1"/>
  <c r="L3531" i="4"/>
  <c r="M3532" i="1"/>
  <c r="L3532" i="1" s="1"/>
  <c r="N3531" i="1"/>
  <c r="O3531" i="1" s="1"/>
  <c r="M3533" i="5" l="1"/>
  <c r="N3532" i="5"/>
  <c r="O3532" i="5" s="1"/>
  <c r="L3532" i="5"/>
  <c r="M3533" i="4"/>
  <c r="N3532" i="4"/>
  <c r="O3532" i="4" s="1"/>
  <c r="L3532" i="4"/>
  <c r="M3533" i="1"/>
  <c r="L3533" i="1" s="1"/>
  <c r="N3532" i="1"/>
  <c r="O3532" i="1" s="1"/>
  <c r="M3534" i="5" l="1"/>
  <c r="N3533" i="5"/>
  <c r="O3533" i="5" s="1"/>
  <c r="L3533" i="5"/>
  <c r="M3534" i="4"/>
  <c r="N3533" i="4"/>
  <c r="O3533" i="4" s="1"/>
  <c r="L3533" i="4"/>
  <c r="M3534" i="1"/>
  <c r="L3534" i="1" s="1"/>
  <c r="N3533" i="1"/>
  <c r="O3533" i="1" s="1"/>
  <c r="M3535" i="5" l="1"/>
  <c r="N3534" i="5"/>
  <c r="O3534" i="5" s="1"/>
  <c r="L3534" i="5"/>
  <c r="M3535" i="4"/>
  <c r="N3534" i="4"/>
  <c r="O3534" i="4" s="1"/>
  <c r="L3534" i="4"/>
  <c r="M3535" i="1"/>
  <c r="L3535" i="1" s="1"/>
  <c r="N3534" i="1"/>
  <c r="O3534" i="1" s="1"/>
  <c r="M3536" i="5" l="1"/>
  <c r="N3535" i="5"/>
  <c r="O3535" i="5" s="1"/>
  <c r="L3535" i="5"/>
  <c r="M3536" i="4"/>
  <c r="N3535" i="4"/>
  <c r="O3535" i="4" s="1"/>
  <c r="L3535" i="4"/>
  <c r="M3536" i="1"/>
  <c r="L3536" i="1" s="1"/>
  <c r="N3535" i="1"/>
  <c r="O3535" i="1" s="1"/>
  <c r="M3537" i="5" l="1"/>
  <c r="N3536" i="5"/>
  <c r="O3536" i="5" s="1"/>
  <c r="L3536" i="5"/>
  <c r="M3537" i="4"/>
  <c r="N3536" i="4"/>
  <c r="O3536" i="4" s="1"/>
  <c r="L3536" i="4"/>
  <c r="M3537" i="1"/>
  <c r="L3537" i="1" s="1"/>
  <c r="N3536" i="1"/>
  <c r="O3536" i="1" s="1"/>
  <c r="M3538" i="5" l="1"/>
  <c r="N3537" i="5"/>
  <c r="O3537" i="5" s="1"/>
  <c r="L3537" i="5"/>
  <c r="M3538" i="4"/>
  <c r="N3537" i="4"/>
  <c r="O3537" i="4" s="1"/>
  <c r="L3537" i="4"/>
  <c r="M3538" i="1"/>
  <c r="L3538" i="1" s="1"/>
  <c r="N3537" i="1"/>
  <c r="O3537" i="1" s="1"/>
  <c r="M3539" i="5" l="1"/>
  <c r="N3538" i="5"/>
  <c r="O3538" i="5" s="1"/>
  <c r="L3538" i="5"/>
  <c r="M3539" i="4"/>
  <c r="N3538" i="4"/>
  <c r="O3538" i="4" s="1"/>
  <c r="L3538" i="4"/>
  <c r="M3539" i="1"/>
  <c r="L3539" i="1" s="1"/>
  <c r="N3538" i="1"/>
  <c r="O3538" i="1" s="1"/>
  <c r="M3540" i="5" l="1"/>
  <c r="N3539" i="5"/>
  <c r="O3539" i="5" s="1"/>
  <c r="L3539" i="5"/>
  <c r="M3540" i="4"/>
  <c r="N3539" i="4"/>
  <c r="O3539" i="4" s="1"/>
  <c r="L3539" i="4"/>
  <c r="M3540" i="1"/>
  <c r="L3540" i="1" s="1"/>
  <c r="N3539" i="1"/>
  <c r="O3539" i="1" s="1"/>
  <c r="M3541" i="5" l="1"/>
  <c r="N3540" i="5"/>
  <c r="O3540" i="5" s="1"/>
  <c r="L3540" i="5"/>
  <c r="M3541" i="4"/>
  <c r="N3540" i="4"/>
  <c r="O3540" i="4" s="1"/>
  <c r="L3540" i="4"/>
  <c r="M3541" i="1"/>
  <c r="L3541" i="1" s="1"/>
  <c r="N3540" i="1"/>
  <c r="O3540" i="1" s="1"/>
  <c r="M3542" i="5" l="1"/>
  <c r="N3541" i="5"/>
  <c r="O3541" i="5" s="1"/>
  <c r="L3541" i="5"/>
  <c r="M3542" i="4"/>
  <c r="N3541" i="4"/>
  <c r="O3541" i="4" s="1"/>
  <c r="L3541" i="4"/>
  <c r="M3542" i="1"/>
  <c r="L3542" i="1" s="1"/>
  <c r="N3541" i="1"/>
  <c r="O3541" i="1" s="1"/>
  <c r="M3543" i="5" l="1"/>
  <c r="N3542" i="5"/>
  <c r="O3542" i="5" s="1"/>
  <c r="L3542" i="5"/>
  <c r="M3543" i="4"/>
  <c r="N3542" i="4"/>
  <c r="O3542" i="4" s="1"/>
  <c r="L3542" i="4"/>
  <c r="M3543" i="1"/>
  <c r="L3543" i="1" s="1"/>
  <c r="N3542" i="1"/>
  <c r="O3542" i="1" s="1"/>
  <c r="M3544" i="5" l="1"/>
  <c r="N3543" i="5"/>
  <c r="O3543" i="5" s="1"/>
  <c r="L3543" i="5"/>
  <c r="M3544" i="4"/>
  <c r="N3543" i="4"/>
  <c r="O3543" i="4" s="1"/>
  <c r="L3543" i="4"/>
  <c r="M3544" i="1"/>
  <c r="L3544" i="1" s="1"/>
  <c r="N3543" i="1"/>
  <c r="O3543" i="1" s="1"/>
  <c r="M3545" i="5" l="1"/>
  <c r="N3544" i="5"/>
  <c r="O3544" i="5" s="1"/>
  <c r="L3544" i="5"/>
  <c r="M3545" i="4"/>
  <c r="N3544" i="4"/>
  <c r="O3544" i="4" s="1"/>
  <c r="L3544" i="4"/>
  <c r="M3545" i="1"/>
  <c r="L3545" i="1" s="1"/>
  <c r="N3544" i="1"/>
  <c r="O3544" i="1" s="1"/>
  <c r="M3546" i="5" l="1"/>
  <c r="N3545" i="5"/>
  <c r="O3545" i="5" s="1"/>
  <c r="L3545" i="5"/>
  <c r="M3546" i="4"/>
  <c r="N3545" i="4"/>
  <c r="O3545" i="4" s="1"/>
  <c r="L3545" i="4"/>
  <c r="M3546" i="1"/>
  <c r="L3546" i="1" s="1"/>
  <c r="N3545" i="1"/>
  <c r="O3545" i="1" s="1"/>
  <c r="M3547" i="5" l="1"/>
  <c r="N3546" i="5"/>
  <c r="O3546" i="5" s="1"/>
  <c r="L3546" i="5"/>
  <c r="M3547" i="4"/>
  <c r="N3546" i="4"/>
  <c r="O3546" i="4" s="1"/>
  <c r="L3546" i="4"/>
  <c r="M3547" i="1"/>
  <c r="L3547" i="1" s="1"/>
  <c r="N3546" i="1"/>
  <c r="O3546" i="1" s="1"/>
  <c r="M3548" i="5" l="1"/>
  <c r="N3547" i="5"/>
  <c r="O3547" i="5" s="1"/>
  <c r="L3547" i="5"/>
  <c r="M3548" i="4"/>
  <c r="N3547" i="4"/>
  <c r="O3547" i="4" s="1"/>
  <c r="L3547" i="4"/>
  <c r="M3548" i="1"/>
  <c r="L3548" i="1" s="1"/>
  <c r="N3547" i="1"/>
  <c r="O3547" i="1" s="1"/>
  <c r="M3549" i="5" l="1"/>
  <c r="N3548" i="5"/>
  <c r="O3548" i="5" s="1"/>
  <c r="L3548" i="5"/>
  <c r="M3549" i="4"/>
  <c r="N3548" i="4"/>
  <c r="O3548" i="4" s="1"/>
  <c r="L3548" i="4"/>
  <c r="M3549" i="1"/>
  <c r="L3549" i="1" s="1"/>
  <c r="N3548" i="1"/>
  <c r="O3548" i="1" s="1"/>
  <c r="M3550" i="5" l="1"/>
  <c r="N3549" i="5"/>
  <c r="O3549" i="5" s="1"/>
  <c r="L3549" i="5"/>
  <c r="M3550" i="4"/>
  <c r="N3549" i="4"/>
  <c r="O3549" i="4" s="1"/>
  <c r="L3549" i="4"/>
  <c r="M3550" i="1"/>
  <c r="L3550" i="1" s="1"/>
  <c r="N3549" i="1"/>
  <c r="O3549" i="1" s="1"/>
  <c r="M3551" i="5" l="1"/>
  <c r="N3550" i="5"/>
  <c r="O3550" i="5" s="1"/>
  <c r="L3550" i="5"/>
  <c r="M3551" i="4"/>
  <c r="N3550" i="4"/>
  <c r="O3550" i="4" s="1"/>
  <c r="L3550" i="4"/>
  <c r="M3551" i="1"/>
  <c r="L3551" i="1" s="1"/>
  <c r="N3550" i="1"/>
  <c r="O3550" i="1" s="1"/>
  <c r="M3552" i="5" l="1"/>
  <c r="N3551" i="5"/>
  <c r="O3551" i="5" s="1"/>
  <c r="L3551" i="5"/>
  <c r="M3552" i="4"/>
  <c r="N3551" i="4"/>
  <c r="O3551" i="4" s="1"/>
  <c r="L3551" i="4"/>
  <c r="M3552" i="1"/>
  <c r="L3552" i="1" s="1"/>
  <c r="N3551" i="1"/>
  <c r="O3551" i="1" s="1"/>
  <c r="M3553" i="5" l="1"/>
  <c r="N3552" i="5"/>
  <c r="O3552" i="5" s="1"/>
  <c r="L3552" i="5"/>
  <c r="M3553" i="4"/>
  <c r="N3552" i="4"/>
  <c r="O3552" i="4" s="1"/>
  <c r="L3552" i="4"/>
  <c r="M3553" i="1"/>
  <c r="L3553" i="1" s="1"/>
  <c r="N3552" i="1"/>
  <c r="O3552" i="1" s="1"/>
  <c r="M3554" i="5" l="1"/>
  <c r="N3553" i="5"/>
  <c r="O3553" i="5" s="1"/>
  <c r="L3553" i="5"/>
  <c r="M3554" i="4"/>
  <c r="N3553" i="4"/>
  <c r="O3553" i="4" s="1"/>
  <c r="L3553" i="4"/>
  <c r="M3554" i="1"/>
  <c r="L3554" i="1" s="1"/>
  <c r="N3553" i="1"/>
  <c r="O3553" i="1" s="1"/>
  <c r="M3555" i="5" l="1"/>
  <c r="N3554" i="5"/>
  <c r="O3554" i="5" s="1"/>
  <c r="L3554" i="5"/>
  <c r="M3555" i="4"/>
  <c r="N3554" i="4"/>
  <c r="O3554" i="4" s="1"/>
  <c r="L3554" i="4"/>
  <c r="M3555" i="1"/>
  <c r="L3555" i="1" s="1"/>
  <c r="N3554" i="1"/>
  <c r="O3554" i="1" s="1"/>
  <c r="M3556" i="5" l="1"/>
  <c r="N3555" i="5"/>
  <c r="O3555" i="5" s="1"/>
  <c r="L3555" i="5"/>
  <c r="M3556" i="4"/>
  <c r="N3555" i="4"/>
  <c r="O3555" i="4" s="1"/>
  <c r="L3555" i="4"/>
  <c r="M3556" i="1"/>
  <c r="L3556" i="1" s="1"/>
  <c r="N3555" i="1"/>
  <c r="O3555" i="1" s="1"/>
  <c r="M3557" i="5" l="1"/>
  <c r="N3556" i="5"/>
  <c r="O3556" i="5" s="1"/>
  <c r="L3556" i="5"/>
  <c r="M3557" i="4"/>
  <c r="N3556" i="4"/>
  <c r="O3556" i="4" s="1"/>
  <c r="L3556" i="4"/>
  <c r="M3557" i="1"/>
  <c r="L3557" i="1" s="1"/>
  <c r="N3556" i="1"/>
  <c r="O3556" i="1" s="1"/>
  <c r="M3558" i="5" l="1"/>
  <c r="N3557" i="5"/>
  <c r="O3557" i="5" s="1"/>
  <c r="L3557" i="5"/>
  <c r="M3558" i="4"/>
  <c r="N3557" i="4"/>
  <c r="O3557" i="4" s="1"/>
  <c r="L3557" i="4"/>
  <c r="M3558" i="1"/>
  <c r="L3558" i="1" s="1"/>
  <c r="N3557" i="1"/>
  <c r="O3557" i="1" s="1"/>
  <c r="M3559" i="5" l="1"/>
  <c r="N3558" i="5"/>
  <c r="O3558" i="5" s="1"/>
  <c r="L3558" i="5"/>
  <c r="M3559" i="4"/>
  <c r="N3558" i="4"/>
  <c r="O3558" i="4" s="1"/>
  <c r="L3558" i="4"/>
  <c r="M3559" i="1"/>
  <c r="L3559" i="1" s="1"/>
  <c r="N3558" i="1"/>
  <c r="O3558" i="1" s="1"/>
  <c r="M3560" i="5" l="1"/>
  <c r="N3559" i="5"/>
  <c r="O3559" i="5" s="1"/>
  <c r="L3559" i="5"/>
  <c r="M3560" i="4"/>
  <c r="N3559" i="4"/>
  <c r="O3559" i="4" s="1"/>
  <c r="L3559" i="4"/>
  <c r="M3560" i="1"/>
  <c r="L3560" i="1" s="1"/>
  <c r="N3559" i="1"/>
  <c r="O3559" i="1" s="1"/>
  <c r="M3561" i="5" l="1"/>
  <c r="N3560" i="5"/>
  <c r="O3560" i="5" s="1"/>
  <c r="L3560" i="5"/>
  <c r="M3561" i="4"/>
  <c r="N3560" i="4"/>
  <c r="O3560" i="4" s="1"/>
  <c r="L3560" i="4"/>
  <c r="M3561" i="1"/>
  <c r="L3561" i="1" s="1"/>
  <c r="N3560" i="1"/>
  <c r="O3560" i="1" s="1"/>
  <c r="M3562" i="5" l="1"/>
  <c r="N3561" i="5"/>
  <c r="O3561" i="5" s="1"/>
  <c r="L3561" i="5"/>
  <c r="M3562" i="4"/>
  <c r="N3561" i="4"/>
  <c r="O3561" i="4" s="1"/>
  <c r="L3561" i="4"/>
  <c r="M3562" i="1"/>
  <c r="L3562" i="1" s="1"/>
  <c r="N3561" i="1"/>
  <c r="O3561" i="1" s="1"/>
  <c r="M3563" i="5" l="1"/>
  <c r="N3562" i="5"/>
  <c r="O3562" i="5" s="1"/>
  <c r="L3562" i="5"/>
  <c r="M3563" i="4"/>
  <c r="N3562" i="4"/>
  <c r="O3562" i="4" s="1"/>
  <c r="L3562" i="4"/>
  <c r="M3563" i="1"/>
  <c r="L3563" i="1" s="1"/>
  <c r="N3562" i="1"/>
  <c r="O3562" i="1" s="1"/>
  <c r="M3564" i="5" l="1"/>
  <c r="N3563" i="5"/>
  <c r="O3563" i="5" s="1"/>
  <c r="L3563" i="5"/>
  <c r="M3564" i="4"/>
  <c r="N3563" i="4"/>
  <c r="O3563" i="4" s="1"/>
  <c r="L3563" i="4"/>
  <c r="M3564" i="1"/>
  <c r="L3564" i="1" s="1"/>
  <c r="N3563" i="1"/>
  <c r="O3563" i="1" s="1"/>
  <c r="M3565" i="5" l="1"/>
  <c r="N3564" i="5"/>
  <c r="O3564" i="5" s="1"/>
  <c r="L3564" i="5"/>
  <c r="M3565" i="4"/>
  <c r="N3564" i="4"/>
  <c r="O3564" i="4" s="1"/>
  <c r="L3564" i="4"/>
  <c r="M3565" i="1"/>
  <c r="L3565" i="1" s="1"/>
  <c r="N3564" i="1"/>
  <c r="O3564" i="1" s="1"/>
  <c r="M3566" i="5" l="1"/>
  <c r="N3565" i="5"/>
  <c r="O3565" i="5" s="1"/>
  <c r="L3565" i="5"/>
  <c r="M3566" i="4"/>
  <c r="N3565" i="4"/>
  <c r="O3565" i="4" s="1"/>
  <c r="L3565" i="4"/>
  <c r="M3566" i="1"/>
  <c r="L3566" i="1" s="1"/>
  <c r="N3565" i="1"/>
  <c r="O3565" i="1" s="1"/>
  <c r="M3567" i="5" l="1"/>
  <c r="N3566" i="5"/>
  <c r="O3566" i="5" s="1"/>
  <c r="L3566" i="5"/>
  <c r="M3567" i="4"/>
  <c r="N3566" i="4"/>
  <c r="O3566" i="4" s="1"/>
  <c r="L3566" i="4"/>
  <c r="M3567" i="1"/>
  <c r="L3567" i="1" s="1"/>
  <c r="N3566" i="1"/>
  <c r="O3566" i="1" s="1"/>
  <c r="M3568" i="5" l="1"/>
  <c r="N3567" i="5"/>
  <c r="O3567" i="5" s="1"/>
  <c r="L3567" i="5"/>
  <c r="M3568" i="4"/>
  <c r="N3567" i="4"/>
  <c r="O3567" i="4" s="1"/>
  <c r="L3567" i="4"/>
  <c r="M3568" i="1"/>
  <c r="L3568" i="1" s="1"/>
  <c r="N3567" i="1"/>
  <c r="O3567" i="1" s="1"/>
  <c r="M3569" i="5" l="1"/>
  <c r="N3568" i="5"/>
  <c r="O3568" i="5" s="1"/>
  <c r="L3568" i="5"/>
  <c r="M3569" i="4"/>
  <c r="N3568" i="4"/>
  <c r="O3568" i="4" s="1"/>
  <c r="L3568" i="4"/>
  <c r="M3569" i="1"/>
  <c r="L3569" i="1" s="1"/>
  <c r="N3568" i="1"/>
  <c r="O3568" i="1" s="1"/>
  <c r="M3570" i="5" l="1"/>
  <c r="N3569" i="5"/>
  <c r="O3569" i="5" s="1"/>
  <c r="L3569" i="5"/>
  <c r="M3570" i="4"/>
  <c r="N3569" i="4"/>
  <c r="O3569" i="4" s="1"/>
  <c r="L3569" i="4"/>
  <c r="M3570" i="1"/>
  <c r="L3570" i="1" s="1"/>
  <c r="N3569" i="1"/>
  <c r="O3569" i="1" s="1"/>
  <c r="M3571" i="5" l="1"/>
  <c r="N3570" i="5"/>
  <c r="O3570" i="5" s="1"/>
  <c r="L3570" i="5"/>
  <c r="M3571" i="4"/>
  <c r="N3570" i="4"/>
  <c r="O3570" i="4" s="1"/>
  <c r="L3570" i="4"/>
  <c r="M3571" i="1"/>
  <c r="L3571" i="1" s="1"/>
  <c r="N3570" i="1"/>
  <c r="O3570" i="1" s="1"/>
  <c r="M3572" i="5" l="1"/>
  <c r="N3571" i="5"/>
  <c r="O3571" i="5" s="1"/>
  <c r="L3571" i="5"/>
  <c r="M3572" i="4"/>
  <c r="N3571" i="4"/>
  <c r="O3571" i="4" s="1"/>
  <c r="L3571" i="4"/>
  <c r="M3572" i="1"/>
  <c r="L3572" i="1" s="1"/>
  <c r="N3571" i="1"/>
  <c r="O3571" i="1" s="1"/>
  <c r="M3573" i="5" l="1"/>
  <c r="N3572" i="5"/>
  <c r="O3572" i="5" s="1"/>
  <c r="L3572" i="5"/>
  <c r="M3573" i="4"/>
  <c r="N3572" i="4"/>
  <c r="O3572" i="4" s="1"/>
  <c r="L3572" i="4"/>
  <c r="M3573" i="1"/>
  <c r="L3573" i="1" s="1"/>
  <c r="N3572" i="1"/>
  <c r="O3572" i="1" s="1"/>
  <c r="M3574" i="5" l="1"/>
  <c r="N3573" i="5"/>
  <c r="O3573" i="5" s="1"/>
  <c r="L3573" i="5"/>
  <c r="M3574" i="4"/>
  <c r="N3573" i="4"/>
  <c r="O3573" i="4" s="1"/>
  <c r="L3573" i="4"/>
  <c r="M3574" i="1"/>
  <c r="L3574" i="1" s="1"/>
  <c r="N3573" i="1"/>
  <c r="O3573" i="1" s="1"/>
  <c r="M3575" i="5" l="1"/>
  <c r="N3574" i="5"/>
  <c r="O3574" i="5" s="1"/>
  <c r="L3574" i="5"/>
  <c r="M3575" i="4"/>
  <c r="N3574" i="4"/>
  <c r="O3574" i="4" s="1"/>
  <c r="L3574" i="4"/>
  <c r="M3575" i="1"/>
  <c r="L3575" i="1" s="1"/>
  <c r="N3574" i="1"/>
  <c r="O3574" i="1" s="1"/>
  <c r="M3576" i="5" l="1"/>
  <c r="N3575" i="5"/>
  <c r="O3575" i="5" s="1"/>
  <c r="L3575" i="5"/>
  <c r="M3576" i="4"/>
  <c r="N3575" i="4"/>
  <c r="O3575" i="4" s="1"/>
  <c r="L3575" i="4"/>
  <c r="M3576" i="1"/>
  <c r="L3576" i="1" s="1"/>
  <c r="N3575" i="1"/>
  <c r="O3575" i="1" s="1"/>
  <c r="M3577" i="5" l="1"/>
  <c r="N3576" i="5"/>
  <c r="O3576" i="5" s="1"/>
  <c r="L3576" i="5"/>
  <c r="M3577" i="4"/>
  <c r="N3576" i="4"/>
  <c r="O3576" i="4" s="1"/>
  <c r="L3576" i="4"/>
  <c r="M3577" i="1"/>
  <c r="L3577" i="1" s="1"/>
  <c r="N3576" i="1"/>
  <c r="O3576" i="1" s="1"/>
  <c r="M3578" i="5" l="1"/>
  <c r="N3577" i="5"/>
  <c r="O3577" i="5" s="1"/>
  <c r="L3577" i="5"/>
  <c r="M3578" i="4"/>
  <c r="N3577" i="4"/>
  <c r="O3577" i="4" s="1"/>
  <c r="L3577" i="4"/>
  <c r="M3578" i="1"/>
  <c r="L3578" i="1" s="1"/>
  <c r="N3577" i="1"/>
  <c r="O3577" i="1" s="1"/>
  <c r="M3579" i="5" l="1"/>
  <c r="N3578" i="5"/>
  <c r="O3578" i="5" s="1"/>
  <c r="L3578" i="5"/>
  <c r="M3579" i="4"/>
  <c r="N3578" i="4"/>
  <c r="O3578" i="4" s="1"/>
  <c r="L3578" i="4"/>
  <c r="M3579" i="1"/>
  <c r="L3579" i="1" s="1"/>
  <c r="N3578" i="1"/>
  <c r="O3578" i="1" s="1"/>
  <c r="M3580" i="5" l="1"/>
  <c r="N3579" i="5"/>
  <c r="O3579" i="5" s="1"/>
  <c r="L3579" i="5"/>
  <c r="M3580" i="4"/>
  <c r="N3579" i="4"/>
  <c r="O3579" i="4" s="1"/>
  <c r="L3579" i="4"/>
  <c r="M3580" i="1"/>
  <c r="L3580" i="1" s="1"/>
  <c r="N3579" i="1"/>
  <c r="O3579" i="1" s="1"/>
  <c r="M3581" i="5" l="1"/>
  <c r="N3580" i="5"/>
  <c r="O3580" i="5" s="1"/>
  <c r="L3580" i="5"/>
  <c r="M3581" i="4"/>
  <c r="N3580" i="4"/>
  <c r="O3580" i="4" s="1"/>
  <c r="L3580" i="4"/>
  <c r="M3581" i="1"/>
  <c r="L3581" i="1" s="1"/>
  <c r="N3580" i="1"/>
  <c r="O3580" i="1" s="1"/>
  <c r="M3582" i="5" l="1"/>
  <c r="N3581" i="5"/>
  <c r="O3581" i="5" s="1"/>
  <c r="L3581" i="5"/>
  <c r="M3582" i="4"/>
  <c r="N3581" i="4"/>
  <c r="O3581" i="4" s="1"/>
  <c r="L3581" i="4"/>
  <c r="M3582" i="1"/>
  <c r="L3582" i="1" s="1"/>
  <c r="N3581" i="1"/>
  <c r="O3581" i="1" s="1"/>
  <c r="M3583" i="5" l="1"/>
  <c r="N3582" i="5"/>
  <c r="O3582" i="5" s="1"/>
  <c r="L3582" i="5"/>
  <c r="M3583" i="4"/>
  <c r="N3582" i="4"/>
  <c r="O3582" i="4" s="1"/>
  <c r="L3582" i="4"/>
  <c r="M3583" i="1"/>
  <c r="L3583" i="1" s="1"/>
  <c r="N3582" i="1"/>
  <c r="O3582" i="1" s="1"/>
  <c r="M3584" i="5" l="1"/>
  <c r="N3583" i="5"/>
  <c r="O3583" i="5" s="1"/>
  <c r="L3583" i="5"/>
  <c r="M3584" i="4"/>
  <c r="N3583" i="4"/>
  <c r="O3583" i="4" s="1"/>
  <c r="L3583" i="4"/>
  <c r="M3584" i="1"/>
  <c r="L3584" i="1" s="1"/>
  <c r="N3583" i="1"/>
  <c r="O3583" i="1" s="1"/>
  <c r="M3585" i="5" l="1"/>
  <c r="N3584" i="5"/>
  <c r="O3584" i="5" s="1"/>
  <c r="L3584" i="5"/>
  <c r="M3585" i="4"/>
  <c r="N3584" i="4"/>
  <c r="O3584" i="4" s="1"/>
  <c r="L3584" i="4"/>
  <c r="M3585" i="1"/>
  <c r="L3585" i="1" s="1"/>
  <c r="N3584" i="1"/>
  <c r="O3584" i="1" s="1"/>
  <c r="M3586" i="5" l="1"/>
  <c r="N3585" i="5"/>
  <c r="O3585" i="5" s="1"/>
  <c r="L3585" i="5"/>
  <c r="M3586" i="4"/>
  <c r="N3585" i="4"/>
  <c r="O3585" i="4" s="1"/>
  <c r="L3585" i="4"/>
  <c r="M3586" i="1"/>
  <c r="L3586" i="1" s="1"/>
  <c r="N3585" i="1"/>
  <c r="O3585" i="1" s="1"/>
  <c r="M3587" i="5" l="1"/>
  <c r="N3586" i="5"/>
  <c r="O3586" i="5" s="1"/>
  <c r="L3586" i="5"/>
  <c r="M3587" i="4"/>
  <c r="N3586" i="4"/>
  <c r="O3586" i="4" s="1"/>
  <c r="L3586" i="4"/>
  <c r="M3587" i="1"/>
  <c r="L3587" i="1" s="1"/>
  <c r="N3586" i="1"/>
  <c r="O3586" i="1" s="1"/>
  <c r="M3588" i="5" l="1"/>
  <c r="N3587" i="5"/>
  <c r="O3587" i="5" s="1"/>
  <c r="L3587" i="5"/>
  <c r="M3588" i="4"/>
  <c r="N3587" i="4"/>
  <c r="O3587" i="4" s="1"/>
  <c r="L3587" i="4"/>
  <c r="M3588" i="1"/>
  <c r="L3588" i="1" s="1"/>
  <c r="N3587" i="1"/>
  <c r="O3587" i="1" s="1"/>
  <c r="M3589" i="5" l="1"/>
  <c r="N3588" i="5"/>
  <c r="O3588" i="5" s="1"/>
  <c r="L3588" i="5"/>
  <c r="M3589" i="4"/>
  <c r="N3588" i="4"/>
  <c r="O3588" i="4" s="1"/>
  <c r="L3588" i="4"/>
  <c r="M3589" i="1"/>
  <c r="L3589" i="1" s="1"/>
  <c r="N3588" i="1"/>
  <c r="O3588" i="1" s="1"/>
  <c r="M3590" i="5" l="1"/>
  <c r="N3589" i="5"/>
  <c r="O3589" i="5" s="1"/>
  <c r="L3589" i="5"/>
  <c r="M3590" i="4"/>
  <c r="N3589" i="4"/>
  <c r="O3589" i="4" s="1"/>
  <c r="L3589" i="4"/>
  <c r="M3590" i="1"/>
  <c r="L3590" i="1" s="1"/>
  <c r="N3589" i="1"/>
  <c r="O3589" i="1" s="1"/>
  <c r="M3591" i="5" l="1"/>
  <c r="N3590" i="5"/>
  <c r="O3590" i="5" s="1"/>
  <c r="L3590" i="5"/>
  <c r="M3591" i="4"/>
  <c r="N3590" i="4"/>
  <c r="O3590" i="4" s="1"/>
  <c r="L3590" i="4"/>
  <c r="M3591" i="1"/>
  <c r="L3591" i="1" s="1"/>
  <c r="N3590" i="1"/>
  <c r="O3590" i="1" s="1"/>
  <c r="M3592" i="5" l="1"/>
  <c r="N3591" i="5"/>
  <c r="O3591" i="5" s="1"/>
  <c r="L3591" i="5"/>
  <c r="M3592" i="4"/>
  <c r="N3591" i="4"/>
  <c r="O3591" i="4" s="1"/>
  <c r="L3591" i="4"/>
  <c r="M3592" i="1"/>
  <c r="L3592" i="1" s="1"/>
  <c r="N3591" i="1"/>
  <c r="O3591" i="1" s="1"/>
  <c r="M3593" i="5" l="1"/>
  <c r="N3592" i="5"/>
  <c r="O3592" i="5" s="1"/>
  <c r="L3592" i="5"/>
  <c r="M3593" i="4"/>
  <c r="N3592" i="4"/>
  <c r="O3592" i="4" s="1"/>
  <c r="L3592" i="4"/>
  <c r="M3593" i="1"/>
  <c r="L3593" i="1" s="1"/>
  <c r="N3592" i="1"/>
  <c r="O3592" i="1" s="1"/>
  <c r="M3594" i="5" l="1"/>
  <c r="N3593" i="5"/>
  <c r="O3593" i="5" s="1"/>
  <c r="L3593" i="5"/>
  <c r="M3594" i="4"/>
  <c r="N3593" i="4"/>
  <c r="O3593" i="4" s="1"/>
  <c r="L3593" i="4"/>
  <c r="M3594" i="1"/>
  <c r="L3594" i="1" s="1"/>
  <c r="N3593" i="1"/>
  <c r="O3593" i="1" s="1"/>
  <c r="M3595" i="5" l="1"/>
  <c r="N3594" i="5"/>
  <c r="O3594" i="5" s="1"/>
  <c r="L3594" i="5"/>
  <c r="M3595" i="4"/>
  <c r="N3594" i="4"/>
  <c r="O3594" i="4" s="1"/>
  <c r="L3594" i="4"/>
  <c r="M3595" i="1"/>
  <c r="L3595" i="1" s="1"/>
  <c r="N3594" i="1"/>
  <c r="O3594" i="1" s="1"/>
  <c r="M3596" i="5" l="1"/>
  <c r="N3595" i="5"/>
  <c r="O3595" i="5" s="1"/>
  <c r="L3595" i="5"/>
  <c r="M3596" i="4"/>
  <c r="N3595" i="4"/>
  <c r="O3595" i="4" s="1"/>
  <c r="L3595" i="4"/>
  <c r="M3596" i="1"/>
  <c r="L3596" i="1" s="1"/>
  <c r="N3595" i="1"/>
  <c r="O3595" i="1" s="1"/>
  <c r="M3597" i="5" l="1"/>
  <c r="N3596" i="5"/>
  <c r="O3596" i="5" s="1"/>
  <c r="L3596" i="5"/>
  <c r="M3597" i="4"/>
  <c r="N3596" i="4"/>
  <c r="O3596" i="4" s="1"/>
  <c r="L3596" i="4"/>
  <c r="M3597" i="1"/>
  <c r="L3597" i="1" s="1"/>
  <c r="N3596" i="1"/>
  <c r="O3596" i="1" s="1"/>
  <c r="M3598" i="5" l="1"/>
  <c r="N3597" i="5"/>
  <c r="O3597" i="5" s="1"/>
  <c r="L3597" i="5"/>
  <c r="M3598" i="4"/>
  <c r="N3597" i="4"/>
  <c r="O3597" i="4" s="1"/>
  <c r="L3597" i="4"/>
  <c r="M3598" i="1"/>
  <c r="L3598" i="1" s="1"/>
  <c r="N3597" i="1"/>
  <c r="O3597" i="1" s="1"/>
  <c r="M3599" i="5" l="1"/>
  <c r="N3598" i="5"/>
  <c r="O3598" i="5" s="1"/>
  <c r="L3598" i="5"/>
  <c r="M3599" i="4"/>
  <c r="N3598" i="4"/>
  <c r="O3598" i="4" s="1"/>
  <c r="L3598" i="4"/>
  <c r="M3599" i="1"/>
  <c r="L3599" i="1" s="1"/>
  <c r="N3598" i="1"/>
  <c r="O3598" i="1" s="1"/>
  <c r="M3600" i="5" l="1"/>
  <c r="N3599" i="5"/>
  <c r="O3599" i="5" s="1"/>
  <c r="L3599" i="5"/>
  <c r="M3600" i="4"/>
  <c r="N3599" i="4"/>
  <c r="O3599" i="4" s="1"/>
  <c r="L3599" i="4"/>
  <c r="M3600" i="1"/>
  <c r="L3600" i="1" s="1"/>
  <c r="N3599" i="1"/>
  <c r="O3599" i="1" s="1"/>
  <c r="M3601" i="5" l="1"/>
  <c r="N3600" i="5"/>
  <c r="O3600" i="5" s="1"/>
  <c r="L3600" i="5"/>
  <c r="M3601" i="4"/>
  <c r="N3600" i="4"/>
  <c r="O3600" i="4" s="1"/>
  <c r="L3600" i="4"/>
  <c r="M3601" i="1"/>
  <c r="L3601" i="1" s="1"/>
  <c r="N3600" i="1"/>
  <c r="O3600" i="1" s="1"/>
  <c r="M3602" i="5" l="1"/>
  <c r="N3601" i="5"/>
  <c r="O3601" i="5" s="1"/>
  <c r="L3601" i="5"/>
  <c r="M3602" i="4"/>
  <c r="N3601" i="4"/>
  <c r="O3601" i="4" s="1"/>
  <c r="L3601" i="4"/>
  <c r="M3602" i="1"/>
  <c r="L3602" i="1" s="1"/>
  <c r="N3601" i="1"/>
  <c r="O3601" i="1" s="1"/>
  <c r="M3603" i="5" l="1"/>
  <c r="N3602" i="5"/>
  <c r="O3602" i="5" s="1"/>
  <c r="L3602" i="5"/>
  <c r="M3603" i="4"/>
  <c r="N3602" i="4"/>
  <c r="O3602" i="4" s="1"/>
  <c r="L3602" i="4"/>
  <c r="M3603" i="1"/>
  <c r="L3603" i="1" s="1"/>
  <c r="N3602" i="1"/>
  <c r="O3602" i="1" s="1"/>
  <c r="M3604" i="5" l="1"/>
  <c r="N3603" i="5"/>
  <c r="O3603" i="5" s="1"/>
  <c r="L3603" i="5"/>
  <c r="M3604" i="4"/>
  <c r="N3603" i="4"/>
  <c r="O3603" i="4" s="1"/>
  <c r="L3603" i="4"/>
  <c r="M3604" i="1"/>
  <c r="L3604" i="1" s="1"/>
  <c r="N3603" i="1"/>
  <c r="O3603" i="1" s="1"/>
  <c r="M3605" i="5" l="1"/>
  <c r="N3604" i="5"/>
  <c r="O3604" i="5" s="1"/>
  <c r="L3604" i="5"/>
  <c r="M3605" i="4"/>
  <c r="N3604" i="4"/>
  <c r="O3604" i="4" s="1"/>
  <c r="L3604" i="4"/>
  <c r="M3605" i="1"/>
  <c r="L3605" i="1" s="1"/>
  <c r="N3604" i="1"/>
  <c r="O3604" i="1" s="1"/>
  <c r="M3606" i="5" l="1"/>
  <c r="N3605" i="5"/>
  <c r="O3605" i="5" s="1"/>
  <c r="L3605" i="5"/>
  <c r="M3606" i="4"/>
  <c r="N3605" i="4"/>
  <c r="O3605" i="4" s="1"/>
  <c r="L3605" i="4"/>
  <c r="M3606" i="1"/>
  <c r="L3606" i="1" s="1"/>
  <c r="N3605" i="1"/>
  <c r="O3605" i="1" s="1"/>
  <c r="M3607" i="5" l="1"/>
  <c r="N3606" i="5"/>
  <c r="O3606" i="5" s="1"/>
  <c r="L3606" i="5"/>
  <c r="M3607" i="4"/>
  <c r="N3606" i="4"/>
  <c r="O3606" i="4" s="1"/>
  <c r="L3606" i="4"/>
  <c r="M3607" i="1"/>
  <c r="L3607" i="1" s="1"/>
  <c r="N3606" i="1"/>
  <c r="O3606" i="1" s="1"/>
  <c r="M3608" i="5" l="1"/>
  <c r="N3607" i="5"/>
  <c r="O3607" i="5" s="1"/>
  <c r="L3607" i="5"/>
  <c r="M3608" i="4"/>
  <c r="N3607" i="4"/>
  <c r="O3607" i="4" s="1"/>
  <c r="L3607" i="4"/>
  <c r="M3608" i="1"/>
  <c r="L3608" i="1" s="1"/>
  <c r="N3607" i="1"/>
  <c r="O3607" i="1" s="1"/>
  <c r="M3609" i="5" l="1"/>
  <c r="N3608" i="5"/>
  <c r="O3608" i="5" s="1"/>
  <c r="L3608" i="5"/>
  <c r="M3609" i="4"/>
  <c r="N3608" i="4"/>
  <c r="O3608" i="4" s="1"/>
  <c r="L3608" i="4"/>
  <c r="M3609" i="1"/>
  <c r="L3609" i="1" s="1"/>
  <c r="N3608" i="1"/>
  <c r="O3608" i="1" s="1"/>
  <c r="M3610" i="5" l="1"/>
  <c r="N3609" i="5"/>
  <c r="O3609" i="5" s="1"/>
  <c r="L3609" i="5"/>
  <c r="M3610" i="4"/>
  <c r="N3609" i="4"/>
  <c r="O3609" i="4" s="1"/>
  <c r="L3609" i="4"/>
  <c r="M3610" i="1"/>
  <c r="L3610" i="1" s="1"/>
  <c r="N3609" i="1"/>
  <c r="O3609" i="1" s="1"/>
  <c r="M3611" i="5" l="1"/>
  <c r="N3610" i="5"/>
  <c r="O3610" i="5" s="1"/>
  <c r="L3610" i="5"/>
  <c r="M3611" i="4"/>
  <c r="N3610" i="4"/>
  <c r="O3610" i="4" s="1"/>
  <c r="L3610" i="4"/>
  <c r="M3611" i="1"/>
  <c r="L3611" i="1" s="1"/>
  <c r="N3610" i="1"/>
  <c r="O3610" i="1" s="1"/>
  <c r="M3612" i="5" l="1"/>
  <c r="N3611" i="5"/>
  <c r="O3611" i="5" s="1"/>
  <c r="L3611" i="5"/>
  <c r="M3612" i="4"/>
  <c r="N3611" i="4"/>
  <c r="O3611" i="4" s="1"/>
  <c r="L3611" i="4"/>
  <c r="M3612" i="1"/>
  <c r="L3612" i="1" s="1"/>
  <c r="N3611" i="1"/>
  <c r="O3611" i="1" s="1"/>
  <c r="M3613" i="5" l="1"/>
  <c r="N3612" i="5"/>
  <c r="O3612" i="5" s="1"/>
  <c r="L3612" i="5"/>
  <c r="M3613" i="4"/>
  <c r="N3612" i="4"/>
  <c r="O3612" i="4" s="1"/>
  <c r="L3612" i="4"/>
  <c r="M3613" i="1"/>
  <c r="L3613" i="1" s="1"/>
  <c r="N3612" i="1"/>
  <c r="O3612" i="1" s="1"/>
  <c r="M3614" i="5" l="1"/>
  <c r="N3613" i="5"/>
  <c r="O3613" i="5" s="1"/>
  <c r="L3613" i="5"/>
  <c r="M3614" i="4"/>
  <c r="N3613" i="4"/>
  <c r="O3613" i="4" s="1"/>
  <c r="L3613" i="4"/>
  <c r="M3614" i="1"/>
  <c r="L3614" i="1" s="1"/>
  <c r="N3613" i="1"/>
  <c r="O3613" i="1" s="1"/>
  <c r="M3615" i="5" l="1"/>
  <c r="N3614" i="5"/>
  <c r="O3614" i="5" s="1"/>
  <c r="L3614" i="5"/>
  <c r="M3615" i="4"/>
  <c r="N3614" i="4"/>
  <c r="O3614" i="4" s="1"/>
  <c r="L3614" i="4"/>
  <c r="M3615" i="1"/>
  <c r="L3615" i="1" s="1"/>
  <c r="N3614" i="1"/>
  <c r="O3614" i="1" s="1"/>
  <c r="M3616" i="5" l="1"/>
  <c r="N3615" i="5"/>
  <c r="O3615" i="5" s="1"/>
  <c r="L3615" i="5"/>
  <c r="M3616" i="4"/>
  <c r="N3615" i="4"/>
  <c r="O3615" i="4" s="1"/>
  <c r="L3615" i="4"/>
  <c r="M3616" i="1"/>
  <c r="L3616" i="1" s="1"/>
  <c r="N3615" i="1"/>
  <c r="O3615" i="1" s="1"/>
  <c r="M3617" i="5" l="1"/>
  <c r="N3616" i="5"/>
  <c r="O3616" i="5" s="1"/>
  <c r="L3616" i="5"/>
  <c r="M3617" i="4"/>
  <c r="N3616" i="4"/>
  <c r="O3616" i="4" s="1"/>
  <c r="L3616" i="4"/>
  <c r="M3617" i="1"/>
  <c r="L3617" i="1" s="1"/>
  <c r="N3616" i="1"/>
  <c r="O3616" i="1" s="1"/>
  <c r="M3618" i="5" l="1"/>
  <c r="N3617" i="5"/>
  <c r="O3617" i="5" s="1"/>
  <c r="L3617" i="5"/>
  <c r="M3618" i="4"/>
  <c r="N3617" i="4"/>
  <c r="O3617" i="4" s="1"/>
  <c r="L3617" i="4"/>
  <c r="M3618" i="1"/>
  <c r="L3618" i="1" s="1"/>
  <c r="N3617" i="1"/>
  <c r="O3617" i="1" s="1"/>
  <c r="M3619" i="5" l="1"/>
  <c r="N3618" i="5"/>
  <c r="O3618" i="5" s="1"/>
  <c r="L3618" i="5"/>
  <c r="M3619" i="4"/>
  <c r="N3618" i="4"/>
  <c r="O3618" i="4" s="1"/>
  <c r="L3618" i="4"/>
  <c r="M3619" i="1"/>
  <c r="L3619" i="1" s="1"/>
  <c r="N3618" i="1"/>
  <c r="O3618" i="1" s="1"/>
  <c r="M3620" i="5" l="1"/>
  <c r="N3619" i="5"/>
  <c r="O3619" i="5" s="1"/>
  <c r="L3619" i="5"/>
  <c r="M3620" i="4"/>
  <c r="N3619" i="4"/>
  <c r="O3619" i="4" s="1"/>
  <c r="L3619" i="4"/>
  <c r="M3620" i="1"/>
  <c r="L3620" i="1" s="1"/>
  <c r="N3619" i="1"/>
  <c r="O3619" i="1" s="1"/>
  <c r="M3621" i="5" l="1"/>
  <c r="N3620" i="5"/>
  <c r="O3620" i="5" s="1"/>
  <c r="L3620" i="5"/>
  <c r="M3621" i="4"/>
  <c r="N3620" i="4"/>
  <c r="O3620" i="4" s="1"/>
  <c r="L3620" i="4"/>
  <c r="M3621" i="1"/>
  <c r="L3621" i="1" s="1"/>
  <c r="N3620" i="1"/>
  <c r="O3620" i="1" s="1"/>
  <c r="M3622" i="5" l="1"/>
  <c r="N3621" i="5"/>
  <c r="O3621" i="5" s="1"/>
  <c r="L3621" i="5"/>
  <c r="M3622" i="4"/>
  <c r="N3621" i="4"/>
  <c r="O3621" i="4" s="1"/>
  <c r="L3621" i="4"/>
  <c r="M3622" i="1"/>
  <c r="L3622" i="1" s="1"/>
  <c r="N3621" i="1"/>
  <c r="O3621" i="1" s="1"/>
  <c r="M3623" i="5" l="1"/>
  <c r="N3622" i="5"/>
  <c r="O3622" i="5" s="1"/>
  <c r="L3622" i="5"/>
  <c r="M3623" i="4"/>
  <c r="N3622" i="4"/>
  <c r="O3622" i="4" s="1"/>
  <c r="L3622" i="4"/>
  <c r="M3623" i="1"/>
  <c r="L3623" i="1" s="1"/>
  <c r="N3622" i="1"/>
  <c r="O3622" i="1" s="1"/>
  <c r="M3624" i="5" l="1"/>
  <c r="N3623" i="5"/>
  <c r="O3623" i="5" s="1"/>
  <c r="L3623" i="5"/>
  <c r="M3624" i="4"/>
  <c r="N3623" i="4"/>
  <c r="O3623" i="4" s="1"/>
  <c r="L3623" i="4"/>
  <c r="M3624" i="1"/>
  <c r="L3624" i="1" s="1"/>
  <c r="N3623" i="1"/>
  <c r="O3623" i="1" s="1"/>
  <c r="M3625" i="5" l="1"/>
  <c r="N3624" i="5"/>
  <c r="O3624" i="5" s="1"/>
  <c r="L3624" i="5"/>
  <c r="M3625" i="4"/>
  <c r="N3624" i="4"/>
  <c r="O3624" i="4" s="1"/>
  <c r="L3624" i="4"/>
  <c r="M3625" i="1"/>
  <c r="L3625" i="1" s="1"/>
  <c r="N3624" i="1"/>
  <c r="O3624" i="1" s="1"/>
  <c r="M3626" i="5" l="1"/>
  <c r="N3625" i="5"/>
  <c r="O3625" i="5" s="1"/>
  <c r="L3625" i="5"/>
  <c r="M3626" i="4"/>
  <c r="N3625" i="4"/>
  <c r="O3625" i="4" s="1"/>
  <c r="L3625" i="4"/>
  <c r="M3626" i="1"/>
  <c r="L3626" i="1" s="1"/>
  <c r="N3625" i="1"/>
  <c r="O3625" i="1" s="1"/>
  <c r="M3627" i="5" l="1"/>
  <c r="N3626" i="5"/>
  <c r="O3626" i="5" s="1"/>
  <c r="L3626" i="5"/>
  <c r="M3627" i="4"/>
  <c r="N3626" i="4"/>
  <c r="O3626" i="4" s="1"/>
  <c r="L3626" i="4"/>
  <c r="M3627" i="1"/>
  <c r="L3627" i="1" s="1"/>
  <c r="N3626" i="1"/>
  <c r="O3626" i="1" s="1"/>
  <c r="M3628" i="5" l="1"/>
  <c r="N3627" i="5"/>
  <c r="O3627" i="5" s="1"/>
  <c r="L3627" i="5"/>
  <c r="M3628" i="4"/>
  <c r="N3627" i="4"/>
  <c r="O3627" i="4" s="1"/>
  <c r="L3627" i="4"/>
  <c r="M3628" i="1"/>
  <c r="L3628" i="1" s="1"/>
  <c r="N3627" i="1"/>
  <c r="O3627" i="1" s="1"/>
  <c r="M3629" i="5" l="1"/>
  <c r="N3628" i="5"/>
  <c r="O3628" i="5" s="1"/>
  <c r="L3628" i="5"/>
  <c r="M3629" i="4"/>
  <c r="N3628" i="4"/>
  <c r="O3628" i="4" s="1"/>
  <c r="L3628" i="4"/>
  <c r="M3629" i="1"/>
  <c r="L3629" i="1" s="1"/>
  <c r="N3628" i="1"/>
  <c r="O3628" i="1" s="1"/>
  <c r="M3630" i="5" l="1"/>
  <c r="N3629" i="5"/>
  <c r="O3629" i="5" s="1"/>
  <c r="L3629" i="5"/>
  <c r="M3630" i="4"/>
  <c r="N3629" i="4"/>
  <c r="O3629" i="4" s="1"/>
  <c r="L3629" i="4"/>
  <c r="M3630" i="1"/>
  <c r="L3630" i="1" s="1"/>
  <c r="N3629" i="1"/>
  <c r="O3629" i="1" s="1"/>
  <c r="M3631" i="5" l="1"/>
  <c r="N3630" i="5"/>
  <c r="O3630" i="5" s="1"/>
  <c r="L3630" i="5"/>
  <c r="M3631" i="4"/>
  <c r="N3630" i="4"/>
  <c r="O3630" i="4" s="1"/>
  <c r="L3630" i="4"/>
  <c r="M3631" i="1"/>
  <c r="L3631" i="1" s="1"/>
  <c r="N3630" i="1"/>
  <c r="O3630" i="1" s="1"/>
  <c r="M3632" i="5" l="1"/>
  <c r="N3631" i="5"/>
  <c r="O3631" i="5" s="1"/>
  <c r="L3631" i="5"/>
  <c r="M3632" i="4"/>
  <c r="N3631" i="4"/>
  <c r="O3631" i="4" s="1"/>
  <c r="L3631" i="4"/>
  <c r="M3632" i="1"/>
  <c r="L3632" i="1" s="1"/>
  <c r="N3631" i="1"/>
  <c r="O3631" i="1" s="1"/>
  <c r="M3633" i="5" l="1"/>
  <c r="N3632" i="5"/>
  <c r="O3632" i="5" s="1"/>
  <c r="L3632" i="5"/>
  <c r="M3633" i="4"/>
  <c r="N3632" i="4"/>
  <c r="O3632" i="4" s="1"/>
  <c r="L3632" i="4"/>
  <c r="M3633" i="1"/>
  <c r="L3633" i="1" s="1"/>
  <c r="N3632" i="1"/>
  <c r="O3632" i="1" s="1"/>
  <c r="M3634" i="5" l="1"/>
  <c r="N3633" i="5"/>
  <c r="O3633" i="5" s="1"/>
  <c r="L3633" i="5"/>
  <c r="M3634" i="4"/>
  <c r="N3633" i="4"/>
  <c r="O3633" i="4" s="1"/>
  <c r="L3633" i="4"/>
  <c r="M3634" i="1"/>
  <c r="L3634" i="1" s="1"/>
  <c r="N3633" i="1"/>
  <c r="O3633" i="1" s="1"/>
  <c r="M3635" i="5" l="1"/>
  <c r="N3634" i="5"/>
  <c r="O3634" i="5" s="1"/>
  <c r="L3634" i="5"/>
  <c r="M3635" i="4"/>
  <c r="N3634" i="4"/>
  <c r="O3634" i="4" s="1"/>
  <c r="L3634" i="4"/>
  <c r="M3635" i="1"/>
  <c r="L3635" i="1" s="1"/>
  <c r="N3634" i="1"/>
  <c r="O3634" i="1" s="1"/>
  <c r="M3636" i="5" l="1"/>
  <c r="N3635" i="5"/>
  <c r="O3635" i="5" s="1"/>
  <c r="L3635" i="5"/>
  <c r="M3636" i="4"/>
  <c r="N3635" i="4"/>
  <c r="O3635" i="4" s="1"/>
  <c r="L3635" i="4"/>
  <c r="M3636" i="1"/>
  <c r="L3636" i="1" s="1"/>
  <c r="N3635" i="1"/>
  <c r="O3635" i="1" s="1"/>
  <c r="M3637" i="5" l="1"/>
  <c r="N3636" i="5"/>
  <c r="O3636" i="5" s="1"/>
  <c r="L3636" i="5"/>
  <c r="M3637" i="4"/>
  <c r="N3636" i="4"/>
  <c r="O3636" i="4" s="1"/>
  <c r="L3636" i="4"/>
  <c r="M3637" i="1"/>
  <c r="L3637" i="1" s="1"/>
  <c r="N3636" i="1"/>
  <c r="O3636" i="1" s="1"/>
  <c r="M3638" i="5" l="1"/>
  <c r="N3637" i="5"/>
  <c r="O3637" i="5" s="1"/>
  <c r="L3637" i="5"/>
  <c r="M3638" i="4"/>
  <c r="N3637" i="4"/>
  <c r="O3637" i="4" s="1"/>
  <c r="L3637" i="4"/>
  <c r="M3638" i="1"/>
  <c r="L3638" i="1" s="1"/>
  <c r="N3637" i="1"/>
  <c r="O3637" i="1" s="1"/>
  <c r="M3639" i="5" l="1"/>
  <c r="N3638" i="5"/>
  <c r="O3638" i="5" s="1"/>
  <c r="L3638" i="5"/>
  <c r="M3639" i="4"/>
  <c r="N3638" i="4"/>
  <c r="O3638" i="4" s="1"/>
  <c r="L3638" i="4"/>
  <c r="M3639" i="1"/>
  <c r="L3639" i="1" s="1"/>
  <c r="N3638" i="1"/>
  <c r="O3638" i="1" s="1"/>
  <c r="M3640" i="5" l="1"/>
  <c r="N3639" i="5"/>
  <c r="O3639" i="5" s="1"/>
  <c r="L3639" i="5"/>
  <c r="M3640" i="4"/>
  <c r="N3639" i="4"/>
  <c r="O3639" i="4" s="1"/>
  <c r="L3639" i="4"/>
  <c r="M3640" i="1"/>
  <c r="L3640" i="1" s="1"/>
  <c r="N3639" i="1"/>
  <c r="O3639" i="1" s="1"/>
  <c r="M3641" i="5" l="1"/>
  <c r="N3640" i="5"/>
  <c r="O3640" i="5" s="1"/>
  <c r="L3640" i="5"/>
  <c r="M3641" i="4"/>
  <c r="N3640" i="4"/>
  <c r="O3640" i="4" s="1"/>
  <c r="L3640" i="4"/>
  <c r="M3641" i="1"/>
  <c r="L3641" i="1" s="1"/>
  <c r="N3640" i="1"/>
  <c r="O3640" i="1" s="1"/>
  <c r="M3642" i="5" l="1"/>
  <c r="N3641" i="5"/>
  <c r="O3641" i="5" s="1"/>
  <c r="L3641" i="5"/>
  <c r="M3642" i="4"/>
  <c r="N3641" i="4"/>
  <c r="O3641" i="4" s="1"/>
  <c r="L3641" i="4"/>
  <c r="M3642" i="1"/>
  <c r="L3642" i="1" s="1"/>
  <c r="N3641" i="1"/>
  <c r="O3641" i="1" s="1"/>
  <c r="M3643" i="5" l="1"/>
  <c r="N3642" i="5"/>
  <c r="O3642" i="5" s="1"/>
  <c r="L3642" i="5"/>
  <c r="M3643" i="4"/>
  <c r="N3642" i="4"/>
  <c r="O3642" i="4" s="1"/>
  <c r="L3642" i="4"/>
  <c r="M3643" i="1"/>
  <c r="L3643" i="1" s="1"/>
  <c r="N3642" i="1"/>
  <c r="O3642" i="1" s="1"/>
  <c r="M3644" i="5" l="1"/>
  <c r="N3643" i="5"/>
  <c r="O3643" i="5" s="1"/>
  <c r="L3643" i="5"/>
  <c r="M3644" i="4"/>
  <c r="N3643" i="4"/>
  <c r="O3643" i="4" s="1"/>
  <c r="L3643" i="4"/>
  <c r="M3644" i="1"/>
  <c r="L3644" i="1" s="1"/>
  <c r="N3643" i="1"/>
  <c r="O3643" i="1" s="1"/>
  <c r="M3645" i="5" l="1"/>
  <c r="N3644" i="5"/>
  <c r="O3644" i="5" s="1"/>
  <c r="L3644" i="5"/>
  <c r="M3645" i="4"/>
  <c r="N3644" i="4"/>
  <c r="O3644" i="4" s="1"/>
  <c r="L3644" i="4"/>
  <c r="M3645" i="1"/>
  <c r="L3645" i="1" s="1"/>
  <c r="N3644" i="1"/>
  <c r="O3644" i="1" s="1"/>
  <c r="M3646" i="5" l="1"/>
  <c r="N3645" i="5"/>
  <c r="O3645" i="5" s="1"/>
  <c r="L3645" i="5"/>
  <c r="M3646" i="4"/>
  <c r="N3645" i="4"/>
  <c r="O3645" i="4" s="1"/>
  <c r="L3645" i="4"/>
  <c r="M3646" i="1"/>
  <c r="L3646" i="1" s="1"/>
  <c r="N3645" i="1"/>
  <c r="O3645" i="1" s="1"/>
  <c r="M3647" i="5" l="1"/>
  <c r="N3646" i="5"/>
  <c r="O3646" i="5" s="1"/>
  <c r="L3646" i="5"/>
  <c r="M3647" i="4"/>
  <c r="N3646" i="4"/>
  <c r="O3646" i="4" s="1"/>
  <c r="L3646" i="4"/>
  <c r="M3647" i="1"/>
  <c r="L3647" i="1" s="1"/>
  <c r="N3646" i="1"/>
  <c r="O3646" i="1" s="1"/>
  <c r="M3648" i="5" l="1"/>
  <c r="N3647" i="5"/>
  <c r="O3647" i="5" s="1"/>
  <c r="L3647" i="5"/>
  <c r="M3648" i="4"/>
  <c r="N3647" i="4"/>
  <c r="O3647" i="4" s="1"/>
  <c r="L3647" i="4"/>
  <c r="M3648" i="1"/>
  <c r="L3648" i="1" s="1"/>
  <c r="N3647" i="1"/>
  <c r="O3647" i="1" s="1"/>
  <c r="M3649" i="5" l="1"/>
  <c r="N3648" i="5"/>
  <c r="O3648" i="5" s="1"/>
  <c r="L3648" i="5"/>
  <c r="M3649" i="4"/>
  <c r="N3648" i="4"/>
  <c r="O3648" i="4" s="1"/>
  <c r="L3648" i="4"/>
  <c r="M3649" i="1"/>
  <c r="L3649" i="1" s="1"/>
  <c r="N3648" i="1"/>
  <c r="O3648" i="1" s="1"/>
  <c r="M3650" i="5" l="1"/>
  <c r="N3649" i="5"/>
  <c r="O3649" i="5" s="1"/>
  <c r="L3649" i="5"/>
  <c r="M3650" i="4"/>
  <c r="N3649" i="4"/>
  <c r="O3649" i="4" s="1"/>
  <c r="L3649" i="4"/>
  <c r="M3650" i="1"/>
  <c r="L3650" i="1" s="1"/>
  <c r="N3649" i="1"/>
  <c r="O3649" i="1" s="1"/>
  <c r="M3651" i="5" l="1"/>
  <c r="N3650" i="5"/>
  <c r="O3650" i="5" s="1"/>
  <c r="L3650" i="5"/>
  <c r="M3651" i="4"/>
  <c r="N3650" i="4"/>
  <c r="O3650" i="4" s="1"/>
  <c r="L3650" i="4"/>
  <c r="M3651" i="1"/>
  <c r="L3651" i="1" s="1"/>
  <c r="N3650" i="1"/>
  <c r="O3650" i="1" s="1"/>
  <c r="M3652" i="5" l="1"/>
  <c r="N3651" i="5"/>
  <c r="O3651" i="5" s="1"/>
  <c r="L3651" i="5"/>
  <c r="M3652" i="4"/>
  <c r="N3651" i="4"/>
  <c r="O3651" i="4" s="1"/>
  <c r="L3651" i="4"/>
  <c r="M3652" i="1"/>
  <c r="L3652" i="1" s="1"/>
  <c r="N3651" i="1"/>
  <c r="O3651" i="1" s="1"/>
  <c r="M3653" i="5" l="1"/>
  <c r="N3652" i="5"/>
  <c r="O3652" i="5" s="1"/>
  <c r="L3652" i="5"/>
  <c r="M3653" i="4"/>
  <c r="N3652" i="4"/>
  <c r="O3652" i="4" s="1"/>
  <c r="L3652" i="4"/>
  <c r="M3653" i="1"/>
  <c r="L3653" i="1" s="1"/>
  <c r="N3652" i="1"/>
  <c r="O3652" i="1" s="1"/>
  <c r="M3654" i="5" l="1"/>
  <c r="N3653" i="5"/>
  <c r="O3653" i="5" s="1"/>
  <c r="L3653" i="5"/>
  <c r="M3654" i="4"/>
  <c r="N3653" i="4"/>
  <c r="O3653" i="4" s="1"/>
  <c r="L3653" i="4"/>
  <c r="M3654" i="1"/>
  <c r="L3654" i="1" s="1"/>
  <c r="N3653" i="1"/>
  <c r="O3653" i="1" s="1"/>
  <c r="M3655" i="5" l="1"/>
  <c r="N3654" i="5"/>
  <c r="O3654" i="5" s="1"/>
  <c r="L3654" i="5"/>
  <c r="M3655" i="4"/>
  <c r="N3654" i="4"/>
  <c r="O3654" i="4" s="1"/>
  <c r="L3654" i="4"/>
  <c r="M3655" i="1"/>
  <c r="L3655" i="1" s="1"/>
  <c r="N3654" i="1"/>
  <c r="O3654" i="1" s="1"/>
  <c r="M3656" i="5" l="1"/>
  <c r="N3655" i="5"/>
  <c r="O3655" i="5" s="1"/>
  <c r="L3655" i="5"/>
  <c r="M3656" i="4"/>
  <c r="N3655" i="4"/>
  <c r="O3655" i="4" s="1"/>
  <c r="L3655" i="4"/>
  <c r="M3656" i="1"/>
  <c r="L3656" i="1" s="1"/>
  <c r="N3655" i="1"/>
  <c r="O3655" i="1" s="1"/>
  <c r="M3657" i="5" l="1"/>
  <c r="N3656" i="5"/>
  <c r="O3656" i="5" s="1"/>
  <c r="L3656" i="5"/>
  <c r="M3657" i="4"/>
  <c r="N3656" i="4"/>
  <c r="O3656" i="4" s="1"/>
  <c r="L3656" i="4"/>
  <c r="M3657" i="1"/>
  <c r="L3657" i="1" s="1"/>
  <c r="N3656" i="1"/>
  <c r="O3656" i="1" s="1"/>
  <c r="M3658" i="5" l="1"/>
  <c r="N3657" i="5"/>
  <c r="O3657" i="5" s="1"/>
  <c r="L3657" i="5"/>
  <c r="M3658" i="4"/>
  <c r="N3657" i="4"/>
  <c r="O3657" i="4" s="1"/>
  <c r="L3657" i="4"/>
  <c r="M3658" i="1"/>
  <c r="L3658" i="1" s="1"/>
  <c r="N3657" i="1"/>
  <c r="O3657" i="1" s="1"/>
  <c r="M3659" i="5" l="1"/>
  <c r="N3658" i="5"/>
  <c r="O3658" i="5" s="1"/>
  <c r="L3658" i="5"/>
  <c r="M3659" i="4"/>
  <c r="N3658" i="4"/>
  <c r="O3658" i="4" s="1"/>
  <c r="L3658" i="4"/>
  <c r="M3659" i="1"/>
  <c r="L3659" i="1" s="1"/>
  <c r="N3658" i="1"/>
  <c r="O3658" i="1" s="1"/>
  <c r="M3660" i="5" l="1"/>
  <c r="N3659" i="5"/>
  <c r="O3659" i="5" s="1"/>
  <c r="L3659" i="5"/>
  <c r="M3660" i="4"/>
  <c r="N3659" i="4"/>
  <c r="O3659" i="4" s="1"/>
  <c r="L3659" i="4"/>
  <c r="M3660" i="1"/>
  <c r="L3660" i="1" s="1"/>
  <c r="N3659" i="1"/>
  <c r="O3659" i="1" s="1"/>
  <c r="M3661" i="5" l="1"/>
  <c r="N3660" i="5"/>
  <c r="O3660" i="5" s="1"/>
  <c r="L3660" i="5"/>
  <c r="M3661" i="4"/>
  <c r="N3660" i="4"/>
  <c r="O3660" i="4" s="1"/>
  <c r="L3660" i="4"/>
  <c r="M3661" i="1"/>
  <c r="L3661" i="1" s="1"/>
  <c r="N3660" i="1"/>
  <c r="O3660" i="1" s="1"/>
  <c r="M3662" i="5" l="1"/>
  <c r="N3661" i="5"/>
  <c r="O3661" i="5" s="1"/>
  <c r="L3661" i="5"/>
  <c r="M3662" i="4"/>
  <c r="N3661" i="4"/>
  <c r="O3661" i="4" s="1"/>
  <c r="L3661" i="4"/>
  <c r="M3662" i="1"/>
  <c r="L3662" i="1" s="1"/>
  <c r="N3661" i="1"/>
  <c r="O3661" i="1" s="1"/>
  <c r="M3663" i="5" l="1"/>
  <c r="N3662" i="5"/>
  <c r="O3662" i="5" s="1"/>
  <c r="L3662" i="5"/>
  <c r="M3663" i="4"/>
  <c r="N3662" i="4"/>
  <c r="O3662" i="4" s="1"/>
  <c r="L3662" i="4"/>
  <c r="M3663" i="1"/>
  <c r="L3663" i="1" s="1"/>
  <c r="N3662" i="1"/>
  <c r="O3662" i="1" s="1"/>
  <c r="M3664" i="5" l="1"/>
  <c r="N3663" i="5"/>
  <c r="O3663" i="5" s="1"/>
  <c r="L3663" i="5"/>
  <c r="M3664" i="4"/>
  <c r="N3663" i="4"/>
  <c r="O3663" i="4" s="1"/>
  <c r="L3663" i="4"/>
  <c r="M3664" i="1"/>
  <c r="L3664" i="1" s="1"/>
  <c r="N3663" i="1"/>
  <c r="O3663" i="1" s="1"/>
  <c r="M3665" i="5" l="1"/>
  <c r="N3664" i="5"/>
  <c r="O3664" i="5" s="1"/>
  <c r="L3664" i="5"/>
  <c r="M3665" i="4"/>
  <c r="N3664" i="4"/>
  <c r="O3664" i="4" s="1"/>
  <c r="L3664" i="4"/>
  <c r="M3665" i="1"/>
  <c r="L3665" i="1" s="1"/>
  <c r="N3664" i="1"/>
  <c r="O3664" i="1" s="1"/>
  <c r="M3666" i="5" l="1"/>
  <c r="N3665" i="5"/>
  <c r="O3665" i="5" s="1"/>
  <c r="L3665" i="5"/>
  <c r="M3666" i="4"/>
  <c r="N3665" i="4"/>
  <c r="O3665" i="4" s="1"/>
  <c r="L3665" i="4"/>
  <c r="M3666" i="1"/>
  <c r="L3666" i="1" s="1"/>
  <c r="N3665" i="1"/>
  <c r="O3665" i="1" s="1"/>
  <c r="M3667" i="5" l="1"/>
  <c r="N3666" i="5"/>
  <c r="O3666" i="5" s="1"/>
  <c r="L3666" i="5"/>
  <c r="M3667" i="4"/>
  <c r="N3666" i="4"/>
  <c r="O3666" i="4" s="1"/>
  <c r="L3666" i="4"/>
  <c r="M3667" i="1"/>
  <c r="L3667" i="1" s="1"/>
  <c r="N3666" i="1"/>
  <c r="O3666" i="1" s="1"/>
  <c r="M3668" i="5" l="1"/>
  <c r="N3667" i="5"/>
  <c r="O3667" i="5" s="1"/>
  <c r="L3667" i="5"/>
  <c r="M3668" i="4"/>
  <c r="N3667" i="4"/>
  <c r="O3667" i="4" s="1"/>
  <c r="L3667" i="4"/>
  <c r="M3668" i="1"/>
  <c r="L3668" i="1" s="1"/>
  <c r="N3667" i="1"/>
  <c r="O3667" i="1" s="1"/>
  <c r="M3669" i="5" l="1"/>
  <c r="N3668" i="5"/>
  <c r="O3668" i="5" s="1"/>
  <c r="L3668" i="5"/>
  <c r="M3669" i="4"/>
  <c r="N3668" i="4"/>
  <c r="O3668" i="4" s="1"/>
  <c r="L3668" i="4"/>
  <c r="M3669" i="1"/>
  <c r="L3669" i="1" s="1"/>
  <c r="N3668" i="1"/>
  <c r="O3668" i="1" s="1"/>
  <c r="M3670" i="5" l="1"/>
  <c r="N3669" i="5"/>
  <c r="O3669" i="5" s="1"/>
  <c r="L3669" i="5"/>
  <c r="M3670" i="4"/>
  <c r="N3669" i="4"/>
  <c r="O3669" i="4" s="1"/>
  <c r="L3669" i="4"/>
  <c r="M3670" i="1"/>
  <c r="L3670" i="1" s="1"/>
  <c r="N3669" i="1"/>
  <c r="O3669" i="1" s="1"/>
  <c r="M3671" i="5" l="1"/>
  <c r="N3670" i="5"/>
  <c r="O3670" i="5" s="1"/>
  <c r="L3670" i="5"/>
  <c r="M3671" i="4"/>
  <c r="N3670" i="4"/>
  <c r="O3670" i="4" s="1"/>
  <c r="L3670" i="4"/>
  <c r="M3671" i="1"/>
  <c r="L3671" i="1" s="1"/>
  <c r="N3670" i="1"/>
  <c r="O3670" i="1" s="1"/>
  <c r="M3672" i="5" l="1"/>
  <c r="N3671" i="5"/>
  <c r="O3671" i="5" s="1"/>
  <c r="L3671" i="5"/>
  <c r="M3672" i="4"/>
  <c r="N3671" i="4"/>
  <c r="O3671" i="4" s="1"/>
  <c r="L3671" i="4"/>
  <c r="M3672" i="1"/>
  <c r="L3672" i="1" s="1"/>
  <c r="N3671" i="1"/>
  <c r="O3671" i="1" s="1"/>
  <c r="M3673" i="5" l="1"/>
  <c r="N3672" i="5"/>
  <c r="O3672" i="5" s="1"/>
  <c r="L3672" i="5"/>
  <c r="M3673" i="4"/>
  <c r="N3672" i="4"/>
  <c r="O3672" i="4" s="1"/>
  <c r="L3672" i="4"/>
  <c r="M3673" i="1"/>
  <c r="L3673" i="1" s="1"/>
  <c r="N3672" i="1"/>
  <c r="O3672" i="1" s="1"/>
  <c r="M3674" i="5" l="1"/>
  <c r="N3673" i="5"/>
  <c r="O3673" i="5" s="1"/>
  <c r="L3673" i="5"/>
  <c r="M3674" i="4"/>
  <c r="N3673" i="4"/>
  <c r="O3673" i="4" s="1"/>
  <c r="L3673" i="4"/>
  <c r="M3674" i="1"/>
  <c r="L3674" i="1" s="1"/>
  <c r="N3673" i="1"/>
  <c r="O3673" i="1" s="1"/>
  <c r="M3675" i="5" l="1"/>
  <c r="N3674" i="5"/>
  <c r="O3674" i="5" s="1"/>
  <c r="L3674" i="5"/>
  <c r="M3675" i="4"/>
  <c r="N3674" i="4"/>
  <c r="O3674" i="4" s="1"/>
  <c r="L3674" i="4"/>
  <c r="M3675" i="1"/>
  <c r="L3675" i="1" s="1"/>
  <c r="N3674" i="1"/>
  <c r="O3674" i="1" s="1"/>
  <c r="M3676" i="5" l="1"/>
  <c r="N3675" i="5"/>
  <c r="O3675" i="5" s="1"/>
  <c r="L3675" i="5"/>
  <c r="M3676" i="4"/>
  <c r="N3675" i="4"/>
  <c r="O3675" i="4" s="1"/>
  <c r="L3675" i="4"/>
  <c r="M3676" i="1"/>
  <c r="L3676" i="1" s="1"/>
  <c r="N3675" i="1"/>
  <c r="O3675" i="1" s="1"/>
  <c r="M3677" i="5" l="1"/>
  <c r="N3676" i="5"/>
  <c r="O3676" i="5" s="1"/>
  <c r="L3676" i="5"/>
  <c r="M3677" i="4"/>
  <c r="N3676" i="4"/>
  <c r="O3676" i="4" s="1"/>
  <c r="L3676" i="4"/>
  <c r="M3677" i="1"/>
  <c r="L3677" i="1" s="1"/>
  <c r="N3676" i="1"/>
  <c r="O3676" i="1" s="1"/>
  <c r="M3678" i="5" l="1"/>
  <c r="N3677" i="5"/>
  <c r="O3677" i="5" s="1"/>
  <c r="L3677" i="5"/>
  <c r="M3678" i="4"/>
  <c r="N3677" i="4"/>
  <c r="O3677" i="4" s="1"/>
  <c r="L3677" i="4"/>
  <c r="M3678" i="1"/>
  <c r="L3678" i="1" s="1"/>
  <c r="N3677" i="1"/>
  <c r="O3677" i="1" s="1"/>
  <c r="M3679" i="5" l="1"/>
  <c r="N3678" i="5"/>
  <c r="O3678" i="5" s="1"/>
  <c r="L3678" i="5"/>
  <c r="M3679" i="4"/>
  <c r="N3678" i="4"/>
  <c r="O3678" i="4" s="1"/>
  <c r="L3678" i="4"/>
  <c r="M3679" i="1"/>
  <c r="L3679" i="1" s="1"/>
  <c r="N3678" i="1"/>
  <c r="O3678" i="1" s="1"/>
  <c r="M3680" i="5" l="1"/>
  <c r="N3679" i="5"/>
  <c r="O3679" i="5" s="1"/>
  <c r="L3679" i="5"/>
  <c r="M3680" i="4"/>
  <c r="N3679" i="4"/>
  <c r="O3679" i="4" s="1"/>
  <c r="L3679" i="4"/>
  <c r="M3680" i="1"/>
  <c r="L3680" i="1" s="1"/>
  <c r="N3679" i="1"/>
  <c r="O3679" i="1" s="1"/>
  <c r="M3681" i="5" l="1"/>
  <c r="N3680" i="5"/>
  <c r="O3680" i="5" s="1"/>
  <c r="L3680" i="5"/>
  <c r="M3681" i="4"/>
  <c r="N3680" i="4"/>
  <c r="O3680" i="4" s="1"/>
  <c r="L3680" i="4"/>
  <c r="M3681" i="1"/>
  <c r="L3681" i="1" s="1"/>
  <c r="N3680" i="1"/>
  <c r="O3680" i="1" s="1"/>
  <c r="M3682" i="5" l="1"/>
  <c r="N3681" i="5"/>
  <c r="O3681" i="5" s="1"/>
  <c r="L3681" i="5"/>
  <c r="M3682" i="4"/>
  <c r="N3681" i="4"/>
  <c r="O3681" i="4" s="1"/>
  <c r="L3681" i="4"/>
  <c r="M3682" i="1"/>
  <c r="L3682" i="1" s="1"/>
  <c r="N3681" i="1"/>
  <c r="O3681" i="1" s="1"/>
  <c r="M3683" i="5" l="1"/>
  <c r="N3682" i="5"/>
  <c r="O3682" i="5" s="1"/>
  <c r="L3682" i="5"/>
  <c r="M3683" i="4"/>
  <c r="N3682" i="4"/>
  <c r="O3682" i="4" s="1"/>
  <c r="L3682" i="4"/>
  <c r="M3683" i="1"/>
  <c r="L3683" i="1" s="1"/>
  <c r="N3682" i="1"/>
  <c r="O3682" i="1" s="1"/>
  <c r="M3684" i="5" l="1"/>
  <c r="N3683" i="5"/>
  <c r="O3683" i="5" s="1"/>
  <c r="L3683" i="5"/>
  <c r="M3684" i="4"/>
  <c r="N3683" i="4"/>
  <c r="O3683" i="4" s="1"/>
  <c r="L3683" i="4"/>
  <c r="M3684" i="1"/>
  <c r="L3684" i="1" s="1"/>
  <c r="N3683" i="1"/>
  <c r="O3683" i="1" s="1"/>
  <c r="M3685" i="5" l="1"/>
  <c r="N3684" i="5"/>
  <c r="O3684" i="5" s="1"/>
  <c r="L3684" i="5"/>
  <c r="M3685" i="4"/>
  <c r="N3684" i="4"/>
  <c r="O3684" i="4" s="1"/>
  <c r="L3684" i="4"/>
  <c r="M3685" i="1"/>
  <c r="L3685" i="1" s="1"/>
  <c r="N3684" i="1"/>
  <c r="O3684" i="1" s="1"/>
  <c r="M3686" i="5" l="1"/>
  <c r="N3685" i="5"/>
  <c r="O3685" i="5" s="1"/>
  <c r="L3685" i="5"/>
  <c r="M3686" i="4"/>
  <c r="N3685" i="4"/>
  <c r="O3685" i="4" s="1"/>
  <c r="L3685" i="4"/>
  <c r="M3686" i="1"/>
  <c r="L3686" i="1" s="1"/>
  <c r="N3685" i="1"/>
  <c r="O3685" i="1" s="1"/>
  <c r="M3687" i="5" l="1"/>
  <c r="N3686" i="5"/>
  <c r="O3686" i="5" s="1"/>
  <c r="L3686" i="5"/>
  <c r="M3687" i="4"/>
  <c r="N3686" i="4"/>
  <c r="O3686" i="4" s="1"/>
  <c r="L3686" i="4"/>
  <c r="M3687" i="1"/>
  <c r="L3687" i="1" s="1"/>
  <c r="N3686" i="1"/>
  <c r="O3686" i="1" s="1"/>
  <c r="M3688" i="5" l="1"/>
  <c r="N3687" i="5"/>
  <c r="O3687" i="5" s="1"/>
  <c r="L3687" i="5"/>
  <c r="M3688" i="4"/>
  <c r="N3687" i="4"/>
  <c r="O3687" i="4" s="1"/>
  <c r="L3687" i="4"/>
  <c r="M3688" i="1"/>
  <c r="L3688" i="1" s="1"/>
  <c r="N3687" i="1"/>
  <c r="O3687" i="1" s="1"/>
  <c r="M3689" i="5" l="1"/>
  <c r="N3688" i="5"/>
  <c r="O3688" i="5" s="1"/>
  <c r="L3688" i="5"/>
  <c r="M3689" i="4"/>
  <c r="N3688" i="4"/>
  <c r="O3688" i="4" s="1"/>
  <c r="L3688" i="4"/>
  <c r="M3689" i="1"/>
  <c r="L3689" i="1" s="1"/>
  <c r="N3688" i="1"/>
  <c r="O3688" i="1" s="1"/>
  <c r="M3690" i="5" l="1"/>
  <c r="N3689" i="5"/>
  <c r="O3689" i="5" s="1"/>
  <c r="L3689" i="5"/>
  <c r="M3690" i="4"/>
  <c r="N3689" i="4"/>
  <c r="O3689" i="4" s="1"/>
  <c r="L3689" i="4"/>
  <c r="M3690" i="1"/>
  <c r="L3690" i="1" s="1"/>
  <c r="N3689" i="1"/>
  <c r="O3689" i="1" s="1"/>
  <c r="M3691" i="5" l="1"/>
  <c r="N3690" i="5"/>
  <c r="O3690" i="5" s="1"/>
  <c r="L3690" i="5"/>
  <c r="M3691" i="4"/>
  <c r="N3690" i="4"/>
  <c r="O3690" i="4" s="1"/>
  <c r="L3690" i="4"/>
  <c r="M3691" i="1"/>
  <c r="L3691" i="1" s="1"/>
  <c r="N3690" i="1"/>
  <c r="O3690" i="1" s="1"/>
  <c r="M3692" i="5" l="1"/>
  <c r="N3691" i="5"/>
  <c r="O3691" i="5" s="1"/>
  <c r="L3691" i="5"/>
  <c r="M3692" i="4"/>
  <c r="N3691" i="4"/>
  <c r="O3691" i="4" s="1"/>
  <c r="L3691" i="4"/>
  <c r="M3692" i="1"/>
  <c r="L3692" i="1" s="1"/>
  <c r="N3691" i="1"/>
  <c r="O3691" i="1" s="1"/>
  <c r="M3693" i="5" l="1"/>
  <c r="N3692" i="5"/>
  <c r="O3692" i="5" s="1"/>
  <c r="L3692" i="5"/>
  <c r="M3693" i="4"/>
  <c r="N3692" i="4"/>
  <c r="O3692" i="4" s="1"/>
  <c r="L3692" i="4"/>
  <c r="M3693" i="1"/>
  <c r="L3693" i="1" s="1"/>
  <c r="N3692" i="1"/>
  <c r="O3692" i="1" s="1"/>
  <c r="M3694" i="5" l="1"/>
  <c r="N3693" i="5"/>
  <c r="O3693" i="5" s="1"/>
  <c r="L3693" i="5"/>
  <c r="M3694" i="4"/>
  <c r="N3693" i="4"/>
  <c r="O3693" i="4" s="1"/>
  <c r="L3693" i="4"/>
  <c r="M3694" i="1"/>
  <c r="L3694" i="1" s="1"/>
  <c r="N3693" i="1"/>
  <c r="O3693" i="1" s="1"/>
  <c r="M3695" i="5" l="1"/>
  <c r="N3694" i="5"/>
  <c r="O3694" i="5" s="1"/>
  <c r="L3694" i="5"/>
  <c r="M3695" i="4"/>
  <c r="N3694" i="4"/>
  <c r="O3694" i="4" s="1"/>
  <c r="L3694" i="4"/>
  <c r="M3695" i="1"/>
  <c r="L3695" i="1" s="1"/>
  <c r="N3694" i="1"/>
  <c r="O3694" i="1" s="1"/>
  <c r="M3696" i="5" l="1"/>
  <c r="N3695" i="5"/>
  <c r="O3695" i="5" s="1"/>
  <c r="L3695" i="5"/>
  <c r="M3696" i="4"/>
  <c r="N3695" i="4"/>
  <c r="O3695" i="4" s="1"/>
  <c r="L3695" i="4"/>
  <c r="M3696" i="1"/>
  <c r="L3696" i="1" s="1"/>
  <c r="N3695" i="1"/>
  <c r="O3695" i="1" s="1"/>
  <c r="M3697" i="5" l="1"/>
  <c r="N3696" i="5"/>
  <c r="O3696" i="5" s="1"/>
  <c r="L3696" i="5"/>
  <c r="M3697" i="4"/>
  <c r="N3696" i="4"/>
  <c r="O3696" i="4" s="1"/>
  <c r="L3696" i="4"/>
  <c r="M3697" i="1"/>
  <c r="L3697" i="1" s="1"/>
  <c r="N3696" i="1"/>
  <c r="O3696" i="1" s="1"/>
  <c r="M3698" i="5" l="1"/>
  <c r="N3697" i="5"/>
  <c r="O3697" i="5" s="1"/>
  <c r="L3697" i="5"/>
  <c r="M3698" i="4"/>
  <c r="N3697" i="4"/>
  <c r="O3697" i="4" s="1"/>
  <c r="L3697" i="4"/>
  <c r="M3698" i="1"/>
  <c r="L3698" i="1" s="1"/>
  <c r="N3697" i="1"/>
  <c r="O3697" i="1" s="1"/>
  <c r="M3699" i="5" l="1"/>
  <c r="N3698" i="5"/>
  <c r="O3698" i="5" s="1"/>
  <c r="L3698" i="5"/>
  <c r="M3699" i="4"/>
  <c r="N3698" i="4"/>
  <c r="O3698" i="4" s="1"/>
  <c r="L3698" i="4"/>
  <c r="M3699" i="1"/>
  <c r="L3699" i="1" s="1"/>
  <c r="N3698" i="1"/>
  <c r="O3698" i="1" s="1"/>
  <c r="M3700" i="5" l="1"/>
  <c r="N3699" i="5"/>
  <c r="O3699" i="5" s="1"/>
  <c r="L3699" i="5"/>
  <c r="M3700" i="4"/>
  <c r="N3699" i="4"/>
  <c r="O3699" i="4" s="1"/>
  <c r="L3699" i="4"/>
  <c r="M3700" i="1"/>
  <c r="L3700" i="1" s="1"/>
  <c r="N3699" i="1"/>
  <c r="O3699" i="1" s="1"/>
  <c r="M3701" i="5" l="1"/>
  <c r="N3700" i="5"/>
  <c r="O3700" i="5" s="1"/>
  <c r="L3700" i="5"/>
  <c r="M3701" i="4"/>
  <c r="N3700" i="4"/>
  <c r="O3700" i="4" s="1"/>
  <c r="L3700" i="4"/>
  <c r="M3701" i="1"/>
  <c r="L3701" i="1" s="1"/>
  <c r="N3700" i="1"/>
  <c r="O3700" i="1" s="1"/>
  <c r="M3702" i="5" l="1"/>
  <c r="N3701" i="5"/>
  <c r="O3701" i="5" s="1"/>
  <c r="L3701" i="5"/>
  <c r="M3702" i="4"/>
  <c r="N3701" i="4"/>
  <c r="O3701" i="4" s="1"/>
  <c r="L3701" i="4"/>
  <c r="M3702" i="1"/>
  <c r="L3702" i="1" s="1"/>
  <c r="N3701" i="1"/>
  <c r="O3701" i="1" s="1"/>
  <c r="M3703" i="5" l="1"/>
  <c r="N3702" i="5"/>
  <c r="O3702" i="5" s="1"/>
  <c r="L3702" i="5"/>
  <c r="M3703" i="4"/>
  <c r="N3702" i="4"/>
  <c r="O3702" i="4" s="1"/>
  <c r="L3702" i="4"/>
  <c r="M3703" i="1"/>
  <c r="L3703" i="1" s="1"/>
  <c r="N3702" i="1"/>
  <c r="O3702" i="1" s="1"/>
  <c r="M3704" i="5" l="1"/>
  <c r="N3703" i="5"/>
  <c r="O3703" i="5" s="1"/>
  <c r="L3703" i="5"/>
  <c r="M3704" i="4"/>
  <c r="N3703" i="4"/>
  <c r="O3703" i="4" s="1"/>
  <c r="L3703" i="4"/>
  <c r="M3704" i="1"/>
  <c r="L3704" i="1" s="1"/>
  <c r="N3703" i="1"/>
  <c r="O3703" i="1" s="1"/>
  <c r="M3705" i="5" l="1"/>
  <c r="N3704" i="5"/>
  <c r="O3704" i="5" s="1"/>
  <c r="L3704" i="5"/>
  <c r="M3705" i="4"/>
  <c r="N3704" i="4"/>
  <c r="O3704" i="4" s="1"/>
  <c r="L3704" i="4"/>
  <c r="M3705" i="1"/>
  <c r="L3705" i="1" s="1"/>
  <c r="N3704" i="1"/>
  <c r="O3704" i="1" s="1"/>
  <c r="M3706" i="5" l="1"/>
  <c r="N3705" i="5"/>
  <c r="O3705" i="5" s="1"/>
  <c r="L3705" i="5"/>
  <c r="M3706" i="4"/>
  <c r="N3705" i="4"/>
  <c r="O3705" i="4" s="1"/>
  <c r="L3705" i="4"/>
  <c r="M3706" i="1"/>
  <c r="L3706" i="1" s="1"/>
  <c r="N3705" i="1"/>
  <c r="O3705" i="1" s="1"/>
  <c r="M3707" i="5" l="1"/>
  <c r="N3706" i="5"/>
  <c r="O3706" i="5" s="1"/>
  <c r="L3706" i="5"/>
  <c r="M3707" i="4"/>
  <c r="N3706" i="4"/>
  <c r="O3706" i="4" s="1"/>
  <c r="L3706" i="4"/>
  <c r="M3707" i="1"/>
  <c r="L3707" i="1" s="1"/>
  <c r="N3706" i="1"/>
  <c r="O3706" i="1" s="1"/>
  <c r="M3708" i="5" l="1"/>
  <c r="N3707" i="5"/>
  <c r="O3707" i="5" s="1"/>
  <c r="L3707" i="5"/>
  <c r="M3708" i="4"/>
  <c r="N3707" i="4"/>
  <c r="O3707" i="4" s="1"/>
  <c r="L3707" i="4"/>
  <c r="M3708" i="1"/>
  <c r="L3708" i="1" s="1"/>
  <c r="N3707" i="1"/>
  <c r="O3707" i="1" s="1"/>
  <c r="M3709" i="5" l="1"/>
  <c r="N3708" i="5"/>
  <c r="O3708" i="5" s="1"/>
  <c r="L3708" i="5"/>
  <c r="M3709" i="4"/>
  <c r="N3708" i="4"/>
  <c r="O3708" i="4" s="1"/>
  <c r="L3708" i="4"/>
  <c r="M3709" i="1"/>
  <c r="L3709" i="1" s="1"/>
  <c r="N3708" i="1"/>
  <c r="O3708" i="1" s="1"/>
  <c r="M3710" i="5" l="1"/>
  <c r="N3709" i="5"/>
  <c r="O3709" i="5" s="1"/>
  <c r="L3709" i="5"/>
  <c r="M3710" i="4"/>
  <c r="N3709" i="4"/>
  <c r="O3709" i="4" s="1"/>
  <c r="L3709" i="4"/>
  <c r="M3710" i="1"/>
  <c r="L3710" i="1" s="1"/>
  <c r="N3709" i="1"/>
  <c r="O3709" i="1" s="1"/>
  <c r="M3711" i="5" l="1"/>
  <c r="N3710" i="5"/>
  <c r="O3710" i="5" s="1"/>
  <c r="L3710" i="5"/>
  <c r="M3711" i="4"/>
  <c r="N3710" i="4"/>
  <c r="O3710" i="4" s="1"/>
  <c r="L3710" i="4"/>
  <c r="M3711" i="1"/>
  <c r="L3711" i="1" s="1"/>
  <c r="N3710" i="1"/>
  <c r="O3710" i="1" s="1"/>
  <c r="M3712" i="5" l="1"/>
  <c r="N3711" i="5"/>
  <c r="O3711" i="5" s="1"/>
  <c r="L3711" i="5"/>
  <c r="M3712" i="4"/>
  <c r="N3711" i="4"/>
  <c r="O3711" i="4" s="1"/>
  <c r="L3711" i="4"/>
  <c r="M3712" i="1"/>
  <c r="L3712" i="1" s="1"/>
  <c r="N3711" i="1"/>
  <c r="O3711" i="1" s="1"/>
  <c r="M3713" i="5" l="1"/>
  <c r="N3712" i="5"/>
  <c r="O3712" i="5" s="1"/>
  <c r="L3712" i="5"/>
  <c r="M3713" i="4"/>
  <c r="N3712" i="4"/>
  <c r="O3712" i="4" s="1"/>
  <c r="L3712" i="4"/>
  <c r="M3713" i="1"/>
  <c r="L3713" i="1" s="1"/>
  <c r="N3712" i="1"/>
  <c r="O3712" i="1" s="1"/>
  <c r="M3714" i="5" l="1"/>
  <c r="N3713" i="5"/>
  <c r="O3713" i="5" s="1"/>
  <c r="L3713" i="5"/>
  <c r="M3714" i="4"/>
  <c r="N3713" i="4"/>
  <c r="O3713" i="4" s="1"/>
  <c r="L3713" i="4"/>
  <c r="M3714" i="1"/>
  <c r="L3714" i="1" s="1"/>
  <c r="N3713" i="1"/>
  <c r="O3713" i="1" s="1"/>
  <c r="M3715" i="5" l="1"/>
  <c r="N3714" i="5"/>
  <c r="O3714" i="5" s="1"/>
  <c r="L3714" i="5"/>
  <c r="M3715" i="4"/>
  <c r="N3714" i="4"/>
  <c r="O3714" i="4" s="1"/>
  <c r="L3714" i="4"/>
  <c r="M3715" i="1"/>
  <c r="L3715" i="1" s="1"/>
  <c r="N3714" i="1"/>
  <c r="O3714" i="1" s="1"/>
  <c r="M3716" i="5" l="1"/>
  <c r="N3715" i="5"/>
  <c r="O3715" i="5" s="1"/>
  <c r="L3715" i="5"/>
  <c r="M3716" i="4"/>
  <c r="N3715" i="4"/>
  <c r="O3715" i="4" s="1"/>
  <c r="L3715" i="4"/>
  <c r="M3716" i="1"/>
  <c r="L3716" i="1" s="1"/>
  <c r="N3715" i="1"/>
  <c r="O3715" i="1" s="1"/>
  <c r="M3717" i="5" l="1"/>
  <c r="N3716" i="5"/>
  <c r="O3716" i="5" s="1"/>
  <c r="L3716" i="5"/>
  <c r="M3717" i="4"/>
  <c r="N3716" i="4"/>
  <c r="O3716" i="4" s="1"/>
  <c r="L3716" i="4"/>
  <c r="M3717" i="1"/>
  <c r="L3717" i="1" s="1"/>
  <c r="N3716" i="1"/>
  <c r="O3716" i="1" s="1"/>
  <c r="M3718" i="5" l="1"/>
  <c r="N3717" i="5"/>
  <c r="O3717" i="5" s="1"/>
  <c r="L3717" i="5"/>
  <c r="M3718" i="4"/>
  <c r="N3717" i="4"/>
  <c r="O3717" i="4" s="1"/>
  <c r="L3717" i="4"/>
  <c r="M3718" i="1"/>
  <c r="L3718" i="1" s="1"/>
  <c r="N3717" i="1"/>
  <c r="O3717" i="1" s="1"/>
  <c r="M3719" i="5" l="1"/>
  <c r="N3718" i="5"/>
  <c r="O3718" i="5" s="1"/>
  <c r="L3718" i="5"/>
  <c r="M3719" i="4"/>
  <c r="N3718" i="4"/>
  <c r="O3718" i="4" s="1"/>
  <c r="L3718" i="4"/>
  <c r="M3719" i="1"/>
  <c r="L3719" i="1" s="1"/>
  <c r="N3718" i="1"/>
  <c r="O3718" i="1" s="1"/>
  <c r="M3720" i="5" l="1"/>
  <c r="N3719" i="5"/>
  <c r="O3719" i="5" s="1"/>
  <c r="L3719" i="5"/>
  <c r="M3720" i="4"/>
  <c r="N3719" i="4"/>
  <c r="O3719" i="4" s="1"/>
  <c r="L3719" i="4"/>
  <c r="M3720" i="1"/>
  <c r="L3720" i="1" s="1"/>
  <c r="N3719" i="1"/>
  <c r="O3719" i="1" s="1"/>
  <c r="M3721" i="5" l="1"/>
  <c r="N3720" i="5"/>
  <c r="O3720" i="5" s="1"/>
  <c r="L3720" i="5"/>
  <c r="M3721" i="4"/>
  <c r="N3720" i="4"/>
  <c r="O3720" i="4" s="1"/>
  <c r="L3720" i="4"/>
  <c r="M3721" i="1"/>
  <c r="L3721" i="1" s="1"/>
  <c r="N3720" i="1"/>
  <c r="O3720" i="1" s="1"/>
  <c r="M3722" i="5" l="1"/>
  <c r="N3721" i="5"/>
  <c r="O3721" i="5" s="1"/>
  <c r="L3721" i="5"/>
  <c r="M3722" i="4"/>
  <c r="N3721" i="4"/>
  <c r="O3721" i="4" s="1"/>
  <c r="L3721" i="4"/>
  <c r="M3722" i="1"/>
  <c r="L3722" i="1" s="1"/>
  <c r="N3721" i="1"/>
  <c r="O3721" i="1" s="1"/>
  <c r="M3723" i="5" l="1"/>
  <c r="N3722" i="5"/>
  <c r="O3722" i="5" s="1"/>
  <c r="L3722" i="5"/>
  <c r="M3723" i="4"/>
  <c r="N3722" i="4"/>
  <c r="O3722" i="4" s="1"/>
  <c r="L3722" i="4"/>
  <c r="M3723" i="1"/>
  <c r="L3723" i="1" s="1"/>
  <c r="N3722" i="1"/>
  <c r="O3722" i="1" s="1"/>
  <c r="M3724" i="5" l="1"/>
  <c r="N3723" i="5"/>
  <c r="O3723" i="5" s="1"/>
  <c r="L3723" i="5"/>
  <c r="M3724" i="4"/>
  <c r="N3723" i="4"/>
  <c r="O3723" i="4" s="1"/>
  <c r="L3723" i="4"/>
  <c r="M3724" i="1"/>
  <c r="L3724" i="1" s="1"/>
  <c r="N3723" i="1"/>
  <c r="O3723" i="1" s="1"/>
  <c r="M3725" i="5" l="1"/>
  <c r="N3724" i="5"/>
  <c r="O3724" i="5" s="1"/>
  <c r="L3724" i="5"/>
  <c r="M3725" i="4"/>
  <c r="N3724" i="4"/>
  <c r="O3724" i="4" s="1"/>
  <c r="L3724" i="4"/>
  <c r="M3725" i="1"/>
  <c r="L3725" i="1" s="1"/>
  <c r="N3724" i="1"/>
  <c r="O3724" i="1" s="1"/>
  <c r="M3726" i="5" l="1"/>
  <c r="N3725" i="5"/>
  <c r="O3725" i="5" s="1"/>
  <c r="L3725" i="5"/>
  <c r="M3726" i="4"/>
  <c r="N3725" i="4"/>
  <c r="O3725" i="4" s="1"/>
  <c r="L3725" i="4"/>
  <c r="M3726" i="1"/>
  <c r="L3726" i="1" s="1"/>
  <c r="N3725" i="1"/>
  <c r="O3725" i="1" s="1"/>
  <c r="M3727" i="5" l="1"/>
  <c r="N3726" i="5"/>
  <c r="O3726" i="5" s="1"/>
  <c r="L3726" i="5"/>
  <c r="M3727" i="4"/>
  <c r="N3726" i="4"/>
  <c r="O3726" i="4" s="1"/>
  <c r="L3726" i="4"/>
  <c r="M3727" i="1"/>
  <c r="L3727" i="1" s="1"/>
  <c r="N3726" i="1"/>
  <c r="O3726" i="1" s="1"/>
  <c r="M3728" i="5" l="1"/>
  <c r="N3727" i="5"/>
  <c r="O3727" i="5" s="1"/>
  <c r="L3727" i="5"/>
  <c r="M3728" i="4"/>
  <c r="N3727" i="4"/>
  <c r="O3727" i="4" s="1"/>
  <c r="L3727" i="4"/>
  <c r="M3728" i="1"/>
  <c r="L3728" i="1" s="1"/>
  <c r="N3727" i="1"/>
  <c r="O3727" i="1" s="1"/>
  <c r="M3729" i="5" l="1"/>
  <c r="N3728" i="5"/>
  <c r="O3728" i="5" s="1"/>
  <c r="L3728" i="5"/>
  <c r="M3729" i="4"/>
  <c r="N3728" i="4"/>
  <c r="O3728" i="4" s="1"/>
  <c r="L3728" i="4"/>
  <c r="M3729" i="1"/>
  <c r="L3729" i="1" s="1"/>
  <c r="N3728" i="1"/>
  <c r="O3728" i="1" s="1"/>
  <c r="M3730" i="5" l="1"/>
  <c r="N3729" i="5"/>
  <c r="O3729" i="5" s="1"/>
  <c r="L3729" i="5"/>
  <c r="M3730" i="4"/>
  <c r="N3729" i="4"/>
  <c r="O3729" i="4" s="1"/>
  <c r="L3729" i="4"/>
  <c r="M3730" i="1"/>
  <c r="L3730" i="1" s="1"/>
  <c r="N3729" i="1"/>
  <c r="O3729" i="1" s="1"/>
  <c r="M3731" i="5" l="1"/>
  <c r="N3730" i="5"/>
  <c r="O3730" i="5" s="1"/>
  <c r="L3730" i="5"/>
  <c r="M3731" i="4"/>
  <c r="N3730" i="4"/>
  <c r="O3730" i="4" s="1"/>
  <c r="L3730" i="4"/>
  <c r="M3731" i="1"/>
  <c r="L3731" i="1" s="1"/>
  <c r="N3730" i="1"/>
  <c r="O3730" i="1" s="1"/>
  <c r="M3732" i="5" l="1"/>
  <c r="N3731" i="5"/>
  <c r="O3731" i="5" s="1"/>
  <c r="L3731" i="5"/>
  <c r="M3732" i="4"/>
  <c r="N3731" i="4"/>
  <c r="O3731" i="4" s="1"/>
  <c r="L3731" i="4"/>
  <c r="M3732" i="1"/>
  <c r="L3732" i="1" s="1"/>
  <c r="N3731" i="1"/>
  <c r="O3731" i="1" s="1"/>
  <c r="M3733" i="5" l="1"/>
  <c r="N3732" i="5"/>
  <c r="O3732" i="5" s="1"/>
  <c r="L3732" i="5"/>
  <c r="M3733" i="4"/>
  <c r="N3732" i="4"/>
  <c r="O3732" i="4" s="1"/>
  <c r="L3732" i="4"/>
  <c r="M3733" i="1"/>
  <c r="L3733" i="1" s="1"/>
  <c r="N3732" i="1"/>
  <c r="O3732" i="1" s="1"/>
  <c r="M3734" i="5" l="1"/>
  <c r="N3733" i="5"/>
  <c r="O3733" i="5" s="1"/>
  <c r="L3733" i="5"/>
  <c r="M3734" i="4"/>
  <c r="N3733" i="4"/>
  <c r="O3733" i="4" s="1"/>
  <c r="L3733" i="4"/>
  <c r="M3734" i="1"/>
  <c r="L3734" i="1" s="1"/>
  <c r="N3733" i="1"/>
  <c r="O3733" i="1" s="1"/>
  <c r="M3735" i="5" l="1"/>
  <c r="N3734" i="5"/>
  <c r="O3734" i="5" s="1"/>
  <c r="L3734" i="5"/>
  <c r="M3735" i="4"/>
  <c r="N3734" i="4"/>
  <c r="O3734" i="4" s="1"/>
  <c r="L3734" i="4"/>
  <c r="M3735" i="1"/>
  <c r="L3735" i="1" s="1"/>
  <c r="N3734" i="1"/>
  <c r="O3734" i="1" s="1"/>
  <c r="M3736" i="5" l="1"/>
  <c r="N3735" i="5"/>
  <c r="O3735" i="5" s="1"/>
  <c r="L3735" i="5"/>
  <c r="M3736" i="4"/>
  <c r="N3735" i="4"/>
  <c r="O3735" i="4" s="1"/>
  <c r="L3735" i="4"/>
  <c r="M3736" i="1"/>
  <c r="L3736" i="1" s="1"/>
  <c r="N3735" i="1"/>
  <c r="O3735" i="1" s="1"/>
  <c r="M3737" i="5" l="1"/>
  <c r="N3736" i="5"/>
  <c r="O3736" i="5" s="1"/>
  <c r="L3736" i="5"/>
  <c r="M3737" i="4"/>
  <c r="N3736" i="4"/>
  <c r="O3736" i="4" s="1"/>
  <c r="L3736" i="4"/>
  <c r="M3737" i="1"/>
  <c r="L3737" i="1" s="1"/>
  <c r="N3736" i="1"/>
  <c r="O3736" i="1" s="1"/>
  <c r="M3738" i="5" l="1"/>
  <c r="N3737" i="5"/>
  <c r="O3737" i="5" s="1"/>
  <c r="L3737" i="5"/>
  <c r="M3738" i="4"/>
  <c r="N3737" i="4"/>
  <c r="O3737" i="4" s="1"/>
  <c r="L3737" i="4"/>
  <c r="M3738" i="1"/>
  <c r="L3738" i="1" s="1"/>
  <c r="N3737" i="1"/>
  <c r="O3737" i="1" s="1"/>
  <c r="M3739" i="5" l="1"/>
  <c r="N3738" i="5"/>
  <c r="O3738" i="5" s="1"/>
  <c r="L3738" i="5"/>
  <c r="M3739" i="4"/>
  <c r="N3738" i="4"/>
  <c r="O3738" i="4" s="1"/>
  <c r="L3738" i="4"/>
  <c r="M3739" i="1"/>
  <c r="L3739" i="1" s="1"/>
  <c r="N3738" i="1"/>
  <c r="O3738" i="1" s="1"/>
  <c r="M3740" i="5" l="1"/>
  <c r="N3739" i="5"/>
  <c r="O3739" i="5" s="1"/>
  <c r="L3739" i="5"/>
  <c r="M3740" i="4"/>
  <c r="N3739" i="4"/>
  <c r="O3739" i="4" s="1"/>
  <c r="L3739" i="4"/>
  <c r="M3740" i="1"/>
  <c r="L3740" i="1" s="1"/>
  <c r="N3739" i="1"/>
  <c r="O3739" i="1" s="1"/>
  <c r="M3741" i="5" l="1"/>
  <c r="N3740" i="5"/>
  <c r="O3740" i="5" s="1"/>
  <c r="L3740" i="5"/>
  <c r="M3741" i="4"/>
  <c r="N3740" i="4"/>
  <c r="O3740" i="4" s="1"/>
  <c r="L3740" i="4"/>
  <c r="M3741" i="1"/>
  <c r="L3741" i="1" s="1"/>
  <c r="N3740" i="1"/>
  <c r="O3740" i="1" s="1"/>
  <c r="M3742" i="5" l="1"/>
  <c r="N3741" i="5"/>
  <c r="O3741" i="5" s="1"/>
  <c r="L3741" i="5"/>
  <c r="M3742" i="4"/>
  <c r="N3741" i="4"/>
  <c r="O3741" i="4" s="1"/>
  <c r="L3741" i="4"/>
  <c r="M3742" i="1"/>
  <c r="L3742" i="1" s="1"/>
  <c r="N3741" i="1"/>
  <c r="O3741" i="1" s="1"/>
  <c r="M3743" i="5" l="1"/>
  <c r="N3742" i="5"/>
  <c r="O3742" i="5" s="1"/>
  <c r="L3742" i="5"/>
  <c r="M3743" i="4"/>
  <c r="N3742" i="4"/>
  <c r="O3742" i="4" s="1"/>
  <c r="L3742" i="4"/>
  <c r="M3743" i="1"/>
  <c r="L3743" i="1" s="1"/>
  <c r="N3742" i="1"/>
  <c r="O3742" i="1" s="1"/>
  <c r="M3744" i="5" l="1"/>
  <c r="N3743" i="5"/>
  <c r="O3743" i="5" s="1"/>
  <c r="L3743" i="5"/>
  <c r="M3744" i="4"/>
  <c r="N3743" i="4"/>
  <c r="O3743" i="4" s="1"/>
  <c r="L3743" i="4"/>
  <c r="M3744" i="1"/>
  <c r="L3744" i="1" s="1"/>
  <c r="N3743" i="1"/>
  <c r="O3743" i="1" s="1"/>
  <c r="M3745" i="5" l="1"/>
  <c r="N3744" i="5"/>
  <c r="O3744" i="5" s="1"/>
  <c r="L3744" i="5"/>
  <c r="M3745" i="4"/>
  <c r="N3744" i="4"/>
  <c r="O3744" i="4" s="1"/>
  <c r="L3744" i="4"/>
  <c r="M3745" i="1"/>
  <c r="L3745" i="1" s="1"/>
  <c r="N3744" i="1"/>
  <c r="O3744" i="1" s="1"/>
  <c r="M3746" i="5" l="1"/>
  <c r="N3745" i="5"/>
  <c r="O3745" i="5" s="1"/>
  <c r="L3745" i="5"/>
  <c r="M3746" i="4"/>
  <c r="N3745" i="4"/>
  <c r="O3745" i="4" s="1"/>
  <c r="L3745" i="4"/>
  <c r="M3746" i="1"/>
  <c r="L3746" i="1" s="1"/>
  <c r="N3745" i="1"/>
  <c r="O3745" i="1" s="1"/>
  <c r="M3747" i="5" l="1"/>
  <c r="N3746" i="5"/>
  <c r="O3746" i="5" s="1"/>
  <c r="L3746" i="5"/>
  <c r="M3747" i="4"/>
  <c r="N3746" i="4"/>
  <c r="O3746" i="4" s="1"/>
  <c r="L3746" i="4"/>
  <c r="M3747" i="1"/>
  <c r="L3747" i="1" s="1"/>
  <c r="N3746" i="1"/>
  <c r="O3746" i="1" s="1"/>
  <c r="M3748" i="5" l="1"/>
  <c r="N3747" i="5"/>
  <c r="O3747" i="5" s="1"/>
  <c r="L3747" i="5"/>
  <c r="M3748" i="4"/>
  <c r="N3747" i="4"/>
  <c r="O3747" i="4" s="1"/>
  <c r="L3747" i="4"/>
  <c r="M3748" i="1"/>
  <c r="L3748" i="1" s="1"/>
  <c r="N3747" i="1"/>
  <c r="O3747" i="1" s="1"/>
  <c r="M3749" i="5" l="1"/>
  <c r="N3748" i="5"/>
  <c r="O3748" i="5" s="1"/>
  <c r="L3748" i="5"/>
  <c r="M3749" i="4"/>
  <c r="N3748" i="4"/>
  <c r="O3748" i="4" s="1"/>
  <c r="L3748" i="4"/>
  <c r="M3749" i="1"/>
  <c r="L3749" i="1" s="1"/>
  <c r="N3748" i="1"/>
  <c r="O3748" i="1" s="1"/>
  <c r="M3750" i="5" l="1"/>
  <c r="N3749" i="5"/>
  <c r="O3749" i="5" s="1"/>
  <c r="L3749" i="5"/>
  <c r="M3750" i="4"/>
  <c r="N3749" i="4"/>
  <c r="O3749" i="4" s="1"/>
  <c r="L3749" i="4"/>
  <c r="M3750" i="1"/>
  <c r="L3750" i="1" s="1"/>
  <c r="N3749" i="1"/>
  <c r="O3749" i="1" s="1"/>
  <c r="M3751" i="5" l="1"/>
  <c r="N3750" i="5"/>
  <c r="O3750" i="5" s="1"/>
  <c r="L3750" i="5"/>
  <c r="M3751" i="4"/>
  <c r="N3750" i="4"/>
  <c r="O3750" i="4" s="1"/>
  <c r="L3750" i="4"/>
  <c r="M3751" i="1"/>
  <c r="L3751" i="1" s="1"/>
  <c r="N3750" i="1"/>
  <c r="O3750" i="1" s="1"/>
  <c r="M3752" i="5" l="1"/>
  <c r="N3751" i="5"/>
  <c r="O3751" i="5" s="1"/>
  <c r="L3751" i="5"/>
  <c r="M3752" i="4"/>
  <c r="N3751" i="4"/>
  <c r="O3751" i="4" s="1"/>
  <c r="L3751" i="4"/>
  <c r="M3752" i="1"/>
  <c r="L3752" i="1" s="1"/>
  <c r="N3751" i="1"/>
  <c r="O3751" i="1" s="1"/>
  <c r="M3753" i="5" l="1"/>
  <c r="N3752" i="5"/>
  <c r="O3752" i="5" s="1"/>
  <c r="L3752" i="5"/>
  <c r="M3753" i="4"/>
  <c r="N3752" i="4"/>
  <c r="O3752" i="4" s="1"/>
  <c r="L3752" i="4"/>
  <c r="M3753" i="1"/>
  <c r="L3753" i="1" s="1"/>
  <c r="N3752" i="1"/>
  <c r="O3752" i="1" s="1"/>
  <c r="M3754" i="5" l="1"/>
  <c r="N3753" i="5"/>
  <c r="O3753" i="5" s="1"/>
  <c r="L3753" i="5"/>
  <c r="M3754" i="4"/>
  <c r="N3753" i="4"/>
  <c r="O3753" i="4" s="1"/>
  <c r="L3753" i="4"/>
  <c r="M3754" i="1"/>
  <c r="L3754" i="1" s="1"/>
  <c r="N3753" i="1"/>
  <c r="O3753" i="1" s="1"/>
  <c r="M3755" i="5" l="1"/>
  <c r="N3754" i="5"/>
  <c r="O3754" i="5" s="1"/>
  <c r="L3754" i="5"/>
  <c r="M3755" i="4"/>
  <c r="N3754" i="4"/>
  <c r="O3754" i="4" s="1"/>
  <c r="L3754" i="4"/>
  <c r="M3755" i="1"/>
  <c r="L3755" i="1" s="1"/>
  <c r="N3754" i="1"/>
  <c r="O3754" i="1" s="1"/>
  <c r="M3756" i="5" l="1"/>
  <c r="N3755" i="5"/>
  <c r="O3755" i="5" s="1"/>
  <c r="L3755" i="5"/>
  <c r="M3756" i="4"/>
  <c r="N3755" i="4"/>
  <c r="O3755" i="4" s="1"/>
  <c r="L3755" i="4"/>
  <c r="M3756" i="1"/>
  <c r="L3756" i="1" s="1"/>
  <c r="N3755" i="1"/>
  <c r="O3755" i="1" s="1"/>
  <c r="M3757" i="5" l="1"/>
  <c r="N3756" i="5"/>
  <c r="O3756" i="5" s="1"/>
  <c r="L3756" i="5"/>
  <c r="M3757" i="4"/>
  <c r="N3756" i="4"/>
  <c r="O3756" i="4" s="1"/>
  <c r="L3756" i="4"/>
  <c r="M3757" i="1"/>
  <c r="L3757" i="1" s="1"/>
  <c r="N3756" i="1"/>
  <c r="O3756" i="1" s="1"/>
  <c r="M3758" i="5" l="1"/>
  <c r="N3757" i="5"/>
  <c r="O3757" i="5" s="1"/>
  <c r="L3757" i="5"/>
  <c r="M3758" i="4"/>
  <c r="N3757" i="4"/>
  <c r="O3757" i="4" s="1"/>
  <c r="L3757" i="4"/>
  <c r="M3758" i="1"/>
  <c r="L3758" i="1" s="1"/>
  <c r="N3757" i="1"/>
  <c r="O3757" i="1" s="1"/>
  <c r="M3759" i="5" l="1"/>
  <c r="N3758" i="5"/>
  <c r="O3758" i="5" s="1"/>
  <c r="L3758" i="5"/>
  <c r="M3759" i="4"/>
  <c r="N3758" i="4"/>
  <c r="O3758" i="4" s="1"/>
  <c r="L3758" i="4"/>
  <c r="M3759" i="1"/>
  <c r="L3759" i="1" s="1"/>
  <c r="N3758" i="1"/>
  <c r="O3758" i="1" s="1"/>
  <c r="M3760" i="5" l="1"/>
  <c r="N3759" i="5"/>
  <c r="O3759" i="5" s="1"/>
  <c r="L3759" i="5"/>
  <c r="M3760" i="4"/>
  <c r="N3759" i="4"/>
  <c r="O3759" i="4" s="1"/>
  <c r="L3759" i="4"/>
  <c r="M3760" i="1"/>
  <c r="L3760" i="1" s="1"/>
  <c r="N3759" i="1"/>
  <c r="O3759" i="1" s="1"/>
  <c r="M3761" i="5" l="1"/>
  <c r="N3760" i="5"/>
  <c r="O3760" i="5" s="1"/>
  <c r="L3760" i="5"/>
  <c r="M3761" i="4"/>
  <c r="N3760" i="4"/>
  <c r="O3760" i="4" s="1"/>
  <c r="L3760" i="4"/>
  <c r="M3761" i="1"/>
  <c r="L3761" i="1" s="1"/>
  <c r="N3760" i="1"/>
  <c r="O3760" i="1" s="1"/>
  <c r="M3762" i="5" l="1"/>
  <c r="N3761" i="5"/>
  <c r="O3761" i="5" s="1"/>
  <c r="L3761" i="5"/>
  <c r="M3762" i="4"/>
  <c r="N3761" i="4"/>
  <c r="O3761" i="4" s="1"/>
  <c r="L3761" i="4"/>
  <c r="M3762" i="1"/>
  <c r="L3762" i="1" s="1"/>
  <c r="N3761" i="1"/>
  <c r="O3761" i="1" s="1"/>
  <c r="M3763" i="5" l="1"/>
  <c r="N3762" i="5"/>
  <c r="O3762" i="5" s="1"/>
  <c r="L3762" i="5"/>
  <c r="M3763" i="4"/>
  <c r="N3762" i="4"/>
  <c r="O3762" i="4" s="1"/>
  <c r="L3762" i="4"/>
  <c r="M3763" i="1"/>
  <c r="L3763" i="1" s="1"/>
  <c r="N3762" i="1"/>
  <c r="O3762" i="1" s="1"/>
  <c r="M3764" i="5" l="1"/>
  <c r="N3763" i="5"/>
  <c r="O3763" i="5" s="1"/>
  <c r="L3763" i="5"/>
  <c r="M3764" i="4"/>
  <c r="N3763" i="4"/>
  <c r="O3763" i="4" s="1"/>
  <c r="L3763" i="4"/>
  <c r="M3764" i="1"/>
  <c r="L3764" i="1" s="1"/>
  <c r="N3763" i="1"/>
  <c r="O3763" i="1" s="1"/>
  <c r="M3765" i="5" l="1"/>
  <c r="N3764" i="5"/>
  <c r="O3764" i="5" s="1"/>
  <c r="L3764" i="5"/>
  <c r="M3765" i="4"/>
  <c r="N3764" i="4"/>
  <c r="O3764" i="4" s="1"/>
  <c r="L3764" i="4"/>
  <c r="M3765" i="1"/>
  <c r="L3765" i="1" s="1"/>
  <c r="N3764" i="1"/>
  <c r="O3764" i="1" s="1"/>
  <c r="M3766" i="5" l="1"/>
  <c r="N3765" i="5"/>
  <c r="O3765" i="5" s="1"/>
  <c r="L3765" i="5"/>
  <c r="M3766" i="4"/>
  <c r="N3765" i="4"/>
  <c r="O3765" i="4" s="1"/>
  <c r="L3765" i="4"/>
  <c r="M3766" i="1"/>
  <c r="L3766" i="1" s="1"/>
  <c r="N3765" i="1"/>
  <c r="O3765" i="1" s="1"/>
  <c r="M3767" i="5" l="1"/>
  <c r="N3766" i="5"/>
  <c r="O3766" i="5" s="1"/>
  <c r="L3766" i="5"/>
  <c r="M3767" i="4"/>
  <c r="N3766" i="4"/>
  <c r="O3766" i="4" s="1"/>
  <c r="L3766" i="4"/>
  <c r="M3767" i="1"/>
  <c r="L3767" i="1" s="1"/>
  <c r="N3766" i="1"/>
  <c r="O3766" i="1" s="1"/>
  <c r="M3768" i="5" l="1"/>
  <c r="N3767" i="5"/>
  <c r="O3767" i="5" s="1"/>
  <c r="L3767" i="5"/>
  <c r="M3768" i="4"/>
  <c r="N3767" i="4"/>
  <c r="O3767" i="4" s="1"/>
  <c r="L3767" i="4"/>
  <c r="M3768" i="1"/>
  <c r="L3768" i="1" s="1"/>
  <c r="N3767" i="1"/>
  <c r="O3767" i="1" s="1"/>
  <c r="M3769" i="5" l="1"/>
  <c r="N3768" i="5"/>
  <c r="O3768" i="5" s="1"/>
  <c r="L3768" i="5"/>
  <c r="M3769" i="4"/>
  <c r="N3768" i="4"/>
  <c r="O3768" i="4" s="1"/>
  <c r="L3768" i="4"/>
  <c r="M3769" i="1"/>
  <c r="L3769" i="1" s="1"/>
  <c r="N3768" i="1"/>
  <c r="O3768" i="1" s="1"/>
  <c r="M3770" i="5" l="1"/>
  <c r="N3769" i="5"/>
  <c r="O3769" i="5" s="1"/>
  <c r="L3769" i="5"/>
  <c r="M3770" i="4"/>
  <c r="N3769" i="4"/>
  <c r="O3769" i="4" s="1"/>
  <c r="L3769" i="4"/>
  <c r="M3770" i="1"/>
  <c r="N3769" i="1"/>
  <c r="O3769" i="1" s="1"/>
  <c r="N3770" i="5" l="1"/>
  <c r="O3770" i="5" s="1"/>
  <c r="L3770" i="5"/>
  <c r="N3770" i="4"/>
  <c r="O3770" i="4" s="1"/>
  <c r="L3770" i="4"/>
  <c r="N3770" i="1"/>
  <c r="L3770" i="1"/>
  <c r="O3770" i="1" l="1"/>
  <c r="P6" i="1"/>
  <c r="P7" i="1"/>
  <c r="P8" i="1"/>
  <c r="P5" i="1"/>
  <c r="P4" i="1"/>
  <c r="R4" i="1" l="1"/>
  <c r="Q4" i="1"/>
  <c r="R5" i="1"/>
  <c r="P9" i="1"/>
  <c r="Q8" i="1"/>
  <c r="Q6" i="1"/>
  <c r="Q7" i="1"/>
  <c r="R8" i="1"/>
  <c r="P10" i="1"/>
  <c r="R7" i="1"/>
  <c r="R6" i="1"/>
  <c r="Q5" i="1"/>
  <c r="R10" i="1" l="1"/>
  <c r="P11" i="1"/>
  <c r="P12" i="1"/>
  <c r="R12" i="1"/>
  <c r="P13" i="1"/>
  <c r="P14" i="1"/>
  <c r="P15" i="1"/>
  <c r="Q10" i="1"/>
  <c r="Q9" i="1"/>
  <c r="R9" i="1"/>
  <c r="R11" i="1"/>
  <c r="Q11" i="1"/>
  <c r="R13" i="1" l="1"/>
  <c r="Q15" i="1"/>
  <c r="P16" i="1"/>
  <c r="R15" i="1"/>
  <c r="R14" i="1"/>
  <c r="Q14" i="1"/>
  <c r="Q13" i="1"/>
  <c r="Q12" i="1"/>
  <c r="Q16" i="1"/>
  <c r="P17" i="1"/>
  <c r="P18" i="1" l="1"/>
  <c r="R18" i="1"/>
  <c r="R17" i="1"/>
  <c r="Q18" i="1"/>
  <c r="Q17" i="1"/>
  <c r="R16" i="1"/>
  <c r="P19" i="1"/>
  <c r="P20" i="1" l="1"/>
  <c r="Q20" i="1"/>
  <c r="R19" i="1"/>
  <c r="P21" i="1"/>
  <c r="Q21" i="1" s="1"/>
  <c r="Q19" i="1"/>
  <c r="P22" i="1" l="1"/>
  <c r="R20" i="1"/>
  <c r="R22" i="1"/>
  <c r="R21" i="1"/>
  <c r="Q22" i="1"/>
  <c r="P23" i="1" l="1"/>
  <c r="Q23" i="1" l="1"/>
  <c r="R23" i="1"/>
  <c r="P24" i="1"/>
  <c r="P25" i="1" l="1"/>
  <c r="Q24" i="1"/>
  <c r="R24" i="1"/>
  <c r="R25" i="1" l="1"/>
  <c r="Q25" i="1"/>
  <c r="P26" i="1"/>
  <c r="R26" i="1" l="1"/>
  <c r="P27" i="1"/>
  <c r="Q26" i="1"/>
  <c r="P28" i="1" l="1"/>
  <c r="Q27" i="1"/>
  <c r="R27" i="1"/>
  <c r="Q28" i="1" l="1"/>
  <c r="P29" i="1"/>
  <c r="R28" i="1"/>
  <c r="P30" i="1" l="1"/>
  <c r="Q29" i="1"/>
  <c r="R29" i="1"/>
  <c r="P31" i="1" l="1"/>
  <c r="Q30" i="1"/>
  <c r="R30" i="1"/>
  <c r="R31" i="1" l="1"/>
  <c r="Q31" i="1"/>
  <c r="P32" i="1"/>
  <c r="R32" i="1" l="1"/>
  <c r="P33" i="1"/>
  <c r="Q32" i="1"/>
  <c r="R33" i="1" l="1"/>
  <c r="P34" i="1"/>
  <c r="Q33" i="1"/>
  <c r="Q34" i="1" l="1"/>
  <c r="P35" i="1"/>
  <c r="R34" i="1"/>
  <c r="P36" i="1" l="1"/>
  <c r="R35" i="1"/>
  <c r="Q35" i="1"/>
  <c r="R36" i="1" l="1"/>
  <c r="P37" i="1"/>
  <c r="Q36" i="1"/>
  <c r="P38" i="1" l="1"/>
  <c r="Q37" i="1"/>
  <c r="R37" i="1"/>
  <c r="P39" i="1" l="1"/>
  <c r="Q38" i="1"/>
  <c r="R38" i="1"/>
  <c r="Q39" i="1" l="1"/>
  <c r="P40" i="1"/>
  <c r="R39" i="1"/>
  <c r="R40" i="1" l="1"/>
  <c r="Q40" i="1"/>
  <c r="P41" i="1"/>
  <c r="Q41" i="1" l="1"/>
  <c r="P42" i="1"/>
  <c r="R41" i="1"/>
  <c r="Q42" i="1" l="1"/>
  <c r="P43" i="1"/>
  <c r="R42" i="1"/>
  <c r="P44" i="1" l="1"/>
  <c r="Q43" i="1"/>
  <c r="R43" i="1"/>
  <c r="R44" i="1" l="1"/>
  <c r="Q44" i="1"/>
  <c r="P45" i="1"/>
  <c r="R45" i="1" l="1"/>
  <c r="Q45" i="1"/>
  <c r="P46" i="1"/>
  <c r="R46" i="1" l="1"/>
  <c r="Q46" i="1"/>
  <c r="P47" i="1"/>
  <c r="Q47" i="1" l="1"/>
  <c r="R47" i="1"/>
  <c r="P48" i="1"/>
  <c r="R48" i="1" l="1"/>
  <c r="Q48" i="1"/>
  <c r="P49" i="1"/>
  <c r="R49" i="1" l="1"/>
  <c r="Q49" i="1"/>
  <c r="P50" i="1"/>
  <c r="Q50" i="1" l="1"/>
  <c r="P51" i="1"/>
  <c r="R50" i="1"/>
  <c r="P52" i="1" l="1"/>
  <c r="Q51" i="1"/>
  <c r="R51" i="1"/>
  <c r="Q52" i="1" l="1"/>
  <c r="R52" i="1"/>
  <c r="P53" i="1"/>
  <c r="R53" i="1" l="1"/>
  <c r="Q53" i="1"/>
  <c r="P54" i="1"/>
  <c r="Q54" i="1" l="1"/>
  <c r="R54" i="1"/>
  <c r="P55" i="1"/>
  <c r="P56" i="1" l="1"/>
  <c r="R55" i="1"/>
  <c r="Q55" i="1"/>
  <c r="P57" i="1" l="1"/>
  <c r="Q56" i="1"/>
  <c r="R56" i="1"/>
  <c r="R57" i="1" l="1"/>
  <c r="P58" i="1"/>
  <c r="Q57" i="1"/>
  <c r="P59" i="1" l="1"/>
  <c r="R58" i="1"/>
  <c r="Q58" i="1"/>
  <c r="R59" i="1" l="1"/>
  <c r="Q59" i="1"/>
  <c r="P60" i="1"/>
  <c r="Q60" i="1" l="1"/>
  <c r="P61" i="1"/>
  <c r="R60" i="1"/>
  <c r="P62" i="1" l="1"/>
  <c r="Q61" i="1"/>
  <c r="R61" i="1"/>
  <c r="Q62" i="1" l="1"/>
  <c r="P63" i="1"/>
  <c r="R62" i="1"/>
  <c r="Q63" i="1" l="1"/>
  <c r="P64" i="1"/>
  <c r="R63" i="1"/>
  <c r="Q64" i="1" l="1"/>
  <c r="R64" i="1"/>
  <c r="P65" i="1"/>
  <c r="R65" i="1" l="1"/>
  <c r="Q65" i="1"/>
  <c r="P66" i="1"/>
  <c r="P67" i="1" l="1"/>
  <c r="R66" i="1"/>
  <c r="Q66" i="1"/>
  <c r="R67" i="1" l="1"/>
  <c r="Q67" i="1"/>
  <c r="P68" i="1"/>
  <c r="R68" i="1" l="1"/>
  <c r="Q68" i="1"/>
  <c r="P69" i="1"/>
  <c r="Q69" i="1" l="1"/>
  <c r="P70" i="1"/>
  <c r="R69" i="1"/>
  <c r="Q70" i="1" l="1"/>
  <c r="P71" i="1"/>
  <c r="R70" i="1"/>
  <c r="R71" i="1" l="1"/>
  <c r="Q71" i="1"/>
  <c r="P72" i="1"/>
  <c r="R72" i="1" l="1"/>
  <c r="P73" i="1"/>
  <c r="Q72" i="1"/>
  <c r="R73" i="1" l="1"/>
  <c r="Q73" i="1"/>
  <c r="P74" i="1"/>
  <c r="Q74" i="1" l="1"/>
  <c r="P75" i="1"/>
  <c r="R74" i="1"/>
  <c r="P76" i="1" l="1"/>
  <c r="Q75" i="1"/>
  <c r="R75" i="1"/>
  <c r="Q76" i="1" l="1"/>
  <c r="P77" i="1"/>
  <c r="R76" i="1"/>
  <c r="Q77" i="1" l="1"/>
  <c r="P78" i="1"/>
  <c r="R77" i="1"/>
  <c r="Q78" i="1" l="1"/>
  <c r="P79" i="1"/>
  <c r="R78" i="1"/>
  <c r="Q79" i="1" l="1"/>
  <c r="P80" i="1"/>
  <c r="R79" i="1"/>
  <c r="R80" i="1" l="1"/>
  <c r="Q80" i="1"/>
  <c r="P81" i="1"/>
  <c r="P82" i="1" l="1"/>
  <c r="R81" i="1"/>
  <c r="Q81" i="1"/>
  <c r="Q82" i="1" l="1"/>
  <c r="R82" i="1"/>
  <c r="P83" i="1"/>
  <c r="P84" i="1" l="1"/>
  <c r="R83" i="1"/>
  <c r="Q83" i="1"/>
  <c r="P85" i="1" l="1"/>
  <c r="R84" i="1"/>
  <c r="Q84" i="1"/>
  <c r="Q85" i="1" l="1"/>
  <c r="P86" i="1"/>
  <c r="R85" i="1"/>
  <c r="P87" i="1" l="1"/>
  <c r="R86" i="1"/>
  <c r="Q86" i="1"/>
  <c r="R87" i="1" l="1"/>
  <c r="P88" i="1"/>
  <c r="Q87" i="1"/>
  <c r="P89" i="1" l="1"/>
  <c r="Q88" i="1"/>
  <c r="R88" i="1"/>
  <c r="Q89" i="1" l="1"/>
  <c r="P90" i="1"/>
  <c r="R89" i="1"/>
  <c r="Q90" i="1" l="1"/>
  <c r="R90" i="1"/>
  <c r="P91" i="1"/>
  <c r="Q91" i="1" l="1"/>
  <c r="P92" i="1"/>
  <c r="R91" i="1"/>
  <c r="Q92" i="1" l="1"/>
  <c r="P93" i="1"/>
  <c r="R92" i="1"/>
  <c r="P94" i="1" l="1"/>
  <c r="Q93" i="1"/>
  <c r="R93" i="1"/>
  <c r="P95" i="1" l="1"/>
  <c r="Q94" i="1"/>
  <c r="R94" i="1"/>
  <c r="P96" i="1" l="1"/>
  <c r="R95" i="1"/>
  <c r="Q95" i="1"/>
  <c r="P97" i="1" l="1"/>
  <c r="Q96" i="1"/>
  <c r="R96" i="1"/>
  <c r="Q97" i="1" l="1"/>
  <c r="R97" i="1"/>
  <c r="P98" i="1"/>
  <c r="Q98" i="1" l="1"/>
  <c r="P99" i="1"/>
  <c r="R98" i="1"/>
  <c r="R99" i="1" l="1"/>
  <c r="P100" i="1"/>
  <c r="Q99" i="1"/>
  <c r="R100" i="1" l="1"/>
  <c r="Q100" i="1"/>
  <c r="P101" i="1"/>
  <c r="R101" i="1" l="1"/>
  <c r="P102" i="1"/>
  <c r="Q101" i="1"/>
  <c r="Q102" i="1" l="1"/>
  <c r="P103" i="1"/>
  <c r="R102" i="1"/>
  <c r="R103" i="1" l="1"/>
  <c r="P104" i="1"/>
  <c r="Q103" i="1"/>
  <c r="R104" i="1" l="1"/>
  <c r="P105" i="1"/>
  <c r="Q104" i="1"/>
  <c r="R105" i="1" l="1"/>
  <c r="Q105" i="1"/>
  <c r="P106" i="1"/>
  <c r="P107" i="1" l="1"/>
  <c r="R106" i="1"/>
  <c r="Q106" i="1"/>
  <c r="R107" i="1" l="1"/>
  <c r="Q107" i="1"/>
  <c r="P108" i="1"/>
  <c r="Q108" i="1" l="1"/>
  <c r="R108" i="1"/>
  <c r="P109" i="1"/>
  <c r="Q109" i="1" l="1"/>
  <c r="P110" i="1"/>
  <c r="R109" i="1"/>
  <c r="P111" i="1" l="1"/>
  <c r="Q110" i="1"/>
  <c r="R110" i="1"/>
  <c r="P112" i="1" l="1"/>
  <c r="R111" i="1"/>
  <c r="Q111" i="1"/>
  <c r="Q112" i="1" l="1"/>
  <c r="R112" i="1"/>
  <c r="P113" i="1"/>
  <c r="R113" i="1" l="1"/>
  <c r="P114" i="1"/>
  <c r="Q113" i="1"/>
  <c r="Q114" i="1" l="1"/>
  <c r="R114" i="1"/>
  <c r="P115" i="1"/>
  <c r="P116" i="1" l="1"/>
  <c r="R115" i="1"/>
  <c r="Q115" i="1"/>
  <c r="P117" i="1" l="1"/>
  <c r="Q116" i="1"/>
  <c r="R116" i="1"/>
  <c r="P118" i="1" l="1"/>
  <c r="Q117" i="1"/>
  <c r="R117" i="1"/>
  <c r="Q118" i="1" l="1"/>
  <c r="R118" i="1"/>
  <c r="P119" i="1"/>
  <c r="P120" i="1" l="1"/>
  <c r="R119" i="1"/>
  <c r="Q119" i="1"/>
  <c r="R120" i="1" l="1"/>
  <c r="Q120" i="1"/>
  <c r="P121" i="1"/>
  <c r="R121" i="1" l="1"/>
  <c r="Q121" i="1"/>
  <c r="P122" i="1"/>
  <c r="P123" i="1" l="1"/>
  <c r="R122" i="1"/>
  <c r="Q122" i="1"/>
  <c r="P124" i="1" l="1"/>
  <c r="Q123" i="1"/>
  <c r="R123" i="1"/>
  <c r="R124" i="1" l="1"/>
  <c r="P125" i="1"/>
  <c r="Q124" i="1"/>
  <c r="Q125" i="1" l="1"/>
  <c r="R125" i="1"/>
  <c r="P126" i="1"/>
  <c r="R126" i="1" l="1"/>
  <c r="P127" i="1"/>
  <c r="Q126" i="1"/>
  <c r="Q127" i="1" l="1"/>
  <c r="R127" i="1"/>
  <c r="P128" i="1"/>
  <c r="Q128" i="1" l="1"/>
  <c r="P129" i="1"/>
  <c r="R128" i="1"/>
  <c r="R129" i="1" l="1"/>
  <c r="P130" i="1"/>
  <c r="Q129" i="1"/>
  <c r="R130" i="1" l="1"/>
  <c r="P131" i="1"/>
  <c r="Q130" i="1"/>
  <c r="R131" i="1" l="1"/>
  <c r="Q131" i="1"/>
  <c r="P132" i="1"/>
  <c r="R132" i="1" l="1"/>
  <c r="Q132" i="1"/>
  <c r="P133" i="1"/>
  <c r="P134" i="1" l="1"/>
  <c r="Q133" i="1"/>
  <c r="R133" i="1"/>
  <c r="R134" i="1" l="1"/>
  <c r="Q134" i="1"/>
  <c r="P135" i="1"/>
  <c r="R135" i="1" l="1"/>
  <c r="Q135" i="1"/>
  <c r="P136" i="1"/>
  <c r="R136" i="1" l="1"/>
  <c r="P137" i="1"/>
  <c r="Q136" i="1"/>
  <c r="Q137" i="1" l="1"/>
  <c r="R137" i="1"/>
  <c r="P138" i="1"/>
  <c r="R138" i="1" l="1"/>
  <c r="P139" i="1"/>
  <c r="Q138" i="1"/>
  <c r="Q139" i="1" l="1"/>
  <c r="P140" i="1"/>
  <c r="R139" i="1"/>
  <c r="P141" i="1" l="1"/>
  <c r="R140" i="1"/>
  <c r="Q140" i="1"/>
  <c r="P142" i="1" l="1"/>
  <c r="R141" i="1"/>
  <c r="Q141" i="1"/>
  <c r="Q142" i="1" l="1"/>
  <c r="P143" i="1"/>
  <c r="R142" i="1"/>
  <c r="P144" i="1" l="1"/>
  <c r="Q143" i="1"/>
  <c r="R143" i="1"/>
  <c r="R144" i="1" l="1"/>
  <c r="Q144" i="1"/>
  <c r="P145" i="1"/>
  <c r="Q145" i="1" l="1"/>
  <c r="R145" i="1"/>
  <c r="P146" i="1"/>
  <c r="Q146" i="1" l="1"/>
  <c r="P147" i="1"/>
  <c r="R146" i="1"/>
  <c r="R147" i="1" l="1"/>
  <c r="Q147" i="1"/>
  <c r="P148" i="1"/>
  <c r="P149" i="1" l="1"/>
  <c r="R148" i="1"/>
  <c r="Q148" i="1"/>
  <c r="P150" i="1" l="1"/>
  <c r="Q149" i="1"/>
  <c r="R149" i="1"/>
  <c r="Q150" i="1" l="1"/>
  <c r="P151" i="1"/>
  <c r="R150" i="1"/>
  <c r="R151" i="1" l="1"/>
  <c r="Q151" i="1"/>
  <c r="P152" i="1"/>
  <c r="Q152" i="1" l="1"/>
  <c r="P153" i="1"/>
  <c r="R152" i="1"/>
  <c r="Q153" i="1" l="1"/>
  <c r="P154" i="1"/>
  <c r="R153" i="1"/>
  <c r="R154" i="1" l="1"/>
  <c r="P155" i="1"/>
  <c r="Q154" i="1"/>
  <c r="Q155" i="1" l="1"/>
  <c r="R155" i="1"/>
  <c r="P156" i="1"/>
  <c r="R156" i="1" l="1"/>
  <c r="P157" i="1"/>
  <c r="Q156" i="1"/>
  <c r="R157" i="1" l="1"/>
  <c r="P158" i="1"/>
  <c r="Q157" i="1"/>
  <c r="R158" i="1" l="1"/>
  <c r="P159" i="1"/>
  <c r="Q158" i="1"/>
  <c r="R159" i="1" l="1"/>
  <c r="Q159" i="1"/>
  <c r="P160" i="1"/>
  <c r="Q160" i="1" l="1"/>
  <c r="R160" i="1"/>
  <c r="P161" i="1"/>
  <c r="R161" i="1" l="1"/>
  <c r="P162" i="1"/>
  <c r="Q161" i="1"/>
  <c r="R162" i="1" l="1"/>
  <c r="P163" i="1"/>
  <c r="Q162" i="1"/>
  <c r="P164" i="1" l="1"/>
  <c r="R163" i="1"/>
  <c r="Q163" i="1"/>
  <c r="R164" i="1" l="1"/>
  <c r="Q164" i="1"/>
  <c r="P165" i="1"/>
  <c r="R165" i="1" l="1"/>
  <c r="P166" i="1"/>
  <c r="Q165" i="1"/>
  <c r="P167" i="1" l="1"/>
  <c r="Q166" i="1"/>
  <c r="R166" i="1"/>
  <c r="R167" i="1" l="1"/>
  <c r="P168" i="1"/>
  <c r="Q167" i="1"/>
  <c r="Q168" i="1" l="1"/>
  <c r="R168" i="1"/>
  <c r="P169" i="1"/>
  <c r="P170" i="1" l="1"/>
  <c r="R169" i="1"/>
  <c r="Q169" i="1"/>
  <c r="Q170" i="1" l="1"/>
  <c r="P171" i="1"/>
  <c r="R170" i="1"/>
  <c r="R171" i="1" l="1"/>
  <c r="P172" i="1"/>
  <c r="Q171" i="1"/>
  <c r="P173" i="1" l="1"/>
  <c r="Q172" i="1"/>
  <c r="R172" i="1"/>
  <c r="R173" i="1" l="1"/>
  <c r="P174" i="1"/>
  <c r="Q173" i="1"/>
  <c r="R174" i="1" l="1"/>
  <c r="P175" i="1"/>
  <c r="Q174" i="1"/>
  <c r="Q175" i="1" l="1"/>
  <c r="R175" i="1"/>
  <c r="P176" i="1"/>
  <c r="P177" i="1" l="1"/>
  <c r="R176" i="1"/>
  <c r="Q176" i="1"/>
  <c r="P178" i="1" l="1"/>
  <c r="Q177" i="1"/>
  <c r="R177" i="1"/>
  <c r="P179" i="1" l="1"/>
  <c r="Q178" i="1"/>
  <c r="R178" i="1"/>
  <c r="R179" i="1" l="1"/>
  <c r="P180" i="1"/>
  <c r="Q179" i="1"/>
  <c r="P181" i="1" l="1"/>
  <c r="Q180" i="1"/>
  <c r="R180" i="1"/>
  <c r="R181" i="1" l="1"/>
  <c r="P182" i="1"/>
  <c r="Q181" i="1"/>
  <c r="P183" i="1" l="1"/>
  <c r="Q182" i="1"/>
  <c r="R182" i="1"/>
  <c r="Q183" i="1" l="1"/>
  <c r="R183" i="1"/>
  <c r="P184" i="1"/>
  <c r="Q184" i="1" l="1"/>
  <c r="R184" i="1"/>
  <c r="P185" i="1"/>
  <c r="Q185" i="1" l="1"/>
  <c r="R185" i="1"/>
  <c r="P186" i="1"/>
  <c r="R186" i="1" l="1"/>
  <c r="Q186" i="1"/>
  <c r="P187" i="1"/>
  <c r="P188" i="1" l="1"/>
  <c r="Q187" i="1"/>
  <c r="R187" i="1"/>
  <c r="Q188" i="1" l="1"/>
  <c r="R188" i="1"/>
  <c r="P189" i="1"/>
  <c r="P190" i="1" l="1"/>
  <c r="R189" i="1"/>
  <c r="Q189" i="1"/>
  <c r="R190" i="1" l="1"/>
  <c r="Q190" i="1"/>
  <c r="P191" i="1"/>
  <c r="P192" i="1" l="1"/>
  <c r="R191" i="1"/>
  <c r="Q191" i="1"/>
  <c r="P193" i="1" l="1"/>
  <c r="R192" i="1"/>
  <c r="Q192" i="1"/>
  <c r="Q193" i="1" l="1"/>
  <c r="R193" i="1"/>
  <c r="P194" i="1"/>
  <c r="R194" i="1" l="1"/>
  <c r="Q194" i="1"/>
  <c r="P195" i="1"/>
  <c r="R195" i="1" l="1"/>
  <c r="Q195" i="1"/>
  <c r="P196" i="1"/>
  <c r="P197" i="1" l="1"/>
  <c r="Q196" i="1"/>
  <c r="R196" i="1"/>
  <c r="R197" i="1" l="1"/>
  <c r="P198" i="1"/>
  <c r="Q197" i="1"/>
  <c r="Q198" i="1" l="1"/>
  <c r="R198" i="1"/>
  <c r="P199" i="1"/>
  <c r="R199" i="1" l="1"/>
  <c r="Q199" i="1"/>
  <c r="P200" i="1"/>
  <c r="Q200" i="1" l="1"/>
  <c r="R200" i="1"/>
  <c r="P201" i="1"/>
  <c r="P202" i="1" l="1"/>
  <c r="R201" i="1"/>
  <c r="Q201" i="1"/>
  <c r="P203" i="1" l="1"/>
  <c r="R202" i="1"/>
  <c r="Q202" i="1"/>
  <c r="R203" i="1" l="1"/>
  <c r="Q203" i="1"/>
  <c r="P204" i="1"/>
  <c r="P205" i="1" l="1"/>
  <c r="Q204" i="1"/>
  <c r="R204" i="1"/>
  <c r="P206" i="1" l="1"/>
  <c r="Q205" i="1"/>
  <c r="R205" i="1"/>
  <c r="P207" i="1" l="1"/>
  <c r="Q206" i="1"/>
  <c r="R206" i="1"/>
  <c r="R207" i="1" l="1"/>
  <c r="P208" i="1"/>
  <c r="Q207" i="1"/>
  <c r="Q208" i="1" l="1"/>
  <c r="R208" i="1"/>
  <c r="P209" i="1"/>
  <c r="P210" i="1" l="1"/>
  <c r="R209" i="1"/>
  <c r="Q209" i="1"/>
  <c r="R210" i="1" l="1"/>
  <c r="P211" i="1"/>
  <c r="Q210" i="1"/>
  <c r="P212" i="1" l="1"/>
  <c r="Q211" i="1"/>
  <c r="R211" i="1"/>
  <c r="P213" i="1" l="1"/>
  <c r="R212" i="1"/>
  <c r="Q212" i="1"/>
  <c r="R213" i="1" l="1"/>
  <c r="P214" i="1"/>
  <c r="Q213" i="1"/>
  <c r="Q214" i="1" l="1"/>
  <c r="P215" i="1"/>
  <c r="R214" i="1"/>
  <c r="Q215" i="1" l="1"/>
  <c r="P216" i="1"/>
  <c r="R215" i="1"/>
  <c r="R216" i="1" l="1"/>
  <c r="P217" i="1"/>
  <c r="Q216" i="1"/>
  <c r="P218" i="1" l="1"/>
  <c r="Q217" i="1"/>
  <c r="R217" i="1"/>
  <c r="Q218" i="1" l="1"/>
  <c r="P219" i="1"/>
  <c r="R218" i="1"/>
  <c r="R219" i="1" l="1"/>
  <c r="P220" i="1"/>
  <c r="Q219" i="1"/>
  <c r="R220" i="1" l="1"/>
  <c r="P221" i="1"/>
  <c r="Q220" i="1"/>
  <c r="Q221" i="1" l="1"/>
  <c r="P222" i="1"/>
  <c r="R221" i="1"/>
  <c r="R222" i="1" l="1"/>
  <c r="P223" i="1"/>
  <c r="Q222" i="1"/>
  <c r="P224" i="1" l="1"/>
  <c r="Q223" i="1"/>
  <c r="R223" i="1"/>
  <c r="P225" i="1" l="1"/>
  <c r="R224" i="1"/>
  <c r="Q224" i="1"/>
  <c r="Q225" i="1" l="1"/>
  <c r="P226" i="1"/>
  <c r="R225" i="1"/>
  <c r="Q226" i="1" l="1"/>
  <c r="R226" i="1"/>
  <c r="P227" i="1"/>
  <c r="P228" i="1" l="1"/>
  <c r="R227" i="1"/>
  <c r="Q227" i="1"/>
  <c r="R228" i="1" l="1"/>
  <c r="Q228" i="1"/>
  <c r="P229" i="1"/>
  <c r="R229" i="1" l="1"/>
  <c r="Q229" i="1"/>
  <c r="P230" i="1"/>
  <c r="Q230" i="1" l="1"/>
  <c r="P231" i="1"/>
  <c r="R230" i="1"/>
  <c r="P232" i="1" l="1"/>
  <c r="R231" i="1"/>
  <c r="Q231" i="1"/>
  <c r="Q232" i="1" l="1"/>
  <c r="R232" i="1"/>
  <c r="P233" i="1"/>
  <c r="Q233" i="1" l="1"/>
  <c r="P234" i="1"/>
  <c r="R233" i="1"/>
  <c r="Q234" i="1" l="1"/>
  <c r="R234" i="1"/>
  <c r="P235" i="1"/>
  <c r="R235" i="1" l="1"/>
  <c r="Q235" i="1"/>
  <c r="P236" i="1"/>
  <c r="Q236" i="1" l="1"/>
  <c r="P237" i="1"/>
  <c r="R236" i="1"/>
  <c r="P238" i="1" l="1"/>
  <c r="Q237" i="1"/>
  <c r="R237" i="1"/>
  <c r="P239" i="1" l="1"/>
  <c r="R238" i="1"/>
  <c r="Q238" i="1"/>
  <c r="Q239" i="1" l="1"/>
  <c r="R239" i="1"/>
  <c r="P240" i="1"/>
  <c r="Q240" i="1" l="1"/>
  <c r="P241" i="1"/>
  <c r="R240" i="1"/>
  <c r="P242" i="1" l="1"/>
  <c r="R241" i="1"/>
  <c r="Q241" i="1"/>
  <c r="R242" i="1" l="1"/>
  <c r="P243" i="1"/>
  <c r="Q242" i="1"/>
  <c r="R243" i="1" l="1"/>
  <c r="Q243" i="1"/>
  <c r="P244" i="1"/>
  <c r="R244" i="1" l="1"/>
  <c r="Q244" i="1"/>
  <c r="P245" i="1"/>
  <c r="Q245" i="1" l="1"/>
  <c r="P246" i="1"/>
  <c r="R245" i="1"/>
  <c r="R246" i="1" l="1"/>
  <c r="P247" i="1"/>
  <c r="Q246" i="1"/>
  <c r="R247" i="1" l="1"/>
  <c r="P248" i="1"/>
  <c r="Q247" i="1"/>
  <c r="Q248" i="1" l="1"/>
  <c r="R248" i="1"/>
  <c r="P249" i="1"/>
  <c r="R249" i="1" l="1"/>
  <c r="P250" i="1"/>
  <c r="Q249" i="1"/>
  <c r="Q250" i="1" l="1"/>
  <c r="R250" i="1"/>
  <c r="P251" i="1"/>
  <c r="R251" i="1" l="1"/>
  <c r="P252" i="1"/>
  <c r="Q251" i="1"/>
  <c r="R252" i="1" l="1"/>
  <c r="P253" i="1"/>
  <c r="Q252" i="1"/>
  <c r="Q253" i="1" l="1"/>
  <c r="R253" i="1"/>
  <c r="P254" i="1"/>
  <c r="R254" i="1" l="1"/>
  <c r="P255" i="1"/>
  <c r="Q254" i="1"/>
  <c r="Q255" i="1" l="1"/>
  <c r="P256" i="1"/>
  <c r="R255" i="1"/>
  <c r="R256" i="1" l="1"/>
  <c r="Q256" i="1"/>
  <c r="P257" i="1"/>
  <c r="Q257" i="1" l="1"/>
  <c r="P258" i="1"/>
  <c r="R257" i="1"/>
  <c r="P259" i="1" l="1"/>
  <c r="Q258" i="1"/>
  <c r="R258" i="1"/>
  <c r="R259" i="1" l="1"/>
  <c r="Q259" i="1"/>
  <c r="P260" i="1"/>
  <c r="Q260" i="1" l="1"/>
  <c r="R260" i="1"/>
  <c r="P261" i="1"/>
  <c r="P262" i="1" l="1"/>
  <c r="R261" i="1"/>
  <c r="Q261" i="1"/>
  <c r="P263" i="1" l="1"/>
  <c r="Q262" i="1"/>
  <c r="R262" i="1"/>
  <c r="Q263" i="1" l="1"/>
  <c r="P264" i="1"/>
  <c r="R263" i="1"/>
  <c r="Q264" i="1" l="1"/>
  <c r="R264" i="1"/>
  <c r="P265" i="1"/>
  <c r="Q265" i="1" l="1"/>
  <c r="R265" i="1"/>
  <c r="P266" i="1"/>
  <c r="Q266" i="1" l="1"/>
  <c r="R266" i="1"/>
  <c r="P267" i="1"/>
  <c r="R267" i="1" l="1"/>
  <c r="Q267" i="1"/>
  <c r="P268" i="1"/>
  <c r="Q268" i="1" l="1"/>
  <c r="P269" i="1"/>
  <c r="R268" i="1"/>
  <c r="P270" i="1" l="1"/>
  <c r="R269" i="1"/>
  <c r="Q269" i="1"/>
  <c r="R270" i="1" l="1"/>
  <c r="Q270" i="1"/>
  <c r="P271" i="1"/>
  <c r="P272" i="1" l="1"/>
  <c r="R271" i="1"/>
  <c r="Q271" i="1"/>
  <c r="P273" i="1" l="1"/>
  <c r="Q272" i="1"/>
  <c r="R272" i="1"/>
  <c r="Q273" i="1" l="1"/>
  <c r="R273" i="1"/>
  <c r="P274" i="1"/>
  <c r="Q274" i="1" l="1"/>
  <c r="P275" i="1"/>
  <c r="R274" i="1"/>
  <c r="R275" i="1" l="1"/>
  <c r="P276" i="1"/>
  <c r="Q275" i="1"/>
  <c r="Q276" i="1" l="1"/>
  <c r="R276" i="1"/>
  <c r="P277" i="1"/>
  <c r="Q277" i="1" l="1"/>
  <c r="P278" i="1"/>
  <c r="R277" i="1"/>
  <c r="R278" i="1" l="1"/>
  <c r="Q278" i="1"/>
  <c r="P279" i="1"/>
  <c r="R279" i="1" l="1"/>
  <c r="Q279" i="1"/>
  <c r="P280" i="1"/>
  <c r="R280" i="1" l="1"/>
  <c r="P281" i="1"/>
  <c r="Q280" i="1"/>
  <c r="Q281" i="1" l="1"/>
  <c r="P282" i="1"/>
  <c r="R281" i="1"/>
  <c r="P283" i="1" l="1"/>
  <c r="Q282" i="1"/>
  <c r="R282" i="1"/>
  <c r="R283" i="1" l="1"/>
  <c r="Q283" i="1"/>
  <c r="P284" i="1"/>
  <c r="P285" i="1" l="1"/>
  <c r="Q284" i="1"/>
  <c r="R284" i="1"/>
  <c r="P286" i="1" l="1"/>
  <c r="Q285" i="1"/>
  <c r="R285" i="1"/>
  <c r="R286" i="1" l="1"/>
  <c r="P287" i="1"/>
  <c r="Q286" i="1"/>
  <c r="R287" i="1" l="1"/>
  <c r="P288" i="1"/>
  <c r="Q287" i="1"/>
  <c r="P289" i="1" l="1"/>
  <c r="R288" i="1"/>
  <c r="Q288" i="1"/>
  <c r="Q289" i="1" l="1"/>
  <c r="P290" i="1"/>
  <c r="R289" i="1"/>
  <c r="Q290" i="1" l="1"/>
  <c r="P291" i="1"/>
  <c r="R290" i="1"/>
  <c r="P292" i="1" l="1"/>
  <c r="R291" i="1"/>
  <c r="Q291" i="1"/>
  <c r="Q292" i="1" l="1"/>
  <c r="P293" i="1"/>
  <c r="R292" i="1"/>
  <c r="R293" i="1" l="1"/>
  <c r="P294" i="1"/>
  <c r="Q293" i="1"/>
  <c r="R294" i="1" l="1"/>
  <c r="Q294" i="1"/>
  <c r="P295" i="1"/>
  <c r="Q295" i="1" l="1"/>
  <c r="P296" i="1"/>
  <c r="R295" i="1"/>
  <c r="R296" i="1" l="1"/>
  <c r="P297" i="1"/>
  <c r="Q296" i="1"/>
  <c r="R297" i="1" l="1"/>
  <c r="Q297" i="1"/>
  <c r="P298" i="1"/>
  <c r="P299" i="1" l="1"/>
  <c r="Q298" i="1"/>
  <c r="R298" i="1"/>
  <c r="P300" i="1" l="1"/>
  <c r="R299" i="1"/>
  <c r="Q299" i="1"/>
  <c r="R300" i="1" l="1"/>
  <c r="P301" i="1"/>
  <c r="Q300" i="1"/>
  <c r="P302" i="1" l="1"/>
  <c r="R301" i="1"/>
  <c r="Q301" i="1"/>
  <c r="R302" i="1" l="1"/>
  <c r="Q302" i="1"/>
  <c r="P303" i="1"/>
  <c r="P304" i="1" l="1"/>
  <c r="R303" i="1"/>
  <c r="Q303" i="1"/>
  <c r="P305" i="1" l="1"/>
  <c r="Q304" i="1"/>
  <c r="R304" i="1"/>
  <c r="R305" i="1" l="1"/>
  <c r="P306" i="1"/>
  <c r="Q305" i="1"/>
  <c r="Q306" i="1" l="1"/>
  <c r="P307" i="1"/>
  <c r="R306" i="1"/>
  <c r="R307" i="1" l="1"/>
  <c r="P308" i="1"/>
  <c r="Q307" i="1"/>
  <c r="R308" i="1" l="1"/>
  <c r="Q308" i="1"/>
  <c r="P309" i="1"/>
  <c r="Q309" i="1" l="1"/>
  <c r="R309" i="1"/>
  <c r="P310" i="1"/>
  <c r="P311" i="1" l="1"/>
  <c r="Q310" i="1"/>
  <c r="R310" i="1"/>
  <c r="Q311" i="1" l="1"/>
  <c r="R311" i="1"/>
  <c r="P312" i="1"/>
  <c r="Q312" i="1" l="1"/>
  <c r="P313" i="1"/>
  <c r="R312" i="1"/>
  <c r="P314" i="1" l="1"/>
  <c r="Q313" i="1"/>
  <c r="R313" i="1"/>
  <c r="P315" i="1" l="1"/>
  <c r="Q314" i="1"/>
  <c r="R314" i="1"/>
  <c r="R315" i="1" l="1"/>
  <c r="Q315" i="1"/>
  <c r="P316" i="1"/>
  <c r="Q316" i="1" l="1"/>
  <c r="P317" i="1"/>
  <c r="R316" i="1"/>
  <c r="Q317" i="1" l="1"/>
  <c r="P318" i="1"/>
  <c r="R317" i="1"/>
  <c r="P319" i="1" l="1"/>
  <c r="Q318" i="1"/>
  <c r="R318" i="1"/>
  <c r="R319" i="1" l="1"/>
  <c r="P320" i="1"/>
  <c r="Q319" i="1"/>
  <c r="P321" i="1" l="1"/>
  <c r="R320" i="1"/>
  <c r="Q320" i="1"/>
  <c r="Q321" i="1" l="1"/>
  <c r="P322" i="1"/>
  <c r="R321" i="1"/>
  <c r="R322" i="1" l="1"/>
  <c r="Q322" i="1"/>
  <c r="P323" i="1"/>
  <c r="P324" i="1" l="1"/>
  <c r="R323" i="1"/>
  <c r="Q323" i="1"/>
  <c r="Q324" i="1" l="1"/>
  <c r="R324" i="1"/>
  <c r="P325" i="1"/>
  <c r="R325" i="1" l="1"/>
  <c r="Q325" i="1"/>
  <c r="P326" i="1"/>
  <c r="Q326" i="1" l="1"/>
  <c r="P327" i="1"/>
  <c r="R326" i="1"/>
  <c r="Q327" i="1" l="1"/>
  <c r="R327" i="1"/>
  <c r="P328" i="1"/>
  <c r="Q328" i="1" l="1"/>
  <c r="R328" i="1"/>
  <c r="P329" i="1"/>
  <c r="P330" i="1" l="1"/>
  <c r="R329" i="1"/>
  <c r="Q329" i="1"/>
  <c r="R330" i="1" l="1"/>
  <c r="P331" i="1"/>
  <c r="Q330" i="1"/>
  <c r="P332" i="1" l="1"/>
  <c r="Q331" i="1"/>
  <c r="R331" i="1"/>
  <c r="R332" i="1" l="1"/>
  <c r="P333" i="1"/>
  <c r="Q332" i="1"/>
  <c r="Q333" i="1" l="1"/>
  <c r="R333" i="1"/>
  <c r="P334" i="1"/>
  <c r="P335" i="1" l="1"/>
  <c r="Q334" i="1"/>
  <c r="R334" i="1"/>
  <c r="R335" i="1" l="1"/>
  <c r="P336" i="1"/>
  <c r="Q335" i="1"/>
  <c r="Q336" i="1" l="1"/>
  <c r="P337" i="1"/>
  <c r="R336" i="1"/>
  <c r="R337" i="1" l="1"/>
  <c r="P338" i="1"/>
  <c r="Q337" i="1"/>
  <c r="R338" i="1" l="1"/>
  <c r="Q338" i="1"/>
  <c r="P339" i="1"/>
  <c r="P340" i="1" l="1"/>
  <c r="R339" i="1"/>
  <c r="Q339" i="1"/>
  <c r="R340" i="1" l="1"/>
  <c r="Q340" i="1"/>
  <c r="P341" i="1"/>
  <c r="P342" i="1" l="1"/>
  <c r="Q341" i="1"/>
  <c r="R341" i="1"/>
  <c r="P343" i="1" l="1"/>
  <c r="Q342" i="1"/>
  <c r="R342" i="1"/>
  <c r="P344" i="1" l="1"/>
  <c r="Q343" i="1"/>
  <c r="R343" i="1"/>
  <c r="Q344" i="1" l="1"/>
  <c r="P345" i="1"/>
  <c r="R344" i="1"/>
  <c r="P346" i="1" l="1"/>
  <c r="R345" i="1"/>
  <c r="Q345" i="1"/>
  <c r="P347" i="1" l="1"/>
  <c r="Q346" i="1"/>
  <c r="R346" i="1"/>
  <c r="P348" i="1" l="1"/>
  <c r="R347" i="1"/>
  <c r="Q347" i="1"/>
  <c r="R348" i="1" l="1"/>
  <c r="Q348" i="1"/>
  <c r="P349" i="1"/>
  <c r="R349" i="1" l="1"/>
  <c r="P350" i="1"/>
  <c r="Q349" i="1"/>
  <c r="Q350" i="1" l="1"/>
  <c r="P351" i="1"/>
  <c r="R350" i="1"/>
  <c r="P352" i="1" l="1"/>
  <c r="Q351" i="1"/>
  <c r="R351" i="1"/>
  <c r="P353" i="1" l="1"/>
  <c r="R352" i="1"/>
  <c r="Q352" i="1"/>
  <c r="R353" i="1" l="1"/>
  <c r="Q353" i="1"/>
  <c r="P354" i="1"/>
  <c r="P355" i="1" l="1"/>
  <c r="Q354" i="1"/>
  <c r="R354" i="1"/>
  <c r="P356" i="1" l="1"/>
  <c r="R355" i="1"/>
  <c r="Q355" i="1"/>
  <c r="Q356" i="1" l="1"/>
  <c r="P357" i="1"/>
  <c r="R356" i="1"/>
  <c r="Q357" i="1" l="1"/>
  <c r="P358" i="1"/>
  <c r="R357" i="1"/>
  <c r="R358" i="1" l="1"/>
  <c r="Q358" i="1"/>
  <c r="P359" i="1"/>
  <c r="Q359" i="1" l="1"/>
  <c r="R359" i="1"/>
  <c r="P360" i="1"/>
  <c r="R360" i="1" l="1"/>
  <c r="Q360" i="1"/>
  <c r="P361" i="1"/>
  <c r="P362" i="1" l="1"/>
  <c r="R361" i="1"/>
  <c r="Q361" i="1"/>
  <c r="Q362" i="1" l="1"/>
  <c r="P363" i="1"/>
  <c r="R362" i="1"/>
  <c r="Q363" i="1" l="1"/>
  <c r="R363" i="1"/>
  <c r="P364" i="1"/>
  <c r="P365" i="1" l="1"/>
  <c r="R364" i="1"/>
  <c r="Q364" i="1"/>
  <c r="Q365" i="1" l="1"/>
  <c r="R365" i="1"/>
  <c r="P366" i="1"/>
  <c r="R366" i="1" l="1"/>
  <c r="Q366" i="1"/>
  <c r="P367" i="1"/>
  <c r="Q367" i="1" l="1"/>
  <c r="P368" i="1"/>
  <c r="R367" i="1"/>
  <c r="P369" i="1" l="1"/>
  <c r="Q368" i="1"/>
  <c r="R368" i="1"/>
  <c r="P370" i="1" l="1"/>
  <c r="Q369" i="1"/>
  <c r="R369" i="1"/>
  <c r="P371" i="1" l="1"/>
  <c r="Q370" i="1"/>
  <c r="R370" i="1"/>
  <c r="R371" i="1" l="1"/>
  <c r="P372" i="1"/>
  <c r="Q371" i="1"/>
  <c r="Q372" i="1" l="1"/>
  <c r="R372" i="1"/>
  <c r="P373" i="1"/>
  <c r="P374" i="1" l="1"/>
  <c r="Q373" i="1"/>
  <c r="R373" i="1"/>
  <c r="R374" i="1" l="1"/>
  <c r="P375" i="1"/>
  <c r="Q374" i="1"/>
  <c r="P376" i="1" l="1"/>
  <c r="R375" i="1"/>
  <c r="Q375" i="1"/>
  <c r="R376" i="1" l="1"/>
  <c r="Q376" i="1"/>
  <c r="P377" i="1"/>
  <c r="Q377" i="1" l="1"/>
  <c r="R377" i="1"/>
  <c r="P378" i="1"/>
  <c r="P379" i="1" l="1"/>
  <c r="R378" i="1"/>
  <c r="Q378" i="1"/>
  <c r="P380" i="1" l="1"/>
  <c r="R379" i="1"/>
  <c r="Q379" i="1"/>
  <c r="R380" i="1" l="1"/>
  <c r="Q380" i="1"/>
  <c r="P381" i="1"/>
  <c r="P382" i="1" l="1"/>
  <c r="Q381" i="1"/>
  <c r="R381" i="1"/>
  <c r="R382" i="1" l="1"/>
  <c r="Q382" i="1"/>
  <c r="P383" i="1"/>
  <c r="P384" i="1" l="1"/>
  <c r="Q383" i="1"/>
  <c r="R383" i="1"/>
  <c r="R384" i="1" l="1"/>
  <c r="Q384" i="1"/>
  <c r="P385" i="1"/>
  <c r="P386" i="1" l="1"/>
  <c r="R385" i="1"/>
  <c r="Q385" i="1"/>
  <c r="Q386" i="1" l="1"/>
  <c r="R386" i="1"/>
  <c r="P387" i="1"/>
  <c r="R387" i="1" l="1"/>
  <c r="P388" i="1"/>
  <c r="Q387" i="1"/>
  <c r="P389" i="1" l="1"/>
  <c r="R388" i="1"/>
  <c r="Q388" i="1"/>
  <c r="R389" i="1" l="1"/>
  <c r="Q389" i="1"/>
  <c r="P390" i="1"/>
  <c r="Q390" i="1" l="1"/>
  <c r="R390" i="1"/>
  <c r="P391" i="1"/>
  <c r="Q391" i="1" l="1"/>
  <c r="R391" i="1"/>
  <c r="P392" i="1"/>
  <c r="R392" i="1" l="1"/>
  <c r="P393" i="1"/>
  <c r="Q392" i="1"/>
  <c r="R393" i="1" l="1"/>
  <c r="P394" i="1"/>
  <c r="Q393" i="1"/>
  <c r="Q394" i="1" l="1"/>
  <c r="R394" i="1"/>
  <c r="P395" i="1"/>
  <c r="P396" i="1" l="1"/>
  <c r="Q395" i="1"/>
  <c r="R395" i="1"/>
  <c r="Q396" i="1" l="1"/>
  <c r="R396" i="1"/>
  <c r="P397" i="1"/>
  <c r="P398" i="1" l="1"/>
  <c r="R397" i="1"/>
  <c r="Q397" i="1"/>
  <c r="R398" i="1" l="1"/>
  <c r="Q398" i="1"/>
  <c r="P399" i="1"/>
  <c r="Q399" i="1" l="1"/>
  <c r="P400" i="1"/>
  <c r="R399" i="1"/>
  <c r="Q400" i="1" l="1"/>
  <c r="P401" i="1"/>
  <c r="R400" i="1"/>
  <c r="P402" i="1" l="1"/>
  <c r="Q401" i="1"/>
  <c r="R401" i="1"/>
  <c r="R402" i="1" l="1"/>
  <c r="P403" i="1"/>
  <c r="Q402" i="1"/>
  <c r="Q403" i="1" l="1"/>
  <c r="R403" i="1"/>
  <c r="P404" i="1"/>
  <c r="R404" i="1" l="1"/>
  <c r="P405" i="1"/>
  <c r="Q404" i="1"/>
  <c r="P406" i="1" l="1"/>
  <c r="Q405" i="1"/>
  <c r="R405" i="1"/>
  <c r="P407" i="1" l="1"/>
  <c r="Q406" i="1"/>
  <c r="R406" i="1"/>
  <c r="Q407" i="1" l="1"/>
  <c r="R407" i="1"/>
  <c r="P408" i="1"/>
  <c r="P409" i="1" l="1"/>
  <c r="Q408" i="1"/>
  <c r="R408" i="1"/>
  <c r="Q409" i="1" l="1"/>
  <c r="R409" i="1"/>
  <c r="P410" i="1"/>
  <c r="Q410" i="1" l="1"/>
  <c r="P411" i="1"/>
  <c r="R410" i="1"/>
  <c r="P412" i="1" l="1"/>
  <c r="R411" i="1"/>
  <c r="Q411" i="1"/>
  <c r="P413" i="1" l="1"/>
  <c r="R412" i="1"/>
  <c r="Q412" i="1"/>
  <c r="Q413" i="1" l="1"/>
  <c r="P414" i="1"/>
  <c r="R413" i="1"/>
  <c r="Q414" i="1" l="1"/>
  <c r="P415" i="1"/>
  <c r="R414" i="1"/>
  <c r="Q415" i="1" l="1"/>
  <c r="R415" i="1"/>
  <c r="P416" i="1"/>
  <c r="P417" i="1" l="1"/>
  <c r="R416" i="1"/>
  <c r="Q416" i="1"/>
  <c r="P418" i="1" l="1"/>
  <c r="Q417" i="1"/>
  <c r="R417" i="1"/>
  <c r="Q418" i="1" l="1"/>
  <c r="P419" i="1"/>
  <c r="R418" i="1"/>
  <c r="Q419" i="1" l="1"/>
  <c r="R419" i="1"/>
  <c r="P420" i="1"/>
  <c r="P421" i="1" l="1"/>
  <c r="R420" i="1"/>
  <c r="Q420" i="1"/>
  <c r="P422" i="1" l="1"/>
  <c r="Q421" i="1"/>
  <c r="R421" i="1"/>
  <c r="P423" i="1" l="1"/>
  <c r="R422" i="1"/>
  <c r="Q422" i="1"/>
  <c r="Q423" i="1" l="1"/>
  <c r="P424" i="1"/>
  <c r="R423" i="1"/>
  <c r="R424" i="1" l="1"/>
  <c r="P425" i="1"/>
  <c r="Q424" i="1"/>
  <c r="Q425" i="1" l="1"/>
  <c r="P426" i="1"/>
  <c r="R425" i="1"/>
  <c r="R426" i="1" l="1"/>
  <c r="P427" i="1"/>
  <c r="Q426" i="1"/>
  <c r="R427" i="1" l="1"/>
  <c r="P428" i="1"/>
  <c r="Q427" i="1"/>
  <c r="P429" i="1" l="1"/>
  <c r="R428" i="1"/>
  <c r="Q428" i="1"/>
  <c r="Q429" i="1" l="1"/>
  <c r="P430" i="1"/>
  <c r="R429" i="1"/>
  <c r="Q430" i="1" l="1"/>
  <c r="P431" i="1"/>
  <c r="R430" i="1"/>
  <c r="P432" i="1" l="1"/>
  <c r="Q431" i="1"/>
  <c r="R431" i="1"/>
  <c r="P433" i="1" l="1"/>
  <c r="R432" i="1"/>
  <c r="Q432" i="1"/>
  <c r="P434" i="1" l="1"/>
  <c r="Q433" i="1"/>
  <c r="R433" i="1"/>
  <c r="P435" i="1" l="1"/>
  <c r="R434" i="1"/>
  <c r="Q434" i="1"/>
  <c r="Q435" i="1" l="1"/>
  <c r="R435" i="1"/>
  <c r="P436" i="1"/>
  <c r="P437" i="1" l="1"/>
  <c r="R436" i="1"/>
  <c r="Q436" i="1"/>
  <c r="Q437" i="1" l="1"/>
  <c r="P438" i="1"/>
  <c r="R437" i="1"/>
  <c r="P439" i="1" l="1"/>
  <c r="Q438" i="1"/>
  <c r="R438" i="1"/>
  <c r="P440" i="1" l="1"/>
  <c r="R439" i="1"/>
  <c r="Q439" i="1"/>
  <c r="R440" i="1" l="1"/>
  <c r="Q440" i="1"/>
  <c r="P441" i="1"/>
  <c r="Q441" i="1" l="1"/>
  <c r="P442" i="1"/>
  <c r="R441" i="1"/>
  <c r="P443" i="1" l="1"/>
  <c r="Q442" i="1"/>
  <c r="R442" i="1"/>
  <c r="P444" i="1" l="1"/>
  <c r="Q443" i="1"/>
  <c r="R443" i="1"/>
  <c r="R444" i="1" l="1"/>
  <c r="P445" i="1"/>
  <c r="Q444" i="1"/>
  <c r="P446" i="1" l="1"/>
  <c r="Q445" i="1"/>
  <c r="R445" i="1"/>
  <c r="R446" i="1" l="1"/>
  <c r="Q446" i="1"/>
  <c r="P447" i="1"/>
  <c r="Q447" i="1" l="1"/>
  <c r="R447" i="1"/>
  <c r="P448" i="1"/>
  <c r="R448" i="1" l="1"/>
  <c r="P449" i="1"/>
  <c r="Q448" i="1"/>
  <c r="P450" i="1" l="1"/>
  <c r="R449" i="1"/>
  <c r="Q449" i="1"/>
  <c r="R450" i="1" l="1"/>
  <c r="Q450" i="1"/>
  <c r="P451" i="1"/>
  <c r="Q451" i="1" l="1"/>
  <c r="R451" i="1"/>
  <c r="P452" i="1"/>
  <c r="R452" i="1" l="1"/>
  <c r="P453" i="1"/>
  <c r="Q452" i="1"/>
  <c r="Q453" i="1" l="1"/>
  <c r="R453" i="1"/>
  <c r="P454" i="1"/>
  <c r="R454" i="1" l="1"/>
  <c r="Q454" i="1"/>
  <c r="P455" i="1"/>
  <c r="Q455" i="1" l="1"/>
  <c r="R455" i="1"/>
  <c r="P456" i="1"/>
  <c r="R456" i="1" l="1"/>
  <c r="P457" i="1"/>
  <c r="Q456" i="1"/>
  <c r="P458" i="1" l="1"/>
  <c r="R457" i="1"/>
  <c r="Q457" i="1"/>
  <c r="Q458" i="1" l="1"/>
  <c r="R458" i="1"/>
  <c r="P459" i="1"/>
  <c r="Q459" i="1" l="1"/>
  <c r="P460" i="1"/>
  <c r="R459" i="1"/>
  <c r="Q460" i="1" l="1"/>
  <c r="R460" i="1"/>
  <c r="P461" i="1"/>
  <c r="R461" i="1" l="1"/>
  <c r="Q461" i="1"/>
  <c r="P462" i="1"/>
  <c r="Q462" i="1" l="1"/>
  <c r="R462" i="1"/>
  <c r="P463" i="1"/>
  <c r="R463" i="1" l="1"/>
  <c r="P464" i="1"/>
  <c r="Q463" i="1"/>
  <c r="R464" i="1" l="1"/>
  <c r="P465" i="1"/>
  <c r="Q464" i="1"/>
  <c r="P466" i="1" l="1"/>
  <c r="Q465" i="1"/>
  <c r="R465" i="1"/>
  <c r="R466" i="1" l="1"/>
  <c r="P467" i="1"/>
  <c r="Q466" i="1"/>
  <c r="R467" i="1" l="1"/>
  <c r="Q467" i="1"/>
  <c r="P468" i="1"/>
  <c r="Q468" i="1" l="1"/>
  <c r="R468" i="1"/>
  <c r="P469" i="1"/>
  <c r="R469" i="1" l="1"/>
  <c r="P470" i="1"/>
  <c r="Q469" i="1"/>
  <c r="Q470" i="1" l="1"/>
  <c r="P471" i="1"/>
  <c r="R470" i="1"/>
  <c r="Q471" i="1" l="1"/>
  <c r="P472" i="1"/>
  <c r="R471" i="1"/>
  <c r="R472" i="1" l="1"/>
  <c r="Q472" i="1"/>
  <c r="P473" i="1"/>
  <c r="P474" i="1" l="1"/>
  <c r="Q473" i="1"/>
  <c r="R473" i="1"/>
  <c r="P475" i="1" l="1"/>
  <c r="Q474" i="1"/>
  <c r="R474" i="1"/>
  <c r="R475" i="1" l="1"/>
  <c r="Q475" i="1"/>
  <c r="P476" i="1"/>
  <c r="R476" i="1" l="1"/>
  <c r="Q476" i="1"/>
  <c r="P477" i="1"/>
  <c r="P478" i="1" l="1"/>
  <c r="Q477" i="1"/>
  <c r="R477" i="1"/>
  <c r="P479" i="1" l="1"/>
  <c r="Q478" i="1"/>
  <c r="R478" i="1"/>
  <c r="Q479" i="1" l="1"/>
  <c r="P480" i="1"/>
  <c r="R479" i="1"/>
  <c r="Q480" i="1" l="1"/>
  <c r="R480" i="1"/>
  <c r="P481" i="1"/>
  <c r="Q481" i="1" l="1"/>
  <c r="P482" i="1"/>
  <c r="R481" i="1"/>
  <c r="Q482" i="1" l="1"/>
  <c r="R482" i="1"/>
  <c r="P483" i="1"/>
  <c r="R483" i="1" l="1"/>
  <c r="P484" i="1"/>
  <c r="Q483" i="1"/>
  <c r="P485" i="1" l="1"/>
  <c r="R484" i="1"/>
  <c r="Q484" i="1"/>
  <c r="P486" i="1" l="1"/>
  <c r="Q485" i="1"/>
  <c r="R485" i="1"/>
  <c r="P487" i="1" l="1"/>
  <c r="Q486" i="1"/>
  <c r="R486" i="1"/>
  <c r="R487" i="1" l="1"/>
  <c r="Q487" i="1"/>
  <c r="P488" i="1"/>
  <c r="P489" i="1" l="1"/>
  <c r="R488" i="1"/>
  <c r="Q488" i="1"/>
  <c r="Q489" i="1" l="1"/>
  <c r="R489" i="1"/>
  <c r="P490" i="1"/>
  <c r="Q490" i="1" l="1"/>
  <c r="P491" i="1"/>
  <c r="R490" i="1"/>
  <c r="Q491" i="1" l="1"/>
  <c r="R491" i="1"/>
  <c r="P492" i="1"/>
  <c r="R492" i="1" l="1"/>
  <c r="P493" i="1"/>
  <c r="Q492" i="1"/>
  <c r="P494" i="1" l="1"/>
  <c r="R493" i="1"/>
  <c r="Q493" i="1"/>
  <c r="Q494" i="1" l="1"/>
  <c r="R494" i="1"/>
  <c r="P495" i="1"/>
  <c r="R495" i="1" l="1"/>
  <c r="P496" i="1"/>
  <c r="Q495" i="1"/>
  <c r="Q496" i="1" l="1"/>
  <c r="R496" i="1"/>
  <c r="P497" i="1"/>
  <c r="Q497" i="1" l="1"/>
  <c r="P498" i="1"/>
  <c r="R497" i="1"/>
  <c r="R498" i="1" l="1"/>
  <c r="P499" i="1"/>
  <c r="Q498" i="1"/>
  <c r="P500" i="1" l="1"/>
  <c r="Q499" i="1"/>
  <c r="R499" i="1"/>
  <c r="Q500" i="1" l="1"/>
  <c r="P501" i="1"/>
  <c r="R500" i="1"/>
  <c r="Q501" i="1" l="1"/>
  <c r="R501" i="1"/>
  <c r="P502" i="1"/>
  <c r="P503" i="1" l="1"/>
  <c r="R502" i="1"/>
  <c r="Q502" i="1"/>
  <c r="P504" i="1" l="1"/>
  <c r="R503" i="1"/>
  <c r="Q503" i="1"/>
  <c r="R504" i="1" l="1"/>
  <c r="Q504" i="1"/>
  <c r="P505" i="1"/>
  <c r="Q505" i="1" l="1"/>
  <c r="R505" i="1"/>
  <c r="P506" i="1"/>
  <c r="Q506" i="1" l="1"/>
  <c r="P507" i="1"/>
  <c r="R506" i="1"/>
  <c r="R507" i="1" l="1"/>
  <c r="Q507" i="1"/>
  <c r="P508" i="1"/>
  <c r="Q508" i="1" l="1"/>
  <c r="R508" i="1"/>
  <c r="P509" i="1"/>
  <c r="Q509" i="1" l="1"/>
  <c r="P510" i="1"/>
  <c r="R509" i="1"/>
  <c r="R510" i="1" l="1"/>
  <c r="Q510" i="1"/>
  <c r="P511" i="1"/>
  <c r="Q511" i="1" l="1"/>
  <c r="R511" i="1"/>
  <c r="P512" i="1"/>
  <c r="R512" i="1" l="1"/>
  <c r="P513" i="1"/>
  <c r="Q512" i="1"/>
  <c r="P514" i="1" l="1"/>
  <c r="Q513" i="1"/>
  <c r="R513" i="1"/>
  <c r="R514" i="1" l="1"/>
  <c r="Q514" i="1"/>
  <c r="P515" i="1"/>
  <c r="R515" i="1" l="1"/>
  <c r="P516" i="1"/>
  <c r="Q515" i="1"/>
  <c r="R516" i="1" l="1"/>
  <c r="Q516" i="1"/>
  <c r="P517" i="1"/>
  <c r="R517" i="1" l="1"/>
  <c r="Q517" i="1"/>
  <c r="P518" i="1"/>
  <c r="Q518" i="1" l="1"/>
  <c r="R518" i="1"/>
  <c r="P519" i="1"/>
  <c r="R519" i="1" l="1"/>
  <c r="Q519" i="1"/>
  <c r="P520" i="1"/>
  <c r="Q520" i="1" l="1"/>
  <c r="P521" i="1"/>
  <c r="R520" i="1"/>
  <c r="Q521" i="1" l="1"/>
  <c r="R521" i="1"/>
  <c r="P522" i="1"/>
  <c r="P523" i="1" l="1"/>
  <c r="Q522" i="1"/>
  <c r="R522" i="1"/>
  <c r="R523" i="1" l="1"/>
  <c r="Q523" i="1"/>
  <c r="P524" i="1"/>
  <c r="R524" i="1" l="1"/>
  <c r="P525" i="1"/>
  <c r="Q524" i="1"/>
  <c r="P526" i="1" l="1"/>
  <c r="Q525" i="1"/>
  <c r="R525" i="1"/>
  <c r="P527" i="1" l="1"/>
  <c r="Q526" i="1"/>
  <c r="R526" i="1"/>
  <c r="R527" i="1" l="1"/>
  <c r="Q527" i="1"/>
  <c r="P528" i="1"/>
  <c r="P529" i="1" l="1"/>
  <c r="R528" i="1"/>
  <c r="Q528" i="1"/>
  <c r="Q529" i="1" l="1"/>
  <c r="P530" i="1"/>
  <c r="R529" i="1"/>
  <c r="R530" i="1" l="1"/>
  <c r="Q530" i="1"/>
  <c r="P531" i="1"/>
  <c r="Q531" i="1" l="1"/>
  <c r="P532" i="1"/>
  <c r="R531" i="1"/>
  <c r="P533" i="1" l="1"/>
  <c r="R532" i="1"/>
  <c r="Q532" i="1"/>
  <c r="R533" i="1" l="1"/>
  <c r="Q533" i="1"/>
  <c r="P534" i="1"/>
  <c r="P535" i="1" l="1"/>
  <c r="Q534" i="1"/>
  <c r="R534" i="1"/>
  <c r="P536" i="1" l="1"/>
  <c r="R535" i="1"/>
  <c r="Q535" i="1"/>
  <c r="P537" i="1" l="1"/>
  <c r="R536" i="1"/>
  <c r="Q536" i="1"/>
  <c r="P538" i="1" l="1"/>
  <c r="R537" i="1"/>
  <c r="Q537" i="1"/>
  <c r="R538" i="1" l="1"/>
  <c r="Q538" i="1"/>
  <c r="P539" i="1"/>
  <c r="P540" i="1" l="1"/>
  <c r="Q539" i="1"/>
  <c r="R539" i="1"/>
  <c r="Q540" i="1" l="1"/>
  <c r="R540" i="1"/>
  <c r="P541" i="1"/>
  <c r="P542" i="1" l="1"/>
  <c r="Q541" i="1"/>
  <c r="R541" i="1"/>
  <c r="R542" i="1" l="1"/>
  <c r="P543" i="1"/>
  <c r="Q542" i="1"/>
  <c r="P544" i="1" l="1"/>
  <c r="Q543" i="1"/>
  <c r="R543" i="1"/>
  <c r="Q544" i="1" l="1"/>
  <c r="R544" i="1"/>
  <c r="P545" i="1"/>
  <c r="Q545" i="1" l="1"/>
  <c r="P546" i="1"/>
  <c r="R545" i="1"/>
  <c r="P547" i="1" l="1"/>
  <c r="Q546" i="1"/>
  <c r="R546" i="1"/>
  <c r="Q547" i="1" l="1"/>
  <c r="P548" i="1"/>
  <c r="R547" i="1"/>
  <c r="R548" i="1" l="1"/>
  <c r="P549" i="1"/>
  <c r="Q548" i="1"/>
  <c r="R549" i="1" l="1"/>
  <c r="Q549" i="1"/>
  <c r="P550" i="1"/>
  <c r="P551" i="1" l="1"/>
  <c r="Q550" i="1"/>
  <c r="R550" i="1"/>
  <c r="P552" i="1" l="1"/>
  <c r="Q551" i="1"/>
  <c r="R551" i="1"/>
  <c r="R552" i="1" l="1"/>
  <c r="Q552" i="1"/>
  <c r="P553" i="1"/>
  <c r="Q553" i="1" l="1"/>
  <c r="P554" i="1"/>
  <c r="R553" i="1"/>
  <c r="P555" i="1" l="1"/>
  <c r="Q554" i="1"/>
  <c r="R554" i="1"/>
  <c r="R555" i="1" l="1"/>
  <c r="Q555" i="1"/>
  <c r="P556" i="1"/>
  <c r="Q556" i="1" l="1"/>
  <c r="P557" i="1"/>
  <c r="R556" i="1"/>
  <c r="P558" i="1" l="1"/>
  <c r="R557" i="1"/>
  <c r="Q557" i="1"/>
  <c r="Q558" i="1" l="1"/>
  <c r="P559" i="1"/>
  <c r="R558" i="1"/>
  <c r="P560" i="1" l="1"/>
  <c r="Q559" i="1"/>
  <c r="R559" i="1"/>
  <c r="P561" i="1" l="1"/>
  <c r="R560" i="1"/>
  <c r="Q560" i="1"/>
  <c r="P562" i="1" l="1"/>
  <c r="Q561" i="1"/>
  <c r="R561" i="1"/>
  <c r="R562" i="1" l="1"/>
  <c r="Q562" i="1"/>
  <c r="P563" i="1"/>
  <c r="Q563" i="1" l="1"/>
  <c r="R563" i="1"/>
  <c r="P564" i="1"/>
  <c r="R564" i="1" l="1"/>
  <c r="Q564" i="1"/>
  <c r="P565" i="1"/>
  <c r="Q565" i="1" l="1"/>
  <c r="R565" i="1"/>
  <c r="P566" i="1"/>
  <c r="P567" i="1" l="1"/>
  <c r="R566" i="1"/>
  <c r="Q566" i="1"/>
  <c r="Q567" i="1" l="1"/>
  <c r="R567" i="1"/>
  <c r="P568" i="1"/>
  <c r="P569" i="1" l="1"/>
  <c r="R568" i="1"/>
  <c r="Q568" i="1"/>
  <c r="R569" i="1" l="1"/>
  <c r="Q569" i="1"/>
  <c r="P570" i="1"/>
  <c r="R570" i="1" l="1"/>
  <c r="Q570" i="1"/>
  <c r="P571" i="1"/>
  <c r="Q571" i="1" l="1"/>
  <c r="R571" i="1"/>
  <c r="P572" i="1"/>
  <c r="P573" i="1" l="1"/>
  <c r="R572" i="1"/>
  <c r="Q572" i="1"/>
  <c r="Q573" i="1" l="1"/>
  <c r="R573" i="1"/>
  <c r="P574" i="1"/>
  <c r="R574" i="1" l="1"/>
  <c r="P575" i="1"/>
  <c r="Q574" i="1"/>
  <c r="P576" i="1" l="1"/>
  <c r="R575" i="1"/>
  <c r="Q575" i="1"/>
  <c r="P577" i="1" l="1"/>
  <c r="Q576" i="1"/>
  <c r="R576" i="1"/>
  <c r="P578" i="1" l="1"/>
  <c r="Q577" i="1"/>
  <c r="R577" i="1"/>
  <c r="R578" i="1" l="1"/>
  <c r="Q578" i="1"/>
  <c r="P579" i="1"/>
  <c r="P580" i="1" l="1"/>
  <c r="Q579" i="1"/>
  <c r="R579" i="1"/>
  <c r="Q580" i="1" l="1"/>
  <c r="R580" i="1"/>
  <c r="P581" i="1"/>
  <c r="P582" i="1" l="1"/>
  <c r="R581" i="1"/>
  <c r="Q581" i="1"/>
  <c r="R582" i="1" l="1"/>
  <c r="P583" i="1"/>
  <c r="Q582" i="1"/>
  <c r="P584" i="1" l="1"/>
  <c r="R583" i="1"/>
  <c r="Q583" i="1"/>
  <c r="P585" i="1" l="1"/>
  <c r="R584" i="1"/>
  <c r="Q584" i="1"/>
  <c r="P586" i="1" l="1"/>
  <c r="Q585" i="1"/>
  <c r="R585" i="1"/>
  <c r="Q586" i="1" l="1"/>
  <c r="R586" i="1"/>
  <c r="P587" i="1"/>
  <c r="Q587" i="1" l="1"/>
  <c r="R587" i="1"/>
  <c r="P588" i="1"/>
  <c r="R588" i="1" l="1"/>
  <c r="Q588" i="1"/>
  <c r="P589" i="1"/>
  <c r="P590" i="1" l="1"/>
  <c r="R589" i="1"/>
  <c r="Q589" i="1"/>
  <c r="R590" i="1" l="1"/>
  <c r="Q590" i="1"/>
  <c r="P591" i="1"/>
  <c r="R591" i="1" l="1"/>
  <c r="P592" i="1"/>
  <c r="Q591" i="1"/>
  <c r="P593" i="1" l="1"/>
  <c r="Q592" i="1"/>
  <c r="R592" i="1"/>
  <c r="Q593" i="1" l="1"/>
  <c r="R593" i="1"/>
  <c r="P594" i="1"/>
  <c r="Q594" i="1" l="1"/>
  <c r="R594" i="1"/>
  <c r="P595" i="1"/>
  <c r="P596" i="1" l="1"/>
  <c r="R595" i="1"/>
  <c r="Q595" i="1"/>
  <c r="R596" i="1" l="1"/>
  <c r="P597" i="1"/>
  <c r="Q596" i="1"/>
  <c r="Q597" i="1" l="1"/>
  <c r="P598" i="1"/>
  <c r="R597" i="1"/>
  <c r="R598" i="1" l="1"/>
  <c r="Q598" i="1"/>
  <c r="P599" i="1"/>
  <c r="Q599" i="1" l="1"/>
  <c r="R599" i="1"/>
  <c r="P600" i="1"/>
  <c r="Q600" i="1" l="1"/>
  <c r="R600" i="1"/>
  <c r="P601" i="1"/>
  <c r="Q601" i="1" l="1"/>
  <c r="R601" i="1"/>
  <c r="P602" i="1"/>
  <c r="Q602" i="1" l="1"/>
  <c r="P603" i="1"/>
  <c r="R602" i="1"/>
  <c r="Q603" i="1" l="1"/>
  <c r="P604" i="1"/>
  <c r="R603" i="1"/>
  <c r="P605" i="1" l="1"/>
  <c r="R604" i="1"/>
  <c r="Q604" i="1"/>
  <c r="Q605" i="1" l="1"/>
  <c r="R605" i="1"/>
  <c r="P606" i="1"/>
  <c r="Q606" i="1" l="1"/>
  <c r="R606" i="1"/>
  <c r="P607" i="1"/>
  <c r="Q607" i="1" l="1"/>
  <c r="P608" i="1"/>
  <c r="R607" i="1"/>
  <c r="Q608" i="1" l="1"/>
  <c r="R608" i="1"/>
  <c r="P609" i="1"/>
  <c r="Q609" i="1" l="1"/>
  <c r="P610" i="1"/>
  <c r="R609" i="1"/>
  <c r="P611" i="1" l="1"/>
  <c r="R610" i="1"/>
  <c r="Q610" i="1"/>
  <c r="Q611" i="1" l="1"/>
  <c r="R611" i="1"/>
  <c r="P612" i="1"/>
  <c r="P613" i="1" l="1"/>
  <c r="R612" i="1"/>
  <c r="Q612" i="1"/>
  <c r="P614" i="1" l="1"/>
  <c r="R613" i="1"/>
  <c r="Q613" i="1"/>
  <c r="R614" i="1" l="1"/>
  <c r="Q614" i="1"/>
  <c r="P615" i="1"/>
  <c r="P616" i="1" l="1"/>
  <c r="R615" i="1"/>
  <c r="Q615" i="1"/>
  <c r="R616" i="1" l="1"/>
  <c r="Q616" i="1"/>
  <c r="P617" i="1"/>
  <c r="R617" i="1" l="1"/>
  <c r="Q617" i="1"/>
  <c r="P618" i="1"/>
  <c r="Q618" i="1" l="1"/>
  <c r="P619" i="1"/>
  <c r="R618" i="1"/>
  <c r="P620" i="1" l="1"/>
  <c r="Q619" i="1"/>
  <c r="R619" i="1"/>
  <c r="R620" i="1" l="1"/>
  <c r="P621" i="1"/>
  <c r="Q620" i="1"/>
  <c r="P622" i="1" l="1"/>
  <c r="R621" i="1"/>
  <c r="Q621" i="1"/>
  <c r="P623" i="1" l="1"/>
  <c r="R622" i="1"/>
  <c r="Q622" i="1"/>
  <c r="P624" i="1" l="1"/>
  <c r="Q623" i="1"/>
  <c r="R623" i="1"/>
  <c r="Q624" i="1" l="1"/>
  <c r="R624" i="1"/>
  <c r="P625" i="1"/>
  <c r="P626" i="1" l="1"/>
  <c r="Q625" i="1"/>
  <c r="R625" i="1"/>
  <c r="P627" i="1" l="1"/>
  <c r="R626" i="1"/>
  <c r="Q626" i="1"/>
  <c r="P628" i="1" l="1"/>
  <c r="Q627" i="1"/>
  <c r="R627" i="1"/>
  <c r="R628" i="1" l="1"/>
  <c r="P629" i="1"/>
  <c r="Q628" i="1"/>
  <c r="Q629" i="1" l="1"/>
  <c r="R629" i="1"/>
  <c r="P630" i="1"/>
  <c r="Q630" i="1" l="1"/>
  <c r="R630" i="1"/>
  <c r="P631" i="1"/>
  <c r="Q631" i="1" l="1"/>
  <c r="R631" i="1"/>
  <c r="P632" i="1"/>
  <c r="Q632" i="1" l="1"/>
  <c r="R632" i="1"/>
  <c r="P633" i="1"/>
  <c r="P634" i="1" l="1"/>
  <c r="Q633" i="1"/>
  <c r="R633" i="1"/>
  <c r="Q634" i="1" l="1"/>
  <c r="R634" i="1"/>
  <c r="P635" i="1"/>
  <c r="P636" i="1" l="1"/>
  <c r="R635" i="1"/>
  <c r="Q635" i="1"/>
  <c r="R636" i="1" l="1"/>
  <c r="P637" i="1"/>
  <c r="Q636" i="1"/>
  <c r="P638" i="1" l="1"/>
  <c r="Q637" i="1"/>
  <c r="R637" i="1"/>
  <c r="P639" i="1" l="1"/>
  <c r="Q638" i="1"/>
  <c r="R638" i="1"/>
  <c r="Q639" i="1" l="1"/>
  <c r="P640" i="1"/>
  <c r="R639" i="1"/>
  <c r="R640" i="1" l="1"/>
  <c r="Q640" i="1"/>
  <c r="P641" i="1"/>
  <c r="P642" i="1" l="1"/>
  <c r="R641" i="1"/>
  <c r="Q641" i="1"/>
  <c r="P643" i="1" l="1"/>
  <c r="Q642" i="1"/>
  <c r="R642" i="1"/>
  <c r="Q643" i="1" l="1"/>
  <c r="P644" i="1"/>
  <c r="R643" i="1"/>
  <c r="Q644" i="1" l="1"/>
  <c r="R644" i="1"/>
  <c r="P645" i="1"/>
  <c r="Q645" i="1" l="1"/>
  <c r="R645" i="1"/>
  <c r="P646" i="1"/>
  <c r="Q646" i="1" l="1"/>
  <c r="R646" i="1"/>
  <c r="P647" i="1"/>
  <c r="Q647" i="1" l="1"/>
  <c r="R647" i="1"/>
  <c r="P648" i="1"/>
  <c r="Q648" i="1" l="1"/>
  <c r="R648" i="1"/>
  <c r="P649" i="1"/>
  <c r="Q649" i="1" l="1"/>
  <c r="P650" i="1"/>
  <c r="R649" i="1"/>
  <c r="P651" i="1" l="1"/>
  <c r="Q650" i="1"/>
  <c r="R650" i="1"/>
  <c r="P652" i="1" l="1"/>
  <c r="Q651" i="1"/>
  <c r="R651" i="1"/>
  <c r="R652" i="1" l="1"/>
  <c r="P653" i="1"/>
  <c r="Q652" i="1"/>
  <c r="P654" i="1" l="1"/>
  <c r="Q653" i="1"/>
  <c r="R653" i="1"/>
  <c r="R654" i="1" l="1"/>
  <c r="Q654" i="1"/>
  <c r="P655" i="1"/>
  <c r="Q655" i="1" l="1"/>
  <c r="R655" i="1"/>
  <c r="P656" i="1"/>
  <c r="P657" i="1" l="1"/>
  <c r="Q656" i="1"/>
  <c r="R656" i="1"/>
  <c r="P658" i="1" l="1"/>
  <c r="Q657" i="1"/>
  <c r="R657" i="1"/>
  <c r="P659" i="1" l="1"/>
  <c r="Q658" i="1"/>
  <c r="R658" i="1"/>
  <c r="P660" i="1" l="1"/>
  <c r="R659" i="1"/>
  <c r="Q659" i="1"/>
  <c r="R660" i="1" l="1"/>
  <c r="P661" i="1"/>
  <c r="Q660" i="1"/>
  <c r="P662" i="1" l="1"/>
  <c r="R661" i="1"/>
  <c r="Q661" i="1"/>
  <c r="P663" i="1" l="1"/>
  <c r="R662" i="1"/>
  <c r="Q662" i="1"/>
  <c r="P664" i="1" l="1"/>
  <c r="Q663" i="1"/>
  <c r="R663" i="1"/>
  <c r="P665" i="1" l="1"/>
  <c r="R664" i="1"/>
  <c r="Q664" i="1"/>
  <c r="P666" i="1" l="1"/>
  <c r="Q665" i="1"/>
  <c r="R665" i="1"/>
  <c r="R666" i="1" l="1"/>
  <c r="Q666" i="1"/>
  <c r="P667" i="1"/>
  <c r="P668" i="1" l="1"/>
  <c r="R667" i="1"/>
  <c r="Q667" i="1"/>
  <c r="R668" i="1" l="1"/>
  <c r="P669" i="1"/>
  <c r="Q668" i="1"/>
  <c r="P670" i="1" l="1"/>
  <c r="Q669" i="1"/>
  <c r="R669" i="1"/>
  <c r="Q670" i="1" l="1"/>
  <c r="P671" i="1"/>
  <c r="R670" i="1"/>
  <c r="P672" i="1" l="1"/>
  <c r="R671" i="1"/>
  <c r="Q671" i="1"/>
  <c r="Q672" i="1" l="1"/>
  <c r="P673" i="1"/>
  <c r="R672" i="1"/>
  <c r="Q673" i="1" l="1"/>
  <c r="P674" i="1"/>
  <c r="R673" i="1"/>
  <c r="P675" i="1" l="1"/>
  <c r="R674" i="1"/>
  <c r="Q674" i="1"/>
  <c r="Q675" i="1" l="1"/>
  <c r="R675" i="1"/>
  <c r="P676" i="1"/>
  <c r="R676" i="1" l="1"/>
  <c r="P677" i="1"/>
  <c r="Q676" i="1"/>
  <c r="P678" i="1" l="1"/>
  <c r="Q677" i="1"/>
  <c r="R677" i="1"/>
  <c r="R678" i="1" l="1"/>
  <c r="Q678" i="1"/>
  <c r="P679" i="1"/>
  <c r="P680" i="1" l="1"/>
  <c r="Q679" i="1"/>
  <c r="R679" i="1"/>
  <c r="Q680" i="1" l="1"/>
  <c r="R680" i="1"/>
  <c r="P681" i="1"/>
  <c r="P682" i="1" l="1"/>
  <c r="Q681" i="1"/>
  <c r="R681" i="1"/>
  <c r="P683" i="1" l="1"/>
  <c r="Q682" i="1"/>
  <c r="R682" i="1"/>
  <c r="P684" i="1" l="1"/>
  <c r="Q683" i="1"/>
  <c r="R683" i="1"/>
  <c r="Q684" i="1" l="1"/>
  <c r="R684" i="1"/>
  <c r="P685" i="1"/>
  <c r="Q685" i="1" l="1"/>
  <c r="P686" i="1"/>
  <c r="R685" i="1"/>
  <c r="R686" i="1" l="1"/>
  <c r="Q686" i="1"/>
  <c r="P687" i="1"/>
  <c r="R687" i="1" l="1"/>
  <c r="P688" i="1"/>
  <c r="Q687" i="1"/>
  <c r="R688" i="1" l="1"/>
  <c r="P689" i="1"/>
  <c r="Q688" i="1"/>
  <c r="P690" i="1" l="1"/>
  <c r="Q689" i="1"/>
  <c r="R689" i="1"/>
  <c r="R690" i="1" l="1"/>
  <c r="Q690" i="1"/>
  <c r="P691" i="1"/>
  <c r="P692" i="1" l="1"/>
  <c r="R691" i="1"/>
  <c r="Q691" i="1"/>
  <c r="R692" i="1" l="1"/>
  <c r="Q692" i="1"/>
  <c r="P693" i="1"/>
  <c r="Q693" i="1" l="1"/>
  <c r="R693" i="1"/>
  <c r="P694" i="1"/>
  <c r="Q694" i="1" l="1"/>
  <c r="R694" i="1"/>
  <c r="P695" i="1"/>
  <c r="Q695" i="1" l="1"/>
  <c r="R695" i="1"/>
  <c r="P696" i="1"/>
  <c r="Q696" i="1" l="1"/>
  <c r="R696" i="1"/>
  <c r="P697" i="1"/>
  <c r="Q697" i="1" l="1"/>
  <c r="R697" i="1"/>
  <c r="P698" i="1"/>
  <c r="R698" i="1" l="1"/>
  <c r="P699" i="1"/>
  <c r="Q698" i="1"/>
  <c r="P700" i="1" l="1"/>
  <c r="Q699" i="1"/>
  <c r="R699" i="1"/>
  <c r="R700" i="1" l="1"/>
  <c r="Q700" i="1"/>
  <c r="P701" i="1"/>
  <c r="R701" i="1" l="1"/>
  <c r="P702" i="1"/>
  <c r="Q701" i="1"/>
  <c r="P703" i="1" l="1"/>
  <c r="Q702" i="1"/>
  <c r="R702" i="1"/>
  <c r="P704" i="1" l="1"/>
  <c r="Q703" i="1"/>
  <c r="R703" i="1"/>
  <c r="R704" i="1" l="1"/>
  <c r="Q704" i="1"/>
  <c r="P705" i="1"/>
  <c r="P706" i="1" l="1"/>
  <c r="R705" i="1"/>
  <c r="Q705" i="1"/>
  <c r="R706" i="1" l="1"/>
  <c r="Q706" i="1"/>
  <c r="P707" i="1"/>
  <c r="P708" i="1" l="1"/>
  <c r="Q707" i="1"/>
  <c r="R707" i="1"/>
  <c r="P709" i="1" l="1"/>
  <c r="R708" i="1"/>
  <c r="Q708" i="1"/>
  <c r="P710" i="1" l="1"/>
  <c r="Q709" i="1"/>
  <c r="R709" i="1"/>
  <c r="R710" i="1" l="1"/>
  <c r="Q710" i="1"/>
  <c r="P711" i="1"/>
  <c r="Q711" i="1" l="1"/>
  <c r="P712" i="1"/>
  <c r="R711" i="1"/>
  <c r="R712" i="1" l="1"/>
  <c r="P713" i="1"/>
  <c r="Q712" i="1"/>
  <c r="P714" i="1" l="1"/>
  <c r="Q713" i="1"/>
  <c r="R713" i="1"/>
  <c r="Q714" i="1" l="1"/>
  <c r="P715" i="1"/>
  <c r="R714" i="1"/>
  <c r="Q715" i="1" l="1"/>
  <c r="R715" i="1"/>
  <c r="P716" i="1"/>
  <c r="P717" i="1" l="1"/>
  <c r="R716" i="1"/>
  <c r="Q716" i="1"/>
  <c r="P718" i="1" l="1"/>
  <c r="Q717" i="1"/>
  <c r="R717" i="1"/>
  <c r="R718" i="1" l="1"/>
  <c r="P719" i="1"/>
  <c r="Q718" i="1"/>
  <c r="Q719" i="1" l="1"/>
  <c r="R719" i="1"/>
  <c r="P720" i="1"/>
  <c r="Q720" i="1" l="1"/>
  <c r="P721" i="1"/>
  <c r="R720" i="1"/>
  <c r="R721" i="1" l="1"/>
  <c r="Q721" i="1"/>
  <c r="P722" i="1"/>
  <c r="R722" i="1" l="1"/>
  <c r="Q722" i="1"/>
  <c r="P723" i="1"/>
  <c r="P724" i="1" l="1"/>
  <c r="R723" i="1"/>
  <c r="Q723" i="1"/>
  <c r="P725" i="1" l="1"/>
  <c r="Q724" i="1"/>
  <c r="R724" i="1"/>
  <c r="P726" i="1" l="1"/>
  <c r="R725" i="1"/>
  <c r="Q725" i="1"/>
  <c r="R726" i="1" l="1"/>
  <c r="Q726" i="1"/>
  <c r="P727" i="1"/>
  <c r="P728" i="1" l="1"/>
  <c r="R727" i="1"/>
  <c r="Q727" i="1"/>
  <c r="R728" i="1" l="1"/>
  <c r="Q728" i="1"/>
  <c r="P729" i="1"/>
  <c r="Q729" i="1" l="1"/>
  <c r="P730" i="1"/>
  <c r="R729" i="1"/>
  <c r="Q730" i="1" l="1"/>
  <c r="P731" i="1"/>
  <c r="R730" i="1"/>
  <c r="P732" i="1" l="1"/>
  <c r="Q731" i="1"/>
  <c r="R731" i="1"/>
  <c r="Q732" i="1" l="1"/>
  <c r="R732" i="1"/>
  <c r="P733" i="1"/>
  <c r="P734" i="1" l="1"/>
  <c r="R733" i="1"/>
  <c r="Q733" i="1"/>
  <c r="P735" i="1" l="1"/>
  <c r="Q734" i="1"/>
  <c r="R734" i="1"/>
  <c r="Q735" i="1" l="1"/>
  <c r="R735" i="1"/>
  <c r="P736" i="1"/>
  <c r="Q736" i="1" l="1"/>
  <c r="P737" i="1"/>
  <c r="R736" i="1"/>
  <c r="Q737" i="1" l="1"/>
  <c r="R737" i="1"/>
  <c r="P738" i="1"/>
  <c r="R738" i="1" l="1"/>
  <c r="Q738" i="1"/>
  <c r="P739" i="1"/>
  <c r="P740" i="1" l="1"/>
  <c r="R739" i="1"/>
  <c r="Q739" i="1"/>
  <c r="R740" i="1" l="1"/>
  <c r="Q740" i="1"/>
  <c r="P741" i="1"/>
  <c r="P742" i="1" l="1"/>
  <c r="Q741" i="1"/>
  <c r="R741" i="1"/>
  <c r="R742" i="1" l="1"/>
  <c r="P743" i="1"/>
  <c r="Q742" i="1"/>
  <c r="Q743" i="1" l="1"/>
  <c r="P744" i="1"/>
  <c r="R743" i="1"/>
  <c r="R744" i="1" l="1"/>
  <c r="Q744" i="1"/>
  <c r="P745" i="1"/>
  <c r="P746" i="1" l="1"/>
  <c r="R745" i="1"/>
  <c r="Q745" i="1"/>
  <c r="Q746" i="1" l="1"/>
  <c r="R746" i="1"/>
  <c r="P747" i="1"/>
  <c r="P748" i="1" l="1"/>
  <c r="Q747" i="1"/>
  <c r="R747" i="1"/>
  <c r="P749" i="1" l="1"/>
  <c r="Q748" i="1"/>
  <c r="R748" i="1"/>
  <c r="P750" i="1" l="1"/>
  <c r="Q749" i="1"/>
  <c r="R749" i="1"/>
  <c r="P751" i="1" l="1"/>
  <c r="R750" i="1"/>
  <c r="Q750" i="1"/>
  <c r="P752" i="1" l="1"/>
  <c r="Q751" i="1"/>
  <c r="R751" i="1"/>
  <c r="P753" i="1" l="1"/>
  <c r="Q752" i="1"/>
  <c r="R752" i="1"/>
  <c r="P754" i="1" l="1"/>
  <c r="Q753" i="1"/>
  <c r="R753" i="1"/>
  <c r="Q754" i="1" l="1"/>
  <c r="R754" i="1"/>
  <c r="P755" i="1"/>
  <c r="P756" i="1" l="1"/>
  <c r="R755" i="1"/>
  <c r="Q755" i="1"/>
  <c r="R756" i="1" l="1"/>
  <c r="Q756" i="1"/>
  <c r="P757" i="1"/>
  <c r="Q757" i="1" l="1"/>
  <c r="R757" i="1"/>
  <c r="P758" i="1"/>
  <c r="P759" i="1" l="1"/>
  <c r="Q758" i="1"/>
  <c r="R758" i="1"/>
  <c r="Q759" i="1" l="1"/>
  <c r="R759" i="1"/>
  <c r="P760" i="1"/>
  <c r="R760" i="1" l="1"/>
  <c r="P761" i="1"/>
  <c r="Q760" i="1"/>
  <c r="R761" i="1" l="1"/>
  <c r="Q761" i="1"/>
  <c r="P762" i="1"/>
  <c r="P763" i="1" l="1"/>
  <c r="R762" i="1"/>
  <c r="Q762" i="1"/>
  <c r="P764" i="1" l="1"/>
  <c r="Q763" i="1"/>
  <c r="R763" i="1"/>
  <c r="Q764" i="1" l="1"/>
  <c r="R764" i="1"/>
  <c r="P765" i="1"/>
  <c r="Q765" i="1" l="1"/>
  <c r="P766" i="1"/>
  <c r="R765" i="1"/>
  <c r="Q766" i="1" l="1"/>
  <c r="R766" i="1"/>
  <c r="P767" i="1"/>
  <c r="P768" i="1" l="1"/>
  <c r="R767" i="1"/>
  <c r="Q767" i="1"/>
  <c r="Q768" i="1" l="1"/>
  <c r="R768" i="1"/>
  <c r="P769" i="1"/>
  <c r="Q769" i="1" l="1"/>
  <c r="R769" i="1"/>
  <c r="P770" i="1"/>
  <c r="P771" i="1" l="1"/>
  <c r="R770" i="1"/>
  <c r="Q770" i="1"/>
  <c r="Q771" i="1" l="1"/>
  <c r="P772" i="1"/>
  <c r="R771" i="1"/>
  <c r="R772" i="1" l="1"/>
  <c r="Q772" i="1"/>
  <c r="P773" i="1"/>
  <c r="P774" i="1" l="1"/>
  <c r="Q773" i="1"/>
  <c r="R773" i="1"/>
  <c r="Q774" i="1" l="1"/>
  <c r="P775" i="1"/>
  <c r="R774" i="1"/>
  <c r="P776" i="1" l="1"/>
  <c r="R775" i="1"/>
  <c r="Q775" i="1"/>
  <c r="Q776" i="1" l="1"/>
  <c r="R776" i="1"/>
  <c r="P777" i="1"/>
  <c r="P778" i="1" l="1"/>
  <c r="Q777" i="1"/>
  <c r="R777" i="1"/>
  <c r="R778" i="1" l="1"/>
  <c r="Q778" i="1"/>
  <c r="P779" i="1"/>
  <c r="Q779" i="1" l="1"/>
  <c r="P780" i="1"/>
  <c r="R779" i="1"/>
  <c r="P781" i="1" l="1"/>
  <c r="R780" i="1"/>
  <c r="Q780" i="1"/>
  <c r="P782" i="1" l="1"/>
  <c r="R781" i="1"/>
  <c r="Q781" i="1"/>
  <c r="Q782" i="1" l="1"/>
  <c r="R782" i="1"/>
  <c r="P783" i="1"/>
  <c r="P784" i="1" l="1"/>
  <c r="R783" i="1"/>
  <c r="Q783" i="1"/>
  <c r="Q784" i="1" l="1"/>
  <c r="R784" i="1"/>
  <c r="P785" i="1"/>
  <c r="R785" i="1" l="1"/>
  <c r="P786" i="1"/>
  <c r="Q785" i="1"/>
  <c r="R786" i="1" l="1"/>
  <c r="P787" i="1"/>
  <c r="Q786" i="1"/>
  <c r="R787" i="1" l="1"/>
  <c r="P788" i="1"/>
  <c r="Q787" i="1"/>
  <c r="P789" i="1" l="1"/>
  <c r="Q788" i="1"/>
  <c r="R788" i="1"/>
  <c r="P790" i="1" l="1"/>
  <c r="Q789" i="1"/>
  <c r="R789" i="1"/>
  <c r="Q790" i="1" l="1"/>
  <c r="P791" i="1"/>
  <c r="R790" i="1"/>
  <c r="Q791" i="1" l="1"/>
  <c r="P792" i="1"/>
  <c r="R791" i="1"/>
  <c r="P793" i="1" l="1"/>
  <c r="R792" i="1"/>
  <c r="Q792" i="1"/>
  <c r="R793" i="1" l="1"/>
  <c r="P794" i="1"/>
  <c r="Q793" i="1"/>
  <c r="P795" i="1" l="1"/>
  <c r="R794" i="1"/>
  <c r="Q794" i="1"/>
  <c r="Q795" i="1" l="1"/>
  <c r="P796" i="1"/>
  <c r="R795" i="1"/>
  <c r="R796" i="1" l="1"/>
  <c r="P797" i="1"/>
  <c r="Q796" i="1"/>
  <c r="Q797" i="1" l="1"/>
  <c r="R797" i="1"/>
  <c r="P798" i="1"/>
  <c r="R798" i="1" l="1"/>
  <c r="P799" i="1"/>
  <c r="Q798" i="1"/>
  <c r="P800" i="1" l="1"/>
  <c r="Q799" i="1"/>
  <c r="R799" i="1"/>
  <c r="P801" i="1" l="1"/>
  <c r="Q800" i="1"/>
  <c r="R800" i="1"/>
  <c r="R801" i="1" l="1"/>
  <c r="Q801" i="1"/>
  <c r="P802" i="1"/>
  <c r="Q802" i="1" l="1"/>
  <c r="P803" i="1"/>
  <c r="R802" i="1"/>
  <c r="Q803" i="1" l="1"/>
  <c r="P804" i="1"/>
  <c r="R803" i="1"/>
  <c r="R804" i="1" l="1"/>
  <c r="P805" i="1"/>
  <c r="Q804" i="1"/>
  <c r="P806" i="1" l="1"/>
  <c r="R805" i="1"/>
  <c r="Q805" i="1"/>
  <c r="R806" i="1" l="1"/>
  <c r="Q806" i="1"/>
  <c r="P807" i="1"/>
  <c r="Q807" i="1" l="1"/>
  <c r="P808" i="1"/>
  <c r="R807" i="1"/>
  <c r="R808" i="1" l="1"/>
  <c r="Q808" i="1"/>
  <c r="P809" i="1"/>
  <c r="P810" i="1" l="1"/>
  <c r="R809" i="1"/>
  <c r="Q809" i="1"/>
  <c r="R810" i="1" l="1"/>
  <c r="P811" i="1"/>
  <c r="Q810" i="1"/>
  <c r="P812" i="1" l="1"/>
  <c r="Q811" i="1"/>
  <c r="R811" i="1"/>
  <c r="R812" i="1" l="1"/>
  <c r="P813" i="1"/>
  <c r="Q812" i="1"/>
  <c r="Q813" i="1" l="1"/>
  <c r="P814" i="1"/>
  <c r="R813" i="1"/>
  <c r="R814" i="1" l="1"/>
  <c r="P815" i="1"/>
  <c r="Q814" i="1"/>
  <c r="P816" i="1" l="1"/>
  <c r="R815" i="1"/>
  <c r="Q815" i="1"/>
  <c r="R816" i="1" l="1"/>
  <c r="Q816" i="1"/>
  <c r="P817" i="1"/>
  <c r="R817" i="1" l="1"/>
  <c r="Q817" i="1"/>
  <c r="P818" i="1"/>
  <c r="P819" i="1" l="1"/>
  <c r="R818" i="1"/>
  <c r="Q818" i="1"/>
  <c r="Q819" i="1" l="1"/>
  <c r="P820" i="1"/>
  <c r="R819" i="1"/>
  <c r="P821" i="1" l="1"/>
  <c r="Q820" i="1"/>
  <c r="R820" i="1"/>
  <c r="Q821" i="1" l="1"/>
  <c r="R821" i="1"/>
  <c r="P822" i="1"/>
  <c r="Q822" i="1" l="1"/>
  <c r="P823" i="1"/>
  <c r="R822" i="1"/>
  <c r="Q823" i="1" l="1"/>
  <c r="R823" i="1"/>
  <c r="P824" i="1"/>
  <c r="P825" i="1" l="1"/>
  <c r="R824" i="1"/>
  <c r="Q824" i="1"/>
  <c r="Q825" i="1" l="1"/>
  <c r="R825" i="1"/>
  <c r="P826" i="1"/>
  <c r="Q826" i="1" l="1"/>
  <c r="P827" i="1"/>
  <c r="R826" i="1"/>
  <c r="R827" i="1" l="1"/>
  <c r="Q827" i="1"/>
  <c r="P828" i="1"/>
  <c r="Q828" i="1" l="1"/>
  <c r="R828" i="1"/>
  <c r="P829" i="1"/>
  <c r="R829" i="1" l="1"/>
  <c r="P830" i="1"/>
  <c r="Q829" i="1"/>
  <c r="R830" i="1" l="1"/>
  <c r="P831" i="1"/>
  <c r="Q830" i="1"/>
  <c r="P832" i="1" l="1"/>
  <c r="Q831" i="1"/>
  <c r="R831" i="1"/>
  <c r="P833" i="1" l="1"/>
  <c r="Q832" i="1"/>
  <c r="R832" i="1"/>
  <c r="Q833" i="1" l="1"/>
  <c r="P834" i="1"/>
  <c r="R833" i="1"/>
  <c r="R834" i="1" l="1"/>
  <c r="Q834" i="1"/>
  <c r="P835" i="1"/>
  <c r="Q835" i="1" l="1"/>
  <c r="R835" i="1"/>
  <c r="P836" i="1"/>
  <c r="R836" i="1" l="1"/>
  <c r="Q836" i="1"/>
  <c r="P837" i="1"/>
  <c r="P838" i="1" l="1"/>
  <c r="R837" i="1"/>
  <c r="Q837" i="1"/>
  <c r="P839" i="1" l="1"/>
  <c r="R838" i="1"/>
  <c r="Q838" i="1"/>
  <c r="P840" i="1" l="1"/>
  <c r="R839" i="1"/>
  <c r="Q839" i="1"/>
  <c r="P841" i="1" l="1"/>
  <c r="Q840" i="1"/>
  <c r="R840" i="1"/>
  <c r="R841" i="1" l="1"/>
  <c r="P842" i="1"/>
  <c r="Q841" i="1"/>
  <c r="Q842" i="1" l="1"/>
  <c r="P843" i="1"/>
  <c r="R842" i="1"/>
  <c r="R843" i="1" l="1"/>
  <c r="P844" i="1"/>
  <c r="Q843" i="1"/>
  <c r="R844" i="1" l="1"/>
  <c r="P845" i="1"/>
  <c r="Q844" i="1"/>
  <c r="P846" i="1" l="1"/>
  <c r="Q845" i="1"/>
  <c r="R845" i="1"/>
  <c r="R846" i="1" l="1"/>
  <c r="Q846" i="1"/>
  <c r="P847" i="1"/>
  <c r="R847" i="1" l="1"/>
  <c r="P848" i="1"/>
  <c r="Q847" i="1"/>
  <c r="R848" i="1" l="1"/>
  <c r="P849" i="1"/>
  <c r="Q848" i="1"/>
  <c r="Q849" i="1" l="1"/>
  <c r="R849" i="1"/>
  <c r="P850" i="1"/>
  <c r="R850" i="1" l="1"/>
  <c r="P851" i="1"/>
  <c r="Q850" i="1"/>
  <c r="Q851" i="1" l="1"/>
  <c r="R851" i="1"/>
  <c r="P852" i="1"/>
  <c r="P853" i="1" l="1"/>
  <c r="R852" i="1"/>
  <c r="Q852" i="1"/>
  <c r="R853" i="1" l="1"/>
  <c r="P854" i="1"/>
  <c r="Q853" i="1"/>
  <c r="R854" i="1" l="1"/>
  <c r="P855" i="1"/>
  <c r="Q854" i="1"/>
  <c r="P856" i="1" l="1"/>
  <c r="Q855" i="1"/>
  <c r="R855" i="1"/>
  <c r="R856" i="1" l="1"/>
  <c r="P857" i="1"/>
  <c r="Q856" i="1"/>
  <c r="Q857" i="1" l="1"/>
  <c r="R857" i="1"/>
  <c r="P858" i="1"/>
  <c r="Q858" i="1" l="1"/>
  <c r="P859" i="1"/>
  <c r="R858" i="1"/>
  <c r="R859" i="1" l="1"/>
  <c r="Q859" i="1"/>
  <c r="P860" i="1"/>
  <c r="P861" i="1" l="1"/>
  <c r="Q860" i="1"/>
  <c r="R860" i="1"/>
  <c r="P862" i="1" l="1"/>
  <c r="Q861" i="1"/>
  <c r="R861" i="1"/>
  <c r="P863" i="1" l="1"/>
  <c r="R862" i="1"/>
  <c r="Q862" i="1"/>
  <c r="P864" i="1" l="1"/>
  <c r="Q863" i="1"/>
  <c r="R863" i="1"/>
  <c r="P865" i="1" l="1"/>
  <c r="R864" i="1"/>
  <c r="Q864" i="1"/>
  <c r="P866" i="1" l="1"/>
  <c r="R865" i="1"/>
  <c r="Q865" i="1"/>
  <c r="P867" i="1" l="1"/>
  <c r="R866" i="1"/>
  <c r="Q866" i="1"/>
  <c r="Q867" i="1" l="1"/>
  <c r="R867" i="1"/>
  <c r="P868" i="1"/>
  <c r="R868" i="1" l="1"/>
  <c r="Q868" i="1"/>
  <c r="P869" i="1"/>
  <c r="R869" i="1" l="1"/>
  <c r="Q869" i="1"/>
  <c r="P870" i="1"/>
  <c r="Q870" i="1" l="1"/>
  <c r="P871" i="1"/>
  <c r="R870" i="1"/>
  <c r="Q871" i="1" l="1"/>
  <c r="P872" i="1"/>
  <c r="R871" i="1"/>
  <c r="Q872" i="1" l="1"/>
  <c r="P873" i="1"/>
  <c r="R872" i="1"/>
  <c r="P874" i="1" l="1"/>
  <c r="R873" i="1"/>
  <c r="Q873" i="1"/>
  <c r="P875" i="1" l="1"/>
  <c r="Q874" i="1"/>
  <c r="R874" i="1"/>
  <c r="P876" i="1" l="1"/>
  <c r="R875" i="1"/>
  <c r="Q875" i="1"/>
  <c r="R876" i="1" l="1"/>
  <c r="Q876" i="1"/>
  <c r="P877" i="1"/>
  <c r="R877" i="1" l="1"/>
  <c r="P878" i="1"/>
  <c r="Q877" i="1"/>
  <c r="R878" i="1" l="1"/>
  <c r="Q878" i="1"/>
  <c r="P879" i="1"/>
  <c r="R879" i="1" l="1"/>
  <c r="P880" i="1"/>
  <c r="Q879" i="1"/>
  <c r="P881" i="1" l="1"/>
  <c r="Q880" i="1"/>
  <c r="R880" i="1"/>
  <c r="R881" i="1" l="1"/>
  <c r="P882" i="1"/>
  <c r="Q881" i="1"/>
  <c r="P883" i="1" l="1"/>
  <c r="R882" i="1"/>
  <c r="Q882" i="1"/>
  <c r="Q883" i="1" l="1"/>
  <c r="R883" i="1"/>
  <c r="P884" i="1"/>
  <c r="P885" i="1" l="1"/>
  <c r="Q884" i="1"/>
  <c r="R884" i="1"/>
  <c r="P886" i="1" l="1"/>
  <c r="R885" i="1"/>
  <c r="Q885" i="1"/>
  <c r="Q886" i="1" l="1"/>
  <c r="P887" i="1"/>
  <c r="R886" i="1"/>
  <c r="Q887" i="1" l="1"/>
  <c r="P888" i="1"/>
  <c r="R887" i="1"/>
  <c r="Q888" i="1" l="1"/>
  <c r="P889" i="1"/>
  <c r="R888" i="1"/>
  <c r="R889" i="1" l="1"/>
  <c r="P890" i="1"/>
  <c r="Q889" i="1"/>
  <c r="Q890" i="1" l="1"/>
  <c r="R890" i="1"/>
  <c r="P891" i="1"/>
  <c r="Q891" i="1" l="1"/>
  <c r="R891" i="1"/>
  <c r="P892" i="1"/>
  <c r="P893" i="1" l="1"/>
  <c r="R892" i="1"/>
  <c r="Q892" i="1"/>
  <c r="P894" i="1" l="1"/>
  <c r="Q893" i="1"/>
  <c r="R893" i="1"/>
  <c r="Q894" i="1" l="1"/>
  <c r="R894" i="1"/>
  <c r="P895" i="1"/>
  <c r="R895" i="1" l="1"/>
  <c r="Q895" i="1"/>
  <c r="P896" i="1"/>
  <c r="P897" i="1" l="1"/>
  <c r="R896" i="1"/>
  <c r="Q896" i="1"/>
  <c r="P898" i="1" l="1"/>
  <c r="R897" i="1"/>
  <c r="Q897" i="1"/>
  <c r="P899" i="1" l="1"/>
  <c r="R898" i="1"/>
  <c r="Q898" i="1"/>
  <c r="P900" i="1" l="1"/>
  <c r="Q899" i="1"/>
  <c r="R899" i="1"/>
  <c r="R900" i="1" l="1"/>
  <c r="Q900" i="1"/>
  <c r="P901" i="1"/>
  <c r="Q901" i="1" l="1"/>
  <c r="R901" i="1"/>
  <c r="P902" i="1"/>
  <c r="R902" i="1" l="1"/>
  <c r="Q902" i="1"/>
  <c r="P903" i="1"/>
  <c r="P904" i="1" l="1"/>
  <c r="R903" i="1"/>
  <c r="Q903" i="1"/>
  <c r="P905" i="1" l="1"/>
  <c r="Q904" i="1"/>
  <c r="R904" i="1"/>
  <c r="Q905" i="1" l="1"/>
  <c r="P906" i="1"/>
  <c r="R905" i="1"/>
  <c r="Q906" i="1" l="1"/>
  <c r="R906" i="1"/>
  <c r="P907" i="1"/>
  <c r="P908" i="1" l="1"/>
  <c r="Q907" i="1"/>
  <c r="R907" i="1"/>
  <c r="Q908" i="1" l="1"/>
  <c r="R908" i="1"/>
  <c r="P909" i="1"/>
  <c r="P910" i="1" l="1"/>
  <c r="Q909" i="1"/>
  <c r="R909" i="1"/>
  <c r="R910" i="1" l="1"/>
  <c r="P911" i="1"/>
  <c r="Q910" i="1"/>
  <c r="Q911" i="1" l="1"/>
  <c r="R911" i="1"/>
  <c r="P912" i="1"/>
  <c r="Q912" i="1" l="1"/>
  <c r="P913" i="1"/>
  <c r="R912" i="1"/>
  <c r="P914" i="1" l="1"/>
  <c r="R913" i="1"/>
  <c r="Q913" i="1"/>
  <c r="P915" i="1" l="1"/>
  <c r="R914" i="1"/>
  <c r="Q914" i="1"/>
  <c r="R915" i="1" l="1"/>
  <c r="P916" i="1"/>
  <c r="Q915" i="1"/>
  <c r="P917" i="1" l="1"/>
  <c r="R916" i="1"/>
  <c r="Q916" i="1"/>
  <c r="P918" i="1" l="1"/>
  <c r="Q917" i="1"/>
  <c r="R917" i="1"/>
  <c r="Q918" i="1" l="1"/>
  <c r="P919" i="1"/>
  <c r="R918" i="1"/>
  <c r="P920" i="1" l="1"/>
  <c r="R919" i="1"/>
  <c r="Q919" i="1"/>
  <c r="Q920" i="1" l="1"/>
  <c r="R920" i="1"/>
  <c r="P921" i="1"/>
  <c r="Q921" i="1" l="1"/>
  <c r="P922" i="1"/>
  <c r="R921" i="1"/>
  <c r="Q922" i="1" l="1"/>
  <c r="R922" i="1"/>
  <c r="P923" i="1"/>
  <c r="R923" i="1" l="1"/>
  <c r="P924" i="1"/>
  <c r="Q923" i="1"/>
  <c r="Q924" i="1" l="1"/>
  <c r="P925" i="1"/>
  <c r="R924" i="1"/>
  <c r="P926" i="1" l="1"/>
  <c r="R925" i="1"/>
  <c r="Q925" i="1"/>
  <c r="Q926" i="1" l="1"/>
  <c r="P927" i="1"/>
  <c r="R926" i="1"/>
  <c r="Q927" i="1" l="1"/>
  <c r="R927" i="1"/>
  <c r="P928" i="1"/>
  <c r="P929" i="1" l="1"/>
  <c r="R928" i="1"/>
  <c r="Q928" i="1"/>
  <c r="Q929" i="1" l="1"/>
  <c r="P930" i="1"/>
  <c r="R929" i="1"/>
  <c r="Q930" i="1" l="1"/>
  <c r="P931" i="1"/>
  <c r="R930" i="1"/>
  <c r="P932" i="1" l="1"/>
  <c r="Q931" i="1"/>
  <c r="R931" i="1"/>
  <c r="Q932" i="1" l="1"/>
  <c r="R932" i="1"/>
  <c r="P933" i="1"/>
  <c r="R933" i="1" l="1"/>
  <c r="P934" i="1"/>
  <c r="Q933" i="1"/>
  <c r="P935" i="1" l="1"/>
  <c r="R934" i="1"/>
  <c r="Q934" i="1"/>
  <c r="P936" i="1" l="1"/>
  <c r="Q935" i="1"/>
  <c r="R935" i="1"/>
  <c r="R936" i="1" l="1"/>
  <c r="P937" i="1"/>
  <c r="Q936" i="1"/>
  <c r="Q937" i="1" l="1"/>
  <c r="R937" i="1"/>
  <c r="P938" i="1"/>
  <c r="Q938" i="1" l="1"/>
  <c r="P939" i="1"/>
  <c r="R938" i="1"/>
  <c r="R939" i="1" l="1"/>
  <c r="P940" i="1"/>
  <c r="Q939" i="1"/>
  <c r="Q940" i="1" l="1"/>
  <c r="R940" i="1"/>
  <c r="P941" i="1"/>
  <c r="Q941" i="1" l="1"/>
  <c r="P942" i="1"/>
  <c r="R941" i="1"/>
  <c r="R942" i="1" l="1"/>
  <c r="Q942" i="1"/>
  <c r="P943" i="1"/>
  <c r="Q943" i="1" l="1"/>
  <c r="R943" i="1"/>
  <c r="P944" i="1"/>
  <c r="Q944" i="1" l="1"/>
  <c r="R944" i="1"/>
  <c r="P945" i="1"/>
  <c r="P946" i="1" l="1"/>
  <c r="Q945" i="1"/>
  <c r="R945" i="1"/>
  <c r="Q946" i="1" l="1"/>
  <c r="R946" i="1"/>
  <c r="P947" i="1"/>
  <c r="P948" i="1" l="1"/>
  <c r="R947" i="1"/>
  <c r="Q947" i="1"/>
  <c r="P949" i="1" l="1"/>
  <c r="Q948" i="1"/>
  <c r="R948" i="1"/>
  <c r="R949" i="1" l="1"/>
  <c r="Q949" i="1"/>
  <c r="P950" i="1"/>
  <c r="P951" i="1" l="1"/>
  <c r="R950" i="1"/>
  <c r="Q950" i="1"/>
  <c r="Q951" i="1" l="1"/>
  <c r="R951" i="1"/>
  <c r="P952" i="1"/>
  <c r="R952" i="1" l="1"/>
  <c r="Q952" i="1"/>
  <c r="P953" i="1"/>
  <c r="Q953" i="1" l="1"/>
  <c r="P954" i="1"/>
  <c r="R953" i="1"/>
  <c r="R954" i="1" l="1"/>
  <c r="P955" i="1"/>
  <c r="Q954" i="1"/>
  <c r="Q955" i="1" l="1"/>
  <c r="R955" i="1"/>
  <c r="P956" i="1"/>
  <c r="R956" i="1" l="1"/>
  <c r="Q956" i="1"/>
  <c r="P957" i="1"/>
  <c r="P958" i="1" l="1"/>
  <c r="Q957" i="1"/>
  <c r="R957" i="1"/>
  <c r="P959" i="1" l="1"/>
  <c r="R958" i="1"/>
  <c r="Q958" i="1"/>
  <c r="Q959" i="1" l="1"/>
  <c r="P960" i="1"/>
  <c r="R959" i="1"/>
  <c r="R960" i="1" l="1"/>
  <c r="Q960" i="1"/>
  <c r="P961" i="1"/>
  <c r="Q961" i="1" l="1"/>
  <c r="R961" i="1"/>
  <c r="P962" i="1"/>
  <c r="Q962" i="1" l="1"/>
  <c r="P963" i="1"/>
  <c r="R962" i="1"/>
  <c r="Q963" i="1" l="1"/>
  <c r="R963" i="1"/>
  <c r="P964" i="1"/>
  <c r="Q964" i="1" l="1"/>
  <c r="P965" i="1"/>
  <c r="R964" i="1"/>
  <c r="R965" i="1" l="1"/>
  <c r="Q965" i="1"/>
  <c r="P966" i="1"/>
  <c r="P967" i="1" l="1"/>
  <c r="R966" i="1"/>
  <c r="Q966" i="1"/>
  <c r="P968" i="1" l="1"/>
  <c r="Q967" i="1"/>
  <c r="R967" i="1"/>
  <c r="R968" i="1" l="1"/>
  <c r="Q968" i="1"/>
  <c r="P969" i="1"/>
  <c r="P970" i="1" l="1"/>
  <c r="R969" i="1"/>
  <c r="Q969" i="1"/>
  <c r="Q970" i="1" l="1"/>
  <c r="R970" i="1"/>
  <c r="P971" i="1"/>
  <c r="R971" i="1" l="1"/>
  <c r="P972" i="1"/>
  <c r="Q971" i="1"/>
  <c r="Q972" i="1" l="1"/>
  <c r="R972" i="1"/>
  <c r="P973" i="1"/>
  <c r="R973" i="1" l="1"/>
  <c r="P974" i="1"/>
  <c r="Q973" i="1"/>
  <c r="R974" i="1" l="1"/>
  <c r="Q974" i="1"/>
  <c r="P975" i="1"/>
  <c r="Q975" i="1" l="1"/>
  <c r="R975" i="1"/>
  <c r="P976" i="1"/>
  <c r="P977" i="1" l="1"/>
  <c r="Q976" i="1"/>
  <c r="R976" i="1"/>
  <c r="P978" i="1" l="1"/>
  <c r="R977" i="1"/>
  <c r="Q977" i="1"/>
  <c r="Q978" i="1" l="1"/>
  <c r="P979" i="1"/>
  <c r="R978" i="1"/>
  <c r="R979" i="1" l="1"/>
  <c r="P980" i="1"/>
  <c r="Q979" i="1"/>
  <c r="R980" i="1" l="1"/>
  <c r="Q980" i="1"/>
  <c r="P981" i="1"/>
  <c r="P982" i="1" l="1"/>
  <c r="R981" i="1"/>
  <c r="Q981" i="1"/>
  <c r="Q982" i="1" l="1"/>
  <c r="R982" i="1"/>
  <c r="P983" i="1"/>
  <c r="R983" i="1" l="1"/>
  <c r="P984" i="1"/>
  <c r="Q983" i="1"/>
  <c r="P985" i="1" l="1"/>
  <c r="R984" i="1"/>
  <c r="Q984" i="1"/>
  <c r="Q985" i="1" l="1"/>
  <c r="R985" i="1"/>
  <c r="P986" i="1"/>
  <c r="R986" i="1" l="1"/>
  <c r="Q986" i="1"/>
  <c r="P987" i="1"/>
  <c r="R987" i="1" l="1"/>
  <c r="P988" i="1"/>
  <c r="Q987" i="1"/>
  <c r="P989" i="1" l="1"/>
  <c r="R988" i="1"/>
  <c r="Q988" i="1"/>
  <c r="P990" i="1" l="1"/>
  <c r="R989" i="1"/>
  <c r="Q989" i="1"/>
  <c r="Q990" i="1" l="1"/>
  <c r="R990" i="1"/>
  <c r="P991" i="1"/>
  <c r="R991" i="1" l="1"/>
  <c r="Q991" i="1"/>
  <c r="P992" i="1"/>
  <c r="P993" i="1" l="1"/>
  <c r="R992" i="1"/>
  <c r="Q992" i="1"/>
  <c r="R993" i="1" l="1"/>
  <c r="Q993" i="1"/>
  <c r="P994" i="1"/>
  <c r="R994" i="1" l="1"/>
  <c r="Q994" i="1"/>
  <c r="P995" i="1"/>
  <c r="P996" i="1" l="1"/>
  <c r="Q995" i="1"/>
  <c r="R995" i="1"/>
  <c r="R996" i="1" l="1"/>
  <c r="Q996" i="1"/>
  <c r="P997" i="1"/>
  <c r="R997" i="1" l="1"/>
  <c r="Q997" i="1"/>
  <c r="P998" i="1"/>
  <c r="Q998" i="1" l="1"/>
  <c r="P999" i="1"/>
  <c r="R998" i="1"/>
  <c r="P1000" i="1" l="1"/>
  <c r="R999" i="1"/>
  <c r="Q999" i="1"/>
  <c r="R1000" i="1" l="1"/>
  <c r="P1001" i="1"/>
  <c r="Q1000" i="1"/>
  <c r="P1002" i="1" l="1"/>
  <c r="R1001" i="1"/>
  <c r="Q1001" i="1"/>
  <c r="Q1002" i="1" l="1"/>
  <c r="R1002" i="1"/>
  <c r="P1003" i="1"/>
  <c r="P1004" i="1" l="1"/>
  <c r="R1003" i="1"/>
  <c r="Q1003" i="1"/>
  <c r="P1005" i="1" l="1"/>
  <c r="R1004" i="1"/>
  <c r="Q1004" i="1"/>
  <c r="P1006" i="1" l="1"/>
  <c r="Q1005" i="1"/>
  <c r="R1005" i="1"/>
  <c r="P1007" i="1" l="1"/>
  <c r="R1006" i="1"/>
  <c r="Q1006" i="1"/>
  <c r="Q1007" i="1" l="1"/>
  <c r="R1007" i="1"/>
  <c r="P1008" i="1"/>
  <c r="P1009" i="1" l="1"/>
  <c r="Q1008" i="1"/>
  <c r="R1008" i="1"/>
  <c r="Q1009" i="1" l="1"/>
  <c r="P1010" i="1"/>
  <c r="R1009" i="1"/>
  <c r="R1010" i="1" l="1"/>
  <c r="P1011" i="1"/>
  <c r="Q1010" i="1"/>
  <c r="R1011" i="1" l="1"/>
  <c r="Q1011" i="1"/>
  <c r="P1012" i="1"/>
  <c r="Q1012" i="1" l="1"/>
  <c r="R1012" i="1"/>
  <c r="P1013" i="1"/>
  <c r="Q1013" i="1" l="1"/>
  <c r="R1013" i="1"/>
  <c r="P1014" i="1"/>
  <c r="P1015" i="1" l="1"/>
  <c r="R1014" i="1"/>
  <c r="Q1014" i="1"/>
  <c r="R1015" i="1" l="1"/>
  <c r="P1016" i="1"/>
  <c r="Q1015" i="1"/>
  <c r="R1016" i="1" l="1"/>
  <c r="Q1016" i="1"/>
  <c r="P1017" i="1"/>
  <c r="Q1017" i="1" l="1"/>
  <c r="P1018" i="1"/>
  <c r="R1017" i="1"/>
  <c r="R1018" i="1" l="1"/>
  <c r="Q1018" i="1"/>
  <c r="P1019" i="1"/>
  <c r="Q1019" i="1" l="1"/>
  <c r="R1019" i="1"/>
  <c r="P1020" i="1"/>
  <c r="P1021" i="1" l="1"/>
  <c r="R1020" i="1"/>
  <c r="Q1020" i="1"/>
  <c r="Q1021" i="1" l="1"/>
  <c r="P1022" i="1"/>
  <c r="R1021" i="1"/>
  <c r="R1022" i="1" l="1"/>
  <c r="Q1022" i="1"/>
  <c r="P1023" i="1"/>
  <c r="P1024" i="1" l="1"/>
  <c r="R1023" i="1"/>
  <c r="Q1023" i="1"/>
  <c r="R1024" i="1" l="1"/>
  <c r="P1025" i="1"/>
  <c r="Q1024" i="1"/>
  <c r="P1026" i="1" l="1"/>
  <c r="R1025" i="1"/>
  <c r="Q1025" i="1"/>
  <c r="P1027" i="1" l="1"/>
  <c r="R1026" i="1"/>
  <c r="Q1026" i="1"/>
  <c r="Q1027" i="1" l="1"/>
  <c r="R1027" i="1"/>
  <c r="P1028" i="1"/>
  <c r="R1028" i="1" l="1"/>
  <c r="P1029" i="1"/>
  <c r="Q1028" i="1"/>
  <c r="Q1029" i="1" l="1"/>
  <c r="R1029" i="1"/>
  <c r="P1030" i="1"/>
  <c r="P1031" i="1" l="1"/>
  <c r="Q1030" i="1"/>
  <c r="R1030" i="1"/>
  <c r="Q1031" i="1" l="1"/>
  <c r="R1031" i="1"/>
  <c r="P1032" i="1"/>
  <c r="R1032" i="1" l="1"/>
  <c r="Q1032" i="1"/>
  <c r="P1033" i="1"/>
  <c r="R1033" i="1" l="1"/>
  <c r="Q1033" i="1"/>
  <c r="P1034" i="1"/>
  <c r="Q1034" i="1" l="1"/>
  <c r="R1034" i="1"/>
  <c r="P1035" i="1"/>
  <c r="P1036" i="1" l="1"/>
  <c r="R1035" i="1"/>
  <c r="Q1035" i="1"/>
  <c r="P1037" i="1" l="1"/>
  <c r="Q1036" i="1"/>
  <c r="R1036" i="1"/>
  <c r="Q1037" i="1" l="1"/>
  <c r="P1038" i="1"/>
  <c r="R1037" i="1"/>
  <c r="R1038" i="1" l="1"/>
  <c r="P1039" i="1"/>
  <c r="Q1038" i="1"/>
  <c r="Q1039" i="1" l="1"/>
  <c r="P1040" i="1"/>
  <c r="R1039" i="1"/>
  <c r="Q1040" i="1" l="1"/>
  <c r="R1040" i="1"/>
  <c r="P1041" i="1"/>
  <c r="R1041" i="1" l="1"/>
  <c r="P1042" i="1"/>
  <c r="Q1041" i="1"/>
  <c r="P1043" i="1" l="1"/>
  <c r="R1042" i="1"/>
  <c r="Q1042" i="1"/>
  <c r="Q1043" i="1" l="1"/>
  <c r="R1043" i="1"/>
  <c r="P1044" i="1"/>
  <c r="Q1044" i="1" l="1"/>
  <c r="R1044" i="1"/>
  <c r="P1045" i="1"/>
  <c r="P1046" i="1" l="1"/>
  <c r="R1045" i="1"/>
  <c r="Q1045" i="1"/>
  <c r="R1046" i="1" l="1"/>
  <c r="P1047" i="1"/>
  <c r="Q1046" i="1"/>
  <c r="P1048" i="1" l="1"/>
  <c r="Q1047" i="1"/>
  <c r="R1047" i="1"/>
  <c r="Q1048" i="1" l="1"/>
  <c r="R1048" i="1"/>
  <c r="P1049" i="1"/>
  <c r="P1050" i="1" l="1"/>
  <c r="R1049" i="1"/>
  <c r="Q1049" i="1"/>
  <c r="Q1050" i="1" l="1"/>
  <c r="P1051" i="1"/>
  <c r="R1050" i="1"/>
  <c r="Q1051" i="1" l="1"/>
  <c r="R1051" i="1"/>
  <c r="P1052" i="1"/>
  <c r="R1052" i="1" l="1"/>
  <c r="Q1052" i="1"/>
  <c r="P1053" i="1"/>
  <c r="P1054" i="1" l="1"/>
  <c r="Q1053" i="1"/>
  <c r="R1053" i="1"/>
  <c r="Q1054" i="1" l="1"/>
  <c r="R1054" i="1"/>
  <c r="P1055" i="1"/>
  <c r="P1056" i="1" l="1"/>
  <c r="R1055" i="1"/>
  <c r="Q1055" i="1"/>
  <c r="Q1056" i="1" l="1"/>
  <c r="P1057" i="1"/>
  <c r="R1056" i="1"/>
  <c r="P1058" i="1" l="1"/>
  <c r="R1057" i="1"/>
  <c r="Q1057" i="1"/>
  <c r="P1059" i="1" l="1"/>
  <c r="R1058" i="1"/>
  <c r="Q1058" i="1"/>
  <c r="R1059" i="1" l="1"/>
  <c r="P1060" i="1"/>
  <c r="Q1059" i="1"/>
  <c r="Q1060" i="1" l="1"/>
  <c r="R1060" i="1"/>
  <c r="P1061" i="1"/>
  <c r="R1061" i="1" l="1"/>
  <c r="P1062" i="1"/>
  <c r="Q1061" i="1"/>
  <c r="Q1062" i="1" l="1"/>
  <c r="P1063" i="1"/>
  <c r="R1062" i="1"/>
  <c r="P1064" i="1" l="1"/>
  <c r="R1063" i="1"/>
  <c r="Q1063" i="1"/>
  <c r="R1064" i="1" l="1"/>
  <c r="Q1064" i="1"/>
  <c r="P1065" i="1"/>
  <c r="Q1065" i="1" l="1"/>
  <c r="P1066" i="1"/>
  <c r="R1065" i="1"/>
  <c r="R1066" i="1" l="1"/>
  <c r="P1067" i="1"/>
  <c r="Q1066" i="1"/>
  <c r="R1067" i="1" l="1"/>
  <c r="P1068" i="1"/>
  <c r="Q1067" i="1"/>
  <c r="Q1068" i="1" l="1"/>
  <c r="P1069" i="1"/>
  <c r="R1068" i="1"/>
  <c r="R1069" i="1" l="1"/>
  <c r="P1070" i="1"/>
  <c r="Q1069" i="1"/>
  <c r="R1070" i="1" l="1"/>
  <c r="Q1070" i="1"/>
  <c r="P1071" i="1"/>
  <c r="P1072" i="1" l="1"/>
  <c r="Q1071" i="1"/>
  <c r="R1071" i="1"/>
  <c r="Q1072" i="1" l="1"/>
  <c r="P1073" i="1"/>
  <c r="R1072" i="1"/>
  <c r="R1073" i="1" l="1"/>
  <c r="Q1073" i="1"/>
  <c r="P1074" i="1"/>
  <c r="R1074" i="1" l="1"/>
  <c r="Q1074" i="1"/>
  <c r="P1075" i="1"/>
  <c r="Q1075" i="1" l="1"/>
  <c r="P1076" i="1"/>
  <c r="R1075" i="1"/>
  <c r="Q1076" i="1" l="1"/>
  <c r="P1077" i="1"/>
  <c r="R1076" i="1"/>
  <c r="P1078" i="1" l="1"/>
  <c r="R1077" i="1"/>
  <c r="Q1077" i="1"/>
  <c r="Q1078" i="1" l="1"/>
  <c r="R1078" i="1"/>
  <c r="P1079" i="1"/>
  <c r="Q1079" i="1" l="1"/>
  <c r="P1080" i="1"/>
  <c r="R1079" i="1"/>
  <c r="R1080" i="1" l="1"/>
  <c r="Q1080" i="1"/>
  <c r="P1081" i="1"/>
  <c r="P1082" i="1" l="1"/>
  <c r="R1081" i="1"/>
  <c r="Q1081" i="1"/>
  <c r="R1082" i="1" l="1"/>
  <c r="Q1082" i="1"/>
  <c r="P1083" i="1"/>
  <c r="P1084" i="1" l="1"/>
  <c r="R1083" i="1"/>
  <c r="Q1083" i="1"/>
  <c r="R1084" i="1" l="1"/>
  <c r="Q1084" i="1"/>
  <c r="P1085" i="1"/>
  <c r="P1086" i="1" l="1"/>
  <c r="Q1085" i="1"/>
  <c r="R1085" i="1"/>
  <c r="P1087" i="1" l="1"/>
  <c r="R1086" i="1"/>
  <c r="Q1086" i="1"/>
  <c r="Q1087" i="1" l="1"/>
  <c r="P1088" i="1"/>
  <c r="R1087" i="1"/>
  <c r="P1089" i="1" l="1"/>
  <c r="Q1088" i="1"/>
  <c r="R1088" i="1"/>
  <c r="Q1089" i="1" l="1"/>
  <c r="R1089" i="1"/>
  <c r="P1090" i="1"/>
  <c r="Q1090" i="1" l="1"/>
  <c r="R1090" i="1"/>
  <c r="P1091" i="1"/>
  <c r="P1092" i="1" l="1"/>
  <c r="R1091" i="1"/>
  <c r="Q1091" i="1"/>
  <c r="P1093" i="1" l="1"/>
  <c r="R1092" i="1"/>
  <c r="Q1092" i="1"/>
  <c r="P1094" i="1" l="1"/>
  <c r="R1093" i="1"/>
  <c r="Q1093" i="1"/>
  <c r="R1094" i="1" l="1"/>
  <c r="P1095" i="1"/>
  <c r="Q1094" i="1"/>
  <c r="P1096" i="1" l="1"/>
  <c r="Q1095" i="1"/>
  <c r="R1095" i="1"/>
  <c r="Q1096" i="1" l="1"/>
  <c r="P1097" i="1"/>
  <c r="R1096" i="1"/>
  <c r="R1097" i="1" l="1"/>
  <c r="P1098" i="1"/>
  <c r="Q1097" i="1"/>
  <c r="R1098" i="1" l="1"/>
  <c r="Q1098" i="1"/>
  <c r="P1099" i="1"/>
  <c r="Q1099" i="1" l="1"/>
  <c r="R1099" i="1"/>
  <c r="P1100" i="1"/>
  <c r="Q1100" i="1" l="1"/>
  <c r="P1101" i="1"/>
  <c r="R1100" i="1"/>
  <c r="Q1101" i="1" l="1"/>
  <c r="P1102" i="1"/>
  <c r="R1101" i="1"/>
  <c r="P1103" i="1" l="1"/>
  <c r="Q1102" i="1"/>
  <c r="R1102" i="1"/>
  <c r="P1104" i="1" l="1"/>
  <c r="R1103" i="1"/>
  <c r="Q1103" i="1"/>
  <c r="R1104" i="1" l="1"/>
  <c r="Q1104" i="1"/>
  <c r="P1105" i="1"/>
  <c r="P1106" i="1" l="1"/>
  <c r="R1105" i="1"/>
  <c r="Q1105" i="1"/>
  <c r="Q1106" i="1" l="1"/>
  <c r="R1106" i="1"/>
  <c r="P1107" i="1"/>
  <c r="P1108" i="1" l="1"/>
  <c r="R1107" i="1"/>
  <c r="Q1107" i="1"/>
  <c r="R1108" i="1" l="1"/>
  <c r="Q1108" i="1"/>
  <c r="P1109" i="1"/>
  <c r="R1109" i="1" l="1"/>
  <c r="P1110" i="1"/>
  <c r="Q1109" i="1"/>
  <c r="Q1110" i="1" l="1"/>
  <c r="P1111" i="1"/>
  <c r="R1110" i="1"/>
  <c r="P1112" i="1" l="1"/>
  <c r="Q1111" i="1"/>
  <c r="R1111" i="1"/>
  <c r="R1112" i="1" l="1"/>
  <c r="P1113" i="1"/>
  <c r="Q1112" i="1"/>
  <c r="R1113" i="1" l="1"/>
  <c r="P1114" i="1"/>
  <c r="Q1113" i="1"/>
  <c r="Q1114" i="1" l="1"/>
  <c r="P1115" i="1"/>
  <c r="R1114" i="1"/>
  <c r="R1115" i="1" l="1"/>
  <c r="P1116" i="1"/>
  <c r="Q1115" i="1"/>
  <c r="R1116" i="1" l="1"/>
  <c r="P1117" i="1"/>
  <c r="Q1116" i="1"/>
  <c r="Q1117" i="1" l="1"/>
  <c r="R1117" i="1"/>
  <c r="P1118" i="1"/>
  <c r="R1118" i="1" l="1"/>
  <c r="Q1118" i="1"/>
  <c r="P1119" i="1"/>
  <c r="P1120" i="1" l="1"/>
  <c r="Q1119" i="1"/>
  <c r="R1119" i="1"/>
  <c r="P1121" i="1" l="1"/>
  <c r="Q1120" i="1"/>
  <c r="R1120" i="1"/>
  <c r="Q1121" i="1" l="1"/>
  <c r="R1121" i="1"/>
  <c r="P1122" i="1"/>
  <c r="R1122" i="1" l="1"/>
  <c r="P1123" i="1"/>
  <c r="Q1122" i="1"/>
  <c r="P1124" i="1" l="1"/>
  <c r="Q1123" i="1"/>
  <c r="R1123" i="1"/>
  <c r="Q1124" i="1" l="1"/>
  <c r="R1124" i="1"/>
  <c r="P1125" i="1"/>
  <c r="R1125" i="1" l="1"/>
  <c r="P1126" i="1"/>
  <c r="Q1125" i="1"/>
  <c r="P1127" i="1" l="1"/>
  <c r="Q1126" i="1"/>
  <c r="R1126" i="1"/>
  <c r="Q1127" i="1" l="1"/>
  <c r="P1128" i="1"/>
  <c r="R1127" i="1"/>
  <c r="Q1128" i="1" l="1"/>
  <c r="P1129" i="1"/>
  <c r="R1128" i="1"/>
  <c r="P1130" i="1" l="1"/>
  <c r="Q1129" i="1"/>
  <c r="R1129" i="1"/>
  <c r="R1130" i="1" l="1"/>
  <c r="Q1130" i="1"/>
  <c r="P1131" i="1"/>
  <c r="P1132" i="1" l="1"/>
  <c r="Q1131" i="1"/>
  <c r="R1131" i="1"/>
  <c r="P1133" i="1" l="1"/>
  <c r="Q1132" i="1"/>
  <c r="R1132" i="1"/>
  <c r="Q1133" i="1" l="1"/>
  <c r="P1134" i="1"/>
  <c r="R1133" i="1"/>
  <c r="Q1134" i="1" l="1"/>
  <c r="R1134" i="1"/>
  <c r="P1135" i="1"/>
  <c r="P1136" i="1" l="1"/>
  <c r="Q1135" i="1"/>
  <c r="R1135" i="1"/>
  <c r="Q1136" i="1" l="1"/>
  <c r="R1136" i="1"/>
  <c r="P1137" i="1"/>
  <c r="P1138" i="1" l="1"/>
  <c r="R1137" i="1"/>
  <c r="Q1137" i="1"/>
  <c r="Q1138" i="1" l="1"/>
  <c r="R1138" i="1"/>
  <c r="P1139" i="1"/>
  <c r="Q1139" i="1" l="1"/>
  <c r="R1139" i="1"/>
  <c r="P1140" i="1"/>
  <c r="Q1140" i="1" l="1"/>
  <c r="P1141" i="1"/>
  <c r="R1140" i="1"/>
  <c r="P1142" i="1" l="1"/>
  <c r="R1141" i="1"/>
  <c r="Q1141" i="1"/>
  <c r="R1142" i="1" l="1"/>
  <c r="P1143" i="1"/>
  <c r="Q1142" i="1"/>
  <c r="R1143" i="1" l="1"/>
  <c r="Q1143" i="1"/>
  <c r="P1144" i="1"/>
  <c r="R1144" i="1" l="1"/>
  <c r="Q1144" i="1"/>
  <c r="P1145" i="1"/>
  <c r="R1145" i="1" l="1"/>
  <c r="P1146" i="1"/>
  <c r="Q1145" i="1"/>
  <c r="Q1146" i="1" l="1"/>
  <c r="R1146" i="1"/>
  <c r="P1147" i="1"/>
  <c r="Q1147" i="1" l="1"/>
  <c r="R1147" i="1"/>
  <c r="P1148" i="1"/>
  <c r="R1148" i="1" l="1"/>
  <c r="Q1148" i="1"/>
  <c r="P1149" i="1"/>
  <c r="Q1149" i="1" l="1"/>
  <c r="P1150" i="1"/>
  <c r="R1149" i="1"/>
  <c r="R1150" i="1" l="1"/>
  <c r="P1151" i="1"/>
  <c r="Q1150" i="1"/>
  <c r="Q1151" i="1" l="1"/>
  <c r="P1152" i="1"/>
  <c r="R1151" i="1"/>
  <c r="Q1152" i="1" l="1"/>
  <c r="P1153" i="1"/>
  <c r="R1152" i="1"/>
  <c r="R1153" i="1" l="1"/>
  <c r="P1154" i="1"/>
  <c r="Q1153" i="1"/>
  <c r="Q1154" i="1" l="1"/>
  <c r="R1154" i="1"/>
  <c r="P1155" i="1"/>
  <c r="P1156" i="1" l="1"/>
  <c r="Q1155" i="1"/>
  <c r="R1155" i="1"/>
  <c r="P1157" i="1" l="1"/>
  <c r="Q1156" i="1"/>
  <c r="R1156" i="1"/>
  <c r="P1158" i="1" l="1"/>
  <c r="R1157" i="1"/>
  <c r="Q1157" i="1"/>
  <c r="P1159" i="1" l="1"/>
  <c r="R1158" i="1"/>
  <c r="Q1158" i="1"/>
  <c r="P1160" i="1" l="1"/>
  <c r="Q1159" i="1"/>
  <c r="R1159" i="1"/>
  <c r="Q1160" i="1" l="1"/>
  <c r="R1160" i="1"/>
  <c r="P1161" i="1"/>
  <c r="R1161" i="1" l="1"/>
  <c r="P1162" i="1"/>
  <c r="Q1161" i="1"/>
  <c r="P1163" i="1" l="1"/>
  <c r="R1162" i="1"/>
  <c r="Q1162" i="1"/>
  <c r="P1164" i="1" l="1"/>
  <c r="Q1163" i="1"/>
  <c r="R1163" i="1"/>
  <c r="P1165" i="1" l="1"/>
  <c r="R1164" i="1"/>
  <c r="Q1164" i="1"/>
  <c r="Q1165" i="1" l="1"/>
  <c r="P1166" i="1"/>
  <c r="R1165" i="1"/>
  <c r="R1166" i="1" l="1"/>
  <c r="Q1166" i="1"/>
  <c r="P1167" i="1"/>
  <c r="Q1167" i="1" l="1"/>
  <c r="R1167" i="1"/>
  <c r="P1168" i="1"/>
  <c r="R1168" i="1" l="1"/>
  <c r="P1169" i="1"/>
  <c r="Q1168" i="1"/>
  <c r="Q1169" i="1" l="1"/>
  <c r="P1170" i="1"/>
  <c r="R1169" i="1"/>
  <c r="R1170" i="1" l="1"/>
  <c r="Q1170" i="1"/>
  <c r="P1171" i="1"/>
  <c r="P1172" i="1" l="1"/>
  <c r="R1171" i="1"/>
  <c r="Q1171" i="1"/>
  <c r="P1173" i="1" l="1"/>
  <c r="R1172" i="1"/>
  <c r="Q1172" i="1"/>
  <c r="Q1173" i="1" l="1"/>
  <c r="R1173" i="1"/>
  <c r="P1174" i="1"/>
  <c r="R1174" i="1" l="1"/>
  <c r="Q1174" i="1"/>
  <c r="P1175" i="1"/>
  <c r="Q1175" i="1" l="1"/>
  <c r="P1176" i="1"/>
  <c r="R1175" i="1"/>
  <c r="R1176" i="1" l="1"/>
  <c r="P1177" i="1"/>
  <c r="Q1176" i="1"/>
  <c r="Q1177" i="1" l="1"/>
  <c r="P1178" i="1"/>
  <c r="R1177" i="1"/>
  <c r="Q1178" i="1" l="1"/>
  <c r="P1179" i="1"/>
  <c r="R1178" i="1"/>
  <c r="Q1179" i="1" l="1"/>
  <c r="P1180" i="1"/>
  <c r="R1179" i="1"/>
  <c r="R1180" i="1" l="1"/>
  <c r="P1181" i="1"/>
  <c r="Q1180" i="1"/>
  <c r="P1182" i="1" l="1"/>
  <c r="R1181" i="1"/>
  <c r="Q1181" i="1"/>
  <c r="Q1182" i="1" l="1"/>
  <c r="R1182" i="1"/>
  <c r="P1183" i="1"/>
  <c r="Q1183" i="1" l="1"/>
  <c r="P1184" i="1"/>
  <c r="R1183" i="1"/>
  <c r="R1184" i="1" l="1"/>
  <c r="P1185" i="1"/>
  <c r="Q1184" i="1"/>
  <c r="P1186" i="1" l="1"/>
  <c r="Q1185" i="1"/>
  <c r="R1185" i="1"/>
  <c r="P1187" i="1" l="1"/>
  <c r="Q1186" i="1"/>
  <c r="R1186" i="1"/>
  <c r="P1188" i="1" l="1"/>
  <c r="Q1187" i="1"/>
  <c r="R1187" i="1"/>
  <c r="R1188" i="1" l="1"/>
  <c r="Q1188" i="1"/>
  <c r="P1189" i="1"/>
  <c r="Q1189" i="1" l="1"/>
  <c r="P1190" i="1"/>
  <c r="R1189" i="1"/>
  <c r="R1190" i="1" l="1"/>
  <c r="P1191" i="1"/>
  <c r="Q1190" i="1"/>
  <c r="P1192" i="1" l="1"/>
  <c r="Q1191" i="1"/>
  <c r="R1191" i="1"/>
  <c r="P1193" i="1" l="1"/>
  <c r="Q1192" i="1"/>
  <c r="R1192" i="1"/>
  <c r="Q1193" i="1" l="1"/>
  <c r="R1193" i="1"/>
  <c r="P1194" i="1"/>
  <c r="P1195" i="1" l="1"/>
  <c r="Q1194" i="1"/>
  <c r="R1194" i="1"/>
  <c r="Q1195" i="1" l="1"/>
  <c r="P1196" i="1"/>
  <c r="R1195" i="1"/>
  <c r="R1196" i="1" l="1"/>
  <c r="Q1196" i="1"/>
  <c r="P1197" i="1"/>
  <c r="Q1197" i="1" l="1"/>
  <c r="P1198" i="1"/>
  <c r="R1197" i="1"/>
  <c r="Q1198" i="1" l="1"/>
  <c r="R1198" i="1"/>
  <c r="P1199" i="1"/>
  <c r="P1200" i="1" l="1"/>
  <c r="Q1199" i="1"/>
  <c r="R1199" i="1"/>
  <c r="P1201" i="1" l="1"/>
  <c r="R1200" i="1"/>
  <c r="Q1200" i="1"/>
  <c r="Q1201" i="1" l="1"/>
  <c r="R1201" i="1"/>
  <c r="P1202" i="1"/>
  <c r="P1203" i="1" l="1"/>
  <c r="R1202" i="1"/>
  <c r="Q1202" i="1"/>
  <c r="Q1203" i="1" l="1"/>
  <c r="R1203" i="1"/>
  <c r="P1204" i="1"/>
  <c r="Q1204" i="1" l="1"/>
  <c r="R1204" i="1"/>
  <c r="P1205" i="1"/>
  <c r="R1205" i="1" l="1"/>
  <c r="P1206" i="1"/>
  <c r="Q1205" i="1"/>
  <c r="Q1206" i="1" l="1"/>
  <c r="P1207" i="1"/>
  <c r="R1206" i="1"/>
  <c r="P1208" i="1" l="1"/>
  <c r="R1207" i="1"/>
  <c r="Q1207" i="1"/>
  <c r="R1208" i="1" l="1"/>
  <c r="P1209" i="1"/>
  <c r="Q1208" i="1"/>
  <c r="R1209" i="1" l="1"/>
  <c r="P1210" i="1"/>
  <c r="Q1209" i="1"/>
  <c r="P1211" i="1" l="1"/>
  <c r="Q1210" i="1"/>
  <c r="R1210" i="1"/>
  <c r="Q1211" i="1" l="1"/>
  <c r="R1211" i="1"/>
  <c r="P1212" i="1"/>
  <c r="P1213" i="1" l="1"/>
  <c r="Q1212" i="1"/>
  <c r="R1212" i="1"/>
  <c r="P1214" i="1" l="1"/>
  <c r="R1213" i="1"/>
  <c r="Q1213" i="1"/>
  <c r="R1214" i="1" l="1"/>
  <c r="P1215" i="1"/>
  <c r="Q1214" i="1"/>
  <c r="Q1215" i="1" l="1"/>
  <c r="R1215" i="1"/>
  <c r="P1216" i="1"/>
  <c r="R1216" i="1" l="1"/>
  <c r="Q1216" i="1"/>
  <c r="P1217" i="1"/>
  <c r="P1218" i="1" l="1"/>
  <c r="Q1217" i="1"/>
  <c r="R1217" i="1"/>
  <c r="Q1218" i="1" l="1"/>
  <c r="R1218" i="1"/>
  <c r="P1219" i="1"/>
  <c r="R1219" i="1" l="1"/>
  <c r="Q1219" i="1"/>
  <c r="P1220" i="1"/>
  <c r="Q1220" i="1" l="1"/>
  <c r="P1221" i="1"/>
  <c r="R1220" i="1"/>
  <c r="R1221" i="1" l="1"/>
  <c r="Q1221" i="1"/>
  <c r="P1222" i="1"/>
  <c r="P1223" i="1" l="1"/>
  <c r="Q1222" i="1"/>
  <c r="R1222" i="1"/>
  <c r="Q1223" i="1" l="1"/>
  <c r="P1224" i="1"/>
  <c r="R1223" i="1"/>
  <c r="Q1224" i="1" l="1"/>
  <c r="R1224" i="1"/>
  <c r="P1225" i="1"/>
  <c r="P1226" i="1" l="1"/>
  <c r="Q1225" i="1"/>
  <c r="R1225" i="1"/>
  <c r="Q1226" i="1" l="1"/>
  <c r="P1227" i="1"/>
  <c r="R1226" i="1"/>
  <c r="R1227" i="1" l="1"/>
  <c r="Q1227" i="1"/>
  <c r="P1228" i="1"/>
  <c r="R1228" i="1" l="1"/>
  <c r="P1229" i="1"/>
  <c r="Q1228" i="1"/>
  <c r="R1229" i="1" l="1"/>
  <c r="P1230" i="1"/>
  <c r="Q1229" i="1"/>
  <c r="P1231" i="1" l="1"/>
  <c r="Q1230" i="1"/>
  <c r="R1230" i="1"/>
  <c r="Q1231" i="1" l="1"/>
  <c r="P1232" i="1"/>
  <c r="R1231" i="1"/>
  <c r="Q1232" i="1" l="1"/>
  <c r="R1232" i="1"/>
  <c r="P1233" i="1"/>
  <c r="P1234" i="1" l="1"/>
  <c r="Q1233" i="1"/>
  <c r="R1233" i="1"/>
  <c r="P1235" i="1" l="1"/>
  <c r="Q1234" i="1"/>
  <c r="R1234" i="1"/>
  <c r="R1235" i="1" l="1"/>
  <c r="P1236" i="1"/>
  <c r="Q1235" i="1"/>
  <c r="R1236" i="1" l="1"/>
  <c r="Q1236" i="1"/>
  <c r="P1237" i="1"/>
  <c r="P1238" i="1" l="1"/>
  <c r="R1237" i="1"/>
  <c r="Q1237" i="1"/>
  <c r="P1239" i="1" l="1"/>
  <c r="R1238" i="1"/>
  <c r="Q1238" i="1"/>
  <c r="Q1239" i="1" l="1"/>
  <c r="P1240" i="1"/>
  <c r="R1239" i="1"/>
  <c r="Q1240" i="1" l="1"/>
  <c r="R1240" i="1"/>
  <c r="P1241" i="1"/>
  <c r="Q1241" i="1" l="1"/>
  <c r="R1241" i="1"/>
  <c r="P1242" i="1"/>
  <c r="Q1242" i="1" l="1"/>
  <c r="P1243" i="1"/>
  <c r="R1242" i="1"/>
  <c r="P1244" i="1" l="1"/>
  <c r="Q1243" i="1"/>
  <c r="R1243" i="1"/>
  <c r="R1244" i="1" l="1"/>
  <c r="Q1244" i="1"/>
  <c r="P1245" i="1"/>
  <c r="R1245" i="1" l="1"/>
  <c r="P1246" i="1"/>
  <c r="Q1245" i="1"/>
  <c r="R1246" i="1" l="1"/>
  <c r="P1247" i="1"/>
  <c r="Q1246" i="1"/>
  <c r="P1248" i="1" l="1"/>
  <c r="R1247" i="1"/>
  <c r="Q1247" i="1"/>
  <c r="P1249" i="1" l="1"/>
  <c r="Q1248" i="1"/>
  <c r="R1248" i="1"/>
  <c r="P1250" i="1" l="1"/>
  <c r="Q1249" i="1"/>
  <c r="R1249" i="1"/>
  <c r="R1250" i="1" l="1"/>
  <c r="P1251" i="1"/>
  <c r="Q1250" i="1"/>
  <c r="Q1251" i="1" l="1"/>
  <c r="P1252" i="1"/>
  <c r="R1251" i="1"/>
  <c r="R1252" i="1" l="1"/>
  <c r="Q1252" i="1"/>
  <c r="P1253" i="1"/>
  <c r="R1253" i="1" l="1"/>
  <c r="P1254" i="1"/>
  <c r="Q1253" i="1"/>
  <c r="R1254" i="1" l="1"/>
  <c r="Q1254" i="1"/>
  <c r="P1255" i="1"/>
  <c r="R1255" i="1" l="1"/>
  <c r="P1256" i="1"/>
  <c r="Q1255" i="1"/>
  <c r="P1257" i="1" l="1"/>
  <c r="Q1256" i="1"/>
  <c r="R1256" i="1"/>
  <c r="Q1257" i="1" l="1"/>
  <c r="R1257" i="1"/>
  <c r="P1258" i="1"/>
  <c r="Q1258" i="1" l="1"/>
  <c r="P1259" i="1"/>
  <c r="R1258" i="1"/>
  <c r="P1260" i="1" l="1"/>
  <c r="R1259" i="1"/>
  <c r="Q1259" i="1"/>
  <c r="R1260" i="1" l="1"/>
  <c r="Q1260" i="1"/>
  <c r="P1261" i="1"/>
  <c r="Q1261" i="1" l="1"/>
  <c r="R1261" i="1"/>
  <c r="P1262" i="1"/>
  <c r="P1263" i="1" l="1"/>
  <c r="Q1262" i="1"/>
  <c r="R1262" i="1"/>
  <c r="P1264" i="1" l="1"/>
  <c r="R1263" i="1"/>
  <c r="Q1263" i="1"/>
  <c r="P1265" i="1" l="1"/>
  <c r="R1264" i="1"/>
  <c r="Q1264" i="1"/>
  <c r="R1265" i="1" l="1"/>
  <c r="P1266" i="1"/>
  <c r="Q1265" i="1"/>
  <c r="P1267" i="1" l="1"/>
  <c r="Q1266" i="1"/>
  <c r="R1266" i="1"/>
  <c r="R1267" i="1" l="1"/>
  <c r="Q1267" i="1"/>
  <c r="P1268" i="1"/>
  <c r="R1268" i="1" l="1"/>
  <c r="P1269" i="1"/>
  <c r="Q1268" i="1"/>
  <c r="R1269" i="1" l="1"/>
  <c r="P1270" i="1"/>
  <c r="Q1269" i="1"/>
  <c r="Q1270" i="1" l="1"/>
  <c r="R1270" i="1"/>
  <c r="P1271" i="1"/>
  <c r="Q1271" i="1" l="1"/>
  <c r="R1271" i="1"/>
  <c r="P1272" i="1"/>
  <c r="P1273" i="1" l="1"/>
  <c r="R1272" i="1"/>
  <c r="Q1272" i="1"/>
  <c r="P1274" i="1" l="1"/>
  <c r="Q1273" i="1"/>
  <c r="R1273" i="1"/>
  <c r="P1275" i="1" l="1"/>
  <c r="R1274" i="1"/>
  <c r="Q1274" i="1"/>
  <c r="R1275" i="1" l="1"/>
  <c r="Q1275" i="1"/>
  <c r="P1276" i="1"/>
  <c r="R1276" i="1" l="1"/>
  <c r="P1277" i="1"/>
  <c r="Q1276" i="1"/>
  <c r="Q1277" i="1" l="1"/>
  <c r="P1278" i="1"/>
  <c r="R1277" i="1"/>
  <c r="Q1278" i="1" l="1"/>
  <c r="P1279" i="1"/>
  <c r="R1278" i="1"/>
  <c r="P1280" i="1" l="1"/>
  <c r="Q1279" i="1"/>
  <c r="R1279" i="1"/>
  <c r="P1281" i="1" l="1"/>
  <c r="Q1280" i="1"/>
  <c r="R1280" i="1"/>
  <c r="Q1281" i="1" l="1"/>
  <c r="R1281" i="1"/>
  <c r="P1282" i="1"/>
  <c r="Q1282" i="1" l="1"/>
  <c r="R1282" i="1"/>
  <c r="P1283" i="1"/>
  <c r="P1284" i="1" l="1"/>
  <c r="Q1283" i="1"/>
  <c r="R1283" i="1"/>
  <c r="P1285" i="1" l="1"/>
  <c r="R1284" i="1"/>
  <c r="Q1284" i="1"/>
  <c r="Q1285" i="1" l="1"/>
  <c r="R1285" i="1"/>
  <c r="P1286" i="1"/>
  <c r="R1286" i="1" l="1"/>
  <c r="P1287" i="1"/>
  <c r="Q1286" i="1"/>
  <c r="P1288" i="1" l="1"/>
  <c r="R1287" i="1"/>
  <c r="Q1287" i="1"/>
  <c r="R1288" i="1" l="1"/>
  <c r="P1289" i="1"/>
  <c r="Q1288" i="1"/>
  <c r="P1290" i="1" l="1"/>
  <c r="R1289" i="1"/>
  <c r="Q1289" i="1"/>
  <c r="R1290" i="1" l="1"/>
  <c r="Q1290" i="1"/>
  <c r="P1291" i="1"/>
  <c r="Q1291" i="1" l="1"/>
  <c r="R1291" i="1"/>
  <c r="P1292" i="1"/>
  <c r="P1293" i="1" l="1"/>
  <c r="R1292" i="1"/>
  <c r="Q1292" i="1"/>
  <c r="P1294" i="1" l="1"/>
  <c r="Q1293" i="1"/>
  <c r="R1293" i="1"/>
  <c r="Q1294" i="1" l="1"/>
  <c r="P1295" i="1"/>
  <c r="R1294" i="1"/>
  <c r="P1296" i="1" l="1"/>
  <c r="Q1295" i="1"/>
  <c r="R1295" i="1"/>
  <c r="R1296" i="1" l="1"/>
  <c r="Q1296" i="1"/>
  <c r="P1297" i="1"/>
  <c r="P1298" i="1" l="1"/>
  <c r="Q1297" i="1"/>
  <c r="R1297" i="1"/>
  <c r="P1299" i="1" l="1"/>
  <c r="R1298" i="1"/>
  <c r="Q1298" i="1"/>
  <c r="Q1299" i="1" l="1"/>
  <c r="P1300" i="1"/>
  <c r="R1299" i="1"/>
  <c r="P1301" i="1" l="1"/>
  <c r="R1300" i="1"/>
  <c r="Q1300" i="1"/>
  <c r="Q1301" i="1" l="1"/>
  <c r="R1301" i="1"/>
  <c r="P1302" i="1"/>
  <c r="R1302" i="1" l="1"/>
  <c r="Q1302" i="1"/>
  <c r="P1303" i="1"/>
  <c r="Q1303" i="1" l="1"/>
  <c r="R1303" i="1"/>
  <c r="P1304" i="1"/>
  <c r="P1305" i="1" l="1"/>
  <c r="R1304" i="1"/>
  <c r="Q1304" i="1"/>
  <c r="R1305" i="1" l="1"/>
  <c r="P1306" i="1"/>
  <c r="Q1305" i="1"/>
  <c r="Q1306" i="1" l="1"/>
  <c r="P1307" i="1"/>
  <c r="R1306" i="1"/>
  <c r="Q1307" i="1" l="1"/>
  <c r="R1307" i="1"/>
  <c r="P1308" i="1"/>
  <c r="P1309" i="1" l="1"/>
  <c r="R1308" i="1"/>
  <c r="Q1308" i="1"/>
  <c r="Q1309" i="1" l="1"/>
  <c r="R1309" i="1"/>
  <c r="P1310" i="1"/>
  <c r="Q1310" i="1" l="1"/>
  <c r="P1311" i="1"/>
  <c r="R1310" i="1"/>
  <c r="Q1311" i="1" l="1"/>
  <c r="P1312" i="1"/>
  <c r="R1311" i="1"/>
  <c r="R1312" i="1" l="1"/>
  <c r="Q1312" i="1"/>
  <c r="P1313" i="1"/>
  <c r="P1314" i="1" l="1"/>
  <c r="R1313" i="1"/>
  <c r="Q1313" i="1"/>
  <c r="Q1314" i="1" l="1"/>
  <c r="R1314" i="1"/>
  <c r="P1315" i="1"/>
  <c r="Q1315" i="1" l="1"/>
  <c r="P1316" i="1"/>
  <c r="R1315" i="1"/>
  <c r="R1316" i="1" l="1"/>
  <c r="P1317" i="1"/>
  <c r="Q1316" i="1"/>
  <c r="Q1317" i="1" l="1"/>
  <c r="R1317" i="1"/>
  <c r="P1318" i="1"/>
  <c r="Q1318" i="1" l="1"/>
  <c r="R1318" i="1"/>
  <c r="P1319" i="1"/>
  <c r="R1319" i="1" l="1"/>
  <c r="P1320" i="1"/>
  <c r="Q1319" i="1"/>
  <c r="R1320" i="1" l="1"/>
  <c r="P1321" i="1"/>
  <c r="Q1320" i="1"/>
  <c r="R1321" i="1" l="1"/>
  <c r="P1322" i="1"/>
  <c r="Q1321" i="1"/>
  <c r="Q1322" i="1" l="1"/>
  <c r="R1322" i="1"/>
  <c r="P1323" i="1"/>
  <c r="Q1323" i="1" l="1"/>
  <c r="P1324" i="1"/>
  <c r="R1323" i="1"/>
  <c r="R1324" i="1" l="1"/>
  <c r="P1325" i="1"/>
  <c r="Q1324" i="1"/>
  <c r="R1325" i="1" l="1"/>
  <c r="Q1325" i="1"/>
  <c r="P1326" i="1"/>
  <c r="Q1326" i="1" l="1"/>
  <c r="P1327" i="1"/>
  <c r="R1326" i="1"/>
  <c r="Q1327" i="1" l="1"/>
  <c r="R1327" i="1"/>
  <c r="P1328" i="1"/>
  <c r="R1328" i="1" l="1"/>
  <c r="P1329" i="1"/>
  <c r="Q1328" i="1"/>
  <c r="Q1329" i="1" l="1"/>
  <c r="R1329" i="1"/>
  <c r="P1330" i="1"/>
  <c r="P1331" i="1" l="1"/>
  <c r="Q1330" i="1"/>
  <c r="R1330" i="1"/>
  <c r="P1332" i="1" l="1"/>
  <c r="R1331" i="1"/>
  <c r="Q1331" i="1"/>
  <c r="R1332" i="1" l="1"/>
  <c r="P1333" i="1"/>
  <c r="Q1332" i="1"/>
  <c r="Q1333" i="1" l="1"/>
  <c r="P1334" i="1"/>
  <c r="R1333" i="1"/>
  <c r="P1335" i="1" l="1"/>
  <c r="R1334" i="1"/>
  <c r="Q1334" i="1"/>
  <c r="Q1335" i="1" l="1"/>
  <c r="R1335" i="1"/>
  <c r="P1336" i="1"/>
  <c r="R1336" i="1" l="1"/>
  <c r="P1337" i="1"/>
  <c r="Q1336" i="1"/>
  <c r="R1337" i="1" l="1"/>
  <c r="P1338" i="1"/>
  <c r="Q1337" i="1"/>
  <c r="P1339" i="1" l="1"/>
  <c r="R1338" i="1"/>
  <c r="Q1338" i="1"/>
  <c r="P1340" i="1" l="1"/>
  <c r="Q1339" i="1"/>
  <c r="R1339" i="1"/>
  <c r="Q1340" i="1" l="1"/>
  <c r="P1341" i="1"/>
  <c r="R1340" i="1"/>
  <c r="R1341" i="1" l="1"/>
  <c r="P1342" i="1"/>
  <c r="Q1341" i="1"/>
  <c r="P1343" i="1" l="1"/>
  <c r="R1342" i="1"/>
  <c r="Q1342" i="1"/>
  <c r="Q1343" i="1" l="1"/>
  <c r="P1344" i="1"/>
  <c r="R1343" i="1"/>
  <c r="P1345" i="1" l="1"/>
  <c r="R1344" i="1"/>
  <c r="Q1344" i="1"/>
  <c r="P1346" i="1" l="1"/>
  <c r="Q1345" i="1"/>
  <c r="R1345" i="1"/>
  <c r="Q1346" i="1" l="1"/>
  <c r="P1347" i="1"/>
  <c r="R1346" i="1"/>
  <c r="P1348" i="1" l="1"/>
  <c r="Q1347" i="1"/>
  <c r="R1347" i="1"/>
  <c r="R1348" i="1" l="1"/>
  <c r="P1349" i="1"/>
  <c r="Q1348" i="1"/>
  <c r="R1349" i="1" l="1"/>
  <c r="P1350" i="1"/>
  <c r="Q1349" i="1"/>
  <c r="P1351" i="1" l="1"/>
  <c r="R1350" i="1"/>
  <c r="Q1350" i="1"/>
  <c r="Q1351" i="1" l="1"/>
  <c r="P1352" i="1"/>
  <c r="R1351" i="1"/>
  <c r="R1352" i="1" l="1"/>
  <c r="P1353" i="1"/>
  <c r="Q1352" i="1"/>
  <c r="P1354" i="1" l="1"/>
  <c r="Q1353" i="1"/>
  <c r="R1353" i="1"/>
  <c r="P1355" i="1" l="1"/>
  <c r="R1354" i="1"/>
  <c r="Q1354" i="1"/>
  <c r="Q1355" i="1" l="1"/>
  <c r="R1355" i="1"/>
  <c r="P1356" i="1"/>
  <c r="Q1356" i="1" l="1"/>
  <c r="P1357" i="1"/>
  <c r="R1356" i="1"/>
  <c r="Q1357" i="1" l="1"/>
  <c r="P1358" i="1"/>
  <c r="R1357" i="1"/>
  <c r="Q1358" i="1" l="1"/>
  <c r="P1359" i="1"/>
  <c r="R1358" i="1"/>
  <c r="R1359" i="1" l="1"/>
  <c r="P1360" i="1"/>
  <c r="Q1359" i="1"/>
  <c r="Q1360" i="1" l="1"/>
  <c r="R1360" i="1"/>
  <c r="P1361" i="1"/>
  <c r="Q1361" i="1" l="1"/>
  <c r="R1361" i="1"/>
  <c r="P1362" i="1"/>
  <c r="Q1362" i="1" l="1"/>
  <c r="R1362" i="1"/>
  <c r="P1363" i="1"/>
  <c r="P1364" i="1" l="1"/>
  <c r="R1363" i="1"/>
  <c r="Q1363" i="1"/>
  <c r="R1364" i="1" l="1"/>
  <c r="P1365" i="1"/>
  <c r="Q1364" i="1"/>
  <c r="P1366" i="1" l="1"/>
  <c r="R1365" i="1"/>
  <c r="Q1365" i="1"/>
  <c r="P1367" i="1" l="1"/>
  <c r="Q1366" i="1"/>
  <c r="R1366" i="1"/>
  <c r="Q1367" i="1" l="1"/>
  <c r="R1367" i="1"/>
  <c r="P1368" i="1"/>
  <c r="R1368" i="1" l="1"/>
  <c r="P1369" i="1"/>
  <c r="Q1368" i="1"/>
  <c r="R1369" i="1" l="1"/>
  <c r="Q1369" i="1"/>
  <c r="P1370" i="1"/>
  <c r="P1371" i="1" l="1"/>
  <c r="R1370" i="1"/>
  <c r="Q1370" i="1"/>
  <c r="R1371" i="1" l="1"/>
  <c r="Q1371" i="1"/>
  <c r="P1372" i="1"/>
  <c r="R1372" i="1" l="1"/>
  <c r="Q1372" i="1"/>
  <c r="P1373" i="1"/>
  <c r="P1374" i="1" l="1"/>
  <c r="R1373" i="1"/>
  <c r="Q1373" i="1"/>
  <c r="Q1374" i="1" l="1"/>
  <c r="P1375" i="1"/>
  <c r="R1374" i="1"/>
  <c r="P1376" i="1" l="1"/>
  <c r="Q1375" i="1"/>
  <c r="R1375" i="1"/>
  <c r="P1377" i="1" l="1"/>
  <c r="Q1376" i="1"/>
  <c r="R1376" i="1"/>
  <c r="P1378" i="1" l="1"/>
  <c r="R1377" i="1"/>
  <c r="Q1377" i="1"/>
  <c r="Q1378" i="1" l="1"/>
  <c r="R1378" i="1"/>
  <c r="P1379" i="1"/>
  <c r="Q1379" i="1" l="1"/>
  <c r="P1380" i="1"/>
  <c r="R1379" i="1"/>
  <c r="R1380" i="1" l="1"/>
  <c r="P1381" i="1"/>
  <c r="Q1380" i="1"/>
  <c r="Q1381" i="1" l="1"/>
  <c r="R1381" i="1"/>
  <c r="P1382" i="1"/>
  <c r="P1383" i="1" l="1"/>
  <c r="Q1382" i="1"/>
  <c r="R1382" i="1"/>
  <c r="P1384" i="1" l="1"/>
  <c r="R1383" i="1"/>
  <c r="Q1383" i="1"/>
  <c r="R1384" i="1" l="1"/>
  <c r="Q1384" i="1"/>
  <c r="P1385" i="1"/>
  <c r="R1385" i="1" l="1"/>
  <c r="Q1385" i="1"/>
  <c r="P1386" i="1"/>
  <c r="R1386" i="1" l="1"/>
  <c r="Q1386" i="1"/>
  <c r="P1387" i="1"/>
  <c r="P1388" i="1" l="1"/>
  <c r="R1387" i="1"/>
  <c r="Q1387" i="1"/>
  <c r="Q1388" i="1" l="1"/>
  <c r="P1389" i="1"/>
  <c r="R1388" i="1"/>
  <c r="R1389" i="1" l="1"/>
  <c r="P1390" i="1"/>
  <c r="Q1389" i="1"/>
  <c r="R1390" i="1" l="1"/>
  <c r="Q1390" i="1"/>
  <c r="P1391" i="1"/>
  <c r="R1391" i="1" l="1"/>
  <c r="P1392" i="1"/>
  <c r="Q1391" i="1"/>
  <c r="R1392" i="1" l="1"/>
  <c r="P1393" i="1"/>
  <c r="Q1392" i="1"/>
  <c r="R1393" i="1" l="1"/>
  <c r="P1394" i="1"/>
  <c r="Q1393" i="1"/>
  <c r="R1394" i="1" l="1"/>
  <c r="P1395" i="1"/>
  <c r="Q1394" i="1"/>
  <c r="R1395" i="1" l="1"/>
  <c r="Q1395" i="1"/>
  <c r="P1396" i="1"/>
  <c r="P1397" i="1" l="1"/>
  <c r="R1396" i="1"/>
  <c r="Q1396" i="1"/>
  <c r="R1397" i="1" l="1"/>
  <c r="Q1397" i="1"/>
  <c r="P1398" i="1"/>
  <c r="P1399" i="1" l="1"/>
  <c r="R1398" i="1"/>
  <c r="Q1398" i="1"/>
  <c r="R1399" i="1" l="1"/>
  <c r="Q1399" i="1"/>
  <c r="P1400" i="1"/>
  <c r="Q1400" i="1" l="1"/>
  <c r="P1401" i="1"/>
  <c r="R1400" i="1"/>
  <c r="P1402" i="1" l="1"/>
  <c r="R1401" i="1"/>
  <c r="Q1401" i="1"/>
  <c r="Q1402" i="1" l="1"/>
  <c r="P1403" i="1"/>
  <c r="R1402" i="1"/>
  <c r="Q1403" i="1" l="1"/>
  <c r="P1404" i="1"/>
  <c r="R1403" i="1"/>
  <c r="Q1404" i="1" l="1"/>
  <c r="R1404" i="1"/>
  <c r="P1405" i="1"/>
  <c r="Q1405" i="1" l="1"/>
  <c r="P1406" i="1"/>
  <c r="R1405" i="1"/>
  <c r="P1407" i="1" l="1"/>
  <c r="R1406" i="1"/>
  <c r="Q1406" i="1"/>
  <c r="R1407" i="1" l="1"/>
  <c r="Q1407" i="1"/>
  <c r="P1408" i="1"/>
  <c r="P1409" i="1" l="1"/>
  <c r="Q1408" i="1"/>
  <c r="R1408" i="1"/>
  <c r="R1409" i="1" l="1"/>
  <c r="Q1409" i="1"/>
  <c r="P1410" i="1"/>
  <c r="R1410" i="1" l="1"/>
  <c r="P1411" i="1"/>
  <c r="Q1410" i="1"/>
  <c r="P1412" i="1" l="1"/>
  <c r="Q1411" i="1"/>
  <c r="R1411" i="1"/>
  <c r="P1413" i="1" l="1"/>
  <c r="R1412" i="1"/>
  <c r="Q1412" i="1"/>
  <c r="Q1413" i="1" l="1"/>
  <c r="R1413" i="1"/>
  <c r="P1414" i="1"/>
  <c r="Q1414" i="1" l="1"/>
  <c r="P1415" i="1"/>
  <c r="R1414" i="1"/>
  <c r="P1416" i="1" l="1"/>
  <c r="R1415" i="1"/>
  <c r="Q1415" i="1"/>
  <c r="P1417" i="1" l="1"/>
  <c r="R1416" i="1"/>
  <c r="Q1416" i="1"/>
  <c r="R1417" i="1" l="1"/>
  <c r="P1418" i="1"/>
  <c r="Q1417" i="1"/>
  <c r="R1418" i="1" l="1"/>
  <c r="P1419" i="1"/>
  <c r="Q1418" i="1"/>
  <c r="R1419" i="1" l="1"/>
  <c r="P1420" i="1"/>
  <c r="Q1419" i="1"/>
  <c r="Q1420" i="1" l="1"/>
  <c r="P1421" i="1"/>
  <c r="R1420" i="1"/>
  <c r="R1421" i="1" l="1"/>
  <c r="Q1421" i="1"/>
  <c r="P1422" i="1"/>
  <c r="Q1422" i="1" l="1"/>
  <c r="R1422" i="1"/>
  <c r="P1423" i="1"/>
  <c r="R1423" i="1" l="1"/>
  <c r="P1424" i="1"/>
  <c r="Q1423" i="1"/>
  <c r="R1424" i="1" l="1"/>
  <c r="P1425" i="1"/>
  <c r="Q1424" i="1"/>
  <c r="R1425" i="1" l="1"/>
  <c r="Q1425" i="1"/>
  <c r="P1426" i="1"/>
  <c r="R1426" i="1" l="1"/>
  <c r="Q1426" i="1"/>
  <c r="P1427" i="1"/>
  <c r="P1428" i="1" l="1"/>
  <c r="Q1427" i="1"/>
  <c r="R1427" i="1"/>
  <c r="Q1428" i="1" l="1"/>
  <c r="R1428" i="1"/>
  <c r="P1429" i="1"/>
  <c r="Q1429" i="1" l="1"/>
  <c r="P1430" i="1"/>
  <c r="R1429" i="1"/>
  <c r="R1430" i="1" l="1"/>
  <c r="P1431" i="1"/>
  <c r="Q1430" i="1"/>
  <c r="R1431" i="1" l="1"/>
  <c r="P1432" i="1"/>
  <c r="Q1431" i="1"/>
  <c r="R1432" i="1" l="1"/>
  <c r="Q1432" i="1"/>
  <c r="P1433" i="1"/>
  <c r="P1434" i="1" l="1"/>
  <c r="R1433" i="1"/>
  <c r="Q1433" i="1"/>
  <c r="R1434" i="1" l="1"/>
  <c r="P1435" i="1"/>
  <c r="Q1434" i="1"/>
  <c r="P1436" i="1" l="1"/>
  <c r="Q1435" i="1"/>
  <c r="R1435" i="1"/>
  <c r="Q1436" i="1" l="1"/>
  <c r="P1437" i="1"/>
  <c r="R1436" i="1"/>
  <c r="P1438" i="1" l="1"/>
  <c r="R1437" i="1"/>
  <c r="Q1437" i="1"/>
  <c r="P1439" i="1" l="1"/>
  <c r="Q1438" i="1"/>
  <c r="R1438" i="1"/>
  <c r="R1439" i="1" l="1"/>
  <c r="P1440" i="1"/>
  <c r="Q1439" i="1"/>
  <c r="Q1440" i="1" l="1"/>
  <c r="R1440" i="1"/>
  <c r="P1441" i="1"/>
  <c r="R1441" i="1" l="1"/>
  <c r="P1442" i="1"/>
  <c r="Q1441" i="1"/>
  <c r="R1442" i="1" l="1"/>
  <c r="Q1442" i="1"/>
  <c r="P1443" i="1"/>
  <c r="P1444" i="1" l="1"/>
  <c r="Q1443" i="1"/>
  <c r="R1443" i="1"/>
  <c r="R1444" i="1" l="1"/>
  <c r="Q1444" i="1"/>
  <c r="P1445" i="1"/>
  <c r="R1445" i="1" l="1"/>
  <c r="Q1445" i="1"/>
  <c r="P1446" i="1"/>
  <c r="Q1446" i="1" l="1"/>
  <c r="R1446" i="1"/>
  <c r="P1447" i="1"/>
  <c r="R1447" i="1" l="1"/>
  <c r="P1448" i="1"/>
  <c r="Q1447" i="1"/>
  <c r="Q1448" i="1" l="1"/>
  <c r="R1448" i="1"/>
  <c r="P1449" i="1"/>
  <c r="Q1449" i="1" l="1"/>
  <c r="R1449" i="1"/>
  <c r="P1450" i="1"/>
  <c r="P1451" i="1" l="1"/>
  <c r="Q1450" i="1"/>
  <c r="R1450" i="1"/>
  <c r="R1451" i="1" l="1"/>
  <c r="P1452" i="1"/>
  <c r="Q1451" i="1"/>
  <c r="R1452" i="1" l="1"/>
  <c r="P1453" i="1"/>
  <c r="Q1452" i="1"/>
  <c r="R1453" i="1" l="1"/>
  <c r="Q1453" i="1"/>
  <c r="P1454" i="1"/>
  <c r="P1455" i="1" l="1"/>
  <c r="R1454" i="1"/>
  <c r="Q1454" i="1"/>
  <c r="P1456" i="1" l="1"/>
  <c r="R1455" i="1"/>
  <c r="Q1455" i="1"/>
  <c r="R1456" i="1" l="1"/>
  <c r="P1457" i="1"/>
  <c r="Q1456" i="1"/>
  <c r="R1457" i="1" l="1"/>
  <c r="Q1457" i="1"/>
  <c r="P1458" i="1"/>
  <c r="R1458" i="1" l="1"/>
  <c r="Q1458" i="1"/>
  <c r="P1459" i="1"/>
  <c r="Q1459" i="1" l="1"/>
  <c r="P1460" i="1"/>
  <c r="R1459" i="1"/>
  <c r="R1460" i="1" l="1"/>
  <c r="Q1460" i="1"/>
  <c r="P1461" i="1"/>
  <c r="P1462" i="1" l="1"/>
  <c r="Q1461" i="1"/>
  <c r="R1461" i="1"/>
  <c r="R1462" i="1" l="1"/>
  <c r="P1463" i="1"/>
  <c r="Q1462" i="1"/>
  <c r="R1463" i="1" l="1"/>
  <c r="Q1463" i="1"/>
  <c r="P1464" i="1"/>
  <c r="R1464" i="1" l="1"/>
  <c r="Q1464" i="1"/>
  <c r="P1465" i="1"/>
  <c r="P1466" i="1" l="1"/>
  <c r="R1465" i="1"/>
  <c r="Q1465" i="1"/>
  <c r="P1467" i="1" l="1"/>
  <c r="Q1466" i="1"/>
  <c r="R1466" i="1"/>
  <c r="Q1467" i="1" l="1"/>
  <c r="P1468" i="1"/>
  <c r="R1467" i="1"/>
  <c r="Q1468" i="1" l="1"/>
  <c r="P1469" i="1"/>
  <c r="R1468" i="1"/>
  <c r="P1470" i="1" l="1"/>
  <c r="R1469" i="1"/>
  <c r="Q1469" i="1"/>
  <c r="P1471" i="1" l="1"/>
  <c r="Q1470" i="1"/>
  <c r="R1470" i="1"/>
  <c r="R1471" i="1" l="1"/>
  <c r="Q1471" i="1"/>
  <c r="P1472" i="1"/>
  <c r="Q1472" i="1" l="1"/>
  <c r="P1473" i="1"/>
  <c r="R1472" i="1"/>
  <c r="P1474" i="1" l="1"/>
  <c r="Q1473" i="1"/>
  <c r="R1473" i="1"/>
  <c r="Q1474" i="1" l="1"/>
  <c r="R1474" i="1"/>
  <c r="P1475" i="1"/>
  <c r="P1476" i="1" l="1"/>
  <c r="Q1475" i="1"/>
  <c r="R1475" i="1"/>
  <c r="P1477" i="1" l="1"/>
  <c r="Q1476" i="1"/>
  <c r="R1476" i="1"/>
  <c r="Q1477" i="1" l="1"/>
  <c r="R1477" i="1"/>
  <c r="P1478" i="1"/>
  <c r="R1478" i="1" l="1"/>
  <c r="Q1478" i="1"/>
  <c r="P1479" i="1"/>
  <c r="Q1479" i="1" l="1"/>
  <c r="R1479" i="1"/>
  <c r="P1480" i="1"/>
  <c r="P1481" i="1" l="1"/>
  <c r="R1480" i="1"/>
  <c r="Q1480" i="1"/>
  <c r="P1482" i="1" l="1"/>
  <c r="Q1481" i="1"/>
  <c r="R1481" i="1"/>
  <c r="Q1482" i="1" l="1"/>
  <c r="R1482" i="1"/>
  <c r="P1483" i="1"/>
  <c r="P1484" i="1" l="1"/>
  <c r="R1483" i="1"/>
  <c r="Q1483" i="1"/>
  <c r="Q1484" i="1" l="1"/>
  <c r="P1485" i="1"/>
  <c r="R1484" i="1"/>
  <c r="P1486" i="1" l="1"/>
  <c r="R1485" i="1"/>
  <c r="Q1485" i="1"/>
  <c r="Q1486" i="1" l="1"/>
  <c r="R1486" i="1"/>
  <c r="P1487" i="1"/>
  <c r="R1487" i="1" l="1"/>
  <c r="Q1487" i="1"/>
  <c r="P1488" i="1"/>
  <c r="Q1488" i="1" l="1"/>
  <c r="R1488" i="1"/>
  <c r="P1489" i="1"/>
  <c r="Q1489" i="1" l="1"/>
  <c r="P1490" i="1"/>
  <c r="R1489" i="1"/>
  <c r="R1490" i="1" l="1"/>
  <c r="Q1490" i="1"/>
  <c r="P1491" i="1"/>
  <c r="Q1491" i="1" l="1"/>
  <c r="P1492" i="1"/>
  <c r="R1491" i="1"/>
  <c r="Q1492" i="1" l="1"/>
  <c r="P1493" i="1"/>
  <c r="R1492" i="1"/>
  <c r="R1493" i="1" l="1"/>
  <c r="P1494" i="1"/>
  <c r="Q1493" i="1"/>
  <c r="P1495" i="1" l="1"/>
  <c r="Q1494" i="1"/>
  <c r="R1494" i="1"/>
  <c r="Q1495" i="1" l="1"/>
  <c r="R1495" i="1"/>
  <c r="P1496" i="1"/>
  <c r="Q1496" i="1" l="1"/>
  <c r="P1497" i="1"/>
  <c r="R1496" i="1"/>
  <c r="Q1497" i="1" l="1"/>
  <c r="R1497" i="1"/>
  <c r="P1498" i="1"/>
  <c r="Q1498" i="1" l="1"/>
  <c r="P1499" i="1"/>
  <c r="R1498" i="1"/>
  <c r="R1499" i="1" l="1"/>
  <c r="Q1499" i="1"/>
  <c r="P1500" i="1"/>
  <c r="Q1500" i="1" l="1"/>
  <c r="P1501" i="1"/>
  <c r="R1500" i="1"/>
  <c r="R1501" i="1" l="1"/>
  <c r="Q1501" i="1"/>
  <c r="P1502" i="1"/>
  <c r="P1503" i="1" l="1"/>
  <c r="Q1502" i="1"/>
  <c r="R1502" i="1"/>
  <c r="R1503" i="1" l="1"/>
  <c r="Q1503" i="1"/>
  <c r="P1504" i="1"/>
  <c r="R1504" i="1" l="1"/>
  <c r="P1505" i="1"/>
  <c r="Q1504" i="1"/>
  <c r="P1506" i="1" l="1"/>
  <c r="R1505" i="1"/>
  <c r="Q1505" i="1"/>
  <c r="R1506" i="1" l="1"/>
  <c r="P1507" i="1"/>
  <c r="Q1506" i="1"/>
  <c r="P1508" i="1" l="1"/>
  <c r="R1507" i="1"/>
  <c r="Q1507" i="1"/>
  <c r="Q1508" i="1" l="1"/>
  <c r="P1509" i="1"/>
  <c r="R1508" i="1"/>
  <c r="R1509" i="1" l="1"/>
  <c r="Q1509" i="1"/>
  <c r="P1510" i="1"/>
  <c r="Q1510" i="1" l="1"/>
  <c r="P1511" i="1"/>
  <c r="R1510" i="1"/>
  <c r="P1512" i="1" l="1"/>
  <c r="R1511" i="1"/>
  <c r="Q1511" i="1"/>
  <c r="Q1512" i="1" l="1"/>
  <c r="R1512" i="1"/>
  <c r="P1513" i="1"/>
  <c r="R1513" i="1" l="1"/>
  <c r="P1514" i="1"/>
  <c r="Q1513" i="1"/>
  <c r="P1515" i="1" l="1"/>
  <c r="R1514" i="1"/>
  <c r="Q1514" i="1"/>
  <c r="P1516" i="1" l="1"/>
  <c r="Q1515" i="1"/>
  <c r="R1515" i="1"/>
  <c r="P1517" i="1" l="1"/>
  <c r="Q1516" i="1"/>
  <c r="R1516" i="1"/>
  <c r="Q1517" i="1" l="1"/>
  <c r="P1518" i="1"/>
  <c r="R1517" i="1"/>
  <c r="R1518" i="1" l="1"/>
  <c r="P1519" i="1"/>
  <c r="Q1518" i="1"/>
  <c r="R1519" i="1" l="1"/>
  <c r="P1520" i="1"/>
  <c r="Q1519" i="1"/>
  <c r="R1520" i="1" l="1"/>
  <c r="P1521" i="1"/>
  <c r="Q1520" i="1"/>
  <c r="P1522" i="1" l="1"/>
  <c r="R1521" i="1"/>
  <c r="Q1521" i="1"/>
  <c r="R1522" i="1" l="1"/>
  <c r="P1523" i="1"/>
  <c r="Q1522" i="1"/>
  <c r="P1524" i="1" l="1"/>
  <c r="Q1523" i="1"/>
  <c r="R1523" i="1"/>
  <c r="P1525" i="1" l="1"/>
  <c r="Q1524" i="1"/>
  <c r="R1524" i="1"/>
  <c r="Q1525" i="1" l="1"/>
  <c r="P1526" i="1"/>
  <c r="R1525" i="1"/>
  <c r="P1527" i="1" l="1"/>
  <c r="R1526" i="1"/>
  <c r="Q1526" i="1"/>
  <c r="P1528" i="1" l="1"/>
  <c r="Q1527" i="1"/>
  <c r="R1527" i="1"/>
  <c r="Q1528" i="1" l="1"/>
  <c r="R1528" i="1"/>
  <c r="P1529" i="1"/>
  <c r="R1529" i="1" l="1"/>
  <c r="Q1529" i="1"/>
  <c r="P1530" i="1"/>
  <c r="R1530" i="1" l="1"/>
  <c r="Q1530" i="1"/>
  <c r="P1531" i="1"/>
  <c r="Q1531" i="1" l="1"/>
  <c r="P1532" i="1"/>
  <c r="R1531" i="1"/>
  <c r="Q1532" i="1" l="1"/>
  <c r="P1533" i="1"/>
  <c r="R1532" i="1"/>
  <c r="R1533" i="1" l="1"/>
  <c r="Q1533" i="1"/>
  <c r="P1534" i="1"/>
  <c r="R1534" i="1" l="1"/>
  <c r="Q1534" i="1"/>
  <c r="P1535" i="1"/>
  <c r="R1535" i="1" l="1"/>
  <c r="P1536" i="1"/>
  <c r="Q1535" i="1"/>
  <c r="P1537" i="1" l="1"/>
  <c r="R1536" i="1"/>
  <c r="Q1536" i="1"/>
  <c r="Q1537" i="1" l="1"/>
  <c r="P1538" i="1"/>
  <c r="R1537" i="1"/>
  <c r="R1538" i="1" l="1"/>
  <c r="Q1538" i="1"/>
  <c r="P1539" i="1"/>
  <c r="R1539" i="1" l="1"/>
  <c r="P1540" i="1"/>
  <c r="Q1539" i="1"/>
  <c r="P1541" i="1" l="1"/>
  <c r="Q1540" i="1"/>
  <c r="R1540" i="1"/>
  <c r="P1542" i="1" l="1"/>
  <c r="R1541" i="1"/>
  <c r="Q1541" i="1"/>
  <c r="Q1542" i="1" l="1"/>
  <c r="R1542" i="1"/>
  <c r="P1543" i="1"/>
  <c r="Q1543" i="1" l="1"/>
  <c r="R1543" i="1"/>
  <c r="P1544" i="1"/>
  <c r="R1544" i="1" l="1"/>
  <c r="P1545" i="1"/>
  <c r="Q1544" i="1"/>
  <c r="P1546" i="1" l="1"/>
  <c r="R1545" i="1"/>
  <c r="Q1545" i="1"/>
  <c r="Q1546" i="1" l="1"/>
  <c r="P1547" i="1"/>
  <c r="R1546" i="1"/>
  <c r="P1548" i="1" l="1"/>
  <c r="Q1547" i="1"/>
  <c r="R1547" i="1"/>
  <c r="P1549" i="1" l="1"/>
  <c r="R1548" i="1"/>
  <c r="Q1548" i="1"/>
  <c r="Q1549" i="1" l="1"/>
  <c r="R1549" i="1"/>
  <c r="P1550" i="1"/>
  <c r="R1550" i="1" l="1"/>
  <c r="P1551" i="1"/>
  <c r="Q1550" i="1"/>
  <c r="P1552" i="1" l="1"/>
  <c r="R1551" i="1"/>
  <c r="Q1551" i="1"/>
  <c r="Q1552" i="1" l="1"/>
  <c r="R1552" i="1"/>
  <c r="P1553" i="1"/>
  <c r="Q1553" i="1" l="1"/>
  <c r="R1553" i="1"/>
  <c r="P1554" i="1"/>
  <c r="R1554" i="1" l="1"/>
  <c r="P1555" i="1"/>
  <c r="Q1554" i="1"/>
  <c r="P1556" i="1" l="1"/>
  <c r="Q1555" i="1"/>
  <c r="R1555" i="1"/>
  <c r="P1557" i="1" l="1"/>
  <c r="R1556" i="1"/>
  <c r="Q1556" i="1"/>
  <c r="R1557" i="1" l="1"/>
  <c r="P1558" i="1"/>
  <c r="Q1557" i="1"/>
  <c r="P1559" i="1" l="1"/>
  <c r="R1558" i="1"/>
  <c r="Q1558" i="1"/>
  <c r="P1560" i="1" l="1"/>
  <c r="R1559" i="1"/>
  <c r="Q1559" i="1"/>
  <c r="Q1560" i="1" l="1"/>
  <c r="R1560" i="1"/>
  <c r="P1561" i="1"/>
  <c r="Q1561" i="1" l="1"/>
  <c r="R1561" i="1"/>
  <c r="P1562" i="1"/>
  <c r="R1562" i="1" l="1"/>
  <c r="Q1562" i="1"/>
  <c r="P1563" i="1"/>
  <c r="Q1563" i="1" l="1"/>
  <c r="R1563" i="1"/>
  <c r="P1564" i="1"/>
  <c r="P1565" i="1" l="1"/>
  <c r="Q1564" i="1"/>
  <c r="R1564" i="1"/>
  <c r="Q1565" i="1" l="1"/>
  <c r="R1565" i="1"/>
  <c r="P1566" i="1"/>
  <c r="R1566" i="1" l="1"/>
  <c r="P1567" i="1"/>
  <c r="Q1566" i="1"/>
  <c r="Q1567" i="1" l="1"/>
  <c r="P1568" i="1"/>
  <c r="R1567" i="1"/>
  <c r="R1568" i="1" l="1"/>
  <c r="P1569" i="1"/>
  <c r="Q1568" i="1"/>
  <c r="Q1569" i="1" l="1"/>
  <c r="R1569" i="1"/>
  <c r="P1570" i="1"/>
  <c r="R1570" i="1" l="1"/>
  <c r="Q1570" i="1"/>
  <c r="P1571" i="1"/>
  <c r="R1571" i="1" l="1"/>
  <c r="Q1571" i="1"/>
  <c r="P1572" i="1"/>
  <c r="R1572" i="1" l="1"/>
  <c r="Q1572" i="1"/>
  <c r="P1573" i="1"/>
  <c r="R1573" i="1" l="1"/>
  <c r="P1574" i="1"/>
  <c r="Q1573" i="1"/>
  <c r="P1575" i="1" l="1"/>
  <c r="R1574" i="1"/>
  <c r="Q1574" i="1"/>
  <c r="P1576" i="1" l="1"/>
  <c r="Q1575" i="1"/>
  <c r="R1575" i="1"/>
  <c r="P1577" i="1" l="1"/>
  <c r="R1576" i="1"/>
  <c r="Q1576" i="1"/>
  <c r="P1578" i="1" l="1"/>
  <c r="R1577" i="1"/>
  <c r="Q1577" i="1"/>
  <c r="R1578" i="1" l="1"/>
  <c r="P1579" i="1"/>
  <c r="Q1578" i="1"/>
  <c r="Q1579" i="1" l="1"/>
  <c r="R1579" i="1"/>
  <c r="P1580" i="1"/>
  <c r="P1581" i="1" l="1"/>
  <c r="Q1580" i="1"/>
  <c r="R1580" i="1"/>
  <c r="Q1581" i="1" l="1"/>
  <c r="P1582" i="1"/>
  <c r="R1581" i="1"/>
  <c r="Q1582" i="1" l="1"/>
  <c r="P1583" i="1"/>
  <c r="R1582" i="1"/>
  <c r="Q1583" i="1" l="1"/>
  <c r="R1583" i="1"/>
  <c r="P1584" i="1"/>
  <c r="Q1584" i="1" l="1"/>
  <c r="R1584" i="1"/>
  <c r="P1585" i="1"/>
  <c r="Q1585" i="1" l="1"/>
  <c r="P1586" i="1"/>
  <c r="R1585" i="1"/>
  <c r="R1586" i="1" l="1"/>
  <c r="Q1586" i="1"/>
  <c r="P1587" i="1"/>
  <c r="Q1587" i="1" l="1"/>
  <c r="P1588" i="1"/>
  <c r="R1587" i="1"/>
  <c r="R1588" i="1" l="1"/>
  <c r="P1589" i="1"/>
  <c r="Q1588" i="1"/>
  <c r="Q1589" i="1" l="1"/>
  <c r="R1589" i="1"/>
  <c r="P1590" i="1"/>
  <c r="P1591" i="1" l="1"/>
  <c r="R1590" i="1"/>
  <c r="Q1590" i="1"/>
  <c r="R1591" i="1" l="1"/>
  <c r="P1592" i="1"/>
  <c r="Q1591" i="1"/>
  <c r="P1593" i="1" l="1"/>
  <c r="R1592" i="1"/>
  <c r="Q1592" i="1"/>
  <c r="P1594" i="1" l="1"/>
  <c r="Q1593" i="1"/>
  <c r="R1593" i="1"/>
  <c r="Q1594" i="1" l="1"/>
  <c r="R1594" i="1"/>
  <c r="P1595" i="1"/>
  <c r="Q1595" i="1" l="1"/>
  <c r="P1596" i="1"/>
  <c r="R1595" i="1"/>
  <c r="R1596" i="1" l="1"/>
  <c r="P1597" i="1"/>
  <c r="Q1596" i="1"/>
  <c r="R1597" i="1" l="1"/>
  <c r="Q1597" i="1"/>
  <c r="P1598" i="1"/>
  <c r="Q1598" i="1" l="1"/>
  <c r="R1598" i="1"/>
  <c r="P1599" i="1"/>
  <c r="P1600" i="1" l="1"/>
  <c r="Q1599" i="1"/>
  <c r="R1599" i="1"/>
  <c r="R1600" i="1" l="1"/>
  <c r="Q1600" i="1"/>
  <c r="P1601" i="1"/>
  <c r="P1602" i="1" l="1"/>
  <c r="R1601" i="1"/>
  <c r="Q1601" i="1"/>
  <c r="P1603" i="1" l="1"/>
  <c r="Q1602" i="1"/>
  <c r="R1602" i="1"/>
  <c r="Q1603" i="1" l="1"/>
  <c r="P1604" i="1"/>
  <c r="R1603" i="1"/>
  <c r="R1604" i="1" l="1"/>
  <c r="P1605" i="1"/>
  <c r="Q1604" i="1"/>
  <c r="Q1605" i="1" l="1"/>
  <c r="P1606" i="1"/>
  <c r="R1605" i="1"/>
  <c r="R1606" i="1" l="1"/>
  <c r="P1607" i="1"/>
  <c r="Q1606" i="1"/>
  <c r="Q1607" i="1" l="1"/>
  <c r="R1607" i="1"/>
  <c r="P1608" i="1"/>
  <c r="R1608" i="1" l="1"/>
  <c r="Q1608" i="1"/>
  <c r="P1609" i="1"/>
  <c r="Q1609" i="1" l="1"/>
  <c r="R1609" i="1"/>
  <c r="P1610" i="1"/>
  <c r="Q1610" i="1" l="1"/>
  <c r="P1611" i="1"/>
  <c r="R1610" i="1"/>
  <c r="P1612" i="1" l="1"/>
  <c r="Q1611" i="1"/>
  <c r="R1611" i="1"/>
  <c r="P1613" i="1" l="1"/>
  <c r="R1612" i="1"/>
  <c r="Q1612" i="1"/>
  <c r="P1614" i="1" l="1"/>
  <c r="Q1613" i="1"/>
  <c r="R1613" i="1"/>
  <c r="P1615" i="1" l="1"/>
  <c r="Q1614" i="1"/>
  <c r="R1614" i="1"/>
  <c r="P1616" i="1" l="1"/>
  <c r="Q1615" i="1"/>
  <c r="R1615" i="1"/>
  <c r="R1616" i="1" l="1"/>
  <c r="Q1616" i="1"/>
  <c r="P1617" i="1"/>
  <c r="P1618" i="1" l="1"/>
  <c r="R1617" i="1"/>
  <c r="Q1617" i="1"/>
  <c r="P1619" i="1" l="1"/>
  <c r="Q1618" i="1"/>
  <c r="R1618" i="1"/>
  <c r="Q1619" i="1" l="1"/>
  <c r="R1619" i="1"/>
  <c r="P1620" i="1"/>
  <c r="P1621" i="1" l="1"/>
  <c r="Q1620" i="1"/>
  <c r="R1620" i="1"/>
  <c r="Q1621" i="1" l="1"/>
  <c r="R1621" i="1"/>
  <c r="P1622" i="1"/>
  <c r="Q1622" i="1" l="1"/>
  <c r="P1623" i="1"/>
  <c r="R1622" i="1"/>
  <c r="Q1623" i="1" l="1"/>
  <c r="R1623" i="1"/>
  <c r="P1624" i="1"/>
  <c r="R1624" i="1" l="1"/>
  <c r="Q1624" i="1"/>
  <c r="P1625" i="1"/>
  <c r="R1625" i="1" l="1"/>
  <c r="Q1625" i="1"/>
  <c r="P1626" i="1"/>
  <c r="P1627" i="1" l="1"/>
  <c r="R1626" i="1"/>
  <c r="Q1626" i="1"/>
  <c r="Q1627" i="1" l="1"/>
  <c r="P1628" i="1"/>
  <c r="R1627" i="1"/>
  <c r="R1628" i="1" l="1"/>
  <c r="P1629" i="1"/>
  <c r="Q1628" i="1"/>
  <c r="R1629" i="1" l="1"/>
  <c r="P1630" i="1"/>
  <c r="Q1629" i="1"/>
  <c r="Q1630" i="1" l="1"/>
  <c r="R1630" i="1"/>
  <c r="P1631" i="1"/>
  <c r="Q1631" i="1" l="1"/>
  <c r="R1631" i="1"/>
  <c r="P1632" i="1"/>
  <c r="R1632" i="1" l="1"/>
  <c r="Q1632" i="1"/>
  <c r="P1633" i="1"/>
  <c r="P1634" i="1" l="1"/>
  <c r="Q1633" i="1"/>
  <c r="R1633" i="1"/>
  <c r="Q1634" i="1" l="1"/>
  <c r="R1634" i="1"/>
  <c r="P1635" i="1"/>
  <c r="Q1635" i="1" l="1"/>
  <c r="R1635" i="1"/>
  <c r="P1636" i="1"/>
  <c r="P1637" i="1" l="1"/>
  <c r="Q1636" i="1"/>
  <c r="R1636" i="1"/>
  <c r="P1638" i="1" l="1"/>
  <c r="Q1637" i="1"/>
  <c r="R1637" i="1"/>
  <c r="Q1638" i="1" l="1"/>
  <c r="R1638" i="1"/>
  <c r="P1639" i="1"/>
  <c r="R1639" i="1" l="1"/>
  <c r="Q1639" i="1"/>
  <c r="P1640" i="1"/>
  <c r="R1640" i="1" l="1"/>
  <c r="P1641" i="1"/>
  <c r="Q1640" i="1"/>
  <c r="P1642" i="1" l="1"/>
  <c r="Q1641" i="1"/>
  <c r="R1641" i="1"/>
  <c r="R1642" i="1" l="1"/>
  <c r="Q1642" i="1"/>
  <c r="P1643" i="1"/>
  <c r="Q1643" i="1" l="1"/>
  <c r="R1643" i="1"/>
  <c r="P1644" i="1"/>
  <c r="R1644" i="1" l="1"/>
  <c r="P1645" i="1"/>
  <c r="Q1644" i="1"/>
  <c r="Q1645" i="1" l="1"/>
  <c r="R1645" i="1"/>
  <c r="P1646" i="1"/>
  <c r="Q1646" i="1" l="1"/>
  <c r="R1646" i="1"/>
  <c r="P1647" i="1"/>
  <c r="P1648" i="1" l="1"/>
  <c r="R1647" i="1"/>
  <c r="Q1647" i="1"/>
  <c r="Q1648" i="1" l="1"/>
  <c r="R1648" i="1"/>
  <c r="P1649" i="1"/>
  <c r="Q1649" i="1" l="1"/>
  <c r="P1650" i="1"/>
  <c r="R1649" i="1"/>
  <c r="R1650" i="1" l="1"/>
  <c r="Q1650" i="1"/>
  <c r="P1651" i="1"/>
  <c r="Q1651" i="1" l="1"/>
  <c r="P1652" i="1"/>
  <c r="R1651" i="1"/>
  <c r="P1653" i="1" l="1"/>
  <c r="R1652" i="1"/>
  <c r="Q1652" i="1"/>
  <c r="Q1653" i="1" l="1"/>
  <c r="P1654" i="1"/>
  <c r="R1653" i="1"/>
  <c r="R1654" i="1" l="1"/>
  <c r="Q1654" i="1"/>
  <c r="P1655" i="1"/>
  <c r="Q1655" i="1" l="1"/>
  <c r="P1656" i="1"/>
  <c r="R1655" i="1"/>
  <c r="Q1656" i="1" l="1"/>
  <c r="P1657" i="1"/>
  <c r="R1656" i="1"/>
  <c r="Q1657" i="1" l="1"/>
  <c r="R1657" i="1"/>
  <c r="P1658" i="1"/>
  <c r="Q1658" i="1" l="1"/>
  <c r="P1659" i="1"/>
  <c r="R1658" i="1"/>
  <c r="R1659" i="1" l="1"/>
  <c r="P1660" i="1"/>
  <c r="Q1659" i="1"/>
  <c r="P1661" i="1" l="1"/>
  <c r="R1660" i="1"/>
  <c r="Q1660" i="1"/>
  <c r="R1661" i="1" l="1"/>
  <c r="Q1661" i="1"/>
  <c r="P1662" i="1"/>
  <c r="R1662" i="1" l="1"/>
  <c r="Q1662" i="1"/>
  <c r="P1663" i="1"/>
  <c r="R1663" i="1" l="1"/>
  <c r="P1664" i="1"/>
  <c r="Q1663" i="1"/>
  <c r="R1664" i="1" l="1"/>
  <c r="P1665" i="1"/>
  <c r="Q1664" i="1"/>
  <c r="Q1665" i="1" l="1"/>
  <c r="R1665" i="1"/>
  <c r="P1666" i="1"/>
  <c r="R1666" i="1" l="1"/>
  <c r="P1667" i="1"/>
  <c r="Q1666" i="1"/>
  <c r="Q1667" i="1" l="1"/>
  <c r="R1667" i="1"/>
  <c r="P1668" i="1"/>
  <c r="Q1668" i="1" l="1"/>
  <c r="P1669" i="1"/>
  <c r="R1668" i="1"/>
  <c r="P1670" i="1" l="1"/>
  <c r="R1669" i="1"/>
  <c r="Q1669" i="1"/>
  <c r="P1671" i="1" l="1"/>
  <c r="Q1670" i="1"/>
  <c r="R1670" i="1"/>
  <c r="Q1671" i="1" l="1"/>
  <c r="R1671" i="1"/>
  <c r="P1672" i="1"/>
  <c r="P1673" i="1" l="1"/>
  <c r="R1672" i="1"/>
  <c r="Q1672" i="1"/>
  <c r="R1673" i="1" l="1"/>
  <c r="P1674" i="1"/>
  <c r="Q1673" i="1"/>
  <c r="R1674" i="1" l="1"/>
  <c r="P1675" i="1"/>
  <c r="Q1674" i="1"/>
  <c r="R1675" i="1" l="1"/>
  <c r="P1676" i="1"/>
  <c r="Q1675" i="1"/>
  <c r="Q1676" i="1" l="1"/>
  <c r="R1676" i="1"/>
  <c r="P1677" i="1"/>
  <c r="R1677" i="1" l="1"/>
  <c r="P1678" i="1"/>
  <c r="Q1677" i="1"/>
  <c r="Q1678" i="1" l="1"/>
  <c r="R1678" i="1"/>
  <c r="P1679" i="1"/>
  <c r="P1680" i="1" l="1"/>
  <c r="R1679" i="1"/>
  <c r="Q1679" i="1"/>
  <c r="R1680" i="1" l="1"/>
  <c r="P1681" i="1"/>
  <c r="Q1680" i="1"/>
  <c r="Q1681" i="1" l="1"/>
  <c r="R1681" i="1"/>
  <c r="P1682" i="1"/>
  <c r="R1682" i="1" l="1"/>
  <c r="P1683" i="1"/>
  <c r="Q1682" i="1"/>
  <c r="P1684" i="1" l="1"/>
  <c r="R1683" i="1"/>
  <c r="Q1683" i="1"/>
  <c r="Q1684" i="1" l="1"/>
  <c r="R1684" i="1"/>
  <c r="P1685" i="1"/>
  <c r="R1685" i="1" l="1"/>
  <c r="P1686" i="1"/>
  <c r="Q1685" i="1"/>
  <c r="R1686" i="1" l="1"/>
  <c r="Q1686" i="1"/>
  <c r="P1687" i="1"/>
  <c r="Q1687" i="1" l="1"/>
  <c r="R1687" i="1"/>
  <c r="P1688" i="1"/>
  <c r="Q1688" i="1" l="1"/>
  <c r="P1689" i="1"/>
  <c r="R1688" i="1"/>
  <c r="Q1689" i="1" l="1"/>
  <c r="P1690" i="1"/>
  <c r="R1689" i="1"/>
  <c r="R1690" i="1" l="1"/>
  <c r="Q1690" i="1"/>
  <c r="P1691" i="1"/>
  <c r="Q1691" i="1" l="1"/>
  <c r="R1691" i="1"/>
  <c r="P1692" i="1"/>
  <c r="P1693" i="1" l="1"/>
  <c r="Q1692" i="1"/>
  <c r="R1692" i="1"/>
  <c r="Q1693" i="1" l="1"/>
  <c r="P1694" i="1"/>
  <c r="R1693" i="1"/>
  <c r="R1694" i="1" l="1"/>
  <c r="P1695" i="1"/>
  <c r="Q1694" i="1"/>
  <c r="P1696" i="1" l="1"/>
  <c r="R1695" i="1"/>
  <c r="Q1695" i="1"/>
  <c r="Q1696" i="1" l="1"/>
  <c r="P1697" i="1"/>
  <c r="R1696" i="1"/>
  <c r="R1697" i="1" l="1"/>
  <c r="P1698" i="1"/>
  <c r="Q1697" i="1"/>
  <c r="R1698" i="1" l="1"/>
  <c r="Q1698" i="1"/>
  <c r="P1699" i="1"/>
  <c r="P1700" i="1" l="1"/>
  <c r="R1699" i="1"/>
  <c r="Q1699" i="1"/>
  <c r="P1701" i="1" l="1"/>
  <c r="Q1700" i="1"/>
  <c r="R1700" i="1"/>
  <c r="Q1701" i="1" l="1"/>
  <c r="R1701" i="1"/>
  <c r="P1702" i="1"/>
  <c r="R1702" i="1" l="1"/>
  <c r="P1703" i="1"/>
  <c r="Q1702" i="1"/>
  <c r="P1704" i="1" l="1"/>
  <c r="R1703" i="1"/>
  <c r="Q1703" i="1"/>
  <c r="P1705" i="1" l="1"/>
  <c r="R1704" i="1"/>
  <c r="Q1704" i="1"/>
  <c r="P1706" i="1" l="1"/>
  <c r="R1705" i="1"/>
  <c r="Q1705" i="1"/>
  <c r="R1706" i="1" l="1"/>
  <c r="Q1706" i="1"/>
  <c r="P1707" i="1"/>
  <c r="Q1707" i="1" l="1"/>
  <c r="P1708" i="1"/>
  <c r="R1707" i="1"/>
  <c r="Q1708" i="1" l="1"/>
  <c r="R1708" i="1"/>
  <c r="P1709" i="1"/>
  <c r="P1710" i="1" l="1"/>
  <c r="Q1709" i="1"/>
  <c r="R1709" i="1"/>
  <c r="Q1710" i="1" l="1"/>
  <c r="P1711" i="1"/>
  <c r="R1710" i="1"/>
  <c r="R1711" i="1" l="1"/>
  <c r="P1712" i="1"/>
  <c r="Q1711" i="1"/>
  <c r="P1713" i="1" l="1"/>
  <c r="Q1712" i="1"/>
  <c r="R1712" i="1"/>
  <c r="P1714" i="1" l="1"/>
  <c r="R1713" i="1"/>
  <c r="Q1713" i="1"/>
  <c r="Q1714" i="1" l="1"/>
  <c r="P1715" i="1"/>
  <c r="R1714" i="1"/>
  <c r="Q1715" i="1" l="1"/>
  <c r="P1716" i="1"/>
  <c r="R1715" i="1"/>
  <c r="Q1716" i="1" l="1"/>
  <c r="P1717" i="1"/>
  <c r="R1716" i="1"/>
  <c r="R1717" i="1" l="1"/>
  <c r="Q1717" i="1"/>
  <c r="P1718" i="1"/>
  <c r="P1719" i="1" l="1"/>
  <c r="R1718" i="1"/>
  <c r="Q1718" i="1"/>
  <c r="P1720" i="1" l="1"/>
  <c r="R1719" i="1"/>
  <c r="Q1719" i="1"/>
  <c r="R1720" i="1" l="1"/>
  <c r="Q1720" i="1"/>
  <c r="P1721" i="1"/>
  <c r="Q1721" i="1" l="1"/>
  <c r="P1722" i="1"/>
  <c r="R1721" i="1"/>
  <c r="P1723" i="1" l="1"/>
  <c r="R1722" i="1"/>
  <c r="Q1722" i="1"/>
  <c r="P1724" i="1" l="1"/>
  <c r="R1723" i="1"/>
  <c r="Q1723" i="1"/>
  <c r="P1725" i="1" l="1"/>
  <c r="Q1724" i="1"/>
  <c r="R1724" i="1"/>
  <c r="P1726" i="1" l="1"/>
  <c r="Q1725" i="1"/>
  <c r="R1725" i="1"/>
  <c r="R1726" i="1" l="1"/>
  <c r="P1727" i="1"/>
  <c r="Q1726" i="1"/>
  <c r="P1728" i="1" l="1"/>
  <c r="R1727" i="1"/>
  <c r="Q1727" i="1"/>
  <c r="P1729" i="1" l="1"/>
  <c r="Q1728" i="1"/>
  <c r="R1728" i="1"/>
  <c r="P1730" i="1" l="1"/>
  <c r="Q1729" i="1"/>
  <c r="R1729" i="1"/>
  <c r="R1730" i="1" l="1"/>
  <c r="P1731" i="1"/>
  <c r="Q1730" i="1"/>
  <c r="Q1731" i="1" l="1"/>
  <c r="P1732" i="1"/>
  <c r="R1731" i="1"/>
  <c r="R1732" i="1" l="1"/>
  <c r="Q1732" i="1"/>
  <c r="P1733" i="1"/>
  <c r="Q1733" i="1" l="1"/>
  <c r="P1734" i="1"/>
  <c r="R1733" i="1"/>
  <c r="R1734" i="1" l="1"/>
  <c r="P1735" i="1"/>
  <c r="Q1734" i="1"/>
  <c r="P1736" i="1" l="1"/>
  <c r="R1735" i="1"/>
  <c r="Q1735" i="1"/>
  <c r="P1737" i="1" l="1"/>
  <c r="R1736" i="1"/>
  <c r="Q1736" i="1"/>
  <c r="Q1737" i="1" l="1"/>
  <c r="P1738" i="1"/>
  <c r="R1737" i="1"/>
  <c r="Q1738" i="1" l="1"/>
  <c r="R1738" i="1"/>
  <c r="P1739" i="1"/>
  <c r="Q1739" i="1" l="1"/>
  <c r="P1740" i="1"/>
  <c r="R1739" i="1"/>
  <c r="P1741" i="1" l="1"/>
  <c r="Q1740" i="1"/>
  <c r="R1740" i="1"/>
  <c r="P1742" i="1" l="1"/>
  <c r="Q1741" i="1"/>
  <c r="R1741" i="1"/>
  <c r="Q1742" i="1" l="1"/>
  <c r="R1742" i="1"/>
  <c r="P1743" i="1"/>
  <c r="R1743" i="1" l="1"/>
  <c r="P1744" i="1"/>
  <c r="Q1743" i="1"/>
  <c r="R1744" i="1" l="1"/>
  <c r="P1745" i="1"/>
  <c r="Q1744" i="1"/>
  <c r="P1746" i="1" l="1"/>
  <c r="Q1745" i="1"/>
  <c r="R1745" i="1"/>
  <c r="R1746" i="1" l="1"/>
  <c r="P1747" i="1"/>
  <c r="Q1746" i="1"/>
  <c r="Q1747" i="1" l="1"/>
  <c r="R1747" i="1"/>
  <c r="P1748" i="1"/>
  <c r="R1748" i="1" l="1"/>
  <c r="Q1748" i="1"/>
  <c r="P1749" i="1"/>
  <c r="R1749" i="1" l="1"/>
  <c r="P1750" i="1"/>
  <c r="Q1749" i="1"/>
  <c r="R1750" i="1" l="1"/>
  <c r="P1751" i="1"/>
  <c r="Q1750" i="1"/>
  <c r="Q1751" i="1" l="1"/>
  <c r="P1752" i="1"/>
  <c r="R1751" i="1"/>
  <c r="Q1752" i="1" l="1"/>
  <c r="P1753" i="1"/>
  <c r="R1752" i="1"/>
  <c r="Q1753" i="1" l="1"/>
  <c r="P1754" i="1"/>
  <c r="R1753" i="1"/>
  <c r="P1755" i="1" l="1"/>
  <c r="Q1754" i="1"/>
  <c r="R1754" i="1"/>
  <c r="R1755" i="1" l="1"/>
  <c r="P1756" i="1"/>
  <c r="Q1755" i="1"/>
  <c r="P1757" i="1" l="1"/>
  <c r="Q1756" i="1"/>
  <c r="R1756" i="1"/>
  <c r="Q1757" i="1" l="1"/>
  <c r="P1758" i="1"/>
  <c r="R1757" i="1"/>
  <c r="P1759" i="1" l="1"/>
  <c r="Q1758" i="1"/>
  <c r="R1758" i="1"/>
  <c r="P1760" i="1" l="1"/>
  <c r="R1759" i="1"/>
  <c r="Q1759" i="1"/>
  <c r="Q1760" i="1" l="1"/>
  <c r="R1760" i="1"/>
  <c r="P1761" i="1"/>
  <c r="Q1761" i="1" l="1"/>
  <c r="P1762" i="1"/>
  <c r="R1761" i="1"/>
  <c r="P1763" i="1" l="1"/>
  <c r="Q1762" i="1"/>
  <c r="R1762" i="1"/>
  <c r="Q1763" i="1" l="1"/>
  <c r="R1763" i="1"/>
  <c r="P1764" i="1"/>
  <c r="R1764" i="1" l="1"/>
  <c r="Q1764" i="1"/>
  <c r="P1765" i="1"/>
  <c r="Q1765" i="1" l="1"/>
  <c r="R1765" i="1"/>
  <c r="P1766" i="1"/>
  <c r="Q1766" i="1" l="1"/>
  <c r="R1766" i="1"/>
  <c r="P1767" i="1"/>
  <c r="R1767" i="1" l="1"/>
  <c r="Q1767" i="1"/>
  <c r="P1768" i="1"/>
  <c r="Q1768" i="1" l="1"/>
  <c r="R1768" i="1"/>
  <c r="P1769" i="1"/>
  <c r="P1770" i="1" l="1"/>
  <c r="R1769" i="1"/>
  <c r="Q1769" i="1"/>
  <c r="P1771" i="1" l="1"/>
  <c r="R1770" i="1"/>
  <c r="Q1770" i="1"/>
  <c r="R1771" i="1" l="1"/>
  <c r="P1772" i="1"/>
  <c r="Q1771" i="1"/>
  <c r="R1772" i="1" l="1"/>
  <c r="Q1772" i="1"/>
  <c r="P1773" i="1"/>
  <c r="Q1773" i="1" l="1"/>
  <c r="R1773" i="1"/>
  <c r="P1774" i="1"/>
  <c r="R1774" i="1" l="1"/>
  <c r="Q1774" i="1"/>
  <c r="P1775" i="1"/>
  <c r="P1776" i="1" l="1"/>
  <c r="Q1775" i="1"/>
  <c r="R1775" i="1"/>
  <c r="P1777" i="1" l="1"/>
  <c r="Q1776" i="1"/>
  <c r="R1776" i="1"/>
  <c r="Q1777" i="1" l="1"/>
  <c r="P1778" i="1"/>
  <c r="R1777" i="1"/>
  <c r="R1778" i="1" l="1"/>
  <c r="Q1778" i="1"/>
  <c r="P1779" i="1"/>
  <c r="P1780" i="1" l="1"/>
  <c r="Q1779" i="1"/>
  <c r="R1779" i="1"/>
  <c r="Q1780" i="1" l="1"/>
  <c r="R1780" i="1"/>
  <c r="P1781" i="1"/>
  <c r="Q1781" i="1" l="1"/>
  <c r="P1782" i="1"/>
  <c r="R1781" i="1"/>
  <c r="P1783" i="1" l="1"/>
  <c r="R1782" i="1"/>
  <c r="Q1782" i="1"/>
  <c r="P1784" i="1" l="1"/>
  <c r="Q1783" i="1"/>
  <c r="R1783" i="1"/>
  <c r="R1784" i="1" l="1"/>
  <c r="Q1784" i="1"/>
  <c r="P1785" i="1"/>
  <c r="R1785" i="1" l="1"/>
  <c r="Q1785" i="1"/>
  <c r="P1786" i="1"/>
  <c r="P1787" i="1" l="1"/>
  <c r="R1786" i="1"/>
  <c r="Q1786" i="1"/>
  <c r="P1788" i="1" l="1"/>
  <c r="Q1787" i="1"/>
  <c r="R1787" i="1"/>
  <c r="R1788" i="1" l="1"/>
  <c r="Q1788" i="1"/>
  <c r="P1789" i="1"/>
  <c r="Q1789" i="1" l="1"/>
  <c r="R1789" i="1"/>
  <c r="P1790" i="1"/>
  <c r="Q1790" i="1" l="1"/>
  <c r="R1790" i="1"/>
  <c r="P1791" i="1"/>
  <c r="R1791" i="1" l="1"/>
  <c r="Q1791" i="1"/>
  <c r="P1792" i="1"/>
  <c r="R1792" i="1" l="1"/>
  <c r="P1793" i="1"/>
  <c r="Q1792" i="1"/>
  <c r="P1794" i="1" l="1"/>
  <c r="R1793" i="1"/>
  <c r="Q1793" i="1"/>
  <c r="R1794" i="1" l="1"/>
  <c r="Q1794" i="1"/>
  <c r="P1795" i="1"/>
  <c r="P1796" i="1" l="1"/>
  <c r="Q1795" i="1"/>
  <c r="R1795" i="1"/>
  <c r="R1796" i="1" l="1"/>
  <c r="P1797" i="1"/>
  <c r="Q1796" i="1"/>
  <c r="R1797" i="1" l="1"/>
  <c r="P1798" i="1"/>
  <c r="Q1797" i="1"/>
  <c r="Q1798" i="1" l="1"/>
  <c r="P1799" i="1"/>
  <c r="R1798" i="1"/>
  <c r="R1799" i="1" l="1"/>
  <c r="Q1799" i="1"/>
  <c r="P1800" i="1"/>
  <c r="P1801" i="1" l="1"/>
  <c r="R1800" i="1"/>
  <c r="Q1800" i="1"/>
  <c r="Q1801" i="1" l="1"/>
  <c r="R1801" i="1"/>
  <c r="P1802" i="1"/>
  <c r="R1802" i="1" l="1"/>
  <c r="P1803" i="1"/>
  <c r="Q1802" i="1"/>
  <c r="Q1803" i="1" l="1"/>
  <c r="R1803" i="1"/>
  <c r="P1804" i="1"/>
  <c r="Q1804" i="1" l="1"/>
  <c r="R1804" i="1"/>
  <c r="P1805" i="1"/>
  <c r="Q1805" i="1" l="1"/>
  <c r="P1806" i="1"/>
  <c r="R1805" i="1"/>
  <c r="P1807" i="1" l="1"/>
  <c r="R1806" i="1"/>
  <c r="Q1806" i="1"/>
  <c r="Q1807" i="1" l="1"/>
  <c r="R1807" i="1"/>
  <c r="P1808" i="1"/>
  <c r="Q1808" i="1" l="1"/>
  <c r="P1809" i="1"/>
  <c r="R1808" i="1"/>
  <c r="Q1809" i="1" l="1"/>
  <c r="R1809" i="1"/>
  <c r="P1810" i="1"/>
  <c r="Q1810" i="1" l="1"/>
  <c r="R1810" i="1"/>
  <c r="P1811" i="1"/>
  <c r="P1812" i="1" l="1"/>
  <c r="Q1811" i="1"/>
  <c r="R1811" i="1"/>
  <c r="Q1812" i="1" l="1"/>
  <c r="P1813" i="1"/>
  <c r="R1812" i="1"/>
  <c r="P1814" i="1" l="1"/>
  <c r="Q1813" i="1"/>
  <c r="R1813" i="1"/>
  <c r="R1814" i="1" l="1"/>
  <c r="Q1814" i="1"/>
  <c r="P1815" i="1"/>
  <c r="Q1815" i="1" l="1"/>
  <c r="P1816" i="1"/>
  <c r="R1815" i="1"/>
  <c r="R1816" i="1" l="1"/>
  <c r="Q1816" i="1"/>
  <c r="P1817" i="1"/>
  <c r="P1818" i="1" l="1"/>
  <c r="R1817" i="1"/>
  <c r="Q1817" i="1"/>
  <c r="Q1818" i="1" l="1"/>
  <c r="R1818" i="1"/>
  <c r="P1819" i="1"/>
  <c r="Q1819" i="1" l="1"/>
  <c r="R1819" i="1"/>
  <c r="P1820" i="1"/>
  <c r="P1821" i="1" l="1"/>
  <c r="Q1820" i="1"/>
  <c r="R1820" i="1"/>
  <c r="P1822" i="1" l="1"/>
  <c r="Q1821" i="1"/>
  <c r="R1821" i="1"/>
  <c r="P1823" i="1" l="1"/>
  <c r="R1822" i="1"/>
  <c r="Q1822" i="1"/>
  <c r="Q1823" i="1" l="1"/>
  <c r="R1823" i="1"/>
  <c r="P1824" i="1"/>
  <c r="R1824" i="1" l="1"/>
  <c r="P1825" i="1"/>
  <c r="Q1824" i="1"/>
  <c r="P1826" i="1" l="1"/>
  <c r="R1825" i="1"/>
  <c r="Q1825" i="1"/>
  <c r="R1826" i="1" l="1"/>
  <c r="P1827" i="1"/>
  <c r="Q1826" i="1"/>
  <c r="Q1827" i="1" l="1"/>
  <c r="R1827" i="1"/>
  <c r="P1828" i="1"/>
  <c r="R1828" i="1" l="1"/>
  <c r="P1829" i="1"/>
  <c r="Q1828" i="1"/>
  <c r="P1830" i="1" l="1"/>
  <c r="Q1829" i="1"/>
  <c r="R1829" i="1"/>
  <c r="Q1830" i="1" l="1"/>
  <c r="R1830" i="1"/>
  <c r="P1831" i="1"/>
  <c r="P1832" i="1" l="1"/>
  <c r="R1831" i="1"/>
  <c r="Q1831" i="1"/>
  <c r="R1832" i="1" l="1"/>
  <c r="P1833" i="1"/>
  <c r="Q1832" i="1"/>
  <c r="P1834" i="1" l="1"/>
  <c r="Q1833" i="1"/>
  <c r="R1833" i="1"/>
  <c r="P1835" i="1" l="1"/>
  <c r="Q1834" i="1"/>
  <c r="R1834" i="1"/>
  <c r="P1836" i="1" l="1"/>
  <c r="R1835" i="1"/>
  <c r="Q1835" i="1"/>
  <c r="R1836" i="1" l="1"/>
  <c r="P1837" i="1"/>
  <c r="Q1836" i="1"/>
  <c r="P1838" i="1" l="1"/>
  <c r="R1837" i="1"/>
  <c r="Q1837" i="1"/>
  <c r="P1839" i="1" l="1"/>
  <c r="R1838" i="1"/>
  <c r="Q1838" i="1"/>
  <c r="R1839" i="1" l="1"/>
  <c r="P1840" i="1"/>
  <c r="Q1839" i="1"/>
  <c r="P1841" i="1" l="1"/>
  <c r="R1840" i="1"/>
  <c r="Q1840" i="1"/>
  <c r="R1841" i="1" l="1"/>
  <c r="P1842" i="1"/>
  <c r="Q1841" i="1"/>
  <c r="Q1842" i="1" l="1"/>
  <c r="P1843" i="1"/>
  <c r="R1842" i="1"/>
  <c r="Q1843" i="1" l="1"/>
  <c r="R1843" i="1"/>
  <c r="P1844" i="1"/>
  <c r="Q1844" i="1" l="1"/>
  <c r="R1844" i="1"/>
  <c r="P1845" i="1"/>
  <c r="R1845" i="1" l="1"/>
  <c r="Q1845" i="1"/>
  <c r="P1846" i="1"/>
  <c r="R1846" i="1" l="1"/>
  <c r="Q1846" i="1"/>
  <c r="P1847" i="1"/>
  <c r="R1847" i="1" l="1"/>
  <c r="Q1847" i="1"/>
  <c r="P1848" i="1"/>
  <c r="R1848" i="1" l="1"/>
  <c r="P1849" i="1"/>
  <c r="Q1848" i="1"/>
  <c r="P1850" i="1" l="1"/>
  <c r="Q1849" i="1"/>
  <c r="R1849" i="1"/>
  <c r="P1851" i="1" l="1"/>
  <c r="R1850" i="1"/>
  <c r="Q1850" i="1"/>
  <c r="Q1851" i="1" l="1"/>
  <c r="R1851" i="1"/>
  <c r="P1852" i="1"/>
  <c r="Q1852" i="1" l="1"/>
  <c r="R1852" i="1"/>
  <c r="P1853" i="1"/>
  <c r="P1854" i="1" l="1"/>
  <c r="Q1853" i="1"/>
  <c r="R1853" i="1"/>
  <c r="Q1854" i="1" l="1"/>
  <c r="R1854" i="1"/>
  <c r="P1855" i="1"/>
  <c r="P1856" i="1" l="1"/>
  <c r="R1855" i="1"/>
  <c r="Q1855" i="1"/>
  <c r="Q1856" i="1" l="1"/>
  <c r="P1857" i="1"/>
  <c r="R1856" i="1"/>
  <c r="P1858" i="1" l="1"/>
  <c r="R1857" i="1"/>
  <c r="Q1857" i="1"/>
  <c r="P1859" i="1" l="1"/>
  <c r="R1858" i="1"/>
  <c r="Q1858" i="1"/>
  <c r="P1860" i="1" l="1"/>
  <c r="Q1859" i="1"/>
  <c r="R1859" i="1"/>
  <c r="Q1860" i="1" l="1"/>
  <c r="P1861" i="1"/>
  <c r="R1860" i="1"/>
  <c r="R1861" i="1" l="1"/>
  <c r="Q1861" i="1"/>
  <c r="P1862" i="1"/>
  <c r="Q1862" i="1" l="1"/>
  <c r="P1863" i="1"/>
  <c r="R1862" i="1"/>
  <c r="P1864" i="1" l="1"/>
  <c r="R1863" i="1"/>
  <c r="Q1863" i="1"/>
  <c r="Q1864" i="1" l="1"/>
  <c r="R1864" i="1"/>
  <c r="P1865" i="1"/>
  <c r="P1866" i="1" l="1"/>
  <c r="Q1865" i="1"/>
  <c r="R1865" i="1"/>
  <c r="P1867" i="1" l="1"/>
  <c r="Q1866" i="1"/>
  <c r="R1866" i="1"/>
  <c r="Q1867" i="1" l="1"/>
  <c r="R1867" i="1"/>
  <c r="P1868" i="1"/>
  <c r="Q1868" i="1" l="1"/>
  <c r="P1869" i="1"/>
  <c r="R1868" i="1"/>
  <c r="P1870" i="1" l="1"/>
  <c r="Q1869" i="1"/>
  <c r="R1869" i="1"/>
  <c r="Q1870" i="1" l="1"/>
  <c r="R1870" i="1"/>
  <c r="P1871" i="1"/>
  <c r="R1871" i="1" l="1"/>
  <c r="P1872" i="1"/>
  <c r="Q1871" i="1"/>
  <c r="R1872" i="1" l="1"/>
  <c r="Q1872" i="1"/>
  <c r="P1873" i="1"/>
  <c r="Q1873" i="1" l="1"/>
  <c r="R1873" i="1"/>
  <c r="P1874" i="1"/>
  <c r="P1875" i="1" l="1"/>
  <c r="Q1874" i="1"/>
  <c r="R1874" i="1"/>
  <c r="P1876" i="1" l="1"/>
  <c r="R1875" i="1"/>
  <c r="Q1875" i="1"/>
  <c r="Q1876" i="1" l="1"/>
  <c r="P1877" i="1"/>
  <c r="R1876" i="1"/>
  <c r="P1878" i="1" l="1"/>
  <c r="Q1877" i="1"/>
  <c r="R1877" i="1"/>
  <c r="R1878" i="1" l="1"/>
  <c r="P1879" i="1"/>
  <c r="Q1878" i="1"/>
  <c r="P1880" i="1" l="1"/>
  <c r="R1879" i="1"/>
  <c r="Q1879" i="1"/>
  <c r="R1880" i="1" l="1"/>
  <c r="P1881" i="1"/>
  <c r="Q1880" i="1"/>
  <c r="P1882" i="1" l="1"/>
  <c r="Q1881" i="1"/>
  <c r="R1881" i="1"/>
  <c r="R1882" i="1" l="1"/>
  <c r="Q1882" i="1"/>
  <c r="P1883" i="1"/>
  <c r="Q1883" i="1" l="1"/>
  <c r="R1883" i="1"/>
  <c r="P1884" i="1"/>
  <c r="R1884" i="1" l="1"/>
  <c r="Q1884" i="1"/>
  <c r="P1885" i="1"/>
  <c r="R1885" i="1" l="1"/>
  <c r="Q1885" i="1"/>
  <c r="P1886" i="1"/>
  <c r="R1886" i="1" l="1"/>
  <c r="Q1886" i="1"/>
  <c r="P1887" i="1"/>
  <c r="P1888" i="1" l="1"/>
  <c r="Q1887" i="1"/>
  <c r="R1887" i="1"/>
  <c r="P1889" i="1" l="1"/>
  <c r="R1888" i="1"/>
  <c r="Q1888" i="1"/>
  <c r="Q1889" i="1" l="1"/>
  <c r="P1890" i="1"/>
  <c r="R1889" i="1"/>
  <c r="Q1890" i="1" l="1"/>
  <c r="R1890" i="1"/>
  <c r="P1891" i="1"/>
  <c r="P1892" i="1" l="1"/>
  <c r="R1891" i="1"/>
  <c r="Q1891" i="1"/>
  <c r="P1893" i="1" l="1"/>
  <c r="Q1892" i="1"/>
  <c r="R1892" i="1"/>
  <c r="R1893" i="1" l="1"/>
  <c r="P1894" i="1"/>
  <c r="Q1893" i="1"/>
  <c r="Q1894" i="1" l="1"/>
  <c r="R1894" i="1"/>
  <c r="P1895" i="1"/>
  <c r="Q1895" i="1" l="1"/>
  <c r="P1896" i="1"/>
  <c r="R1895" i="1"/>
  <c r="R1896" i="1" l="1"/>
  <c r="Q1896" i="1"/>
  <c r="P1897" i="1"/>
  <c r="P1898" i="1" l="1"/>
  <c r="R1897" i="1"/>
  <c r="Q1897" i="1"/>
  <c r="R1898" i="1" l="1"/>
  <c r="Q1898" i="1"/>
  <c r="P1899" i="1"/>
  <c r="R1899" i="1" l="1"/>
  <c r="P1900" i="1"/>
  <c r="Q1899" i="1"/>
  <c r="Q1900" i="1" l="1"/>
  <c r="P1901" i="1"/>
  <c r="R1900" i="1"/>
  <c r="Q1901" i="1" l="1"/>
  <c r="R1901" i="1"/>
  <c r="P1902" i="1"/>
  <c r="Q1902" i="1" l="1"/>
  <c r="P1903" i="1"/>
  <c r="R1902" i="1"/>
  <c r="Q1903" i="1" l="1"/>
  <c r="P1904" i="1"/>
  <c r="R1903" i="1"/>
  <c r="P1905" i="1" l="1"/>
  <c r="R1904" i="1"/>
  <c r="Q1904" i="1"/>
  <c r="Q1905" i="1" l="1"/>
  <c r="P1906" i="1"/>
  <c r="R1905" i="1"/>
  <c r="R1906" i="1" l="1"/>
  <c r="Q1906" i="1"/>
  <c r="P1907" i="1"/>
  <c r="R1907" i="1" l="1"/>
  <c r="Q1907" i="1"/>
  <c r="P1908" i="1"/>
  <c r="R1908" i="1" l="1"/>
  <c r="P1909" i="1"/>
  <c r="Q1908" i="1"/>
  <c r="R1909" i="1" l="1"/>
  <c r="Q1909" i="1"/>
  <c r="P1910" i="1"/>
  <c r="Q1910" i="1" l="1"/>
  <c r="P1911" i="1"/>
  <c r="R1910" i="1"/>
  <c r="Q1911" i="1" l="1"/>
  <c r="R1911" i="1"/>
  <c r="P1912" i="1"/>
  <c r="Q1912" i="1" l="1"/>
  <c r="R1912" i="1"/>
  <c r="P1913" i="1"/>
  <c r="R1913" i="1" l="1"/>
  <c r="Q1913" i="1"/>
  <c r="P1914" i="1"/>
  <c r="R1914" i="1" l="1"/>
  <c r="Q1914" i="1"/>
  <c r="P1915" i="1"/>
  <c r="R1915" i="1" l="1"/>
  <c r="Q1915" i="1"/>
  <c r="P1916" i="1"/>
  <c r="P1917" i="1" l="1"/>
  <c r="R1916" i="1"/>
  <c r="Q1916" i="1"/>
  <c r="R1917" i="1" l="1"/>
  <c r="P1918" i="1"/>
  <c r="Q1917" i="1"/>
  <c r="Q1918" i="1" l="1"/>
  <c r="P1919" i="1"/>
  <c r="R1918" i="1"/>
  <c r="Q1919" i="1" l="1"/>
  <c r="P1920" i="1"/>
  <c r="R1919" i="1"/>
  <c r="P1921" i="1" l="1"/>
  <c r="Q1920" i="1"/>
  <c r="R1920" i="1"/>
  <c r="P1922" i="1" l="1"/>
  <c r="Q1921" i="1"/>
  <c r="R1921" i="1"/>
  <c r="P1923" i="1" l="1"/>
  <c r="R1922" i="1"/>
  <c r="Q1922" i="1"/>
  <c r="Q1923" i="1" l="1"/>
  <c r="R1923" i="1"/>
  <c r="P1924" i="1"/>
  <c r="P1925" i="1" l="1"/>
  <c r="R1924" i="1"/>
  <c r="Q1924" i="1"/>
  <c r="R1925" i="1" l="1"/>
  <c r="Q1925" i="1"/>
  <c r="P1926" i="1"/>
  <c r="R1926" i="1" l="1"/>
  <c r="Q1926" i="1"/>
  <c r="P1927" i="1"/>
  <c r="Q1927" i="1" l="1"/>
  <c r="P1928" i="1"/>
  <c r="R1927" i="1"/>
  <c r="Q1928" i="1" l="1"/>
  <c r="P1929" i="1"/>
  <c r="R1928" i="1"/>
  <c r="Q1929" i="1" l="1"/>
  <c r="P1930" i="1"/>
  <c r="R1929" i="1"/>
  <c r="P1931" i="1" l="1"/>
  <c r="Q1930" i="1"/>
  <c r="R1930" i="1"/>
  <c r="P1932" i="1" l="1"/>
  <c r="Q1931" i="1"/>
  <c r="R1931" i="1"/>
  <c r="P1933" i="1" l="1"/>
  <c r="Q1932" i="1"/>
  <c r="R1932" i="1"/>
  <c r="P1934" i="1" l="1"/>
  <c r="R1933" i="1"/>
  <c r="Q1933" i="1"/>
  <c r="R1934" i="1" l="1"/>
  <c r="Q1934" i="1"/>
  <c r="P1935" i="1"/>
  <c r="P1936" i="1" l="1"/>
  <c r="R1935" i="1"/>
  <c r="Q1935" i="1"/>
  <c r="Q1936" i="1" l="1"/>
  <c r="P1937" i="1"/>
  <c r="R1936" i="1"/>
  <c r="Q1937" i="1" l="1"/>
  <c r="P1938" i="1"/>
  <c r="R1937" i="1"/>
  <c r="P1939" i="1" l="1"/>
  <c r="Q1938" i="1"/>
  <c r="R1938" i="1"/>
  <c r="R1939" i="1" l="1"/>
  <c r="P1940" i="1"/>
  <c r="Q1939" i="1"/>
  <c r="R1940" i="1" l="1"/>
  <c r="Q1940" i="1"/>
  <c r="P1941" i="1"/>
  <c r="P1942" i="1" l="1"/>
  <c r="Q1941" i="1"/>
  <c r="R1941" i="1"/>
  <c r="Q1942" i="1" l="1"/>
  <c r="R1942" i="1"/>
  <c r="P1943" i="1"/>
  <c r="P1944" i="1" l="1"/>
  <c r="R1943" i="1"/>
  <c r="Q1943" i="1"/>
  <c r="P1945" i="1" l="1"/>
  <c r="Q1944" i="1"/>
  <c r="R1944" i="1"/>
  <c r="P1946" i="1" l="1"/>
  <c r="R1945" i="1"/>
  <c r="Q1945" i="1"/>
  <c r="P1947" i="1" l="1"/>
  <c r="R1946" i="1"/>
  <c r="Q1946" i="1"/>
  <c r="Q1947" i="1" l="1"/>
  <c r="R1947" i="1"/>
  <c r="P1948" i="1"/>
  <c r="Q1948" i="1" l="1"/>
  <c r="R1948" i="1"/>
  <c r="P1949" i="1"/>
  <c r="Q1949" i="1" l="1"/>
  <c r="R1949" i="1"/>
  <c r="P1950" i="1"/>
  <c r="P1951" i="1" l="1"/>
  <c r="R1950" i="1"/>
  <c r="Q1950" i="1"/>
  <c r="R1951" i="1" l="1"/>
  <c r="Q1951" i="1"/>
  <c r="P1952" i="1"/>
  <c r="Q1952" i="1" l="1"/>
  <c r="R1952" i="1"/>
  <c r="P1953" i="1"/>
  <c r="Q1953" i="1" l="1"/>
  <c r="R1953" i="1"/>
  <c r="P1954" i="1"/>
  <c r="P1955" i="1" l="1"/>
  <c r="R1954" i="1"/>
  <c r="Q1954" i="1"/>
  <c r="Q1955" i="1" l="1"/>
  <c r="P1956" i="1"/>
  <c r="R1955" i="1"/>
  <c r="P1957" i="1" l="1"/>
  <c r="Q1956" i="1"/>
  <c r="R1956" i="1"/>
  <c r="Q1957" i="1" l="1"/>
  <c r="P1958" i="1"/>
  <c r="R1957" i="1"/>
  <c r="R1958" i="1" l="1"/>
  <c r="Q1958" i="1"/>
  <c r="P1959" i="1"/>
  <c r="R1959" i="1" l="1"/>
  <c r="P1960" i="1"/>
  <c r="Q1959" i="1"/>
  <c r="P1961" i="1" l="1"/>
  <c r="Q1960" i="1"/>
  <c r="R1960" i="1"/>
  <c r="P1962" i="1" l="1"/>
  <c r="R1961" i="1"/>
  <c r="Q1961" i="1"/>
  <c r="Q1962" i="1" l="1"/>
  <c r="P1963" i="1"/>
  <c r="R1962" i="1"/>
  <c r="P1964" i="1" l="1"/>
  <c r="Q1963" i="1"/>
  <c r="R1963" i="1"/>
  <c r="R1964" i="1" l="1"/>
  <c r="P1965" i="1"/>
  <c r="Q1964" i="1"/>
  <c r="R1965" i="1" l="1"/>
  <c r="P1966" i="1"/>
  <c r="Q1965" i="1"/>
  <c r="P1967" i="1" l="1"/>
  <c r="R1966" i="1"/>
  <c r="Q1966" i="1"/>
  <c r="Q1967" i="1" l="1"/>
  <c r="R1967" i="1"/>
  <c r="P1968" i="1"/>
  <c r="R1968" i="1" l="1"/>
  <c r="P1969" i="1"/>
  <c r="Q1968" i="1"/>
  <c r="R1969" i="1" l="1"/>
  <c r="Q1969" i="1"/>
  <c r="P1970" i="1"/>
  <c r="P1971" i="1" l="1"/>
  <c r="Q1970" i="1"/>
  <c r="R1970" i="1"/>
  <c r="P1972" i="1" l="1"/>
  <c r="Q1971" i="1"/>
  <c r="R1971" i="1"/>
  <c r="Q1972" i="1" l="1"/>
  <c r="R1972" i="1"/>
  <c r="P1973" i="1"/>
  <c r="P1974" i="1" l="1"/>
  <c r="R1973" i="1"/>
  <c r="Q1973" i="1"/>
  <c r="P1975" i="1" l="1"/>
  <c r="Q1974" i="1"/>
  <c r="R1974" i="1"/>
  <c r="R1975" i="1" l="1"/>
  <c r="Q1975" i="1"/>
  <c r="P1976" i="1"/>
  <c r="P1977" i="1" l="1"/>
  <c r="R1976" i="1"/>
  <c r="Q1976" i="1"/>
  <c r="Q1977" i="1" l="1"/>
  <c r="P1978" i="1"/>
  <c r="R1977" i="1"/>
  <c r="P1979" i="1" l="1"/>
  <c r="Q1978" i="1"/>
  <c r="R1978" i="1"/>
  <c r="P1980" i="1" l="1"/>
  <c r="Q1979" i="1"/>
  <c r="R1979" i="1"/>
  <c r="Q1980" i="1" l="1"/>
  <c r="P1981" i="1"/>
  <c r="R1980" i="1"/>
  <c r="R1981" i="1" l="1"/>
  <c r="Q1981" i="1"/>
  <c r="P1982" i="1"/>
  <c r="R1982" i="1" l="1"/>
  <c r="P1983" i="1"/>
  <c r="Q1982" i="1"/>
  <c r="Q1983" i="1" l="1"/>
  <c r="P1984" i="1"/>
  <c r="R1983" i="1"/>
  <c r="Q1984" i="1" l="1"/>
  <c r="P1985" i="1"/>
  <c r="R1984" i="1"/>
  <c r="R1985" i="1" l="1"/>
  <c r="P1986" i="1"/>
  <c r="Q1985" i="1"/>
  <c r="Q1986" i="1" l="1"/>
  <c r="R1986" i="1"/>
  <c r="P1987" i="1"/>
  <c r="R1987" i="1" l="1"/>
  <c r="P1988" i="1"/>
  <c r="Q1987" i="1"/>
  <c r="Q1988" i="1" l="1"/>
  <c r="R1988" i="1"/>
  <c r="P1989" i="1"/>
  <c r="Q1989" i="1" l="1"/>
  <c r="R1989" i="1"/>
  <c r="P1990" i="1"/>
  <c r="R1990" i="1" l="1"/>
  <c r="P1991" i="1"/>
  <c r="Q1990" i="1"/>
  <c r="Q1991" i="1" l="1"/>
  <c r="R1991" i="1"/>
  <c r="P1992" i="1"/>
  <c r="Q1992" i="1" l="1"/>
  <c r="R1992" i="1"/>
  <c r="P1993" i="1"/>
  <c r="Q1993" i="1" l="1"/>
  <c r="R1993" i="1"/>
  <c r="P1994" i="1"/>
  <c r="R1994" i="1" l="1"/>
  <c r="Q1994" i="1"/>
  <c r="P1995" i="1"/>
  <c r="P1996" i="1" l="1"/>
  <c r="R1995" i="1"/>
  <c r="Q1995" i="1"/>
  <c r="Q1996" i="1" l="1"/>
  <c r="P1997" i="1"/>
  <c r="R1996" i="1"/>
  <c r="P1998" i="1" l="1"/>
  <c r="Q1997" i="1"/>
  <c r="R1997" i="1"/>
  <c r="P1999" i="1" l="1"/>
  <c r="R1998" i="1"/>
  <c r="Q1998" i="1"/>
  <c r="Q1999" i="1" l="1"/>
  <c r="R1999" i="1"/>
  <c r="P2000" i="1"/>
  <c r="R2000" i="1" l="1"/>
  <c r="Q2000" i="1"/>
  <c r="P2001" i="1"/>
  <c r="Q2001" i="1" l="1"/>
  <c r="R2001" i="1"/>
  <c r="P2002" i="1"/>
  <c r="R2002" i="1" l="1"/>
  <c r="P2003" i="1"/>
  <c r="Q2002" i="1"/>
  <c r="P2004" i="1" l="1"/>
  <c r="R2003" i="1"/>
  <c r="Q2003" i="1"/>
  <c r="Q2004" i="1" l="1"/>
  <c r="R2004" i="1"/>
  <c r="P2005" i="1"/>
  <c r="Q2005" i="1" l="1"/>
  <c r="R2005" i="1"/>
  <c r="P2006" i="1"/>
  <c r="R2006" i="1" l="1"/>
  <c r="P2007" i="1"/>
  <c r="Q2006" i="1"/>
  <c r="P2008" i="1" l="1"/>
  <c r="Q2007" i="1"/>
  <c r="R2007" i="1"/>
  <c r="P2009" i="1" l="1"/>
  <c r="Q2008" i="1"/>
  <c r="R2008" i="1"/>
  <c r="P2010" i="1" l="1"/>
  <c r="Q2009" i="1"/>
  <c r="R2009" i="1"/>
  <c r="Q2010" i="1" l="1"/>
  <c r="P2011" i="1"/>
  <c r="R2010" i="1"/>
  <c r="R2011" i="1" l="1"/>
  <c r="Q2011" i="1"/>
  <c r="P2012" i="1"/>
  <c r="R2012" i="1" l="1"/>
  <c r="P2013" i="1"/>
  <c r="Q2012" i="1"/>
  <c r="Q2013" i="1" l="1"/>
  <c r="R2013" i="1"/>
  <c r="P2014" i="1"/>
  <c r="P2015" i="1" l="1"/>
  <c r="Q2014" i="1"/>
  <c r="R2014" i="1"/>
  <c r="Q2015" i="1" l="1"/>
  <c r="P2016" i="1"/>
  <c r="R2015" i="1"/>
  <c r="R2016" i="1" l="1"/>
  <c r="P2017" i="1"/>
  <c r="Q2016" i="1"/>
  <c r="P2018" i="1" l="1"/>
  <c r="Q2017" i="1"/>
  <c r="R2017" i="1"/>
  <c r="R2018" i="1" l="1"/>
  <c r="P2019" i="1"/>
  <c r="Q2018" i="1"/>
  <c r="P2020" i="1" l="1"/>
  <c r="Q2019" i="1"/>
  <c r="R2019" i="1"/>
  <c r="R2020" i="1" l="1"/>
  <c r="Q2020" i="1"/>
  <c r="P2021" i="1"/>
  <c r="P2022" i="1" l="1"/>
  <c r="Q2021" i="1"/>
  <c r="R2021" i="1"/>
  <c r="Q2022" i="1" l="1"/>
  <c r="P2023" i="1"/>
  <c r="R2022" i="1"/>
  <c r="Q2023" i="1" l="1"/>
  <c r="P2024" i="1"/>
  <c r="R2023" i="1"/>
  <c r="R2024" i="1" l="1"/>
  <c r="P2025" i="1"/>
  <c r="Q2024" i="1"/>
  <c r="Q2025" i="1" l="1"/>
  <c r="P2026" i="1"/>
  <c r="R2025" i="1"/>
  <c r="P2027" i="1" l="1"/>
  <c r="R2026" i="1"/>
  <c r="Q2026" i="1"/>
  <c r="P2028" i="1" l="1"/>
  <c r="R2027" i="1"/>
  <c r="Q2027" i="1"/>
  <c r="Q2028" i="1" l="1"/>
  <c r="P2029" i="1"/>
  <c r="R2028" i="1"/>
  <c r="R2029" i="1" l="1"/>
  <c r="P2030" i="1"/>
  <c r="Q2029" i="1"/>
  <c r="R2030" i="1" l="1"/>
  <c r="Q2030" i="1"/>
  <c r="P2031" i="1"/>
  <c r="R2031" i="1" l="1"/>
  <c r="P2032" i="1"/>
  <c r="Q2031" i="1"/>
  <c r="R2032" i="1" l="1"/>
  <c r="Q2032" i="1"/>
  <c r="P2033" i="1"/>
  <c r="Q2033" i="1" l="1"/>
  <c r="P2034" i="1"/>
  <c r="R2033" i="1"/>
  <c r="R2034" i="1" l="1"/>
  <c r="P2035" i="1"/>
  <c r="Q2034" i="1"/>
  <c r="Q2035" i="1" l="1"/>
  <c r="P2036" i="1"/>
  <c r="R2035" i="1"/>
  <c r="P2037" i="1" l="1"/>
  <c r="Q2036" i="1"/>
  <c r="R2036" i="1"/>
  <c r="Q2037" i="1" l="1"/>
  <c r="R2037" i="1"/>
  <c r="P2038" i="1"/>
  <c r="Q2038" i="1" l="1"/>
  <c r="P2039" i="1"/>
  <c r="R2038" i="1"/>
  <c r="R2039" i="1" l="1"/>
  <c r="Q2039" i="1"/>
  <c r="P2040" i="1"/>
  <c r="Q2040" i="1" l="1"/>
  <c r="P2041" i="1"/>
  <c r="R2040" i="1"/>
  <c r="P2042" i="1" l="1"/>
  <c r="R2041" i="1"/>
  <c r="Q2041" i="1"/>
  <c r="Q2042" i="1" l="1"/>
  <c r="P2043" i="1"/>
  <c r="R2042" i="1"/>
  <c r="R2043" i="1" l="1"/>
  <c r="Q2043" i="1"/>
  <c r="P2044" i="1"/>
  <c r="R2044" i="1" l="1"/>
  <c r="Q2044" i="1"/>
  <c r="P2045" i="1"/>
  <c r="R2045" i="1" l="1"/>
  <c r="Q2045" i="1"/>
  <c r="P2046" i="1"/>
  <c r="R2046" i="1" l="1"/>
  <c r="P2047" i="1"/>
  <c r="Q2046" i="1"/>
  <c r="P2048" i="1" l="1"/>
  <c r="Q2047" i="1"/>
  <c r="R2047" i="1"/>
  <c r="P2049" i="1" l="1"/>
  <c r="R2048" i="1"/>
  <c r="Q2048" i="1"/>
  <c r="P2050" i="1" l="1"/>
  <c r="R2049" i="1"/>
  <c r="Q2049" i="1"/>
  <c r="Q2050" i="1" l="1"/>
  <c r="P2051" i="1"/>
  <c r="R2050" i="1"/>
  <c r="P2052" i="1" l="1"/>
  <c r="R2051" i="1"/>
  <c r="Q2051" i="1"/>
  <c r="P2053" i="1" l="1"/>
  <c r="R2052" i="1"/>
  <c r="Q2052" i="1"/>
  <c r="R2053" i="1" l="1"/>
  <c r="P2054" i="1"/>
  <c r="Q2053" i="1"/>
  <c r="Q2054" i="1" l="1"/>
  <c r="R2054" i="1"/>
  <c r="P2055" i="1"/>
  <c r="P2056" i="1" l="1"/>
  <c r="Q2055" i="1"/>
  <c r="R2055" i="1"/>
  <c r="Q2056" i="1" l="1"/>
  <c r="R2056" i="1"/>
  <c r="P2057" i="1"/>
  <c r="P2058" i="1" l="1"/>
  <c r="Q2057" i="1"/>
  <c r="R2057" i="1"/>
  <c r="Q2058" i="1" l="1"/>
  <c r="P2059" i="1"/>
  <c r="R2058" i="1"/>
  <c r="Q2059" i="1" l="1"/>
  <c r="R2059" i="1"/>
  <c r="P2060" i="1"/>
  <c r="P2061" i="1" l="1"/>
  <c r="R2060" i="1"/>
  <c r="Q2060" i="1"/>
  <c r="Q2061" i="1" l="1"/>
  <c r="P2062" i="1"/>
  <c r="R2061" i="1"/>
  <c r="P2063" i="1" l="1"/>
  <c r="Q2062" i="1"/>
  <c r="R2062" i="1"/>
  <c r="Q2063" i="1" l="1"/>
  <c r="R2063" i="1"/>
  <c r="P2064" i="1"/>
  <c r="P2065" i="1" l="1"/>
  <c r="Q2064" i="1"/>
  <c r="R2064" i="1"/>
  <c r="R2065" i="1" l="1"/>
  <c r="Q2065" i="1"/>
  <c r="P2066" i="1"/>
  <c r="P2067" i="1" l="1"/>
  <c r="Q2066" i="1"/>
  <c r="R2066" i="1"/>
  <c r="R2067" i="1" l="1"/>
  <c r="P2068" i="1"/>
  <c r="Q2067" i="1"/>
  <c r="Q2068" i="1" l="1"/>
  <c r="R2068" i="1"/>
  <c r="P2069" i="1"/>
  <c r="P2070" i="1" l="1"/>
  <c r="R2069" i="1"/>
  <c r="Q2069" i="1"/>
  <c r="Q2070" i="1" l="1"/>
  <c r="R2070" i="1"/>
  <c r="P2071" i="1"/>
  <c r="Q2071" i="1" l="1"/>
  <c r="R2071" i="1"/>
  <c r="P2072" i="1"/>
  <c r="R2072" i="1" l="1"/>
  <c r="Q2072" i="1"/>
  <c r="P2073" i="1"/>
  <c r="R2073" i="1" l="1"/>
  <c r="Q2073" i="1"/>
  <c r="P2074" i="1"/>
  <c r="P2075" i="1" l="1"/>
  <c r="Q2074" i="1"/>
  <c r="R2074" i="1"/>
  <c r="Q2075" i="1" l="1"/>
  <c r="P2076" i="1"/>
  <c r="R2075" i="1"/>
  <c r="P2077" i="1" l="1"/>
  <c r="Q2076" i="1"/>
  <c r="R2076" i="1"/>
  <c r="P2078" i="1" l="1"/>
  <c r="Q2077" i="1"/>
  <c r="R2077" i="1"/>
  <c r="R2078" i="1" l="1"/>
  <c r="Q2078" i="1"/>
  <c r="P2079" i="1"/>
  <c r="Q2079" i="1" l="1"/>
  <c r="R2079" i="1"/>
  <c r="P2080" i="1"/>
  <c r="Q2080" i="1" l="1"/>
  <c r="P2081" i="1"/>
  <c r="R2080" i="1"/>
  <c r="P2082" i="1" l="1"/>
  <c r="R2081" i="1"/>
  <c r="Q2081" i="1"/>
  <c r="Q2082" i="1" l="1"/>
  <c r="R2082" i="1"/>
  <c r="P2083" i="1"/>
  <c r="R2083" i="1" l="1"/>
  <c r="Q2083" i="1"/>
  <c r="P2084" i="1"/>
  <c r="R2084" i="1" l="1"/>
  <c r="Q2084" i="1"/>
  <c r="P2085" i="1"/>
  <c r="P2086" i="1" l="1"/>
  <c r="R2085" i="1"/>
  <c r="Q2085" i="1"/>
  <c r="R2086" i="1" l="1"/>
  <c r="P2087" i="1"/>
  <c r="Q2086" i="1"/>
  <c r="R2087" i="1" l="1"/>
  <c r="Q2087" i="1"/>
  <c r="P2088" i="1"/>
  <c r="P2089" i="1" l="1"/>
  <c r="R2088" i="1"/>
  <c r="Q2088" i="1"/>
  <c r="R2089" i="1" l="1"/>
  <c r="P2090" i="1"/>
  <c r="Q2089" i="1"/>
  <c r="R2090" i="1" l="1"/>
  <c r="Q2090" i="1"/>
  <c r="P2091" i="1"/>
  <c r="R2091" i="1" l="1"/>
  <c r="P2092" i="1"/>
  <c r="Q2091" i="1"/>
  <c r="Q2092" i="1" l="1"/>
  <c r="R2092" i="1"/>
  <c r="P2093" i="1"/>
  <c r="Q2093" i="1" l="1"/>
  <c r="P2094" i="1"/>
  <c r="R2093" i="1"/>
  <c r="Q2094" i="1" l="1"/>
  <c r="P2095" i="1"/>
  <c r="R2094" i="1"/>
  <c r="R2095" i="1" l="1"/>
  <c r="P2096" i="1"/>
  <c r="Q2095" i="1"/>
  <c r="Q2096" i="1" l="1"/>
  <c r="R2096" i="1"/>
  <c r="P2097" i="1"/>
  <c r="P2098" i="1" l="1"/>
  <c r="R2097" i="1"/>
  <c r="Q2097" i="1"/>
  <c r="Q2098" i="1" l="1"/>
  <c r="R2098" i="1"/>
  <c r="P2099" i="1"/>
  <c r="Q2099" i="1" l="1"/>
  <c r="P2100" i="1"/>
  <c r="R2099" i="1"/>
  <c r="R2100" i="1" l="1"/>
  <c r="Q2100" i="1"/>
  <c r="P2101" i="1"/>
  <c r="Q2101" i="1" l="1"/>
  <c r="P2102" i="1"/>
  <c r="R2101" i="1"/>
  <c r="P2103" i="1" l="1"/>
  <c r="Q2102" i="1"/>
  <c r="R2102" i="1"/>
  <c r="Q2103" i="1" l="1"/>
  <c r="R2103" i="1"/>
  <c r="P2104" i="1"/>
  <c r="R2104" i="1" l="1"/>
  <c r="P2105" i="1"/>
  <c r="Q2104" i="1"/>
  <c r="Q2105" i="1" l="1"/>
  <c r="P2106" i="1"/>
  <c r="R2105" i="1"/>
  <c r="R2106" i="1" l="1"/>
  <c r="P2107" i="1"/>
  <c r="Q2106" i="1"/>
  <c r="P2108" i="1" l="1"/>
  <c r="R2107" i="1"/>
  <c r="Q2107" i="1"/>
  <c r="Q2108" i="1" l="1"/>
  <c r="R2108" i="1"/>
  <c r="P2109" i="1"/>
  <c r="Q2109" i="1" l="1"/>
  <c r="R2109" i="1"/>
  <c r="P2110" i="1"/>
  <c r="R2110" i="1" l="1"/>
  <c r="Q2110" i="1"/>
  <c r="P2111" i="1"/>
  <c r="Q2111" i="1" l="1"/>
  <c r="R2111" i="1"/>
  <c r="P2112" i="1"/>
  <c r="P2113" i="1" l="1"/>
  <c r="R2112" i="1"/>
  <c r="Q2112" i="1"/>
  <c r="P2114" i="1" l="1"/>
  <c r="R2113" i="1"/>
  <c r="Q2113" i="1"/>
  <c r="P2115" i="1" l="1"/>
  <c r="R2114" i="1"/>
  <c r="Q2114" i="1"/>
  <c r="P2116" i="1" l="1"/>
  <c r="Q2115" i="1"/>
  <c r="R2115" i="1"/>
  <c r="Q2116" i="1" l="1"/>
  <c r="R2116" i="1"/>
  <c r="P2117" i="1"/>
  <c r="Q2117" i="1" l="1"/>
  <c r="P2118" i="1"/>
  <c r="R2117" i="1"/>
  <c r="Q2118" i="1" l="1"/>
  <c r="P2119" i="1"/>
  <c r="R2118" i="1"/>
  <c r="Q2119" i="1" l="1"/>
  <c r="R2119" i="1"/>
  <c r="P2120" i="1"/>
  <c r="R2120" i="1" l="1"/>
  <c r="P2121" i="1"/>
  <c r="Q2120" i="1"/>
  <c r="R2121" i="1" l="1"/>
  <c r="P2122" i="1"/>
  <c r="Q2121" i="1"/>
  <c r="R2122" i="1" l="1"/>
  <c r="P2123" i="1"/>
  <c r="Q2122" i="1"/>
  <c r="R2123" i="1" l="1"/>
  <c r="Q2123" i="1"/>
  <c r="P2124" i="1"/>
  <c r="P2125" i="1" l="1"/>
  <c r="R2124" i="1"/>
  <c r="Q2124" i="1"/>
  <c r="P2126" i="1" l="1"/>
  <c r="Q2125" i="1"/>
  <c r="R2125" i="1"/>
  <c r="Q2126" i="1" l="1"/>
  <c r="P2127" i="1"/>
  <c r="R2126" i="1"/>
  <c r="P2128" i="1" l="1"/>
  <c r="Q2127" i="1"/>
  <c r="R2127" i="1"/>
  <c r="R2128" i="1" l="1"/>
  <c r="P2129" i="1"/>
  <c r="Q2128" i="1"/>
  <c r="P2130" i="1" l="1"/>
  <c r="Q2129" i="1"/>
  <c r="R2129" i="1"/>
  <c r="R2130" i="1" l="1"/>
  <c r="P2131" i="1"/>
  <c r="Q2130" i="1"/>
  <c r="R2131" i="1" l="1"/>
  <c r="Q2131" i="1"/>
  <c r="P2132" i="1"/>
  <c r="R2132" i="1" l="1"/>
  <c r="P2133" i="1"/>
  <c r="Q2132" i="1"/>
  <c r="R2133" i="1" l="1"/>
  <c r="P2134" i="1"/>
  <c r="Q2133" i="1"/>
  <c r="R2134" i="1" l="1"/>
  <c r="Q2134" i="1"/>
  <c r="P2135" i="1"/>
  <c r="R2135" i="1" l="1"/>
  <c r="Q2135" i="1"/>
  <c r="P2136" i="1"/>
  <c r="Q2136" i="1" l="1"/>
  <c r="R2136" i="1"/>
  <c r="P2137" i="1"/>
  <c r="R2137" i="1" l="1"/>
  <c r="P2138" i="1"/>
  <c r="Q2137" i="1"/>
  <c r="Q2138" i="1" l="1"/>
  <c r="P2139" i="1"/>
  <c r="R2138" i="1"/>
  <c r="P2140" i="1" l="1"/>
  <c r="Q2139" i="1"/>
  <c r="R2139" i="1"/>
  <c r="P2141" i="1" l="1"/>
  <c r="Q2140" i="1"/>
  <c r="R2140" i="1"/>
  <c r="P2142" i="1" l="1"/>
  <c r="Q2141" i="1"/>
  <c r="R2141" i="1"/>
  <c r="Q2142" i="1" l="1"/>
  <c r="P2143" i="1"/>
  <c r="R2142" i="1"/>
  <c r="Q2143" i="1" l="1"/>
  <c r="R2143" i="1"/>
  <c r="P2144" i="1"/>
  <c r="R2144" i="1" l="1"/>
  <c r="P2145" i="1"/>
  <c r="Q2144" i="1"/>
  <c r="R2145" i="1" l="1"/>
  <c r="P2146" i="1"/>
  <c r="Q2145" i="1"/>
  <c r="P2147" i="1" l="1"/>
  <c r="Q2146" i="1"/>
  <c r="R2146" i="1"/>
  <c r="P2148" i="1" l="1"/>
  <c r="Q2147" i="1"/>
  <c r="R2147" i="1"/>
  <c r="Q2148" i="1" l="1"/>
  <c r="P2149" i="1"/>
  <c r="R2148" i="1"/>
  <c r="R2149" i="1" l="1"/>
  <c r="P2150" i="1"/>
  <c r="Q2149" i="1"/>
  <c r="P2151" i="1" l="1"/>
  <c r="Q2150" i="1"/>
  <c r="R2150" i="1"/>
  <c r="Q2151" i="1" l="1"/>
  <c r="R2151" i="1"/>
  <c r="P2152" i="1"/>
  <c r="P2153" i="1" l="1"/>
  <c r="Q2152" i="1"/>
  <c r="R2152" i="1"/>
  <c r="R2153" i="1" l="1"/>
  <c r="P2154" i="1"/>
  <c r="Q2153" i="1"/>
  <c r="P2155" i="1" l="1"/>
  <c r="Q2154" i="1"/>
  <c r="R2154" i="1"/>
  <c r="Q2155" i="1" l="1"/>
  <c r="R2155" i="1"/>
  <c r="P2156" i="1"/>
  <c r="P2157" i="1" l="1"/>
  <c r="Q2156" i="1"/>
  <c r="R2156" i="1"/>
  <c r="P2158" i="1" l="1"/>
  <c r="Q2157" i="1"/>
  <c r="R2157" i="1"/>
  <c r="Q2158" i="1" l="1"/>
  <c r="P2159" i="1"/>
  <c r="R2158" i="1"/>
  <c r="P2160" i="1" l="1"/>
  <c r="R2159" i="1"/>
  <c r="Q2159" i="1"/>
  <c r="P2161" i="1" l="1"/>
  <c r="R2160" i="1"/>
  <c r="Q2160" i="1"/>
  <c r="P2162" i="1" l="1"/>
  <c r="R2161" i="1"/>
  <c r="Q2161" i="1"/>
  <c r="Q2162" i="1" l="1"/>
  <c r="R2162" i="1"/>
  <c r="P2163" i="1"/>
  <c r="Q2163" i="1" l="1"/>
  <c r="R2163" i="1"/>
  <c r="P2164" i="1"/>
  <c r="R2164" i="1" l="1"/>
  <c r="P2165" i="1"/>
  <c r="Q2164" i="1"/>
  <c r="Q2165" i="1" l="1"/>
  <c r="R2165" i="1"/>
  <c r="P2166" i="1"/>
  <c r="R2166" i="1" l="1"/>
  <c r="P2167" i="1"/>
  <c r="Q2166" i="1"/>
  <c r="P2168" i="1" l="1"/>
  <c r="R2167" i="1"/>
  <c r="Q2167" i="1"/>
  <c r="Q2168" i="1" l="1"/>
  <c r="R2168" i="1"/>
  <c r="P2169" i="1"/>
  <c r="Q2169" i="1" l="1"/>
  <c r="R2169" i="1"/>
  <c r="P2170" i="1"/>
  <c r="Q2170" i="1" l="1"/>
  <c r="R2170" i="1"/>
  <c r="P2171" i="1"/>
  <c r="Q2171" i="1" l="1"/>
  <c r="R2171" i="1"/>
  <c r="P2172" i="1"/>
  <c r="Q2172" i="1" l="1"/>
  <c r="P2173" i="1"/>
  <c r="R2172" i="1"/>
  <c r="R2173" i="1" l="1"/>
  <c r="Q2173" i="1"/>
  <c r="P2174" i="1"/>
  <c r="Q2174" i="1" l="1"/>
  <c r="P2175" i="1"/>
  <c r="R2174" i="1"/>
  <c r="R2175" i="1" l="1"/>
  <c r="P2176" i="1"/>
  <c r="Q2175" i="1"/>
  <c r="Q2176" i="1" l="1"/>
  <c r="P2177" i="1"/>
  <c r="R2176" i="1"/>
  <c r="P2178" i="1" l="1"/>
  <c r="R2177" i="1"/>
  <c r="Q2177" i="1"/>
  <c r="P2179" i="1" l="1"/>
  <c r="R2178" i="1"/>
  <c r="Q2178" i="1"/>
  <c r="R2179" i="1" l="1"/>
  <c r="P2180" i="1"/>
  <c r="Q2179" i="1"/>
  <c r="Q2180" i="1" l="1"/>
  <c r="P2181" i="1"/>
  <c r="R2180" i="1"/>
  <c r="R2181" i="1" l="1"/>
  <c r="Q2181" i="1"/>
  <c r="P2182" i="1"/>
  <c r="P2183" i="1" l="1"/>
  <c r="Q2182" i="1"/>
  <c r="R2182" i="1"/>
  <c r="P2184" i="1" l="1"/>
  <c r="R2183" i="1"/>
  <c r="Q2183" i="1"/>
  <c r="P2185" i="1" l="1"/>
  <c r="Q2184" i="1"/>
  <c r="R2184" i="1"/>
  <c r="P2186" i="1" l="1"/>
  <c r="Q2185" i="1"/>
  <c r="R2185" i="1"/>
  <c r="R2186" i="1" l="1"/>
  <c r="Q2186" i="1"/>
  <c r="P2187" i="1"/>
  <c r="Q2187" i="1" l="1"/>
  <c r="R2187" i="1"/>
  <c r="P2188" i="1"/>
  <c r="R2188" i="1" l="1"/>
  <c r="P2189" i="1"/>
  <c r="Q2188" i="1"/>
  <c r="P2190" i="1" l="1"/>
  <c r="R2189" i="1"/>
  <c r="Q2189" i="1"/>
  <c r="P2191" i="1" l="1"/>
  <c r="Q2190" i="1"/>
  <c r="R2190" i="1"/>
  <c r="Q2191" i="1" l="1"/>
  <c r="R2191" i="1"/>
  <c r="P2192" i="1"/>
  <c r="Q2192" i="1" l="1"/>
  <c r="P2193" i="1"/>
  <c r="R2192" i="1"/>
  <c r="Q2193" i="1" l="1"/>
  <c r="P2194" i="1"/>
  <c r="R2193" i="1"/>
  <c r="Q2194" i="1" l="1"/>
  <c r="R2194" i="1"/>
  <c r="P2195" i="1"/>
  <c r="Q2195" i="1" l="1"/>
  <c r="P2196" i="1"/>
  <c r="R2195" i="1"/>
  <c r="Q2196" i="1" l="1"/>
  <c r="P2197" i="1"/>
  <c r="R2196" i="1"/>
  <c r="R2197" i="1" l="1"/>
  <c r="Q2197" i="1"/>
  <c r="P2198" i="1"/>
  <c r="R2198" i="1" l="1"/>
  <c r="P2199" i="1"/>
  <c r="Q2198" i="1"/>
  <c r="P2200" i="1" l="1"/>
  <c r="R2199" i="1"/>
  <c r="Q2199" i="1"/>
  <c r="Q2200" i="1" l="1"/>
  <c r="R2200" i="1"/>
  <c r="P2201" i="1"/>
  <c r="P2202" i="1" l="1"/>
  <c r="R2201" i="1"/>
  <c r="Q2201" i="1"/>
  <c r="Q2202" i="1" l="1"/>
  <c r="P2203" i="1"/>
  <c r="R2202" i="1"/>
  <c r="R2203" i="1" l="1"/>
  <c r="Q2203" i="1"/>
  <c r="P2204" i="1"/>
  <c r="P2205" i="1" l="1"/>
  <c r="Q2204" i="1"/>
  <c r="R2204" i="1"/>
  <c r="Q2205" i="1" l="1"/>
  <c r="P2206" i="1"/>
  <c r="R2205" i="1"/>
  <c r="P2207" i="1" l="1"/>
  <c r="Q2206" i="1"/>
  <c r="R2206" i="1"/>
  <c r="P2208" i="1" l="1"/>
  <c r="R2207" i="1"/>
  <c r="Q2207" i="1"/>
  <c r="P2209" i="1" l="1"/>
  <c r="Q2208" i="1"/>
  <c r="R2208" i="1"/>
  <c r="Q2209" i="1" l="1"/>
  <c r="P2210" i="1"/>
  <c r="R2209" i="1"/>
  <c r="P2211" i="1" l="1"/>
  <c r="R2210" i="1"/>
  <c r="Q2210" i="1"/>
  <c r="P2212" i="1" l="1"/>
  <c r="R2211" i="1"/>
  <c r="Q2211" i="1"/>
  <c r="P2213" i="1" l="1"/>
  <c r="Q2212" i="1"/>
  <c r="R2212" i="1"/>
  <c r="P2214" i="1" l="1"/>
  <c r="Q2213" i="1"/>
  <c r="R2213" i="1"/>
  <c r="R2214" i="1" l="1"/>
  <c r="P2215" i="1"/>
  <c r="Q2214" i="1"/>
  <c r="R2215" i="1" l="1"/>
  <c r="Q2215" i="1"/>
  <c r="P2216" i="1"/>
  <c r="Q2216" i="1" l="1"/>
  <c r="P2217" i="1"/>
  <c r="R2216" i="1"/>
  <c r="Q2217" i="1" l="1"/>
  <c r="P2218" i="1"/>
  <c r="R2217" i="1"/>
  <c r="R2218" i="1" l="1"/>
  <c r="P2219" i="1"/>
  <c r="Q2218" i="1"/>
  <c r="R2219" i="1" l="1"/>
  <c r="Q2219" i="1"/>
  <c r="P2220" i="1"/>
  <c r="P2221" i="1" l="1"/>
  <c r="Q2220" i="1"/>
  <c r="R2220" i="1"/>
  <c r="R2221" i="1" l="1"/>
  <c r="Q2221" i="1"/>
  <c r="P2222" i="1"/>
  <c r="R2222" i="1" l="1"/>
  <c r="P2223" i="1"/>
  <c r="Q2222" i="1"/>
  <c r="Q2223" i="1" l="1"/>
  <c r="P2224" i="1"/>
  <c r="R2223" i="1"/>
  <c r="P2225" i="1" l="1"/>
  <c r="Q2224" i="1"/>
  <c r="R2224" i="1"/>
  <c r="P2226" i="1" l="1"/>
  <c r="Q2225" i="1"/>
  <c r="R2225" i="1"/>
  <c r="Q2226" i="1" l="1"/>
  <c r="R2226" i="1"/>
  <c r="P2227" i="1"/>
  <c r="R2227" i="1" l="1"/>
  <c r="Q2227" i="1"/>
  <c r="P2228" i="1"/>
  <c r="Q2228" i="1" l="1"/>
  <c r="R2228" i="1"/>
  <c r="P2229" i="1"/>
  <c r="R2229" i="1" l="1"/>
  <c r="P2230" i="1"/>
  <c r="Q2229" i="1"/>
  <c r="P2231" i="1" l="1"/>
  <c r="R2230" i="1"/>
  <c r="Q2230" i="1"/>
  <c r="R2231" i="1" l="1"/>
  <c r="P2232" i="1"/>
  <c r="Q2231" i="1"/>
  <c r="R2232" i="1" l="1"/>
  <c r="Q2232" i="1"/>
  <c r="P2233" i="1"/>
  <c r="R2233" i="1" l="1"/>
  <c r="Q2233" i="1"/>
  <c r="P2234" i="1"/>
  <c r="R2234" i="1" l="1"/>
  <c r="Q2234" i="1"/>
  <c r="P2235" i="1"/>
  <c r="Q2235" i="1" l="1"/>
  <c r="P2236" i="1"/>
  <c r="R2235" i="1"/>
  <c r="P2237" i="1" l="1"/>
  <c r="R2236" i="1"/>
  <c r="Q2236" i="1"/>
  <c r="P2238" i="1" l="1"/>
  <c r="Q2237" i="1"/>
  <c r="R2237" i="1"/>
  <c r="Q2238" i="1" l="1"/>
  <c r="R2238" i="1"/>
  <c r="P2239" i="1"/>
  <c r="R2239" i="1" l="1"/>
  <c r="Q2239" i="1"/>
  <c r="P2240" i="1"/>
  <c r="Q2240" i="1" l="1"/>
  <c r="R2240" i="1"/>
  <c r="P2241" i="1"/>
  <c r="R2241" i="1" l="1"/>
  <c r="Q2241" i="1"/>
  <c r="P2242" i="1"/>
  <c r="P2243" i="1" l="1"/>
  <c r="R2242" i="1"/>
  <c r="Q2242" i="1"/>
  <c r="P2244" i="1" l="1"/>
  <c r="Q2243" i="1"/>
  <c r="R2243" i="1"/>
  <c r="P2245" i="1" l="1"/>
  <c r="Q2244" i="1"/>
  <c r="R2244" i="1"/>
  <c r="P2246" i="1" l="1"/>
  <c r="R2245" i="1"/>
  <c r="Q2245" i="1"/>
  <c r="P2247" i="1" l="1"/>
  <c r="R2246" i="1"/>
  <c r="Q2246" i="1"/>
  <c r="P2248" i="1" l="1"/>
  <c r="Q2247" i="1"/>
  <c r="R2247" i="1"/>
  <c r="R2248" i="1" l="1"/>
  <c r="P2249" i="1"/>
  <c r="Q2248" i="1"/>
  <c r="P2250" i="1" l="1"/>
  <c r="Q2249" i="1"/>
  <c r="R2249" i="1"/>
  <c r="P2251" i="1" l="1"/>
  <c r="Q2250" i="1"/>
  <c r="R2250" i="1"/>
  <c r="Q2251" i="1" l="1"/>
  <c r="P2252" i="1"/>
  <c r="R2251" i="1"/>
  <c r="P2253" i="1" l="1"/>
  <c r="R2252" i="1"/>
  <c r="Q2252" i="1"/>
  <c r="P2254" i="1" l="1"/>
  <c r="R2253" i="1"/>
  <c r="Q2253" i="1"/>
  <c r="R2254" i="1" l="1"/>
  <c r="Q2254" i="1"/>
  <c r="P2255" i="1"/>
  <c r="R2255" i="1" l="1"/>
  <c r="P2256" i="1"/>
  <c r="Q2255" i="1"/>
  <c r="R2256" i="1" l="1"/>
  <c r="P2257" i="1"/>
  <c r="Q2256" i="1"/>
  <c r="Q2257" i="1" l="1"/>
  <c r="R2257" i="1"/>
  <c r="P2258" i="1"/>
  <c r="Q2258" i="1" l="1"/>
  <c r="P2259" i="1"/>
  <c r="R2258" i="1"/>
  <c r="P2260" i="1" l="1"/>
  <c r="R2259" i="1"/>
  <c r="Q2259" i="1"/>
  <c r="P2261" i="1" l="1"/>
  <c r="R2260" i="1"/>
  <c r="Q2260" i="1"/>
  <c r="R2261" i="1" l="1"/>
  <c r="Q2261" i="1"/>
  <c r="P2262" i="1"/>
  <c r="Q2262" i="1" l="1"/>
  <c r="R2262" i="1"/>
  <c r="P2263" i="1"/>
  <c r="P2264" i="1" l="1"/>
  <c r="R2263" i="1"/>
  <c r="Q2263" i="1"/>
  <c r="P2265" i="1" l="1"/>
  <c r="R2264" i="1"/>
  <c r="Q2264" i="1"/>
  <c r="R2265" i="1" l="1"/>
  <c r="Q2265" i="1"/>
  <c r="P2266" i="1"/>
  <c r="Q2266" i="1" l="1"/>
  <c r="R2266" i="1"/>
  <c r="P2267" i="1"/>
  <c r="R2267" i="1" l="1"/>
  <c r="P2268" i="1"/>
  <c r="Q2267" i="1"/>
  <c r="P2269" i="1" l="1"/>
  <c r="R2268" i="1"/>
  <c r="Q2268" i="1"/>
  <c r="R2269" i="1" l="1"/>
  <c r="Q2269" i="1"/>
  <c r="P2270" i="1"/>
  <c r="P2271" i="1" l="1"/>
  <c r="Q2270" i="1"/>
  <c r="R2270" i="1"/>
  <c r="R2271" i="1" l="1"/>
  <c r="P2272" i="1"/>
  <c r="Q2271" i="1"/>
  <c r="R2272" i="1" l="1"/>
  <c r="Q2272" i="1"/>
  <c r="P2273" i="1"/>
  <c r="Q2273" i="1" l="1"/>
  <c r="P2274" i="1"/>
  <c r="R2273" i="1"/>
  <c r="Q2274" i="1" l="1"/>
  <c r="P2275" i="1"/>
  <c r="R2274" i="1"/>
  <c r="Q2275" i="1" l="1"/>
  <c r="P2276" i="1"/>
  <c r="R2275" i="1"/>
  <c r="P2277" i="1" l="1"/>
  <c r="Q2276" i="1"/>
  <c r="R2276" i="1"/>
  <c r="Q2277" i="1" l="1"/>
  <c r="P2278" i="1"/>
  <c r="R2277" i="1"/>
  <c r="Q2278" i="1" l="1"/>
  <c r="R2278" i="1"/>
  <c r="P2279" i="1"/>
  <c r="Q2279" i="1" l="1"/>
  <c r="R2279" i="1"/>
  <c r="P2280" i="1"/>
  <c r="Q2280" i="1" l="1"/>
  <c r="R2280" i="1"/>
  <c r="P2281" i="1"/>
  <c r="P2282" i="1" l="1"/>
  <c r="R2281" i="1"/>
  <c r="Q2281" i="1"/>
  <c r="Q2282" i="1" l="1"/>
  <c r="P2283" i="1"/>
  <c r="R2282" i="1"/>
  <c r="P2284" i="1" l="1"/>
  <c r="Q2283" i="1"/>
  <c r="R2283" i="1"/>
  <c r="R2284" i="1" l="1"/>
  <c r="Q2284" i="1"/>
  <c r="P2285" i="1"/>
  <c r="P2286" i="1" l="1"/>
  <c r="Q2285" i="1"/>
  <c r="R2285" i="1"/>
  <c r="Q2286" i="1" l="1"/>
  <c r="R2286" i="1"/>
  <c r="P2287" i="1"/>
  <c r="Q2287" i="1" l="1"/>
  <c r="P2288" i="1"/>
  <c r="R2287" i="1"/>
  <c r="P2289" i="1" l="1"/>
  <c r="Q2288" i="1"/>
  <c r="R2288" i="1"/>
  <c r="P2290" i="1" l="1"/>
  <c r="R2289" i="1"/>
  <c r="Q2289" i="1"/>
  <c r="Q2290" i="1" l="1"/>
  <c r="R2290" i="1"/>
  <c r="P2291" i="1"/>
  <c r="Q2291" i="1" l="1"/>
  <c r="R2291" i="1"/>
  <c r="P2292" i="1"/>
  <c r="R2292" i="1" l="1"/>
  <c r="P2293" i="1"/>
  <c r="Q2292" i="1"/>
  <c r="R2293" i="1" l="1"/>
  <c r="P2294" i="1"/>
  <c r="Q2293" i="1"/>
  <c r="Q2294" i="1" l="1"/>
  <c r="R2294" i="1"/>
  <c r="P2295" i="1"/>
  <c r="Q2295" i="1" l="1"/>
  <c r="P2296" i="1"/>
  <c r="R2295" i="1"/>
  <c r="P2297" i="1" l="1"/>
  <c r="Q2296" i="1"/>
  <c r="R2296" i="1"/>
  <c r="Q2297" i="1" l="1"/>
  <c r="P2298" i="1"/>
  <c r="R2297" i="1"/>
  <c r="R2298" i="1" l="1"/>
  <c r="Q2298" i="1"/>
  <c r="P2299" i="1"/>
  <c r="P2300" i="1" l="1"/>
  <c r="R2299" i="1"/>
  <c r="Q2299" i="1"/>
  <c r="P2301" i="1" l="1"/>
  <c r="R2300" i="1"/>
  <c r="Q2300" i="1"/>
  <c r="R2301" i="1" l="1"/>
  <c r="Q2301" i="1"/>
  <c r="P2302" i="1"/>
  <c r="P2303" i="1" l="1"/>
  <c r="Q2302" i="1"/>
  <c r="R2302" i="1"/>
  <c r="Q2303" i="1" l="1"/>
  <c r="R2303" i="1"/>
  <c r="P2304" i="1"/>
  <c r="R2304" i="1" l="1"/>
  <c r="Q2304" i="1"/>
  <c r="P2305" i="1"/>
  <c r="Q2305" i="1" l="1"/>
  <c r="R2305" i="1"/>
  <c r="P2306" i="1"/>
  <c r="R2306" i="1" l="1"/>
  <c r="Q2306" i="1"/>
  <c r="P2307" i="1"/>
  <c r="Q2307" i="1" l="1"/>
  <c r="P2308" i="1"/>
  <c r="R2307" i="1"/>
  <c r="P2309" i="1" l="1"/>
  <c r="Q2308" i="1"/>
  <c r="R2308" i="1"/>
  <c r="R2309" i="1" l="1"/>
  <c r="Q2309" i="1"/>
  <c r="P2310" i="1"/>
  <c r="P2311" i="1" l="1"/>
  <c r="Q2310" i="1"/>
  <c r="R2310" i="1"/>
  <c r="R2311" i="1" l="1"/>
  <c r="P2312" i="1"/>
  <c r="Q2311" i="1"/>
  <c r="R2312" i="1" l="1"/>
  <c r="P2313" i="1"/>
  <c r="Q2312" i="1"/>
  <c r="Q2313" i="1" l="1"/>
  <c r="R2313" i="1"/>
  <c r="P2314" i="1"/>
  <c r="R2314" i="1" l="1"/>
  <c r="P2315" i="1"/>
  <c r="Q2314" i="1"/>
  <c r="Q2315" i="1" l="1"/>
  <c r="P2316" i="1"/>
  <c r="R2315" i="1"/>
  <c r="Q2316" i="1" l="1"/>
  <c r="R2316" i="1"/>
  <c r="P2317" i="1"/>
  <c r="Q2317" i="1" l="1"/>
  <c r="P2318" i="1"/>
  <c r="R2317" i="1"/>
  <c r="P2319" i="1" l="1"/>
  <c r="Q2318" i="1"/>
  <c r="R2318" i="1"/>
  <c r="Q2319" i="1" l="1"/>
  <c r="R2319" i="1"/>
  <c r="P2320" i="1"/>
  <c r="P2321" i="1" l="1"/>
  <c r="R2320" i="1"/>
  <c r="Q2320" i="1"/>
  <c r="P2322" i="1" l="1"/>
  <c r="R2321" i="1"/>
  <c r="Q2321" i="1"/>
  <c r="P2323" i="1" l="1"/>
  <c r="R2322" i="1"/>
  <c r="Q2322" i="1"/>
  <c r="P2324" i="1" l="1"/>
  <c r="R2323" i="1"/>
  <c r="Q2323" i="1"/>
  <c r="R2324" i="1" l="1"/>
  <c r="Q2324" i="1"/>
  <c r="P2325" i="1"/>
  <c r="Q2325" i="1" l="1"/>
  <c r="P2326" i="1"/>
  <c r="R2325" i="1"/>
  <c r="Q2326" i="1" l="1"/>
  <c r="R2326" i="1"/>
  <c r="P2327" i="1"/>
  <c r="P2328" i="1" l="1"/>
  <c r="R2327" i="1"/>
  <c r="Q2327" i="1"/>
  <c r="Q2328" i="1" l="1"/>
  <c r="R2328" i="1"/>
  <c r="P2329" i="1"/>
  <c r="R2329" i="1" l="1"/>
  <c r="P2330" i="1"/>
  <c r="Q2329" i="1"/>
  <c r="P2331" i="1" l="1"/>
  <c r="R2330" i="1"/>
  <c r="Q2330" i="1"/>
  <c r="R2331" i="1" l="1"/>
  <c r="P2332" i="1"/>
  <c r="Q2331" i="1"/>
  <c r="Q2332" i="1" l="1"/>
  <c r="P2333" i="1"/>
  <c r="R2332" i="1"/>
  <c r="Q2333" i="1" l="1"/>
  <c r="P2334" i="1"/>
  <c r="R2333" i="1"/>
  <c r="Q2334" i="1" l="1"/>
  <c r="P2335" i="1"/>
  <c r="R2334" i="1"/>
  <c r="Q2335" i="1" l="1"/>
  <c r="R2335" i="1"/>
  <c r="P2336" i="1"/>
  <c r="R2336" i="1" l="1"/>
  <c r="P2337" i="1"/>
  <c r="Q2336" i="1"/>
  <c r="Q2337" i="1" l="1"/>
  <c r="R2337" i="1"/>
  <c r="P2338" i="1"/>
  <c r="P2339" i="1" l="1"/>
  <c r="Q2338" i="1"/>
  <c r="R2338" i="1"/>
  <c r="Q2339" i="1" l="1"/>
  <c r="P2340" i="1"/>
  <c r="R2339" i="1"/>
  <c r="Q2340" i="1" l="1"/>
  <c r="P2341" i="1"/>
  <c r="R2340" i="1"/>
  <c r="P2342" i="1" l="1"/>
  <c r="R2341" i="1"/>
  <c r="Q2341" i="1"/>
  <c r="Q2342" i="1" l="1"/>
  <c r="P2343" i="1"/>
  <c r="R2342" i="1"/>
  <c r="R2343" i="1" l="1"/>
  <c r="P2344" i="1"/>
  <c r="Q2343" i="1"/>
  <c r="P2345" i="1" l="1"/>
  <c r="Q2344" i="1"/>
  <c r="R2344" i="1"/>
  <c r="R2345" i="1" l="1"/>
  <c r="Q2345" i="1"/>
  <c r="P2346" i="1"/>
  <c r="R2346" i="1" l="1"/>
  <c r="P2347" i="1"/>
  <c r="Q2346" i="1"/>
  <c r="Q2347" i="1" l="1"/>
  <c r="P2348" i="1"/>
  <c r="R2347" i="1"/>
  <c r="P2349" i="1" l="1"/>
  <c r="Q2348" i="1"/>
  <c r="R2348" i="1"/>
  <c r="Q2349" i="1" l="1"/>
  <c r="P2350" i="1"/>
  <c r="R2349" i="1"/>
  <c r="R2350" i="1" l="1"/>
  <c r="Q2350" i="1"/>
  <c r="P2351" i="1"/>
  <c r="Q2351" i="1" l="1"/>
  <c r="R2351" i="1"/>
  <c r="P2352" i="1"/>
  <c r="R2352" i="1" l="1"/>
  <c r="Q2352" i="1"/>
  <c r="P2353" i="1"/>
  <c r="P2354" i="1" l="1"/>
  <c r="Q2353" i="1"/>
  <c r="R2353" i="1"/>
  <c r="R2354" i="1" l="1"/>
  <c r="Q2354" i="1"/>
  <c r="P2355" i="1"/>
  <c r="P2356" i="1" l="1"/>
  <c r="Q2355" i="1"/>
  <c r="R2355" i="1"/>
  <c r="R2356" i="1" l="1"/>
  <c r="P2357" i="1"/>
  <c r="Q2356" i="1"/>
  <c r="Q2357" i="1" l="1"/>
  <c r="P2358" i="1"/>
  <c r="R2357" i="1"/>
  <c r="R2358" i="1" l="1"/>
  <c r="Q2358" i="1"/>
  <c r="P2359" i="1"/>
  <c r="Q2359" i="1" l="1"/>
  <c r="P2360" i="1"/>
  <c r="R2359" i="1"/>
  <c r="Q2360" i="1" l="1"/>
  <c r="R2360" i="1"/>
  <c r="P2361" i="1"/>
  <c r="Q2361" i="1" l="1"/>
  <c r="P2362" i="1"/>
  <c r="R2361" i="1"/>
  <c r="R2362" i="1" l="1"/>
  <c r="P2363" i="1"/>
  <c r="Q2362" i="1"/>
  <c r="P2364" i="1" l="1"/>
  <c r="Q2363" i="1"/>
  <c r="R2363" i="1"/>
  <c r="R2364" i="1" l="1"/>
  <c r="P2365" i="1"/>
  <c r="Q2364" i="1"/>
  <c r="P2366" i="1" l="1"/>
  <c r="Q2365" i="1"/>
  <c r="R2365" i="1"/>
  <c r="R2366" i="1" l="1"/>
  <c r="P2367" i="1"/>
  <c r="Q2366" i="1"/>
  <c r="Q2367" i="1" l="1"/>
  <c r="R2367" i="1"/>
  <c r="P2368" i="1"/>
  <c r="Q2368" i="1" l="1"/>
  <c r="R2368" i="1"/>
  <c r="P2369" i="1"/>
  <c r="P2370" i="1" l="1"/>
  <c r="Q2369" i="1"/>
  <c r="R2369" i="1"/>
  <c r="R2370" i="1" l="1"/>
  <c r="P2371" i="1"/>
  <c r="Q2370" i="1"/>
  <c r="R2371" i="1" l="1"/>
  <c r="P2372" i="1"/>
  <c r="Q2371" i="1"/>
  <c r="R2372" i="1" l="1"/>
  <c r="Q2372" i="1"/>
  <c r="P2373" i="1"/>
  <c r="P2374" i="1" l="1"/>
  <c r="R2373" i="1"/>
  <c r="Q2373" i="1"/>
  <c r="P2375" i="1" l="1"/>
  <c r="R2374" i="1"/>
  <c r="Q2374" i="1"/>
  <c r="Q2375" i="1" l="1"/>
  <c r="P2376" i="1"/>
  <c r="R2375" i="1"/>
  <c r="Q2376" i="1" l="1"/>
  <c r="P2377" i="1"/>
  <c r="R2376" i="1"/>
  <c r="Q2377" i="1" l="1"/>
  <c r="R2377" i="1"/>
  <c r="P2378" i="1"/>
  <c r="R2378" i="1" l="1"/>
  <c r="Q2378" i="1"/>
  <c r="P2379" i="1"/>
  <c r="Q2379" i="1" l="1"/>
  <c r="P2380" i="1"/>
  <c r="R2379" i="1"/>
  <c r="R2380" i="1" l="1"/>
  <c r="P2381" i="1"/>
  <c r="Q2380" i="1"/>
  <c r="Q2381" i="1" l="1"/>
  <c r="P2382" i="1"/>
  <c r="R2381" i="1"/>
  <c r="P2383" i="1" l="1"/>
  <c r="R2382" i="1"/>
  <c r="Q2382" i="1"/>
  <c r="P2384" i="1" l="1"/>
  <c r="R2383" i="1"/>
  <c r="Q2383" i="1"/>
  <c r="Q2384" i="1" l="1"/>
  <c r="R2384" i="1"/>
  <c r="P2385" i="1"/>
  <c r="R2385" i="1" l="1"/>
  <c r="P2386" i="1"/>
  <c r="Q2385" i="1"/>
  <c r="R2386" i="1" l="1"/>
  <c r="P2387" i="1"/>
  <c r="Q2386" i="1"/>
  <c r="Q2387" i="1" l="1"/>
  <c r="R2387" i="1"/>
  <c r="P2388" i="1"/>
  <c r="P2389" i="1" l="1"/>
  <c r="R2388" i="1"/>
  <c r="Q2388" i="1"/>
  <c r="Q2389" i="1" l="1"/>
  <c r="P2390" i="1"/>
  <c r="R2389" i="1"/>
  <c r="R2390" i="1" l="1"/>
  <c r="P2391" i="1"/>
  <c r="Q2390" i="1"/>
  <c r="Q2391" i="1" l="1"/>
  <c r="P2392" i="1"/>
  <c r="R2391" i="1"/>
  <c r="Q2392" i="1" l="1"/>
  <c r="P2393" i="1"/>
  <c r="R2392" i="1"/>
  <c r="P2394" i="1" l="1"/>
  <c r="R2393" i="1"/>
  <c r="Q2393" i="1"/>
  <c r="Q2394" i="1" l="1"/>
  <c r="R2394" i="1"/>
  <c r="P2395" i="1"/>
  <c r="P2396" i="1" l="1"/>
  <c r="R2395" i="1"/>
  <c r="Q2395" i="1"/>
  <c r="P2397" i="1" l="1"/>
  <c r="Q2396" i="1"/>
  <c r="R2396" i="1"/>
  <c r="Q2397" i="1" l="1"/>
  <c r="R2397" i="1"/>
  <c r="P2398" i="1"/>
  <c r="P2399" i="1" l="1"/>
  <c r="Q2398" i="1"/>
  <c r="R2398" i="1"/>
  <c r="Q2399" i="1" l="1"/>
  <c r="R2399" i="1"/>
  <c r="P2400" i="1"/>
  <c r="R2400" i="1" l="1"/>
  <c r="P2401" i="1"/>
  <c r="Q2400" i="1"/>
  <c r="Q2401" i="1" l="1"/>
  <c r="P2402" i="1"/>
  <c r="R2401" i="1"/>
  <c r="Q2402" i="1" l="1"/>
  <c r="P2403" i="1"/>
  <c r="R2402" i="1"/>
  <c r="Q2403" i="1" l="1"/>
  <c r="P2404" i="1"/>
  <c r="R2403" i="1"/>
  <c r="Q2404" i="1" l="1"/>
  <c r="P2405" i="1"/>
  <c r="R2404" i="1"/>
  <c r="R2405" i="1" l="1"/>
  <c r="Q2405" i="1"/>
  <c r="P2406" i="1"/>
  <c r="Q2406" i="1" l="1"/>
  <c r="R2406" i="1"/>
  <c r="P2407" i="1"/>
  <c r="P2408" i="1" l="1"/>
  <c r="Q2407" i="1"/>
  <c r="R2407" i="1"/>
  <c r="Q2408" i="1" l="1"/>
  <c r="R2408" i="1"/>
  <c r="P2409" i="1"/>
  <c r="P2410" i="1" l="1"/>
  <c r="Q2409" i="1"/>
  <c r="R2409" i="1"/>
  <c r="R2410" i="1" l="1"/>
  <c r="Q2410" i="1"/>
  <c r="P2411" i="1"/>
  <c r="R2411" i="1" l="1"/>
  <c r="P2412" i="1"/>
  <c r="Q2411" i="1"/>
  <c r="Q2412" i="1" l="1"/>
  <c r="R2412" i="1"/>
  <c r="P2413" i="1"/>
  <c r="Q2413" i="1" l="1"/>
  <c r="P2414" i="1"/>
  <c r="R2413" i="1"/>
  <c r="R2414" i="1" l="1"/>
  <c r="P2415" i="1"/>
  <c r="Q2414" i="1"/>
  <c r="R2415" i="1" l="1"/>
  <c r="Q2415" i="1"/>
  <c r="P2416" i="1"/>
  <c r="Q2416" i="1" l="1"/>
  <c r="P2417" i="1"/>
  <c r="R2416" i="1"/>
  <c r="Q2417" i="1" l="1"/>
  <c r="R2417" i="1"/>
  <c r="P2418" i="1"/>
  <c r="R2418" i="1" l="1"/>
  <c r="Q2418" i="1"/>
  <c r="P2419" i="1"/>
  <c r="R2419" i="1" l="1"/>
  <c r="P2420" i="1"/>
  <c r="Q2419" i="1"/>
  <c r="R2420" i="1" l="1"/>
  <c r="P2421" i="1"/>
  <c r="Q2420" i="1"/>
  <c r="P2422" i="1" l="1"/>
  <c r="R2421" i="1"/>
  <c r="Q2421" i="1"/>
  <c r="R2422" i="1" l="1"/>
  <c r="Q2422" i="1"/>
  <c r="P2423" i="1"/>
  <c r="Q2423" i="1" l="1"/>
  <c r="P2424" i="1"/>
  <c r="R2423" i="1"/>
  <c r="R2424" i="1" l="1"/>
  <c r="Q2424" i="1"/>
  <c r="P2425" i="1"/>
  <c r="P2426" i="1" l="1"/>
  <c r="Q2425" i="1"/>
  <c r="R2425" i="1"/>
  <c r="R2426" i="1" l="1"/>
  <c r="P2427" i="1"/>
  <c r="Q2426" i="1"/>
  <c r="Q2427" i="1" l="1"/>
  <c r="R2427" i="1"/>
  <c r="P2428" i="1"/>
  <c r="R2428" i="1" l="1"/>
  <c r="Q2428" i="1"/>
  <c r="P2429" i="1"/>
  <c r="Q2429" i="1" l="1"/>
  <c r="R2429" i="1"/>
  <c r="P2430" i="1"/>
  <c r="R2430" i="1" l="1"/>
  <c r="Q2430" i="1"/>
  <c r="P2431" i="1"/>
  <c r="P2432" i="1" l="1"/>
  <c r="R2431" i="1"/>
  <c r="Q2431" i="1"/>
  <c r="Q2432" i="1" l="1"/>
  <c r="P2433" i="1"/>
  <c r="R2432" i="1"/>
  <c r="Q2433" i="1" l="1"/>
  <c r="R2433" i="1"/>
  <c r="P2434" i="1"/>
  <c r="P2435" i="1" l="1"/>
  <c r="R2434" i="1"/>
  <c r="Q2434" i="1"/>
  <c r="Q2435" i="1" l="1"/>
  <c r="P2436" i="1"/>
  <c r="R2435" i="1"/>
  <c r="Q2436" i="1" l="1"/>
  <c r="R2436" i="1"/>
  <c r="P2437" i="1"/>
  <c r="R2437" i="1" l="1"/>
  <c r="P2438" i="1"/>
  <c r="Q2437" i="1"/>
  <c r="R2438" i="1" l="1"/>
  <c r="Q2438" i="1"/>
  <c r="P2439" i="1"/>
  <c r="Q2439" i="1" l="1"/>
  <c r="R2439" i="1"/>
  <c r="P2440" i="1"/>
  <c r="P2441" i="1" l="1"/>
  <c r="R2440" i="1"/>
  <c r="Q2440" i="1"/>
  <c r="P2442" i="1" l="1"/>
  <c r="R2441" i="1"/>
  <c r="Q2441" i="1"/>
  <c r="R2442" i="1" l="1"/>
  <c r="P2443" i="1"/>
  <c r="Q2442" i="1"/>
  <c r="Q2443" i="1" l="1"/>
  <c r="R2443" i="1"/>
  <c r="P2444" i="1"/>
  <c r="Q2444" i="1" l="1"/>
  <c r="P2445" i="1"/>
  <c r="R2444" i="1"/>
  <c r="Q2445" i="1" l="1"/>
  <c r="R2445" i="1"/>
  <c r="P2446" i="1"/>
  <c r="Q2446" i="1" l="1"/>
  <c r="P2447" i="1"/>
  <c r="R2446" i="1"/>
  <c r="Q2447" i="1" l="1"/>
  <c r="R2447" i="1"/>
  <c r="P2448" i="1"/>
  <c r="R2448" i="1" l="1"/>
  <c r="Q2448" i="1"/>
  <c r="P2449" i="1"/>
  <c r="Q2449" i="1" l="1"/>
  <c r="R2449" i="1"/>
  <c r="P2450" i="1"/>
  <c r="P2451" i="1" l="1"/>
  <c r="Q2450" i="1"/>
  <c r="R2450" i="1"/>
  <c r="P2452" i="1" l="1"/>
  <c r="Q2451" i="1"/>
  <c r="R2451" i="1"/>
  <c r="Q2452" i="1" l="1"/>
  <c r="R2452" i="1"/>
  <c r="P2453" i="1"/>
  <c r="R2453" i="1" l="1"/>
  <c r="Q2453" i="1"/>
  <c r="P2454" i="1"/>
  <c r="P2455" i="1" l="1"/>
  <c r="Q2454" i="1"/>
  <c r="R2454" i="1"/>
  <c r="R2455" i="1" l="1"/>
  <c r="Q2455" i="1"/>
  <c r="P2456" i="1"/>
  <c r="Q2456" i="1" l="1"/>
  <c r="R2456" i="1"/>
  <c r="P2457" i="1"/>
  <c r="R2457" i="1" l="1"/>
  <c r="Q2457" i="1"/>
  <c r="P2458" i="1"/>
  <c r="Q2458" i="1" l="1"/>
  <c r="P2459" i="1"/>
  <c r="R2458" i="1"/>
  <c r="P2460" i="1" l="1"/>
  <c r="R2459" i="1"/>
  <c r="Q2459" i="1"/>
  <c r="R2460" i="1" l="1"/>
  <c r="Q2460" i="1"/>
  <c r="P2461" i="1"/>
  <c r="P2462" i="1" l="1"/>
  <c r="R2461" i="1"/>
  <c r="Q2461" i="1"/>
  <c r="Q2462" i="1" l="1"/>
  <c r="R2462" i="1"/>
  <c r="P2463" i="1"/>
  <c r="R2463" i="1" l="1"/>
  <c r="Q2463" i="1"/>
  <c r="P2464" i="1"/>
  <c r="R2464" i="1" l="1"/>
  <c r="P2465" i="1"/>
  <c r="Q2464" i="1"/>
  <c r="Q2465" i="1" l="1"/>
  <c r="P2466" i="1"/>
  <c r="R2465" i="1"/>
  <c r="R2466" i="1" l="1"/>
  <c r="P2467" i="1"/>
  <c r="Q2466" i="1"/>
  <c r="P2468" i="1" l="1"/>
  <c r="R2467" i="1"/>
  <c r="Q2467" i="1"/>
  <c r="R2468" i="1" l="1"/>
  <c r="Q2468" i="1"/>
  <c r="P2469" i="1"/>
  <c r="R2469" i="1" l="1"/>
  <c r="P2470" i="1"/>
  <c r="Q2469" i="1"/>
  <c r="P2471" i="1" l="1"/>
  <c r="Q2470" i="1"/>
  <c r="R2470" i="1"/>
  <c r="R2471" i="1" l="1"/>
  <c r="Q2471" i="1"/>
  <c r="P2472" i="1"/>
  <c r="R2472" i="1" l="1"/>
  <c r="P2473" i="1"/>
  <c r="Q2472" i="1"/>
  <c r="P2474" i="1" l="1"/>
  <c r="R2473" i="1"/>
  <c r="Q2473" i="1"/>
  <c r="R2474" i="1" l="1"/>
  <c r="Q2474" i="1"/>
  <c r="P2475" i="1"/>
  <c r="Q2475" i="1" l="1"/>
  <c r="R2475" i="1"/>
  <c r="P2476" i="1"/>
  <c r="R2476" i="1" l="1"/>
  <c r="Q2476" i="1"/>
  <c r="P2477" i="1"/>
  <c r="P2478" i="1" l="1"/>
  <c r="Q2477" i="1"/>
  <c r="R2477" i="1"/>
  <c r="R2478" i="1" l="1"/>
  <c r="Q2478" i="1"/>
  <c r="P2479" i="1"/>
  <c r="Q2479" i="1" l="1"/>
  <c r="P2480" i="1"/>
  <c r="R2479" i="1"/>
  <c r="Q2480" i="1" l="1"/>
  <c r="R2480" i="1"/>
  <c r="P2481" i="1"/>
  <c r="Q2481" i="1" l="1"/>
  <c r="P2482" i="1"/>
  <c r="R2481" i="1"/>
  <c r="P2483" i="1" l="1"/>
  <c r="R2482" i="1"/>
  <c r="Q2482" i="1"/>
  <c r="P2484" i="1" l="1"/>
  <c r="Q2483" i="1"/>
  <c r="R2483" i="1"/>
  <c r="P2485" i="1" l="1"/>
  <c r="R2484" i="1"/>
  <c r="Q2484" i="1"/>
  <c r="R2485" i="1" l="1"/>
  <c r="P2486" i="1"/>
  <c r="Q2485" i="1"/>
  <c r="R2486" i="1" l="1"/>
  <c r="Q2486" i="1"/>
  <c r="P2487" i="1"/>
  <c r="R2487" i="1" l="1"/>
  <c r="P2488" i="1"/>
  <c r="Q2487" i="1"/>
  <c r="Q2488" i="1" l="1"/>
  <c r="P2489" i="1"/>
  <c r="R2488" i="1"/>
  <c r="R2489" i="1" l="1"/>
  <c r="P2490" i="1"/>
  <c r="Q2489" i="1"/>
  <c r="R2490" i="1" l="1"/>
  <c r="P2491" i="1"/>
  <c r="Q2490" i="1"/>
  <c r="Q2491" i="1" l="1"/>
  <c r="R2491" i="1"/>
  <c r="P2492" i="1"/>
  <c r="R2492" i="1" l="1"/>
  <c r="P2493" i="1"/>
  <c r="Q2492" i="1"/>
  <c r="Q2493" i="1" l="1"/>
  <c r="P2494" i="1"/>
  <c r="R2493" i="1"/>
  <c r="Q2494" i="1" l="1"/>
  <c r="P2495" i="1"/>
  <c r="R2494" i="1"/>
  <c r="P2496" i="1" l="1"/>
  <c r="Q2495" i="1"/>
  <c r="R2495" i="1"/>
  <c r="R2496" i="1" l="1"/>
  <c r="Q2496" i="1"/>
  <c r="P2497" i="1"/>
  <c r="P2498" i="1" l="1"/>
  <c r="Q2497" i="1"/>
  <c r="R2497" i="1"/>
  <c r="R2498" i="1" l="1"/>
  <c r="Q2498" i="1"/>
  <c r="P2499" i="1"/>
  <c r="P2500" i="1" l="1"/>
  <c r="Q2499" i="1"/>
  <c r="R2499" i="1"/>
  <c r="P2501" i="1" l="1"/>
  <c r="Q2500" i="1"/>
  <c r="R2500" i="1"/>
  <c r="R2501" i="1" l="1"/>
  <c r="Q2501" i="1"/>
  <c r="P2502" i="1"/>
  <c r="R2502" i="1" l="1"/>
  <c r="P2503" i="1"/>
  <c r="Q2502" i="1"/>
  <c r="Q2503" i="1" l="1"/>
  <c r="P2504" i="1"/>
  <c r="R2503" i="1"/>
  <c r="Q2504" i="1" l="1"/>
  <c r="P2505" i="1"/>
  <c r="R2504" i="1"/>
  <c r="R2505" i="1" l="1"/>
  <c r="Q2505" i="1"/>
  <c r="P2506" i="1"/>
  <c r="R2506" i="1" l="1"/>
  <c r="P2507" i="1"/>
  <c r="Q2506" i="1"/>
  <c r="R2507" i="1" l="1"/>
  <c r="P2508" i="1"/>
  <c r="Q2507" i="1"/>
  <c r="P2509" i="1" l="1"/>
  <c r="Q2508" i="1"/>
  <c r="R2508" i="1"/>
  <c r="Q2509" i="1" l="1"/>
  <c r="R2509" i="1"/>
  <c r="P2510" i="1"/>
  <c r="Q2510" i="1" l="1"/>
  <c r="R2510" i="1"/>
  <c r="P2511" i="1"/>
  <c r="Q2511" i="1" l="1"/>
  <c r="R2511" i="1"/>
  <c r="P2512" i="1"/>
  <c r="R2512" i="1" l="1"/>
  <c r="Q2512" i="1"/>
  <c r="P2513" i="1"/>
  <c r="Q2513" i="1" l="1"/>
  <c r="R2513" i="1"/>
  <c r="P2514" i="1"/>
  <c r="R2514" i="1" l="1"/>
  <c r="Q2514" i="1"/>
  <c r="P2515" i="1"/>
  <c r="P2516" i="1" l="1"/>
  <c r="Q2515" i="1"/>
  <c r="R2515" i="1"/>
  <c r="P2517" i="1" l="1"/>
  <c r="R2516" i="1"/>
  <c r="Q2516" i="1"/>
  <c r="P2518" i="1" l="1"/>
  <c r="Q2517" i="1"/>
  <c r="R2517" i="1"/>
  <c r="R2518" i="1" l="1"/>
  <c r="P2519" i="1"/>
  <c r="Q2518" i="1"/>
  <c r="P2520" i="1" l="1"/>
  <c r="R2519" i="1"/>
  <c r="Q2519" i="1"/>
  <c r="Q2520" i="1" l="1"/>
  <c r="P2521" i="1"/>
  <c r="R2520" i="1"/>
  <c r="R2521" i="1" l="1"/>
  <c r="P2522" i="1"/>
  <c r="Q2521" i="1"/>
  <c r="P2523" i="1" l="1"/>
  <c r="Q2522" i="1"/>
  <c r="R2522" i="1"/>
  <c r="Q2523" i="1" l="1"/>
  <c r="R2523" i="1"/>
  <c r="P2524" i="1"/>
  <c r="R2524" i="1" l="1"/>
  <c r="Q2524" i="1"/>
  <c r="P2525" i="1"/>
  <c r="P2526" i="1" l="1"/>
  <c r="R2525" i="1"/>
  <c r="Q2525" i="1"/>
  <c r="R2526" i="1" l="1"/>
  <c r="Q2526" i="1"/>
  <c r="P2527" i="1"/>
  <c r="P2528" i="1" l="1"/>
  <c r="Q2527" i="1"/>
  <c r="R2527" i="1"/>
  <c r="P2529" i="1" l="1"/>
  <c r="R2528" i="1"/>
  <c r="Q2528" i="1"/>
  <c r="Q2529" i="1" l="1"/>
  <c r="P2530" i="1"/>
  <c r="R2529" i="1"/>
  <c r="Q2530" i="1" l="1"/>
  <c r="R2530" i="1"/>
  <c r="P2531" i="1"/>
  <c r="R2531" i="1" l="1"/>
  <c r="Q2531" i="1"/>
  <c r="P2532" i="1"/>
  <c r="R2532" i="1" l="1"/>
  <c r="Q2532" i="1"/>
  <c r="P2533" i="1"/>
  <c r="R2533" i="1" l="1"/>
  <c r="P2534" i="1"/>
  <c r="Q2533" i="1"/>
  <c r="R2534" i="1" l="1"/>
  <c r="P2535" i="1"/>
  <c r="Q2534" i="1"/>
  <c r="P2536" i="1" l="1"/>
  <c r="Q2535" i="1"/>
  <c r="R2535" i="1"/>
  <c r="Q2536" i="1" l="1"/>
  <c r="P2537" i="1"/>
  <c r="R2536" i="1"/>
  <c r="P2538" i="1" l="1"/>
  <c r="Q2537" i="1"/>
  <c r="R2537" i="1"/>
  <c r="P2539" i="1" l="1"/>
  <c r="R2538" i="1"/>
  <c r="Q2538" i="1"/>
  <c r="Q2539" i="1" l="1"/>
  <c r="R2539" i="1"/>
  <c r="P2540" i="1"/>
  <c r="R2540" i="1" l="1"/>
  <c r="Q2540" i="1"/>
  <c r="P2541" i="1"/>
  <c r="R2541" i="1" l="1"/>
  <c r="P2542" i="1"/>
  <c r="Q2541" i="1"/>
  <c r="P2543" i="1" l="1"/>
  <c r="Q2542" i="1"/>
  <c r="R2542" i="1"/>
  <c r="Q2543" i="1" l="1"/>
  <c r="P2544" i="1"/>
  <c r="R2543" i="1"/>
  <c r="Q2544" i="1" l="1"/>
  <c r="R2544" i="1"/>
  <c r="P2545" i="1"/>
  <c r="Q2545" i="1" l="1"/>
  <c r="P2546" i="1"/>
  <c r="R2545" i="1"/>
  <c r="Q2546" i="1" l="1"/>
  <c r="R2546" i="1"/>
  <c r="P2547" i="1"/>
  <c r="R2547" i="1" l="1"/>
  <c r="Q2547" i="1"/>
  <c r="P2548" i="1"/>
  <c r="Q2548" i="1" l="1"/>
  <c r="R2548" i="1"/>
  <c r="P2549" i="1"/>
  <c r="R2549" i="1" l="1"/>
  <c r="P2550" i="1"/>
  <c r="Q2549" i="1"/>
  <c r="R2550" i="1" l="1"/>
  <c r="Q2550" i="1"/>
  <c r="P2551" i="1"/>
  <c r="P2552" i="1" l="1"/>
  <c r="R2551" i="1"/>
  <c r="Q2551" i="1"/>
  <c r="Q2552" i="1" l="1"/>
  <c r="R2552" i="1"/>
  <c r="P2553" i="1"/>
  <c r="P2554" i="1" l="1"/>
  <c r="Q2553" i="1"/>
  <c r="R2553" i="1"/>
  <c r="R2554" i="1" l="1"/>
  <c r="Q2554" i="1"/>
  <c r="P2555" i="1"/>
  <c r="R2555" i="1" l="1"/>
  <c r="P2556" i="1"/>
  <c r="Q2555" i="1"/>
  <c r="P2557" i="1" l="1"/>
  <c r="Q2556" i="1"/>
  <c r="R2556" i="1"/>
  <c r="R2557" i="1" l="1"/>
  <c r="Q2557" i="1"/>
  <c r="P2558" i="1"/>
  <c r="Q2558" i="1" l="1"/>
  <c r="R2558" i="1"/>
  <c r="P2559" i="1"/>
  <c r="P2560" i="1" l="1"/>
  <c r="Q2559" i="1"/>
  <c r="R2559" i="1"/>
  <c r="P2561" i="1" l="1"/>
  <c r="R2560" i="1"/>
  <c r="Q2560" i="1"/>
  <c r="Q2561" i="1" l="1"/>
  <c r="P2562" i="1"/>
  <c r="R2561" i="1"/>
  <c r="Q2562" i="1" l="1"/>
  <c r="R2562" i="1"/>
  <c r="P2563" i="1"/>
  <c r="P2564" i="1" l="1"/>
  <c r="Q2563" i="1"/>
  <c r="R2563" i="1"/>
  <c r="P2565" i="1" l="1"/>
  <c r="R2564" i="1"/>
  <c r="Q2564" i="1"/>
  <c r="R2565" i="1" l="1"/>
  <c r="P2566" i="1"/>
  <c r="Q2565" i="1"/>
  <c r="P2567" i="1" l="1"/>
  <c r="R2566" i="1"/>
  <c r="Q2566" i="1"/>
  <c r="Q2567" i="1" l="1"/>
  <c r="R2567" i="1"/>
  <c r="P2568" i="1"/>
  <c r="R2568" i="1" l="1"/>
  <c r="P2569" i="1"/>
  <c r="Q2568" i="1"/>
  <c r="P2570" i="1" l="1"/>
  <c r="Q2569" i="1"/>
  <c r="R2569" i="1"/>
  <c r="R2570" i="1" l="1"/>
  <c r="P2571" i="1"/>
  <c r="Q2570" i="1"/>
  <c r="R2571" i="1" l="1"/>
  <c r="P2572" i="1"/>
  <c r="Q2571" i="1"/>
  <c r="Q2572" i="1" l="1"/>
  <c r="P2573" i="1"/>
  <c r="R2572" i="1"/>
  <c r="Q2573" i="1" l="1"/>
  <c r="P2574" i="1"/>
  <c r="R2573" i="1"/>
  <c r="P2575" i="1" l="1"/>
  <c r="Q2574" i="1"/>
  <c r="R2574" i="1"/>
  <c r="R2575" i="1" l="1"/>
  <c r="Q2575" i="1"/>
  <c r="P2576" i="1"/>
  <c r="Q2576" i="1" l="1"/>
  <c r="P2577" i="1"/>
  <c r="R2576" i="1"/>
  <c r="P2578" i="1" l="1"/>
  <c r="Q2577" i="1"/>
  <c r="R2577" i="1"/>
  <c r="Q2578" i="1" l="1"/>
  <c r="R2578" i="1"/>
  <c r="P2579" i="1"/>
  <c r="Q2579" i="1" l="1"/>
  <c r="P2580" i="1"/>
  <c r="R2579" i="1"/>
  <c r="P2581" i="1" l="1"/>
  <c r="Q2580" i="1"/>
  <c r="R2580" i="1"/>
  <c r="Q2581" i="1" l="1"/>
  <c r="R2581" i="1"/>
  <c r="P2582" i="1"/>
  <c r="P2583" i="1" l="1"/>
  <c r="R2582" i="1"/>
  <c r="Q2582" i="1"/>
  <c r="P2584" i="1" l="1"/>
  <c r="R2583" i="1"/>
  <c r="Q2583" i="1"/>
  <c r="P2585" i="1" l="1"/>
  <c r="R2584" i="1"/>
  <c r="Q2584" i="1"/>
  <c r="R2585" i="1" l="1"/>
  <c r="Q2585" i="1"/>
  <c r="P2586" i="1"/>
  <c r="P2587" i="1" l="1"/>
  <c r="Q2586" i="1"/>
  <c r="R2586" i="1"/>
  <c r="R2587" i="1" l="1"/>
  <c r="Q2587" i="1"/>
  <c r="P2588" i="1"/>
  <c r="P2589" i="1" l="1"/>
  <c r="Q2588" i="1"/>
  <c r="R2588" i="1"/>
  <c r="R2589" i="1" l="1"/>
  <c r="Q2589" i="1"/>
  <c r="P2590" i="1"/>
  <c r="P2591" i="1" l="1"/>
  <c r="R2590" i="1"/>
  <c r="Q2590" i="1"/>
  <c r="P2592" i="1" l="1"/>
  <c r="R2591" i="1"/>
  <c r="Q2591" i="1"/>
  <c r="P2593" i="1" l="1"/>
  <c r="Q2592" i="1"/>
  <c r="R2592" i="1"/>
  <c r="P2594" i="1" l="1"/>
  <c r="Q2593" i="1"/>
  <c r="R2593" i="1"/>
  <c r="Q2594" i="1" l="1"/>
  <c r="P2595" i="1"/>
  <c r="R2594" i="1"/>
  <c r="P2596" i="1" l="1"/>
  <c r="R2595" i="1"/>
  <c r="Q2595" i="1"/>
  <c r="Q2596" i="1" l="1"/>
  <c r="P2597" i="1"/>
  <c r="R2596" i="1"/>
  <c r="Q2597" i="1" l="1"/>
  <c r="R2597" i="1"/>
  <c r="P2598" i="1"/>
  <c r="P2599" i="1" l="1"/>
  <c r="R2598" i="1"/>
  <c r="Q2598" i="1"/>
  <c r="R2599" i="1" l="1"/>
  <c r="P2600" i="1"/>
  <c r="Q2599" i="1"/>
  <c r="Q2600" i="1" l="1"/>
  <c r="R2600" i="1"/>
  <c r="P2601" i="1"/>
  <c r="P2602" i="1" l="1"/>
  <c r="R2601" i="1"/>
  <c r="Q2601" i="1"/>
  <c r="R2602" i="1" l="1"/>
  <c r="P2603" i="1"/>
  <c r="Q2602" i="1"/>
  <c r="Q2603" i="1" l="1"/>
  <c r="P2604" i="1"/>
  <c r="R2603" i="1"/>
  <c r="P2605" i="1" l="1"/>
  <c r="Q2604" i="1"/>
  <c r="R2604" i="1"/>
  <c r="P2606" i="1" l="1"/>
  <c r="R2605" i="1"/>
  <c r="Q2605" i="1"/>
  <c r="P2607" i="1" l="1"/>
  <c r="Q2606" i="1"/>
  <c r="R2606" i="1"/>
  <c r="P2608" i="1" l="1"/>
  <c r="R2607" i="1"/>
  <c r="Q2607" i="1"/>
  <c r="P2609" i="1" l="1"/>
  <c r="R2608" i="1"/>
  <c r="Q2608" i="1"/>
  <c r="R2609" i="1" l="1"/>
  <c r="P2610" i="1"/>
  <c r="Q2609" i="1"/>
  <c r="R2610" i="1" l="1"/>
  <c r="Q2610" i="1"/>
  <c r="P2611" i="1"/>
  <c r="P2612" i="1" l="1"/>
  <c r="R2611" i="1"/>
  <c r="Q2611" i="1"/>
  <c r="Q2612" i="1" l="1"/>
  <c r="R2612" i="1"/>
  <c r="P2613" i="1"/>
  <c r="P2614" i="1" l="1"/>
  <c r="Q2613" i="1"/>
  <c r="R2613" i="1"/>
  <c r="Q2614" i="1" l="1"/>
  <c r="P2615" i="1"/>
  <c r="R2614" i="1"/>
  <c r="P2616" i="1" l="1"/>
  <c r="R2615" i="1"/>
  <c r="Q2615" i="1"/>
  <c r="Q2616" i="1" l="1"/>
  <c r="R2616" i="1"/>
  <c r="P2617" i="1"/>
  <c r="P2618" i="1" l="1"/>
  <c r="R2617" i="1"/>
  <c r="Q2617" i="1"/>
  <c r="R2618" i="1" l="1"/>
  <c r="Q2618" i="1"/>
  <c r="P2619" i="1"/>
  <c r="Q2619" i="1" l="1"/>
  <c r="P2620" i="1"/>
  <c r="R2619" i="1"/>
  <c r="P2621" i="1" l="1"/>
  <c r="Q2620" i="1"/>
  <c r="R2620" i="1"/>
  <c r="P2622" i="1" l="1"/>
  <c r="Q2621" i="1"/>
  <c r="R2621" i="1"/>
  <c r="Q2622" i="1" l="1"/>
  <c r="P2623" i="1"/>
  <c r="R2622" i="1"/>
  <c r="Q2623" i="1" l="1"/>
  <c r="P2624" i="1"/>
  <c r="R2623" i="1"/>
  <c r="Q2624" i="1" l="1"/>
  <c r="R2624" i="1"/>
  <c r="P2625" i="1"/>
  <c r="P2626" i="1" l="1"/>
  <c r="R2625" i="1"/>
  <c r="Q2625" i="1"/>
  <c r="Q2626" i="1" l="1"/>
  <c r="R2626" i="1"/>
  <c r="P2627" i="1"/>
  <c r="Q2627" i="1" l="1"/>
  <c r="P2628" i="1"/>
  <c r="R2627" i="1"/>
  <c r="P2629" i="1" l="1"/>
  <c r="R2628" i="1"/>
  <c r="Q2628" i="1"/>
  <c r="R2629" i="1" l="1"/>
  <c r="P2630" i="1"/>
  <c r="Q2629" i="1"/>
  <c r="Q2630" i="1" l="1"/>
  <c r="P2631" i="1"/>
  <c r="R2630" i="1"/>
  <c r="P2632" i="1" l="1"/>
  <c r="R2631" i="1"/>
  <c r="Q2631" i="1"/>
  <c r="R2632" i="1" l="1"/>
  <c r="Q2632" i="1"/>
  <c r="P2633" i="1"/>
  <c r="Q2633" i="1" l="1"/>
  <c r="R2633" i="1"/>
  <c r="P2634" i="1"/>
  <c r="R2634" i="1" l="1"/>
  <c r="Q2634" i="1"/>
  <c r="P2635" i="1"/>
  <c r="P2636" i="1" l="1"/>
  <c r="Q2635" i="1"/>
  <c r="R2635" i="1"/>
  <c r="Q2636" i="1" l="1"/>
  <c r="P2637" i="1"/>
  <c r="R2636" i="1"/>
  <c r="P2638" i="1" l="1"/>
  <c r="Q2637" i="1"/>
  <c r="R2637" i="1"/>
  <c r="Q2638" i="1" l="1"/>
  <c r="P2639" i="1"/>
  <c r="R2638" i="1"/>
  <c r="P2640" i="1" l="1"/>
  <c r="R2639" i="1"/>
  <c r="Q2639" i="1"/>
  <c r="R2640" i="1" l="1"/>
  <c r="P2641" i="1"/>
  <c r="Q2640" i="1"/>
  <c r="R2641" i="1" l="1"/>
  <c r="P2642" i="1"/>
  <c r="Q2641" i="1"/>
  <c r="Q2642" i="1" l="1"/>
  <c r="P2643" i="1"/>
  <c r="R2642" i="1"/>
  <c r="Q2643" i="1" l="1"/>
  <c r="R2643" i="1"/>
  <c r="P2644" i="1"/>
  <c r="Q2644" i="1" l="1"/>
  <c r="P2645" i="1"/>
  <c r="R2644" i="1"/>
  <c r="P2646" i="1" l="1"/>
  <c r="Q2645" i="1"/>
  <c r="R2645" i="1"/>
  <c r="R2646" i="1" l="1"/>
  <c r="Q2646" i="1"/>
  <c r="P2647" i="1"/>
  <c r="Q2647" i="1" l="1"/>
  <c r="R2647" i="1"/>
  <c r="P2648" i="1"/>
  <c r="Q2648" i="1" l="1"/>
  <c r="P2649" i="1"/>
  <c r="R2648" i="1"/>
  <c r="Q2649" i="1" l="1"/>
  <c r="R2649" i="1"/>
  <c r="P2650" i="1"/>
  <c r="R2650" i="1" l="1"/>
  <c r="Q2650" i="1"/>
  <c r="P2651" i="1"/>
  <c r="R2651" i="1" l="1"/>
  <c r="P2652" i="1"/>
  <c r="Q2651" i="1"/>
  <c r="Q2652" i="1" l="1"/>
  <c r="P2653" i="1"/>
  <c r="R2652" i="1"/>
  <c r="P2654" i="1" l="1"/>
  <c r="R2653" i="1"/>
  <c r="Q2653" i="1"/>
  <c r="P2655" i="1" l="1"/>
  <c r="Q2654" i="1"/>
  <c r="R2654" i="1"/>
  <c r="R2655" i="1" l="1"/>
  <c r="Q2655" i="1"/>
  <c r="P2656" i="1"/>
  <c r="Q2656" i="1" l="1"/>
  <c r="P2657" i="1"/>
  <c r="R2656" i="1"/>
  <c r="Q2657" i="1" l="1"/>
  <c r="P2658" i="1"/>
  <c r="R2657" i="1"/>
  <c r="Q2658" i="1" l="1"/>
  <c r="P2659" i="1"/>
  <c r="R2658" i="1"/>
  <c r="Q2659" i="1" l="1"/>
  <c r="P2660" i="1"/>
  <c r="R2659" i="1"/>
  <c r="P2661" i="1" l="1"/>
  <c r="Q2660" i="1"/>
  <c r="R2660" i="1"/>
  <c r="R2661" i="1" l="1"/>
  <c r="P2662" i="1"/>
  <c r="Q2661" i="1"/>
  <c r="Q2662" i="1" l="1"/>
  <c r="P2663" i="1"/>
  <c r="R2662" i="1"/>
  <c r="R2663" i="1" l="1"/>
  <c r="P2664" i="1"/>
  <c r="Q2663" i="1"/>
  <c r="Q2664" i="1" l="1"/>
  <c r="P2665" i="1"/>
  <c r="R2664" i="1"/>
  <c r="R2665" i="1" l="1"/>
  <c r="P2666" i="1"/>
  <c r="Q2665" i="1"/>
  <c r="P2667" i="1" l="1"/>
  <c r="Q2666" i="1"/>
  <c r="R2666" i="1"/>
  <c r="Q2667" i="1" l="1"/>
  <c r="P2668" i="1"/>
  <c r="R2667" i="1"/>
  <c r="Q2668" i="1" l="1"/>
  <c r="R2668" i="1"/>
  <c r="P2669" i="1"/>
  <c r="P2670" i="1" l="1"/>
  <c r="R2669" i="1"/>
  <c r="Q2669" i="1"/>
  <c r="Q2670" i="1" l="1"/>
  <c r="R2670" i="1"/>
  <c r="P2671" i="1"/>
  <c r="R2671" i="1" l="1"/>
  <c r="P2672" i="1"/>
  <c r="Q2671" i="1"/>
  <c r="P2673" i="1" l="1"/>
  <c r="Q2672" i="1"/>
  <c r="R2672" i="1"/>
  <c r="P2674" i="1" l="1"/>
  <c r="R2673" i="1"/>
  <c r="Q2673" i="1"/>
  <c r="Q2674" i="1" l="1"/>
  <c r="P2675" i="1"/>
  <c r="R2674" i="1"/>
  <c r="P2676" i="1" l="1"/>
  <c r="R2675" i="1"/>
  <c r="Q2675" i="1"/>
  <c r="P2677" i="1" l="1"/>
  <c r="R2676" i="1"/>
  <c r="Q2676" i="1"/>
  <c r="Q2677" i="1" l="1"/>
  <c r="R2677" i="1"/>
  <c r="P2678" i="1"/>
  <c r="P2679" i="1" l="1"/>
  <c r="Q2678" i="1"/>
  <c r="R2678" i="1"/>
  <c r="P2680" i="1" l="1"/>
  <c r="R2679" i="1"/>
  <c r="Q2679" i="1"/>
  <c r="Q2680" i="1" l="1"/>
  <c r="R2680" i="1"/>
  <c r="P2681" i="1"/>
  <c r="P2682" i="1" l="1"/>
  <c r="R2681" i="1"/>
  <c r="Q2681" i="1"/>
  <c r="Q2682" i="1" l="1"/>
  <c r="P2683" i="1"/>
  <c r="R2682" i="1"/>
  <c r="Q2683" i="1" l="1"/>
  <c r="R2683" i="1"/>
  <c r="P2684" i="1"/>
  <c r="R2684" i="1" l="1"/>
  <c r="P2685" i="1"/>
  <c r="Q2684" i="1"/>
  <c r="R2685" i="1" l="1"/>
  <c r="Q2685" i="1"/>
  <c r="P2686" i="1"/>
  <c r="P2687" i="1" l="1"/>
  <c r="Q2686" i="1"/>
  <c r="R2686" i="1"/>
  <c r="R2687" i="1" l="1"/>
  <c r="P2688" i="1"/>
  <c r="Q2687" i="1"/>
  <c r="P2689" i="1" l="1"/>
  <c r="R2688" i="1"/>
  <c r="Q2688" i="1"/>
  <c r="Q2689" i="1" l="1"/>
  <c r="R2689" i="1"/>
  <c r="P2690" i="1"/>
  <c r="Q2690" i="1" l="1"/>
  <c r="P2691" i="1"/>
  <c r="R2690" i="1"/>
  <c r="P2692" i="1" l="1"/>
  <c r="R2691" i="1"/>
  <c r="Q2691" i="1"/>
  <c r="Q2692" i="1" l="1"/>
  <c r="P2693" i="1"/>
  <c r="R2692" i="1"/>
  <c r="R2693" i="1" l="1"/>
  <c r="P2694" i="1"/>
  <c r="Q2693" i="1"/>
  <c r="P2695" i="1" l="1"/>
  <c r="Q2694" i="1"/>
  <c r="R2694" i="1"/>
  <c r="P2696" i="1" l="1"/>
  <c r="R2695" i="1"/>
  <c r="Q2695" i="1"/>
  <c r="R2696" i="1" l="1"/>
  <c r="Q2696" i="1"/>
  <c r="P2697" i="1"/>
  <c r="R2697" i="1" l="1"/>
  <c r="Q2697" i="1"/>
  <c r="P2698" i="1"/>
  <c r="R2698" i="1" l="1"/>
  <c r="Q2698" i="1"/>
  <c r="P2699" i="1"/>
  <c r="Q2699" i="1" l="1"/>
  <c r="P2700" i="1"/>
  <c r="R2699" i="1"/>
  <c r="Q2700" i="1" l="1"/>
  <c r="R2700" i="1"/>
  <c r="P2701" i="1"/>
  <c r="P2702" i="1" l="1"/>
  <c r="R2701" i="1"/>
  <c r="Q2701" i="1"/>
  <c r="P2703" i="1" l="1"/>
  <c r="Q2702" i="1"/>
  <c r="R2702" i="1"/>
  <c r="R2703" i="1" l="1"/>
  <c r="P2704" i="1"/>
  <c r="Q2703" i="1"/>
  <c r="R2704" i="1" l="1"/>
  <c r="Q2704" i="1"/>
  <c r="P2705" i="1"/>
  <c r="R2705" i="1" l="1"/>
  <c r="P2706" i="1"/>
  <c r="Q2705" i="1"/>
  <c r="R2706" i="1" l="1"/>
  <c r="Q2706" i="1"/>
  <c r="P2707" i="1"/>
  <c r="Q2707" i="1" l="1"/>
  <c r="P2708" i="1"/>
  <c r="R2707" i="1"/>
  <c r="Q2708" i="1" l="1"/>
  <c r="R2708" i="1"/>
  <c r="P2709" i="1"/>
  <c r="P2710" i="1" l="1"/>
  <c r="R2709" i="1"/>
  <c r="Q2709" i="1"/>
  <c r="R2710" i="1" l="1"/>
  <c r="P2711" i="1"/>
  <c r="Q2710" i="1"/>
  <c r="R2711" i="1" l="1"/>
  <c r="Q2711" i="1"/>
  <c r="P2712" i="1"/>
  <c r="P2713" i="1" l="1"/>
  <c r="R2712" i="1"/>
  <c r="Q2712" i="1"/>
  <c r="R2713" i="1" l="1"/>
  <c r="P2714" i="1"/>
  <c r="Q2713" i="1"/>
  <c r="P2715" i="1" l="1"/>
  <c r="Q2714" i="1"/>
  <c r="R2714" i="1"/>
  <c r="Q2715" i="1" l="1"/>
  <c r="R2715" i="1"/>
  <c r="P2716" i="1"/>
  <c r="P2717" i="1" l="1"/>
  <c r="Q2716" i="1"/>
  <c r="R2716" i="1"/>
  <c r="Q2717" i="1" l="1"/>
  <c r="P2718" i="1"/>
  <c r="R2717" i="1"/>
  <c r="R2718" i="1" l="1"/>
  <c r="P2719" i="1"/>
  <c r="Q2718" i="1"/>
  <c r="R2719" i="1" l="1"/>
  <c r="Q2719" i="1"/>
  <c r="P2720" i="1"/>
  <c r="R2720" i="1" l="1"/>
  <c r="P2721" i="1"/>
  <c r="Q2720" i="1"/>
  <c r="R2721" i="1" l="1"/>
  <c r="P2722" i="1"/>
  <c r="Q2721" i="1"/>
  <c r="P2723" i="1" l="1"/>
  <c r="Q2722" i="1"/>
  <c r="R2722" i="1"/>
  <c r="P2724" i="1" l="1"/>
  <c r="Q2723" i="1"/>
  <c r="R2723" i="1"/>
  <c r="P2725" i="1" l="1"/>
  <c r="R2724" i="1"/>
  <c r="Q2724" i="1"/>
  <c r="Q2725" i="1" l="1"/>
  <c r="R2725" i="1"/>
  <c r="P2726" i="1"/>
  <c r="P2727" i="1" l="1"/>
  <c r="Q2726" i="1"/>
  <c r="R2726" i="1"/>
  <c r="P2728" i="1" l="1"/>
  <c r="R2727" i="1"/>
  <c r="Q2727" i="1"/>
  <c r="R2728" i="1" l="1"/>
  <c r="P2729" i="1"/>
  <c r="Q2728" i="1"/>
  <c r="R2729" i="1" l="1"/>
  <c r="Q2729" i="1"/>
  <c r="P2730" i="1"/>
  <c r="R2730" i="1" l="1"/>
  <c r="Q2730" i="1"/>
  <c r="P2731" i="1"/>
  <c r="P2732" i="1" l="1"/>
  <c r="R2731" i="1"/>
  <c r="Q2731" i="1"/>
  <c r="Q2732" i="1" l="1"/>
  <c r="R2732" i="1"/>
  <c r="P2733" i="1"/>
  <c r="P2734" i="1" l="1"/>
  <c r="R2733" i="1"/>
  <c r="Q2733" i="1"/>
  <c r="R2734" i="1" l="1"/>
  <c r="Q2734" i="1"/>
  <c r="P2735" i="1"/>
  <c r="R2735" i="1" l="1"/>
  <c r="Q2735" i="1"/>
  <c r="P2736" i="1"/>
  <c r="R2736" i="1" l="1"/>
  <c r="P2737" i="1"/>
  <c r="Q2736" i="1"/>
  <c r="P2738" i="1" l="1"/>
  <c r="Q2737" i="1"/>
  <c r="R2737" i="1"/>
  <c r="P2739" i="1" l="1"/>
  <c r="R2738" i="1"/>
  <c r="Q2738" i="1"/>
  <c r="R2739" i="1" l="1"/>
  <c r="Q2739" i="1"/>
  <c r="P2740" i="1"/>
  <c r="P2741" i="1" l="1"/>
  <c r="R2740" i="1"/>
  <c r="Q2740" i="1"/>
  <c r="Q2741" i="1" l="1"/>
  <c r="P2742" i="1"/>
  <c r="R2741" i="1"/>
  <c r="P2743" i="1" l="1"/>
  <c r="Q2742" i="1"/>
  <c r="R2742" i="1"/>
  <c r="R2743" i="1" l="1"/>
  <c r="P2744" i="1"/>
  <c r="Q2743" i="1"/>
  <c r="P2745" i="1" l="1"/>
  <c r="Q2744" i="1"/>
  <c r="R2744" i="1"/>
  <c r="R2745" i="1" l="1"/>
  <c r="P2746" i="1"/>
  <c r="Q2745" i="1"/>
  <c r="P2747" i="1" l="1"/>
  <c r="R2746" i="1"/>
  <c r="Q2746" i="1"/>
  <c r="R2747" i="1" l="1"/>
  <c r="P2748" i="1"/>
  <c r="Q2747" i="1"/>
  <c r="P2749" i="1" l="1"/>
  <c r="Q2748" i="1"/>
  <c r="R2748" i="1"/>
  <c r="Q2749" i="1" l="1"/>
  <c r="R2749" i="1"/>
  <c r="P2750" i="1"/>
  <c r="P2751" i="1" l="1"/>
  <c r="R2750" i="1"/>
  <c r="Q2750" i="1"/>
  <c r="Q2751" i="1" l="1"/>
  <c r="R2751" i="1"/>
  <c r="P2752" i="1"/>
  <c r="Q2752" i="1" l="1"/>
  <c r="R2752" i="1"/>
  <c r="P2753" i="1"/>
  <c r="R2753" i="1" l="1"/>
  <c r="Q2753" i="1"/>
  <c r="P2754" i="1"/>
  <c r="P2755" i="1" l="1"/>
  <c r="R2754" i="1"/>
  <c r="Q2754" i="1"/>
  <c r="R2755" i="1" l="1"/>
  <c r="Q2755" i="1"/>
  <c r="P2756" i="1"/>
  <c r="P2757" i="1" l="1"/>
  <c r="R2756" i="1"/>
  <c r="Q2756" i="1"/>
  <c r="R2757" i="1" l="1"/>
  <c r="P2758" i="1"/>
  <c r="Q2757" i="1"/>
  <c r="P2759" i="1" l="1"/>
  <c r="R2758" i="1"/>
  <c r="Q2758" i="1"/>
  <c r="P2760" i="1" l="1"/>
  <c r="Q2759" i="1"/>
  <c r="R2759" i="1"/>
  <c r="P2761" i="1" l="1"/>
  <c r="Q2760" i="1"/>
  <c r="R2760" i="1"/>
  <c r="R2761" i="1" l="1"/>
  <c r="P2762" i="1"/>
  <c r="Q2761" i="1"/>
  <c r="P2763" i="1" l="1"/>
  <c r="Q2762" i="1"/>
  <c r="R2762" i="1"/>
  <c r="P2764" i="1" l="1"/>
  <c r="Q2763" i="1"/>
  <c r="R2763" i="1"/>
  <c r="P2765" i="1" l="1"/>
  <c r="Q2764" i="1"/>
  <c r="R2764" i="1"/>
  <c r="Q2765" i="1" l="1"/>
  <c r="R2765" i="1"/>
  <c r="P2766" i="1"/>
  <c r="P2767" i="1" l="1"/>
  <c r="R2766" i="1"/>
  <c r="Q2766" i="1"/>
  <c r="R2767" i="1" l="1"/>
  <c r="Q2767" i="1"/>
  <c r="P2768" i="1"/>
  <c r="P2769" i="1" l="1"/>
  <c r="Q2768" i="1"/>
  <c r="R2768" i="1"/>
  <c r="R2769" i="1" l="1"/>
  <c r="P2770" i="1"/>
  <c r="Q2769" i="1"/>
  <c r="P2771" i="1" l="1"/>
  <c r="R2770" i="1"/>
  <c r="Q2770" i="1"/>
  <c r="P2772" i="1" l="1"/>
  <c r="R2771" i="1"/>
  <c r="Q2771" i="1"/>
  <c r="P2773" i="1" l="1"/>
  <c r="R2772" i="1"/>
  <c r="Q2772" i="1"/>
  <c r="R2773" i="1" l="1"/>
  <c r="P2774" i="1"/>
  <c r="Q2773" i="1"/>
  <c r="Q2774" i="1" l="1"/>
  <c r="R2774" i="1"/>
  <c r="P2775" i="1"/>
  <c r="Q2775" i="1" l="1"/>
  <c r="R2775" i="1"/>
  <c r="P2776" i="1"/>
  <c r="Q2776" i="1" l="1"/>
  <c r="P2777" i="1"/>
  <c r="R2776" i="1"/>
  <c r="R2777" i="1" l="1"/>
  <c r="P2778" i="1"/>
  <c r="Q2777" i="1"/>
  <c r="P2779" i="1" l="1"/>
  <c r="Q2778" i="1"/>
  <c r="R2778" i="1"/>
  <c r="R2779" i="1" l="1"/>
  <c r="P2780" i="1"/>
  <c r="Q2779" i="1"/>
  <c r="P2781" i="1" l="1"/>
  <c r="R2780" i="1"/>
  <c r="Q2780" i="1"/>
  <c r="P2782" i="1" l="1"/>
  <c r="Q2781" i="1"/>
  <c r="R2781" i="1"/>
  <c r="P2783" i="1" l="1"/>
  <c r="R2782" i="1"/>
  <c r="Q2782" i="1"/>
  <c r="P2784" i="1" l="1"/>
  <c r="R2783" i="1"/>
  <c r="Q2783" i="1"/>
  <c r="P2785" i="1" l="1"/>
  <c r="Q2784" i="1"/>
  <c r="R2784" i="1"/>
  <c r="Q2785" i="1" l="1"/>
  <c r="P2786" i="1"/>
  <c r="R2785" i="1"/>
  <c r="P2787" i="1" l="1"/>
  <c r="R2786" i="1"/>
  <c r="Q2786" i="1"/>
  <c r="Q2787" i="1" l="1"/>
  <c r="R2787" i="1"/>
  <c r="P2788" i="1"/>
  <c r="P2789" i="1" l="1"/>
  <c r="Q2788" i="1"/>
  <c r="R2788" i="1"/>
  <c r="P2790" i="1" l="1"/>
  <c r="R2789" i="1"/>
  <c r="Q2789" i="1"/>
  <c r="P2791" i="1" l="1"/>
  <c r="R2790" i="1"/>
  <c r="Q2790" i="1"/>
  <c r="P2792" i="1" l="1"/>
  <c r="Q2791" i="1"/>
  <c r="R2791" i="1"/>
  <c r="P2793" i="1" l="1"/>
  <c r="Q2792" i="1"/>
  <c r="R2792" i="1"/>
  <c r="R2793" i="1" l="1"/>
  <c r="Q2793" i="1"/>
  <c r="P2794" i="1"/>
  <c r="R2794" i="1" l="1"/>
  <c r="Q2794" i="1"/>
  <c r="P2795" i="1"/>
  <c r="P2796" i="1" l="1"/>
  <c r="R2795" i="1"/>
  <c r="Q2795" i="1"/>
  <c r="P2797" i="1" l="1"/>
  <c r="Q2796" i="1"/>
  <c r="R2796" i="1"/>
  <c r="Q2797" i="1" l="1"/>
  <c r="P2798" i="1"/>
  <c r="R2797" i="1"/>
  <c r="P2799" i="1" l="1"/>
  <c r="Q2798" i="1"/>
  <c r="R2798" i="1"/>
  <c r="P2800" i="1" l="1"/>
  <c r="Q2799" i="1"/>
  <c r="R2799" i="1"/>
  <c r="R2800" i="1" l="1"/>
  <c r="P2801" i="1"/>
  <c r="Q2800" i="1"/>
  <c r="Q2801" i="1" l="1"/>
  <c r="P2802" i="1"/>
  <c r="R2801" i="1"/>
  <c r="P2803" i="1" l="1"/>
  <c r="R2802" i="1"/>
  <c r="Q2802" i="1"/>
  <c r="Q2803" i="1" l="1"/>
  <c r="P2804" i="1"/>
  <c r="R2803" i="1"/>
  <c r="Q2804" i="1" l="1"/>
  <c r="P2805" i="1"/>
  <c r="R2804" i="1"/>
  <c r="Q2805" i="1" l="1"/>
  <c r="P2806" i="1"/>
  <c r="R2805" i="1"/>
  <c r="Q2806" i="1" l="1"/>
  <c r="R2806" i="1"/>
  <c r="P2807" i="1"/>
  <c r="Q2807" i="1" l="1"/>
  <c r="R2807" i="1"/>
  <c r="P2808" i="1"/>
  <c r="P2809" i="1" l="1"/>
  <c r="Q2808" i="1"/>
  <c r="R2808" i="1"/>
  <c r="R2809" i="1" l="1"/>
  <c r="Q2809" i="1"/>
  <c r="P2810" i="1"/>
  <c r="P2811" i="1" l="1"/>
  <c r="R2810" i="1"/>
  <c r="Q2810" i="1"/>
  <c r="Q2811" i="1" l="1"/>
  <c r="P2812" i="1"/>
  <c r="R2811" i="1"/>
  <c r="R2812" i="1" l="1"/>
  <c r="Q2812" i="1"/>
  <c r="P2813" i="1"/>
  <c r="Q2813" i="1" l="1"/>
  <c r="P2814" i="1"/>
  <c r="R2813" i="1"/>
  <c r="R2814" i="1" l="1"/>
  <c r="Q2814" i="1"/>
  <c r="P2815" i="1"/>
  <c r="Q2815" i="1" l="1"/>
  <c r="R2815" i="1"/>
  <c r="P2816" i="1"/>
  <c r="Q2816" i="1" l="1"/>
  <c r="P2817" i="1"/>
  <c r="R2816" i="1"/>
  <c r="R2817" i="1" l="1"/>
  <c r="P2818" i="1"/>
  <c r="Q2817" i="1"/>
  <c r="Q2818" i="1" l="1"/>
  <c r="P2819" i="1"/>
  <c r="R2818" i="1"/>
  <c r="P2820" i="1" l="1"/>
  <c r="Q2819" i="1"/>
  <c r="R2819" i="1"/>
  <c r="R2820" i="1" l="1"/>
  <c r="P2821" i="1"/>
  <c r="Q2820" i="1"/>
  <c r="R2821" i="1" l="1"/>
  <c r="Q2821" i="1"/>
  <c r="P2822" i="1"/>
  <c r="P2823" i="1" l="1"/>
  <c r="Q2822" i="1"/>
  <c r="R2822" i="1"/>
  <c r="P2824" i="1" l="1"/>
  <c r="R2823" i="1"/>
  <c r="Q2823" i="1"/>
  <c r="P2825" i="1" l="1"/>
  <c r="Q2824" i="1"/>
  <c r="R2824" i="1"/>
  <c r="P2826" i="1" l="1"/>
  <c r="R2825" i="1"/>
  <c r="Q2825" i="1"/>
  <c r="P2827" i="1" l="1"/>
  <c r="Q2826" i="1"/>
  <c r="R2826" i="1"/>
  <c r="Q2827" i="1" l="1"/>
  <c r="R2827" i="1"/>
  <c r="P2828" i="1"/>
  <c r="Q2828" i="1" l="1"/>
  <c r="P2829" i="1"/>
  <c r="R2828" i="1"/>
  <c r="P2830" i="1" l="1"/>
  <c r="R2829" i="1"/>
  <c r="Q2829" i="1"/>
  <c r="Q2830" i="1" l="1"/>
  <c r="R2830" i="1"/>
  <c r="P2831" i="1"/>
  <c r="Q2831" i="1" l="1"/>
  <c r="P2832" i="1"/>
  <c r="R2831" i="1"/>
  <c r="P2833" i="1" l="1"/>
  <c r="R2832" i="1"/>
  <c r="Q2832" i="1"/>
  <c r="P2834" i="1" l="1"/>
  <c r="R2833" i="1"/>
  <c r="Q2833" i="1"/>
  <c r="R2834" i="1" l="1"/>
  <c r="Q2834" i="1"/>
  <c r="P2835" i="1"/>
  <c r="Q2835" i="1" l="1"/>
  <c r="R2835" i="1"/>
  <c r="P2836" i="1"/>
  <c r="P2837" i="1" l="1"/>
  <c r="R2836" i="1"/>
  <c r="Q2836" i="1"/>
  <c r="P2838" i="1" l="1"/>
  <c r="Q2837" i="1"/>
  <c r="R2837" i="1"/>
  <c r="R2838" i="1" l="1"/>
  <c r="P2839" i="1"/>
  <c r="Q2838" i="1"/>
  <c r="Q2839" i="1" l="1"/>
  <c r="R2839" i="1"/>
  <c r="P2840" i="1"/>
  <c r="P2841" i="1" l="1"/>
  <c r="R2840" i="1"/>
  <c r="Q2840" i="1"/>
  <c r="R2841" i="1" l="1"/>
  <c r="Q2841" i="1"/>
  <c r="P2842" i="1"/>
  <c r="R2842" i="1" l="1"/>
  <c r="P2843" i="1"/>
  <c r="Q2842" i="1"/>
  <c r="Q2843" i="1" l="1"/>
  <c r="R2843" i="1"/>
  <c r="P2844" i="1"/>
  <c r="P2845" i="1" l="1"/>
  <c r="Q2844" i="1"/>
  <c r="R2844" i="1"/>
  <c r="R2845" i="1" l="1"/>
  <c r="P2846" i="1"/>
  <c r="Q2845" i="1"/>
  <c r="P2847" i="1" l="1"/>
  <c r="Q2846" i="1"/>
  <c r="R2846" i="1"/>
  <c r="P2848" i="1" l="1"/>
  <c r="R2847" i="1"/>
  <c r="Q2847" i="1"/>
  <c r="Q2848" i="1" l="1"/>
  <c r="P2849" i="1"/>
  <c r="R2848" i="1"/>
  <c r="R2849" i="1" l="1"/>
  <c r="Q2849" i="1"/>
  <c r="P2850" i="1"/>
  <c r="R2850" i="1" l="1"/>
  <c r="Q2850" i="1"/>
  <c r="P2851" i="1"/>
  <c r="P2852" i="1" l="1"/>
  <c r="Q2851" i="1"/>
  <c r="R2851" i="1"/>
  <c r="Q2852" i="1" l="1"/>
  <c r="P2853" i="1"/>
  <c r="R2852" i="1"/>
  <c r="P2854" i="1" l="1"/>
  <c r="R2853" i="1"/>
  <c r="Q2853" i="1"/>
  <c r="Q2854" i="1" l="1"/>
  <c r="R2854" i="1"/>
  <c r="P2855" i="1"/>
  <c r="P2856" i="1" l="1"/>
  <c r="Q2855" i="1"/>
  <c r="R2855" i="1"/>
  <c r="P2857" i="1" l="1"/>
  <c r="R2856" i="1"/>
  <c r="Q2856" i="1"/>
  <c r="Q2857" i="1" l="1"/>
  <c r="R2857" i="1"/>
  <c r="P2858" i="1"/>
  <c r="Q2858" i="1" l="1"/>
  <c r="R2858" i="1"/>
  <c r="P2859" i="1"/>
  <c r="R2859" i="1" l="1"/>
  <c r="Q2859" i="1"/>
  <c r="P2860" i="1"/>
  <c r="Q2860" i="1" l="1"/>
  <c r="P2861" i="1"/>
  <c r="R2860" i="1"/>
  <c r="Q2861" i="1" l="1"/>
  <c r="P2862" i="1"/>
  <c r="R2861" i="1"/>
  <c r="R2862" i="1" l="1"/>
  <c r="Q2862" i="1"/>
  <c r="P2863" i="1"/>
  <c r="Q2863" i="1" l="1"/>
  <c r="R2863" i="1"/>
  <c r="P2864" i="1"/>
  <c r="R2864" i="1" l="1"/>
  <c r="P2865" i="1"/>
  <c r="Q2864" i="1"/>
  <c r="R2865" i="1" l="1"/>
  <c r="Q2865" i="1"/>
  <c r="P2866" i="1"/>
  <c r="Q2866" i="1" l="1"/>
  <c r="P2867" i="1"/>
  <c r="R2866" i="1"/>
  <c r="P2868" i="1" l="1"/>
  <c r="R2867" i="1"/>
  <c r="Q2867" i="1"/>
  <c r="P2869" i="1" l="1"/>
  <c r="Q2868" i="1"/>
  <c r="R2868" i="1"/>
  <c r="R2869" i="1" l="1"/>
  <c r="P2870" i="1"/>
  <c r="Q2869" i="1"/>
  <c r="P2871" i="1" l="1"/>
  <c r="Q2870" i="1"/>
  <c r="R2870" i="1"/>
  <c r="R2871" i="1" l="1"/>
  <c r="Q2871" i="1"/>
  <c r="P2872" i="1"/>
  <c r="Q2872" i="1" l="1"/>
  <c r="P2873" i="1"/>
  <c r="R2872" i="1"/>
  <c r="R2873" i="1" l="1"/>
  <c r="P2874" i="1"/>
  <c r="Q2873" i="1"/>
  <c r="R2874" i="1" l="1"/>
  <c r="Q2874" i="1"/>
  <c r="P2875" i="1"/>
  <c r="P2876" i="1" l="1"/>
  <c r="R2875" i="1"/>
  <c r="Q2875" i="1"/>
  <c r="P2877" i="1" l="1"/>
  <c r="R2876" i="1"/>
  <c r="Q2876" i="1"/>
  <c r="P2878" i="1" l="1"/>
  <c r="R2877" i="1"/>
  <c r="Q2877" i="1"/>
  <c r="R2878" i="1" l="1"/>
  <c r="Q2878" i="1"/>
  <c r="P2879" i="1"/>
  <c r="R2879" i="1" l="1"/>
  <c r="P2880" i="1"/>
  <c r="Q2879" i="1"/>
  <c r="Q2880" i="1" l="1"/>
  <c r="R2880" i="1"/>
  <c r="P2881" i="1"/>
  <c r="Q2881" i="1" l="1"/>
  <c r="R2881" i="1"/>
  <c r="P2882" i="1"/>
  <c r="Q2882" i="1" l="1"/>
  <c r="P2883" i="1"/>
  <c r="R2882" i="1"/>
  <c r="Q2883" i="1" l="1"/>
  <c r="R2883" i="1"/>
  <c r="P2884" i="1"/>
  <c r="Q2884" i="1" l="1"/>
  <c r="R2884" i="1"/>
  <c r="P2885" i="1"/>
  <c r="P2886" i="1" l="1"/>
  <c r="R2885" i="1"/>
  <c r="Q2885" i="1"/>
  <c r="P2887" i="1" l="1"/>
  <c r="Q2886" i="1"/>
  <c r="R2886" i="1"/>
  <c r="Q2887" i="1" l="1"/>
  <c r="R2887" i="1"/>
  <c r="P2888" i="1"/>
  <c r="R2888" i="1" l="1"/>
  <c r="Q2888" i="1"/>
  <c r="P2889" i="1"/>
  <c r="R2889" i="1" l="1"/>
  <c r="Q2889" i="1"/>
  <c r="P2890" i="1"/>
  <c r="P2891" i="1" l="1"/>
  <c r="Q2890" i="1"/>
  <c r="R2890" i="1"/>
  <c r="Q2891" i="1" l="1"/>
  <c r="R2891" i="1"/>
  <c r="P2892" i="1"/>
  <c r="R2892" i="1" l="1"/>
  <c r="P2893" i="1"/>
  <c r="Q2892" i="1"/>
  <c r="R2893" i="1" l="1"/>
  <c r="P2894" i="1"/>
  <c r="Q2893" i="1"/>
  <c r="Q2894" i="1" l="1"/>
  <c r="R2894" i="1"/>
  <c r="P2895" i="1"/>
  <c r="P2896" i="1" l="1"/>
  <c r="R2895" i="1"/>
  <c r="Q2895" i="1"/>
  <c r="Q2896" i="1" l="1"/>
  <c r="P2897" i="1"/>
  <c r="R2896" i="1"/>
  <c r="Q2897" i="1" l="1"/>
  <c r="R2897" i="1"/>
  <c r="P2898" i="1"/>
  <c r="R2898" i="1" l="1"/>
  <c r="P2899" i="1"/>
  <c r="Q2898" i="1"/>
  <c r="P2900" i="1" l="1"/>
  <c r="Q2899" i="1"/>
  <c r="R2899" i="1"/>
  <c r="Q2900" i="1" l="1"/>
  <c r="P2901" i="1"/>
  <c r="R2900" i="1"/>
  <c r="R2901" i="1" l="1"/>
  <c r="Q2901" i="1"/>
  <c r="P2902" i="1"/>
  <c r="Q2902" i="1" l="1"/>
  <c r="R2902" i="1"/>
  <c r="P2903" i="1"/>
  <c r="P2904" i="1" l="1"/>
  <c r="R2903" i="1"/>
  <c r="Q2903" i="1"/>
  <c r="P2905" i="1" l="1"/>
  <c r="Q2904" i="1"/>
  <c r="R2904" i="1"/>
  <c r="Q2905" i="1" l="1"/>
  <c r="P2906" i="1"/>
  <c r="R2905" i="1"/>
  <c r="Q2906" i="1" l="1"/>
  <c r="P2907" i="1"/>
  <c r="R2906" i="1"/>
  <c r="P2908" i="1" l="1"/>
  <c r="R2907" i="1"/>
  <c r="Q2907" i="1"/>
  <c r="Q2908" i="1" l="1"/>
  <c r="R2908" i="1"/>
  <c r="P2909" i="1"/>
  <c r="R2909" i="1" l="1"/>
  <c r="P2910" i="1"/>
  <c r="Q2909" i="1"/>
  <c r="P2911" i="1" l="1"/>
  <c r="R2910" i="1"/>
  <c r="Q2910" i="1"/>
  <c r="Q2911" i="1" l="1"/>
  <c r="P2912" i="1"/>
  <c r="R2911" i="1"/>
  <c r="P2913" i="1" l="1"/>
  <c r="Q2912" i="1"/>
  <c r="R2912" i="1"/>
  <c r="P2914" i="1" l="1"/>
  <c r="Q2913" i="1"/>
  <c r="R2913" i="1"/>
  <c r="R2914" i="1" l="1"/>
  <c r="P2915" i="1"/>
  <c r="Q2914" i="1"/>
  <c r="R2915" i="1" l="1"/>
  <c r="P2916" i="1"/>
  <c r="Q2915" i="1"/>
  <c r="R2916" i="1" l="1"/>
  <c r="P2917" i="1"/>
  <c r="Q2916" i="1"/>
  <c r="R2917" i="1" l="1"/>
  <c r="Q2917" i="1"/>
  <c r="P2918" i="1"/>
  <c r="R2918" i="1" l="1"/>
  <c r="Q2918" i="1"/>
  <c r="P2919" i="1"/>
  <c r="Q2919" i="1" l="1"/>
  <c r="R2919" i="1"/>
  <c r="P2920" i="1"/>
  <c r="P2921" i="1" l="1"/>
  <c r="R2920" i="1"/>
  <c r="Q2920" i="1"/>
  <c r="P2922" i="1" l="1"/>
  <c r="Q2921" i="1"/>
  <c r="R2921" i="1"/>
  <c r="P2923" i="1" l="1"/>
  <c r="Q2922" i="1"/>
  <c r="R2922" i="1"/>
  <c r="R2923" i="1" l="1"/>
  <c r="Q2923" i="1"/>
  <c r="P2924" i="1"/>
  <c r="P2925" i="1" l="1"/>
  <c r="R2924" i="1"/>
  <c r="Q2924" i="1"/>
  <c r="R2925" i="1" l="1"/>
  <c r="Q2925" i="1"/>
  <c r="P2926" i="1"/>
  <c r="R2926" i="1" l="1"/>
  <c r="P2927" i="1"/>
  <c r="Q2926" i="1"/>
  <c r="R2927" i="1" l="1"/>
  <c r="Q2927" i="1"/>
  <c r="P2928" i="1"/>
  <c r="P2929" i="1" l="1"/>
  <c r="Q2928" i="1"/>
  <c r="R2928" i="1"/>
  <c r="P2930" i="1" l="1"/>
  <c r="Q2929" i="1"/>
  <c r="R2929" i="1"/>
  <c r="P2931" i="1" l="1"/>
  <c r="Q2930" i="1"/>
  <c r="R2930" i="1"/>
  <c r="P2932" i="1" l="1"/>
  <c r="R2931" i="1"/>
  <c r="Q2931" i="1"/>
  <c r="R2932" i="1" l="1"/>
  <c r="P2933" i="1"/>
  <c r="Q2932" i="1"/>
  <c r="Q2933" i="1" l="1"/>
  <c r="P2934" i="1"/>
  <c r="R2933" i="1"/>
  <c r="Q2934" i="1" l="1"/>
  <c r="R2934" i="1"/>
  <c r="P2935" i="1"/>
  <c r="R2935" i="1" l="1"/>
  <c r="P2936" i="1"/>
  <c r="Q2935" i="1"/>
  <c r="P2937" i="1" l="1"/>
  <c r="Q2936" i="1"/>
  <c r="R2936" i="1"/>
  <c r="P2938" i="1" l="1"/>
  <c r="Q2937" i="1"/>
  <c r="R2937" i="1"/>
  <c r="P2939" i="1" l="1"/>
  <c r="Q2938" i="1"/>
  <c r="R2938" i="1"/>
  <c r="R2939" i="1" l="1"/>
  <c r="P2940" i="1"/>
  <c r="Q2939" i="1"/>
  <c r="R2940" i="1" l="1"/>
  <c r="P2941" i="1"/>
  <c r="Q2940" i="1"/>
  <c r="P2942" i="1" l="1"/>
  <c r="Q2941" i="1"/>
  <c r="R2941" i="1"/>
  <c r="Q2942" i="1" l="1"/>
  <c r="R2942" i="1"/>
  <c r="P2943" i="1"/>
  <c r="Q2943" i="1" l="1"/>
  <c r="P2944" i="1"/>
  <c r="R2943" i="1"/>
  <c r="R2944" i="1" l="1"/>
  <c r="Q2944" i="1"/>
  <c r="P2945" i="1"/>
  <c r="R2945" i="1" l="1"/>
  <c r="Q2945" i="1"/>
  <c r="P2946" i="1"/>
  <c r="R2946" i="1" l="1"/>
  <c r="P2947" i="1"/>
  <c r="Q2946" i="1"/>
  <c r="R2947" i="1" l="1"/>
  <c r="P2948" i="1"/>
  <c r="Q2947" i="1"/>
  <c r="P2949" i="1" l="1"/>
  <c r="Q2948" i="1"/>
  <c r="R2948" i="1"/>
  <c r="Q2949" i="1" l="1"/>
  <c r="R2949" i="1"/>
  <c r="P2950" i="1"/>
  <c r="R2950" i="1" l="1"/>
  <c r="Q2950" i="1"/>
  <c r="P2951" i="1"/>
  <c r="Q2951" i="1" l="1"/>
  <c r="P2952" i="1"/>
  <c r="R2951" i="1"/>
  <c r="P2953" i="1" l="1"/>
  <c r="Q2952" i="1"/>
  <c r="R2952" i="1"/>
  <c r="R2953" i="1" l="1"/>
  <c r="Q2953" i="1"/>
  <c r="P2954" i="1"/>
  <c r="R2954" i="1" l="1"/>
  <c r="P2955" i="1"/>
  <c r="Q2954" i="1"/>
  <c r="R2955" i="1" l="1"/>
  <c r="P2956" i="1"/>
  <c r="Q2955" i="1"/>
  <c r="P2957" i="1" l="1"/>
  <c r="Q2956" i="1"/>
  <c r="R2956" i="1"/>
  <c r="R2957" i="1" l="1"/>
  <c r="Q2957" i="1"/>
  <c r="P2958" i="1"/>
  <c r="R2958" i="1" l="1"/>
  <c r="P2959" i="1"/>
  <c r="Q2958" i="1"/>
  <c r="Q2959" i="1" l="1"/>
  <c r="R2959" i="1"/>
  <c r="P2960" i="1"/>
  <c r="P2961" i="1" l="1"/>
  <c r="Q2960" i="1"/>
  <c r="R2960" i="1"/>
  <c r="P2962" i="1" l="1"/>
  <c r="R2961" i="1"/>
  <c r="Q2961" i="1"/>
  <c r="R2962" i="1" l="1"/>
  <c r="Q2962" i="1"/>
  <c r="P2963" i="1"/>
  <c r="P2964" i="1" l="1"/>
  <c r="R2963" i="1"/>
  <c r="Q2963" i="1"/>
  <c r="Q2964" i="1" l="1"/>
  <c r="P2965" i="1"/>
  <c r="R2964" i="1"/>
  <c r="R2965" i="1" l="1"/>
  <c r="Q2965" i="1"/>
  <c r="P2966" i="1"/>
  <c r="Q2966" i="1" l="1"/>
  <c r="R2966" i="1"/>
  <c r="P2967" i="1"/>
  <c r="P2968" i="1" l="1"/>
  <c r="R2967" i="1"/>
  <c r="Q2967" i="1"/>
  <c r="Q2968" i="1" l="1"/>
  <c r="P2969" i="1"/>
  <c r="R2968" i="1"/>
  <c r="Q2969" i="1" l="1"/>
  <c r="R2969" i="1"/>
  <c r="P2970" i="1"/>
  <c r="Q2970" i="1" l="1"/>
  <c r="P2971" i="1"/>
  <c r="R2970" i="1"/>
  <c r="P2972" i="1" l="1"/>
  <c r="Q2971" i="1"/>
  <c r="R2971" i="1"/>
  <c r="R2972" i="1" l="1"/>
  <c r="Q2972" i="1"/>
  <c r="P2973" i="1"/>
  <c r="P2974" i="1" l="1"/>
  <c r="Q2973" i="1"/>
  <c r="R2973" i="1"/>
  <c r="P2975" i="1" l="1"/>
  <c r="Q2974" i="1"/>
  <c r="R2974" i="1"/>
  <c r="P2976" i="1" l="1"/>
  <c r="Q2975" i="1"/>
  <c r="R2975" i="1"/>
  <c r="Q2976" i="1" l="1"/>
  <c r="P2977" i="1"/>
  <c r="R2976" i="1"/>
  <c r="R2977" i="1" l="1"/>
  <c r="Q2977" i="1"/>
  <c r="P2978" i="1"/>
  <c r="Q2978" i="1" l="1"/>
  <c r="R2978" i="1"/>
  <c r="P2979" i="1"/>
  <c r="Q2979" i="1" l="1"/>
  <c r="R2979" i="1"/>
  <c r="P2980" i="1"/>
  <c r="P2981" i="1" l="1"/>
  <c r="R2980" i="1"/>
  <c r="Q2980" i="1"/>
  <c r="R2981" i="1" l="1"/>
  <c r="Q2981" i="1"/>
  <c r="P2982" i="1"/>
  <c r="Q2982" i="1" l="1"/>
  <c r="R2982" i="1"/>
  <c r="P2983" i="1"/>
  <c r="R2983" i="1" l="1"/>
  <c r="P2984" i="1"/>
  <c r="Q2983" i="1"/>
  <c r="R2984" i="1" l="1"/>
  <c r="P2985" i="1"/>
  <c r="Q2984" i="1"/>
  <c r="Q2985" i="1" l="1"/>
  <c r="P2986" i="1"/>
  <c r="R2985" i="1"/>
  <c r="P2987" i="1" l="1"/>
  <c r="R2986" i="1"/>
  <c r="Q2986" i="1"/>
  <c r="R2987" i="1" l="1"/>
  <c r="Q2987" i="1"/>
  <c r="P2988" i="1"/>
  <c r="Q2988" i="1" l="1"/>
  <c r="P2989" i="1"/>
  <c r="R2988" i="1"/>
  <c r="R2989" i="1" l="1"/>
  <c r="P2990" i="1"/>
  <c r="Q2989" i="1"/>
  <c r="P2991" i="1" l="1"/>
  <c r="R2990" i="1"/>
  <c r="Q2990" i="1"/>
  <c r="P2992" i="1" l="1"/>
  <c r="R2991" i="1"/>
  <c r="Q2991" i="1"/>
  <c r="P2993" i="1" l="1"/>
  <c r="R2992" i="1"/>
  <c r="Q2992" i="1"/>
  <c r="R2993" i="1" l="1"/>
  <c r="P2994" i="1"/>
  <c r="Q2993" i="1"/>
  <c r="R2994" i="1" l="1"/>
  <c r="P2995" i="1"/>
  <c r="Q2994" i="1"/>
  <c r="Q2995" i="1" l="1"/>
  <c r="P2996" i="1"/>
  <c r="R2995" i="1"/>
  <c r="Q2996" i="1" l="1"/>
  <c r="R2996" i="1"/>
  <c r="P2997" i="1"/>
  <c r="R2997" i="1" l="1"/>
  <c r="Q2997" i="1"/>
  <c r="P2998" i="1"/>
  <c r="P2999" i="1" l="1"/>
  <c r="Q2998" i="1"/>
  <c r="R2998" i="1"/>
  <c r="P3000" i="1" l="1"/>
  <c r="Q2999" i="1"/>
  <c r="R2999" i="1"/>
  <c r="Q3000" i="1" l="1"/>
  <c r="P3001" i="1"/>
  <c r="R3000" i="1"/>
  <c r="R3001" i="1" l="1"/>
  <c r="P3002" i="1"/>
  <c r="Q3001" i="1"/>
  <c r="R3002" i="1" l="1"/>
  <c r="Q3002" i="1"/>
  <c r="P3003" i="1"/>
  <c r="R3003" i="1" l="1"/>
  <c r="P3004" i="1"/>
  <c r="Q3003" i="1"/>
  <c r="P3005" i="1" l="1"/>
  <c r="Q3004" i="1"/>
  <c r="R3004" i="1"/>
  <c r="R3005" i="1" l="1"/>
  <c r="Q3005" i="1"/>
  <c r="P3006" i="1"/>
  <c r="R3006" i="1" l="1"/>
  <c r="P3007" i="1"/>
  <c r="Q3006" i="1"/>
  <c r="R3007" i="1" l="1"/>
  <c r="P3008" i="1"/>
  <c r="Q3007" i="1"/>
  <c r="Q3008" i="1" l="1"/>
  <c r="R3008" i="1"/>
  <c r="P3009" i="1"/>
  <c r="R3009" i="1" l="1"/>
  <c r="P3010" i="1"/>
  <c r="Q3009" i="1"/>
  <c r="Q3010" i="1" l="1"/>
  <c r="P3011" i="1"/>
  <c r="R3010" i="1"/>
  <c r="Q3011" i="1" l="1"/>
  <c r="P3012" i="1"/>
  <c r="R3011" i="1"/>
  <c r="R3012" i="1" l="1"/>
  <c r="P3013" i="1"/>
  <c r="Q3012" i="1"/>
  <c r="Q3013" i="1" l="1"/>
  <c r="P3014" i="1"/>
  <c r="R3013" i="1"/>
  <c r="Q3014" i="1" l="1"/>
  <c r="R3014" i="1"/>
  <c r="P3015" i="1"/>
  <c r="P3016" i="1" l="1"/>
  <c r="R3015" i="1"/>
  <c r="Q3015" i="1"/>
  <c r="P3017" i="1" l="1"/>
  <c r="Q3016" i="1"/>
  <c r="R3016" i="1"/>
  <c r="R3017" i="1" l="1"/>
  <c r="P3018" i="1"/>
  <c r="Q3017" i="1"/>
  <c r="P3019" i="1" l="1"/>
  <c r="R3018" i="1"/>
  <c r="Q3018" i="1"/>
  <c r="Q3019" i="1" l="1"/>
  <c r="P3020" i="1"/>
  <c r="R3019" i="1"/>
  <c r="P3021" i="1" l="1"/>
  <c r="R3020" i="1"/>
  <c r="Q3020" i="1"/>
  <c r="R3021" i="1" l="1"/>
  <c r="P3022" i="1"/>
  <c r="Q3021" i="1"/>
  <c r="Q3022" i="1" l="1"/>
  <c r="R3022" i="1"/>
  <c r="P3023" i="1"/>
  <c r="R3023" i="1" l="1"/>
  <c r="Q3023" i="1"/>
  <c r="P3024" i="1"/>
  <c r="P3025" i="1" l="1"/>
  <c r="R3024" i="1"/>
  <c r="Q3024" i="1"/>
  <c r="Q3025" i="1" l="1"/>
  <c r="R3025" i="1"/>
  <c r="P3026" i="1"/>
  <c r="P3027" i="1" l="1"/>
  <c r="Q3026" i="1"/>
  <c r="R3026" i="1"/>
  <c r="P3028" i="1" l="1"/>
  <c r="Q3027" i="1"/>
  <c r="R3027" i="1"/>
  <c r="Q3028" i="1" l="1"/>
  <c r="R3028" i="1"/>
  <c r="P3029" i="1"/>
  <c r="P3030" i="1" l="1"/>
  <c r="Q3029" i="1"/>
  <c r="R3029" i="1"/>
  <c r="R3030" i="1" l="1"/>
  <c r="P3031" i="1"/>
  <c r="Q3030" i="1"/>
  <c r="R3031" i="1" l="1"/>
  <c r="P3032" i="1"/>
  <c r="Q3031" i="1"/>
  <c r="Q3032" i="1" l="1"/>
  <c r="P3033" i="1"/>
  <c r="R3032" i="1"/>
  <c r="R3033" i="1" l="1"/>
  <c r="Q3033" i="1"/>
  <c r="P3034" i="1"/>
  <c r="P3035" i="1" l="1"/>
  <c r="Q3034" i="1"/>
  <c r="R3034" i="1"/>
  <c r="Q3035" i="1" l="1"/>
  <c r="R3035" i="1"/>
  <c r="P3036" i="1"/>
  <c r="R3036" i="1" l="1"/>
  <c r="Q3036" i="1"/>
  <c r="P3037" i="1"/>
  <c r="Q3037" i="1" l="1"/>
  <c r="P3038" i="1"/>
  <c r="R3037" i="1"/>
  <c r="R3038" i="1" l="1"/>
  <c r="P3039" i="1"/>
  <c r="Q3038" i="1"/>
  <c r="R3039" i="1" l="1"/>
  <c r="P3040" i="1"/>
  <c r="Q3039" i="1"/>
  <c r="P3041" i="1" l="1"/>
  <c r="R3040" i="1"/>
  <c r="Q3040" i="1"/>
  <c r="R3041" i="1" l="1"/>
  <c r="Q3041" i="1"/>
  <c r="P3042" i="1"/>
  <c r="R3042" i="1" l="1"/>
  <c r="Q3042" i="1"/>
  <c r="P3043" i="1"/>
  <c r="Q3043" i="1" l="1"/>
  <c r="P3044" i="1"/>
  <c r="R3043" i="1"/>
  <c r="P3045" i="1" l="1"/>
  <c r="Q3044" i="1"/>
  <c r="R3044" i="1"/>
  <c r="Q3045" i="1" l="1"/>
  <c r="P3046" i="1"/>
  <c r="R3045" i="1"/>
  <c r="R3046" i="1" l="1"/>
  <c r="P3047" i="1"/>
  <c r="Q3046" i="1"/>
  <c r="R3047" i="1" l="1"/>
  <c r="Q3047" i="1"/>
  <c r="P3048" i="1"/>
  <c r="R3048" i="1" l="1"/>
  <c r="P3049" i="1"/>
  <c r="Q3048" i="1"/>
  <c r="P3050" i="1" l="1"/>
  <c r="Q3049" i="1"/>
  <c r="R3049" i="1"/>
  <c r="P3051" i="1" l="1"/>
  <c r="Q3050" i="1"/>
  <c r="R3050" i="1"/>
  <c r="Q3051" i="1" l="1"/>
  <c r="P3052" i="1"/>
  <c r="R3051" i="1"/>
  <c r="R3052" i="1" l="1"/>
  <c r="Q3052" i="1"/>
  <c r="P3053" i="1"/>
  <c r="R3053" i="1" l="1"/>
  <c r="Q3053" i="1"/>
  <c r="P3054" i="1"/>
  <c r="P3055" i="1" l="1"/>
  <c r="R3054" i="1"/>
  <c r="Q3054" i="1"/>
  <c r="R3055" i="1" l="1"/>
  <c r="Q3055" i="1"/>
  <c r="P3056" i="1"/>
  <c r="R3056" i="1" l="1"/>
  <c r="Q3056" i="1"/>
  <c r="P3057" i="1"/>
  <c r="Q3057" i="1" l="1"/>
  <c r="P3058" i="1"/>
  <c r="R3057" i="1"/>
  <c r="R3058" i="1" l="1"/>
  <c r="Q3058" i="1"/>
  <c r="P3059" i="1"/>
  <c r="P3060" i="1" l="1"/>
  <c r="R3059" i="1"/>
  <c r="Q3059" i="1"/>
  <c r="R3060" i="1" l="1"/>
  <c r="Q3060" i="1"/>
  <c r="P3061" i="1"/>
  <c r="P3062" i="1" l="1"/>
  <c r="Q3061" i="1"/>
  <c r="R3061" i="1"/>
  <c r="R3062" i="1" l="1"/>
  <c r="P3063" i="1"/>
  <c r="Q3062" i="1"/>
  <c r="R3063" i="1" l="1"/>
  <c r="P3064" i="1"/>
  <c r="Q3063" i="1"/>
  <c r="P3065" i="1" l="1"/>
  <c r="R3064" i="1"/>
  <c r="Q3064" i="1"/>
  <c r="P3066" i="1" l="1"/>
  <c r="Q3065" i="1"/>
  <c r="R3065" i="1"/>
  <c r="Q3066" i="1" l="1"/>
  <c r="P3067" i="1"/>
  <c r="R3066" i="1"/>
  <c r="P3068" i="1" l="1"/>
  <c r="R3067" i="1"/>
  <c r="Q3067" i="1"/>
  <c r="R3068" i="1" l="1"/>
  <c r="Q3068" i="1"/>
  <c r="P3069" i="1"/>
  <c r="Q3069" i="1" l="1"/>
  <c r="P3070" i="1"/>
  <c r="R3069" i="1"/>
  <c r="P3071" i="1" l="1"/>
  <c r="Q3070" i="1"/>
  <c r="R3070" i="1"/>
  <c r="P3072" i="1" l="1"/>
  <c r="Q3071" i="1"/>
  <c r="R3071" i="1"/>
  <c r="R3072" i="1" l="1"/>
  <c r="P3073" i="1"/>
  <c r="Q3072" i="1"/>
  <c r="P3074" i="1" l="1"/>
  <c r="Q3073" i="1"/>
  <c r="R3073" i="1"/>
  <c r="Q3074" i="1" l="1"/>
  <c r="P3075" i="1"/>
  <c r="R3074" i="1"/>
  <c r="Q3075" i="1" l="1"/>
  <c r="R3075" i="1"/>
  <c r="P3076" i="1"/>
  <c r="R3076" i="1" l="1"/>
  <c r="P3077" i="1"/>
  <c r="Q3076" i="1"/>
  <c r="Q3077" i="1" l="1"/>
  <c r="P3078" i="1"/>
  <c r="R3077" i="1"/>
  <c r="P3079" i="1" l="1"/>
  <c r="Q3078" i="1"/>
  <c r="R3078" i="1"/>
  <c r="P3080" i="1" l="1"/>
  <c r="Q3079" i="1"/>
  <c r="R3079" i="1"/>
  <c r="R3080" i="1" l="1"/>
  <c r="P3081" i="1"/>
  <c r="Q3080" i="1"/>
  <c r="R3081" i="1" l="1"/>
  <c r="P3082" i="1"/>
  <c r="Q3081" i="1"/>
  <c r="P3083" i="1" l="1"/>
  <c r="Q3082" i="1"/>
  <c r="R3082" i="1"/>
  <c r="Q3083" i="1" l="1"/>
  <c r="R3083" i="1"/>
  <c r="P3084" i="1"/>
  <c r="R3084" i="1" l="1"/>
  <c r="P3085" i="1"/>
  <c r="Q3084" i="1"/>
  <c r="R3085" i="1" l="1"/>
  <c r="P3086" i="1"/>
  <c r="Q3085" i="1"/>
  <c r="Q3086" i="1" l="1"/>
  <c r="R3086" i="1"/>
  <c r="P3087" i="1"/>
  <c r="Q3087" i="1" l="1"/>
  <c r="P3088" i="1"/>
  <c r="R3087" i="1"/>
  <c r="Q3088" i="1" l="1"/>
  <c r="R3088" i="1"/>
  <c r="P3089" i="1"/>
  <c r="P3090" i="1" l="1"/>
  <c r="R3089" i="1"/>
  <c r="Q3089" i="1"/>
  <c r="P3091" i="1" l="1"/>
  <c r="R3090" i="1"/>
  <c r="Q3090" i="1"/>
  <c r="R3091" i="1" l="1"/>
  <c r="Q3091" i="1"/>
  <c r="P3092" i="1"/>
  <c r="R3092" i="1" l="1"/>
  <c r="Q3092" i="1"/>
  <c r="P3093" i="1"/>
  <c r="R3093" i="1" l="1"/>
  <c r="Q3093" i="1"/>
  <c r="P3094" i="1"/>
  <c r="R3094" i="1" l="1"/>
  <c r="Q3094" i="1"/>
  <c r="P3095" i="1"/>
  <c r="R3095" i="1" l="1"/>
  <c r="P3096" i="1"/>
  <c r="Q3095" i="1"/>
  <c r="Q3096" i="1" l="1"/>
  <c r="P3097" i="1"/>
  <c r="R3096" i="1"/>
  <c r="R3097" i="1" l="1"/>
  <c r="P3098" i="1"/>
  <c r="Q3097" i="1"/>
  <c r="Q3098" i="1" l="1"/>
  <c r="P3099" i="1"/>
  <c r="R3098" i="1"/>
  <c r="R3099" i="1" l="1"/>
  <c r="Q3099" i="1"/>
  <c r="P3100" i="1"/>
  <c r="R3100" i="1" l="1"/>
  <c r="Q3100" i="1"/>
  <c r="P3101" i="1"/>
  <c r="P3102" i="1" l="1"/>
  <c r="R3101" i="1"/>
  <c r="Q3101" i="1"/>
  <c r="P3103" i="1" l="1"/>
  <c r="Q3102" i="1"/>
  <c r="R3102" i="1"/>
  <c r="Q3103" i="1" l="1"/>
  <c r="P3104" i="1"/>
  <c r="R3103" i="1"/>
  <c r="R3104" i="1" l="1"/>
  <c r="Q3104" i="1"/>
  <c r="P3105" i="1"/>
  <c r="P3106" i="1" l="1"/>
  <c r="Q3105" i="1"/>
  <c r="R3105" i="1"/>
  <c r="P3107" i="1" l="1"/>
  <c r="R3106" i="1"/>
  <c r="Q3106" i="1"/>
  <c r="R3107" i="1" l="1"/>
  <c r="P3108" i="1"/>
  <c r="Q3107" i="1"/>
  <c r="Q3108" i="1" l="1"/>
  <c r="R3108" i="1"/>
  <c r="P3109" i="1"/>
  <c r="R3109" i="1" l="1"/>
  <c r="Q3109" i="1"/>
  <c r="P3110" i="1"/>
  <c r="P3111" i="1" l="1"/>
  <c r="Q3110" i="1"/>
  <c r="R3110" i="1"/>
  <c r="R3111" i="1" l="1"/>
  <c r="P3112" i="1"/>
  <c r="Q3111" i="1"/>
  <c r="R3112" i="1" l="1"/>
  <c r="P3113" i="1"/>
  <c r="Q3112" i="1"/>
  <c r="R3113" i="1" l="1"/>
  <c r="P3114" i="1"/>
  <c r="Q3113" i="1"/>
  <c r="R3114" i="1" l="1"/>
  <c r="P3115" i="1"/>
  <c r="Q3114" i="1"/>
  <c r="Q3115" i="1" l="1"/>
  <c r="R3115" i="1"/>
  <c r="P3116" i="1"/>
  <c r="R3116" i="1" l="1"/>
  <c r="Q3116" i="1"/>
  <c r="P3117" i="1"/>
  <c r="Q3117" i="1" l="1"/>
  <c r="R3117" i="1"/>
  <c r="P3118" i="1"/>
  <c r="Q3118" i="1" l="1"/>
  <c r="R3118" i="1"/>
  <c r="P3119" i="1"/>
  <c r="P3120" i="1" l="1"/>
  <c r="Q3119" i="1"/>
  <c r="R3119" i="1"/>
  <c r="Q3120" i="1" l="1"/>
  <c r="P3121" i="1"/>
  <c r="R3120" i="1"/>
  <c r="P3122" i="1" l="1"/>
  <c r="R3121" i="1"/>
  <c r="Q3121" i="1"/>
  <c r="Q3122" i="1" l="1"/>
  <c r="R3122" i="1"/>
  <c r="P3123" i="1"/>
  <c r="P3124" i="1" l="1"/>
  <c r="R3123" i="1"/>
  <c r="Q3123" i="1"/>
  <c r="P3125" i="1" l="1"/>
  <c r="R3124" i="1"/>
  <c r="Q3124" i="1"/>
  <c r="P3126" i="1" l="1"/>
  <c r="R3125" i="1"/>
  <c r="Q3125" i="1"/>
  <c r="R3126" i="1" l="1"/>
  <c r="Q3126" i="1"/>
  <c r="P3127" i="1"/>
  <c r="R3127" i="1" l="1"/>
  <c r="P3128" i="1"/>
  <c r="Q3127" i="1"/>
  <c r="R3128" i="1" l="1"/>
  <c r="Q3128" i="1"/>
  <c r="P3129" i="1"/>
  <c r="Q3129" i="1" l="1"/>
  <c r="R3129" i="1"/>
  <c r="P3130" i="1"/>
  <c r="P3131" i="1" l="1"/>
  <c r="Q3130" i="1"/>
  <c r="R3130" i="1"/>
  <c r="P3132" i="1" l="1"/>
  <c r="R3131" i="1"/>
  <c r="Q3131" i="1"/>
  <c r="R3132" i="1" l="1"/>
  <c r="Q3132" i="1"/>
  <c r="P3133" i="1"/>
  <c r="P3134" i="1" l="1"/>
  <c r="R3133" i="1"/>
  <c r="Q3133" i="1"/>
  <c r="Q3134" i="1" l="1"/>
  <c r="P3135" i="1"/>
  <c r="R3134" i="1"/>
  <c r="Q3135" i="1" l="1"/>
  <c r="R3135" i="1"/>
  <c r="P3136" i="1"/>
  <c r="P3137" i="1" l="1"/>
  <c r="Q3136" i="1"/>
  <c r="R3136" i="1"/>
  <c r="P3138" i="1" l="1"/>
  <c r="R3137" i="1"/>
  <c r="Q3137" i="1"/>
  <c r="Q3138" i="1" l="1"/>
  <c r="R3138" i="1"/>
  <c r="P3139" i="1"/>
  <c r="R3139" i="1" l="1"/>
  <c r="Q3139" i="1"/>
  <c r="P3140" i="1"/>
  <c r="P3141" i="1" l="1"/>
  <c r="Q3140" i="1"/>
  <c r="R3140" i="1"/>
  <c r="P3142" i="1" l="1"/>
  <c r="R3141" i="1"/>
  <c r="Q3141" i="1"/>
  <c r="R3142" i="1" l="1"/>
  <c r="P3143" i="1"/>
  <c r="Q3142" i="1"/>
  <c r="P3144" i="1" l="1"/>
  <c r="Q3143" i="1"/>
  <c r="R3143" i="1"/>
  <c r="R3144" i="1" l="1"/>
  <c r="P3145" i="1"/>
  <c r="Q3144" i="1"/>
  <c r="Q3145" i="1" l="1"/>
  <c r="P3146" i="1"/>
  <c r="R3145" i="1"/>
  <c r="Q3146" i="1" l="1"/>
  <c r="R3146" i="1"/>
  <c r="P3147" i="1"/>
  <c r="Q3147" i="1" l="1"/>
  <c r="R3147" i="1"/>
  <c r="P3148" i="1"/>
  <c r="P3149" i="1" l="1"/>
  <c r="Q3148" i="1"/>
  <c r="R3148" i="1"/>
  <c r="Q3149" i="1" l="1"/>
  <c r="P3150" i="1"/>
  <c r="R3149" i="1"/>
  <c r="P3151" i="1" l="1"/>
  <c r="Q3150" i="1"/>
  <c r="R3150" i="1"/>
  <c r="P3152" i="1" l="1"/>
  <c r="R3151" i="1"/>
  <c r="Q3151" i="1"/>
  <c r="Q3152" i="1" l="1"/>
  <c r="P3153" i="1"/>
  <c r="R3152" i="1"/>
  <c r="Q3153" i="1" l="1"/>
  <c r="P3154" i="1"/>
  <c r="R3153" i="1"/>
  <c r="R3154" i="1" l="1"/>
  <c r="P3155" i="1"/>
  <c r="Q3154" i="1"/>
  <c r="Q3155" i="1" l="1"/>
  <c r="P3156" i="1"/>
  <c r="R3155" i="1"/>
  <c r="P3157" i="1" l="1"/>
  <c r="Q3156" i="1"/>
  <c r="R3156" i="1"/>
  <c r="Q3157" i="1" l="1"/>
  <c r="P3158" i="1"/>
  <c r="R3157" i="1"/>
  <c r="R3158" i="1" l="1"/>
  <c r="Q3158" i="1"/>
  <c r="P3159" i="1"/>
  <c r="R3159" i="1" l="1"/>
  <c r="P3160" i="1"/>
  <c r="Q3159" i="1"/>
  <c r="R3160" i="1" l="1"/>
  <c r="P3161" i="1"/>
  <c r="Q3160" i="1"/>
  <c r="P3162" i="1" l="1"/>
  <c r="Q3161" i="1"/>
  <c r="R3161" i="1"/>
  <c r="Q3162" i="1" l="1"/>
  <c r="P3163" i="1"/>
  <c r="R3162" i="1"/>
  <c r="R3163" i="1" l="1"/>
  <c r="Q3163" i="1"/>
  <c r="P3164" i="1"/>
  <c r="Q3164" i="1" l="1"/>
  <c r="P3165" i="1"/>
  <c r="R3164" i="1"/>
  <c r="Q3165" i="1" l="1"/>
  <c r="R3165" i="1"/>
  <c r="P3166" i="1"/>
  <c r="R3166" i="1" l="1"/>
  <c r="P3167" i="1"/>
  <c r="Q3166" i="1"/>
  <c r="P3168" i="1" l="1"/>
  <c r="Q3167" i="1"/>
  <c r="R3167" i="1"/>
  <c r="P3169" i="1" l="1"/>
  <c r="Q3168" i="1"/>
  <c r="R3168" i="1"/>
  <c r="Q3169" i="1" l="1"/>
  <c r="R3169" i="1"/>
  <c r="P3170" i="1"/>
  <c r="Q3170" i="1" l="1"/>
  <c r="R3170" i="1"/>
  <c r="P3171" i="1"/>
  <c r="Q3171" i="1" l="1"/>
  <c r="P3172" i="1"/>
  <c r="R3171" i="1"/>
  <c r="R3172" i="1" l="1"/>
  <c r="P3173" i="1"/>
  <c r="Q3172" i="1"/>
  <c r="R3173" i="1" l="1"/>
  <c r="P3174" i="1"/>
  <c r="Q3173" i="1"/>
  <c r="Q3174" i="1" l="1"/>
  <c r="P3175" i="1"/>
  <c r="R3174" i="1"/>
  <c r="R3175" i="1" l="1"/>
  <c r="P3176" i="1"/>
  <c r="Q3175" i="1"/>
  <c r="R3176" i="1" l="1"/>
  <c r="Q3176" i="1"/>
  <c r="P3177" i="1"/>
  <c r="P3178" i="1" l="1"/>
  <c r="R3177" i="1"/>
  <c r="Q3177" i="1"/>
  <c r="Q3178" i="1" l="1"/>
  <c r="R3178" i="1"/>
  <c r="P3179" i="1"/>
  <c r="R3179" i="1" l="1"/>
  <c r="P3180" i="1"/>
  <c r="Q3179" i="1"/>
  <c r="R3180" i="1" l="1"/>
  <c r="Q3180" i="1"/>
  <c r="P3181" i="1"/>
  <c r="R3181" i="1" l="1"/>
  <c r="Q3181" i="1"/>
  <c r="P3182" i="1"/>
  <c r="P3183" i="1" l="1"/>
  <c r="R3182" i="1"/>
  <c r="Q3182" i="1"/>
  <c r="P3184" i="1" l="1"/>
  <c r="Q3183" i="1"/>
  <c r="R3183" i="1"/>
  <c r="R3184" i="1" l="1"/>
  <c r="P3185" i="1"/>
  <c r="Q3184" i="1"/>
  <c r="Q3185" i="1" l="1"/>
  <c r="R3185" i="1"/>
  <c r="P3186" i="1"/>
  <c r="Q3186" i="1" l="1"/>
  <c r="R3186" i="1"/>
  <c r="P3187" i="1"/>
  <c r="R3187" i="1" l="1"/>
  <c r="P3188" i="1"/>
  <c r="Q3187" i="1"/>
  <c r="P3189" i="1" l="1"/>
  <c r="Q3188" i="1"/>
  <c r="R3188" i="1"/>
  <c r="P3190" i="1" l="1"/>
  <c r="R3189" i="1"/>
  <c r="Q3189" i="1"/>
  <c r="Q3190" i="1" l="1"/>
  <c r="P3191" i="1"/>
  <c r="R3190" i="1"/>
  <c r="P3192" i="1" l="1"/>
  <c r="Q3191" i="1"/>
  <c r="R3191" i="1"/>
  <c r="P3193" i="1" l="1"/>
  <c r="Q3192" i="1"/>
  <c r="R3192" i="1"/>
  <c r="Q3193" i="1" l="1"/>
  <c r="P3194" i="1"/>
  <c r="R3193" i="1"/>
  <c r="P3195" i="1" l="1"/>
  <c r="R3194" i="1"/>
  <c r="Q3194" i="1"/>
  <c r="R3195" i="1" l="1"/>
  <c r="P3196" i="1"/>
  <c r="Q3195" i="1"/>
  <c r="Q3196" i="1" l="1"/>
  <c r="R3196" i="1"/>
  <c r="P3197" i="1"/>
  <c r="P3198" i="1" l="1"/>
  <c r="Q3197" i="1"/>
  <c r="R3197" i="1"/>
  <c r="R3198" i="1" l="1"/>
  <c r="Q3198" i="1"/>
  <c r="P3199" i="1"/>
  <c r="R3199" i="1" l="1"/>
  <c r="Q3199" i="1"/>
  <c r="P3200" i="1"/>
  <c r="Q3200" i="1" l="1"/>
  <c r="P3201" i="1"/>
  <c r="R3200" i="1"/>
  <c r="P3202" i="1" l="1"/>
  <c r="R3201" i="1"/>
  <c r="Q3201" i="1"/>
  <c r="P3203" i="1" l="1"/>
  <c r="R3202" i="1"/>
  <c r="Q3202" i="1"/>
  <c r="R3203" i="1" l="1"/>
  <c r="P3204" i="1"/>
  <c r="Q3203" i="1"/>
  <c r="R3204" i="1" l="1"/>
  <c r="P3205" i="1"/>
  <c r="Q3204" i="1"/>
  <c r="P3206" i="1" l="1"/>
  <c r="R3205" i="1"/>
  <c r="Q3205" i="1"/>
  <c r="R3206" i="1" l="1"/>
  <c r="Q3206" i="1"/>
  <c r="P3207" i="1"/>
  <c r="P3208" i="1" l="1"/>
  <c r="R3207" i="1"/>
  <c r="Q3207" i="1"/>
  <c r="R3208" i="1" l="1"/>
  <c r="Q3208" i="1"/>
  <c r="P3209" i="1"/>
  <c r="Q3209" i="1" l="1"/>
  <c r="R3209" i="1"/>
  <c r="P3210" i="1"/>
  <c r="P3211" i="1" l="1"/>
  <c r="Q3210" i="1"/>
  <c r="R3210" i="1"/>
  <c r="Q3211" i="1" l="1"/>
  <c r="R3211" i="1"/>
  <c r="P3212" i="1"/>
  <c r="Q3212" i="1" l="1"/>
  <c r="P3213" i="1"/>
  <c r="R3212" i="1"/>
  <c r="P3214" i="1" l="1"/>
  <c r="Q3213" i="1"/>
  <c r="R3213" i="1"/>
  <c r="P3215" i="1" l="1"/>
  <c r="Q3214" i="1"/>
  <c r="R3214" i="1"/>
  <c r="R3215" i="1" l="1"/>
  <c r="Q3215" i="1"/>
  <c r="P3216" i="1"/>
  <c r="R3216" i="1" l="1"/>
  <c r="Q3216" i="1"/>
  <c r="P3217" i="1"/>
  <c r="Q3217" i="1" l="1"/>
  <c r="P3218" i="1"/>
  <c r="R3217" i="1"/>
  <c r="Q3218" i="1" l="1"/>
  <c r="R3218" i="1"/>
  <c r="P3219" i="1"/>
  <c r="P3220" i="1" l="1"/>
  <c r="R3219" i="1"/>
  <c r="Q3219" i="1"/>
  <c r="R3220" i="1" l="1"/>
  <c r="Q3220" i="1"/>
  <c r="P3221" i="1"/>
  <c r="Q3221" i="1" l="1"/>
  <c r="P3222" i="1"/>
  <c r="R3221" i="1"/>
  <c r="Q3222" i="1" l="1"/>
  <c r="R3222" i="1"/>
  <c r="P3223" i="1"/>
  <c r="Q3223" i="1" l="1"/>
  <c r="P3224" i="1"/>
  <c r="R3223" i="1"/>
  <c r="R3224" i="1" l="1"/>
  <c r="P3225" i="1"/>
  <c r="Q3224" i="1"/>
  <c r="P3226" i="1" l="1"/>
  <c r="R3225" i="1"/>
  <c r="Q3225" i="1"/>
  <c r="Q3226" i="1" l="1"/>
  <c r="R3226" i="1"/>
  <c r="P3227" i="1"/>
  <c r="Q3227" i="1" l="1"/>
  <c r="P3228" i="1"/>
  <c r="R3227" i="1"/>
  <c r="R3228" i="1" l="1"/>
  <c r="Q3228" i="1"/>
  <c r="P3229" i="1"/>
  <c r="Q3229" i="1" l="1"/>
  <c r="R3229" i="1"/>
  <c r="P3230" i="1"/>
  <c r="R3230" i="1" l="1"/>
  <c r="Q3230" i="1"/>
  <c r="P3231" i="1"/>
  <c r="Q3231" i="1" l="1"/>
  <c r="R3231" i="1"/>
  <c r="P3232" i="1"/>
  <c r="P3233" i="1" l="1"/>
  <c r="R3232" i="1"/>
  <c r="Q3232" i="1"/>
  <c r="P3234" i="1" l="1"/>
  <c r="R3233" i="1"/>
  <c r="Q3233" i="1"/>
  <c r="Q3234" i="1" l="1"/>
  <c r="R3234" i="1"/>
  <c r="P3235" i="1"/>
  <c r="R3235" i="1" l="1"/>
  <c r="P3236" i="1"/>
  <c r="Q3235" i="1"/>
  <c r="Q3236" i="1" l="1"/>
  <c r="R3236" i="1"/>
  <c r="P3237" i="1"/>
  <c r="P3238" i="1" l="1"/>
  <c r="Q3237" i="1"/>
  <c r="R3237" i="1"/>
  <c r="Q3238" i="1" l="1"/>
  <c r="P3239" i="1"/>
  <c r="R3238" i="1"/>
  <c r="R3239" i="1" l="1"/>
  <c r="P3240" i="1"/>
  <c r="Q3239" i="1"/>
  <c r="P3241" i="1" l="1"/>
  <c r="R3240" i="1"/>
  <c r="Q3240" i="1"/>
  <c r="Q3241" i="1" l="1"/>
  <c r="P3242" i="1"/>
  <c r="R3241" i="1"/>
  <c r="P3243" i="1" l="1"/>
  <c r="R3242" i="1"/>
  <c r="Q3242" i="1"/>
  <c r="P3244" i="1" l="1"/>
  <c r="Q3243" i="1"/>
  <c r="R3243" i="1"/>
  <c r="P3245" i="1" l="1"/>
  <c r="R3244" i="1"/>
  <c r="Q3244" i="1"/>
  <c r="R3245" i="1" l="1"/>
  <c r="P3246" i="1"/>
  <c r="Q3245" i="1"/>
  <c r="P3247" i="1" l="1"/>
  <c r="R3246" i="1"/>
  <c r="Q3246" i="1"/>
  <c r="Q3247" i="1" l="1"/>
  <c r="R3247" i="1"/>
  <c r="P3248" i="1"/>
  <c r="R3248" i="1" l="1"/>
  <c r="P3249" i="1"/>
  <c r="Q3248" i="1"/>
  <c r="P3250" i="1" l="1"/>
  <c r="Q3249" i="1"/>
  <c r="R3249" i="1"/>
  <c r="R3250" i="1" l="1"/>
  <c r="Q3250" i="1"/>
  <c r="P3251" i="1"/>
  <c r="Q3251" i="1" l="1"/>
  <c r="P3252" i="1"/>
  <c r="R3251" i="1"/>
  <c r="R3252" i="1" l="1"/>
  <c r="P3253" i="1"/>
  <c r="Q3252" i="1"/>
  <c r="R3253" i="1" l="1"/>
  <c r="Q3253" i="1"/>
  <c r="P3254" i="1"/>
  <c r="P3255" i="1" l="1"/>
  <c r="R3254" i="1"/>
  <c r="Q3254" i="1"/>
  <c r="P3256" i="1" l="1"/>
  <c r="Q3255" i="1"/>
  <c r="R3255" i="1"/>
  <c r="Q3256" i="1" l="1"/>
  <c r="R3256" i="1"/>
  <c r="P3257" i="1"/>
  <c r="R3257" i="1" l="1"/>
  <c r="P3258" i="1"/>
  <c r="Q3257" i="1"/>
  <c r="P3259" i="1" l="1"/>
  <c r="R3258" i="1"/>
  <c r="Q3258" i="1"/>
  <c r="P3260" i="1" l="1"/>
  <c r="Q3259" i="1"/>
  <c r="R3259" i="1"/>
  <c r="P3261" i="1" l="1"/>
  <c r="R3260" i="1"/>
  <c r="Q3260" i="1"/>
  <c r="Q3261" i="1" l="1"/>
  <c r="P3262" i="1"/>
  <c r="R3261" i="1"/>
  <c r="P3263" i="1" l="1"/>
  <c r="R3262" i="1"/>
  <c r="Q3262" i="1"/>
  <c r="R3263" i="1" l="1"/>
  <c r="Q3263" i="1"/>
  <c r="P3264" i="1"/>
  <c r="Q3264" i="1" l="1"/>
  <c r="R3264" i="1"/>
  <c r="P3265" i="1"/>
  <c r="R3265" i="1" l="1"/>
  <c r="Q3265" i="1"/>
  <c r="P3266" i="1"/>
  <c r="P3267" i="1" l="1"/>
  <c r="Q3266" i="1"/>
  <c r="R3266" i="1"/>
  <c r="R3267" i="1" l="1"/>
  <c r="P3268" i="1"/>
  <c r="Q3267" i="1"/>
  <c r="Q3268" i="1" l="1"/>
  <c r="R3268" i="1"/>
  <c r="P3269" i="1"/>
  <c r="R3269" i="1" l="1"/>
  <c r="P3270" i="1"/>
  <c r="Q3269" i="1"/>
  <c r="P3271" i="1" l="1"/>
  <c r="Q3270" i="1"/>
  <c r="R3270" i="1"/>
  <c r="R3271" i="1" l="1"/>
  <c r="Q3271" i="1"/>
  <c r="P3272" i="1"/>
  <c r="R3272" i="1" l="1"/>
  <c r="Q3272" i="1"/>
  <c r="P3273" i="1"/>
  <c r="P3274" i="1" l="1"/>
  <c r="R3273" i="1"/>
  <c r="Q3273" i="1"/>
  <c r="Q3274" i="1" l="1"/>
  <c r="P3275" i="1"/>
  <c r="R3274" i="1"/>
  <c r="P3276" i="1" l="1"/>
  <c r="R3275" i="1"/>
  <c r="Q3275" i="1"/>
  <c r="Q3276" i="1" l="1"/>
  <c r="R3276" i="1"/>
  <c r="P3277" i="1"/>
  <c r="Q3277" i="1" l="1"/>
  <c r="R3277" i="1"/>
  <c r="P3278" i="1"/>
  <c r="Q3278" i="1" l="1"/>
  <c r="R3278" i="1"/>
  <c r="P3279" i="1"/>
  <c r="Q3279" i="1" l="1"/>
  <c r="P3280" i="1"/>
  <c r="R3279" i="1"/>
  <c r="R3280" i="1" l="1"/>
  <c r="P3281" i="1"/>
  <c r="Q3280" i="1"/>
  <c r="P3282" i="1" l="1"/>
  <c r="Q3281" i="1"/>
  <c r="R3281" i="1"/>
  <c r="Q3282" i="1" l="1"/>
  <c r="R3282" i="1"/>
  <c r="P3283" i="1"/>
  <c r="P3284" i="1" l="1"/>
  <c r="R3283" i="1"/>
  <c r="Q3283" i="1"/>
  <c r="R3284" i="1" l="1"/>
  <c r="Q3284" i="1"/>
  <c r="P3285" i="1"/>
  <c r="R3285" i="1" l="1"/>
  <c r="P3286" i="1"/>
  <c r="Q3285" i="1"/>
  <c r="R3286" i="1" l="1"/>
  <c r="Q3286" i="1"/>
  <c r="P3287" i="1"/>
  <c r="Q3287" i="1" l="1"/>
  <c r="P3288" i="1"/>
  <c r="R3287" i="1"/>
  <c r="R3288" i="1" l="1"/>
  <c r="P3289" i="1"/>
  <c r="Q3288" i="1"/>
  <c r="R3289" i="1" l="1"/>
  <c r="P3290" i="1"/>
  <c r="Q3289" i="1"/>
  <c r="P3291" i="1" l="1"/>
  <c r="R3290" i="1"/>
  <c r="Q3290" i="1"/>
  <c r="P3292" i="1" l="1"/>
  <c r="R3291" i="1"/>
  <c r="Q3291" i="1"/>
  <c r="Q3292" i="1" l="1"/>
  <c r="R3292" i="1"/>
  <c r="P3293" i="1"/>
  <c r="Q3293" i="1" l="1"/>
  <c r="R3293" i="1"/>
  <c r="P3294" i="1"/>
  <c r="Q3294" i="1" l="1"/>
  <c r="P3295" i="1"/>
  <c r="R3294" i="1"/>
  <c r="Q3295" i="1" l="1"/>
  <c r="R3295" i="1"/>
  <c r="P3296" i="1"/>
  <c r="Q3296" i="1" l="1"/>
  <c r="R3296" i="1"/>
  <c r="P3297" i="1"/>
  <c r="Q3297" i="1" l="1"/>
  <c r="R3297" i="1"/>
  <c r="P3298" i="1"/>
  <c r="R3298" i="1" l="1"/>
  <c r="P3299" i="1"/>
  <c r="Q3298" i="1"/>
  <c r="Q3299" i="1" l="1"/>
  <c r="R3299" i="1"/>
  <c r="P3300" i="1"/>
  <c r="R3300" i="1" l="1"/>
  <c r="P3301" i="1"/>
  <c r="Q3300" i="1"/>
  <c r="Q3301" i="1" l="1"/>
  <c r="P3302" i="1"/>
  <c r="R3301" i="1"/>
  <c r="P3303" i="1" l="1"/>
  <c r="R3302" i="1"/>
  <c r="Q3302" i="1"/>
  <c r="R3303" i="1" l="1"/>
  <c r="Q3303" i="1"/>
  <c r="P3304" i="1"/>
  <c r="P3305" i="1" l="1"/>
  <c r="Q3304" i="1"/>
  <c r="R3304" i="1"/>
  <c r="P3306" i="1" l="1"/>
  <c r="R3305" i="1"/>
  <c r="Q3305" i="1"/>
  <c r="R3306" i="1" l="1"/>
  <c r="Q3306" i="1"/>
  <c r="P3307" i="1"/>
  <c r="P3308" i="1" l="1"/>
  <c r="Q3307" i="1"/>
  <c r="R3307" i="1"/>
  <c r="Q3308" i="1" l="1"/>
  <c r="P3309" i="1"/>
  <c r="R3308" i="1"/>
  <c r="R3309" i="1" l="1"/>
  <c r="P3310" i="1"/>
  <c r="Q3309" i="1"/>
  <c r="R3310" i="1" l="1"/>
  <c r="P3311" i="1"/>
  <c r="Q3310" i="1"/>
  <c r="R3311" i="1" l="1"/>
  <c r="P3312" i="1"/>
  <c r="Q3311" i="1"/>
  <c r="P3313" i="1" l="1"/>
  <c r="Q3312" i="1"/>
  <c r="R3312" i="1"/>
  <c r="P3314" i="1" l="1"/>
  <c r="R3313" i="1"/>
  <c r="Q3313" i="1"/>
  <c r="Q3314" i="1" l="1"/>
  <c r="P3315" i="1"/>
  <c r="R3314" i="1"/>
  <c r="R3315" i="1" l="1"/>
  <c r="P3316" i="1"/>
  <c r="Q3315" i="1"/>
  <c r="R3316" i="1" l="1"/>
  <c r="P3317" i="1"/>
  <c r="Q3316" i="1"/>
  <c r="Q3317" i="1" l="1"/>
  <c r="R3317" i="1"/>
  <c r="P3318" i="1"/>
  <c r="Q3318" i="1" l="1"/>
  <c r="P3319" i="1"/>
  <c r="R3318" i="1"/>
  <c r="P3320" i="1" l="1"/>
  <c r="Q3319" i="1"/>
  <c r="R3319" i="1"/>
  <c r="R3320" i="1" l="1"/>
  <c r="P3321" i="1"/>
  <c r="Q3320" i="1"/>
  <c r="P3322" i="1" l="1"/>
  <c r="Q3321" i="1"/>
  <c r="R3321" i="1"/>
  <c r="Q3322" i="1" l="1"/>
  <c r="P3323" i="1"/>
  <c r="R3322" i="1"/>
  <c r="R3323" i="1" l="1"/>
  <c r="P3324" i="1"/>
  <c r="Q3323" i="1"/>
  <c r="Q3324" i="1" l="1"/>
  <c r="P3325" i="1"/>
  <c r="R3324" i="1"/>
  <c r="R3325" i="1" l="1"/>
  <c r="Q3325" i="1"/>
  <c r="P3326" i="1"/>
  <c r="P3327" i="1" l="1"/>
  <c r="Q3326" i="1"/>
  <c r="R3326" i="1"/>
  <c r="Q3327" i="1" l="1"/>
  <c r="P3328" i="1"/>
  <c r="R3327" i="1"/>
  <c r="Q3328" i="1" l="1"/>
  <c r="R3328" i="1"/>
  <c r="P3329" i="1"/>
  <c r="Q3329" i="1" l="1"/>
  <c r="P3330" i="1"/>
  <c r="R3329" i="1"/>
  <c r="P3331" i="1" l="1"/>
  <c r="R3330" i="1"/>
  <c r="Q3330" i="1"/>
  <c r="R3331" i="1" l="1"/>
  <c r="P3332" i="1"/>
  <c r="Q3331" i="1"/>
  <c r="R3332" i="1" l="1"/>
  <c r="P3333" i="1"/>
  <c r="Q3332" i="1"/>
  <c r="P3334" i="1" l="1"/>
  <c r="Q3333" i="1"/>
  <c r="R3333" i="1"/>
  <c r="R3334" i="1" l="1"/>
  <c r="Q3334" i="1"/>
  <c r="P3335" i="1"/>
  <c r="R3335" i="1" l="1"/>
  <c r="P3336" i="1"/>
  <c r="Q3335" i="1"/>
  <c r="P3337" i="1" l="1"/>
  <c r="R3336" i="1"/>
  <c r="Q3336" i="1"/>
  <c r="R3337" i="1" l="1"/>
  <c r="P3338" i="1"/>
  <c r="Q3337" i="1"/>
  <c r="R3338" i="1" l="1"/>
  <c r="Q3338" i="1"/>
  <c r="P3339" i="1"/>
  <c r="R3339" i="1" l="1"/>
  <c r="Q3339" i="1"/>
  <c r="P3340" i="1"/>
  <c r="R3340" i="1" l="1"/>
  <c r="Q3340" i="1"/>
  <c r="P3341" i="1"/>
  <c r="P3342" i="1" l="1"/>
  <c r="R3341" i="1"/>
  <c r="Q3341" i="1"/>
  <c r="P3343" i="1" l="1"/>
  <c r="R3342" i="1"/>
  <c r="Q3342" i="1"/>
  <c r="Q3343" i="1" l="1"/>
  <c r="P3344" i="1"/>
  <c r="R3343" i="1"/>
  <c r="Q3344" i="1" l="1"/>
  <c r="R3344" i="1"/>
  <c r="P3345" i="1"/>
  <c r="Q3345" i="1" l="1"/>
  <c r="P3346" i="1"/>
  <c r="R3345" i="1"/>
  <c r="R3346" i="1" l="1"/>
  <c r="Q3346" i="1"/>
  <c r="P3347" i="1"/>
  <c r="R3347" i="1" l="1"/>
  <c r="Q3347" i="1"/>
  <c r="P3348" i="1"/>
  <c r="Q3348" i="1" l="1"/>
  <c r="P3349" i="1"/>
  <c r="R3348" i="1"/>
  <c r="P3350" i="1" l="1"/>
  <c r="R3349" i="1"/>
  <c r="Q3349" i="1"/>
  <c r="Q3350" i="1" l="1"/>
  <c r="P3351" i="1"/>
  <c r="R3350" i="1"/>
  <c r="R3351" i="1" l="1"/>
  <c r="Q3351" i="1"/>
  <c r="P3352" i="1"/>
  <c r="R3352" i="1" l="1"/>
  <c r="P3353" i="1"/>
  <c r="Q3352" i="1"/>
  <c r="R3353" i="1" l="1"/>
  <c r="Q3353" i="1"/>
  <c r="P3354" i="1"/>
  <c r="P3355" i="1" l="1"/>
  <c r="R3354" i="1"/>
  <c r="Q3354" i="1"/>
  <c r="R3355" i="1" l="1"/>
  <c r="P3356" i="1"/>
  <c r="Q3355" i="1"/>
  <c r="R3356" i="1" l="1"/>
  <c r="Q3356" i="1"/>
  <c r="P3357" i="1"/>
  <c r="P3358" i="1" l="1"/>
  <c r="R3357" i="1"/>
  <c r="Q3357" i="1"/>
  <c r="R3358" i="1" l="1"/>
  <c r="Q3358" i="1"/>
  <c r="P3359" i="1"/>
  <c r="R3359" i="1" l="1"/>
  <c r="Q3359" i="1"/>
  <c r="P3360" i="1"/>
  <c r="Q3360" i="1" l="1"/>
  <c r="R3360" i="1"/>
  <c r="P3361" i="1"/>
  <c r="R3361" i="1" l="1"/>
  <c r="Q3361" i="1"/>
  <c r="P3362" i="1"/>
  <c r="Q3362" i="1" l="1"/>
  <c r="R3362" i="1"/>
  <c r="P3363" i="1"/>
  <c r="Q3363" i="1" l="1"/>
  <c r="P3364" i="1"/>
  <c r="R3363" i="1"/>
  <c r="R3364" i="1" l="1"/>
  <c r="P3365" i="1"/>
  <c r="Q3364" i="1"/>
  <c r="R3365" i="1" l="1"/>
  <c r="P3366" i="1"/>
  <c r="Q3365" i="1"/>
  <c r="R3366" i="1" l="1"/>
  <c r="P3367" i="1"/>
  <c r="Q3366" i="1"/>
  <c r="P3368" i="1" l="1"/>
  <c r="R3367" i="1"/>
  <c r="Q3367" i="1"/>
  <c r="P3369" i="1" l="1"/>
  <c r="R3368" i="1"/>
  <c r="Q3368" i="1"/>
  <c r="Q3369" i="1" l="1"/>
  <c r="P3370" i="1"/>
  <c r="R3369" i="1"/>
  <c r="P3371" i="1" l="1"/>
  <c r="R3370" i="1"/>
  <c r="Q3370" i="1"/>
  <c r="Q3371" i="1" l="1"/>
  <c r="R3371" i="1"/>
  <c r="P3372" i="1"/>
  <c r="R3372" i="1" l="1"/>
  <c r="Q3372" i="1"/>
  <c r="P3373" i="1"/>
  <c r="R3373" i="1" l="1"/>
  <c r="P3374" i="1"/>
  <c r="Q3373" i="1"/>
  <c r="Q3374" i="1" l="1"/>
  <c r="R3374" i="1"/>
  <c r="P3375" i="1"/>
  <c r="R3375" i="1" l="1"/>
  <c r="P3376" i="1"/>
  <c r="Q3375" i="1"/>
  <c r="Q3376" i="1" l="1"/>
  <c r="R3376" i="1"/>
  <c r="P3377" i="1"/>
  <c r="Q3377" i="1" l="1"/>
  <c r="P3378" i="1"/>
  <c r="R3377" i="1"/>
  <c r="P3379" i="1" l="1"/>
  <c r="Q3378" i="1"/>
  <c r="R3378" i="1"/>
  <c r="Q3379" i="1" l="1"/>
  <c r="R3379" i="1"/>
  <c r="P3380" i="1"/>
  <c r="Q3380" i="1" l="1"/>
  <c r="P3381" i="1"/>
  <c r="R3380" i="1"/>
  <c r="R3381" i="1" l="1"/>
  <c r="P3382" i="1"/>
  <c r="Q3381" i="1"/>
  <c r="R3382" i="1" l="1"/>
  <c r="P3383" i="1"/>
  <c r="Q3382" i="1"/>
  <c r="P3384" i="1" l="1"/>
  <c r="R3383" i="1"/>
  <c r="Q3383" i="1"/>
  <c r="R3384" i="1" l="1"/>
  <c r="Q3384" i="1"/>
  <c r="P3385" i="1"/>
  <c r="P3386" i="1" l="1"/>
  <c r="R3385" i="1"/>
  <c r="Q3385" i="1"/>
  <c r="Q3386" i="1" l="1"/>
  <c r="R3386" i="1"/>
  <c r="P3387" i="1"/>
  <c r="R3387" i="1" l="1"/>
  <c r="P3388" i="1"/>
  <c r="Q3387" i="1"/>
  <c r="P3389" i="1" l="1"/>
  <c r="Q3388" i="1"/>
  <c r="R3388" i="1"/>
  <c r="R3389" i="1" l="1"/>
  <c r="P3390" i="1"/>
  <c r="Q3389" i="1"/>
  <c r="P3391" i="1" l="1"/>
  <c r="R3390" i="1"/>
  <c r="Q3390" i="1"/>
  <c r="Q3391" i="1" l="1"/>
  <c r="R3391" i="1"/>
  <c r="P3392" i="1"/>
  <c r="Q3392" i="1" l="1"/>
  <c r="R3392" i="1"/>
  <c r="P3393" i="1"/>
  <c r="R3393" i="1" l="1"/>
  <c r="Q3393" i="1"/>
  <c r="P3394" i="1"/>
  <c r="R3394" i="1" l="1"/>
  <c r="Q3394" i="1"/>
  <c r="P3395" i="1"/>
  <c r="P3396" i="1" l="1"/>
  <c r="Q3395" i="1"/>
  <c r="R3395" i="1"/>
  <c r="R3396" i="1" l="1"/>
  <c r="P3397" i="1"/>
  <c r="Q3396" i="1"/>
  <c r="P3398" i="1" l="1"/>
  <c r="R3397" i="1"/>
  <c r="Q3397" i="1"/>
  <c r="R3398" i="1" l="1"/>
  <c r="P3399" i="1"/>
  <c r="Q3398" i="1"/>
  <c r="P3400" i="1" l="1"/>
  <c r="Q3399" i="1"/>
  <c r="R3399" i="1"/>
  <c r="Q3400" i="1" l="1"/>
  <c r="R3400" i="1"/>
  <c r="P3401" i="1"/>
  <c r="P3402" i="1" l="1"/>
  <c r="R3401" i="1"/>
  <c r="Q3401" i="1"/>
  <c r="Q3402" i="1" l="1"/>
  <c r="R3402" i="1"/>
  <c r="P3403" i="1"/>
  <c r="P3404" i="1" l="1"/>
  <c r="R3403" i="1"/>
  <c r="Q3403" i="1"/>
  <c r="R3404" i="1" l="1"/>
  <c r="P3405" i="1"/>
  <c r="Q3404" i="1"/>
  <c r="P3406" i="1" l="1"/>
  <c r="Q3405" i="1"/>
  <c r="R3405" i="1"/>
  <c r="P3407" i="1" l="1"/>
  <c r="Q3406" i="1"/>
  <c r="R3406" i="1"/>
  <c r="P3408" i="1" l="1"/>
  <c r="Q3407" i="1"/>
  <c r="R3407" i="1"/>
  <c r="R3408" i="1" l="1"/>
  <c r="Q3408" i="1"/>
  <c r="P3409" i="1"/>
  <c r="R3409" i="1" l="1"/>
  <c r="Q3409" i="1"/>
  <c r="P3410" i="1"/>
  <c r="P3411" i="1" l="1"/>
  <c r="Q3410" i="1"/>
  <c r="R3410" i="1"/>
  <c r="R3411" i="1" l="1"/>
  <c r="Q3411" i="1"/>
  <c r="P3412" i="1"/>
  <c r="P3413" i="1" l="1"/>
  <c r="Q3412" i="1"/>
  <c r="R3412" i="1"/>
  <c r="R3413" i="1" l="1"/>
  <c r="Q3413" i="1"/>
  <c r="P3414" i="1"/>
  <c r="Q3414" i="1" l="1"/>
  <c r="R3414" i="1"/>
  <c r="P3415" i="1"/>
  <c r="P3416" i="1" l="1"/>
  <c r="R3415" i="1"/>
  <c r="Q3415" i="1"/>
  <c r="P3417" i="1" l="1"/>
  <c r="Q3416" i="1"/>
  <c r="R3416" i="1"/>
  <c r="Q3417" i="1" l="1"/>
  <c r="R3417" i="1"/>
  <c r="P3418" i="1"/>
  <c r="R3418" i="1" l="1"/>
  <c r="P3419" i="1"/>
  <c r="Q3418" i="1"/>
  <c r="R3419" i="1" l="1"/>
  <c r="P3420" i="1"/>
  <c r="Q3419" i="1"/>
  <c r="P3421" i="1" l="1"/>
  <c r="Q3420" i="1"/>
  <c r="R3420" i="1"/>
  <c r="P3422" i="1" l="1"/>
  <c r="Q3421" i="1"/>
  <c r="R3421" i="1"/>
  <c r="P3423" i="1" l="1"/>
  <c r="R3422" i="1"/>
  <c r="Q3422" i="1"/>
  <c r="Q3423" i="1" l="1"/>
  <c r="P3424" i="1"/>
  <c r="R3423" i="1"/>
  <c r="R3424" i="1" l="1"/>
  <c r="Q3424" i="1"/>
  <c r="P3425" i="1"/>
  <c r="P3426" i="1" l="1"/>
  <c r="R3425" i="1"/>
  <c r="Q3425" i="1"/>
  <c r="P3427" i="1" l="1"/>
  <c r="R3426" i="1"/>
  <c r="Q3426" i="1"/>
  <c r="R3427" i="1" l="1"/>
  <c r="Q3427" i="1"/>
  <c r="P3428" i="1"/>
  <c r="Q3428" i="1" l="1"/>
  <c r="R3428" i="1"/>
  <c r="P3429" i="1"/>
  <c r="Q3429" i="1" l="1"/>
  <c r="P3430" i="1"/>
  <c r="R3429" i="1"/>
  <c r="P3431" i="1" l="1"/>
  <c r="Q3430" i="1"/>
  <c r="R3430" i="1"/>
  <c r="Q3431" i="1" l="1"/>
  <c r="P3432" i="1"/>
  <c r="R3431" i="1"/>
  <c r="R3432" i="1" l="1"/>
  <c r="Q3432" i="1"/>
  <c r="P3433" i="1"/>
  <c r="P3434" i="1" l="1"/>
  <c r="Q3433" i="1"/>
  <c r="R3433" i="1"/>
  <c r="Q3434" i="1" l="1"/>
  <c r="P3435" i="1"/>
  <c r="R3434" i="1"/>
  <c r="Q3435" i="1" l="1"/>
  <c r="P3436" i="1"/>
  <c r="R3435" i="1"/>
  <c r="R3436" i="1" l="1"/>
  <c r="P3437" i="1"/>
  <c r="Q3436" i="1"/>
  <c r="Q3437" i="1" l="1"/>
  <c r="R3437" i="1"/>
  <c r="P3438" i="1"/>
  <c r="Q3438" i="1" l="1"/>
  <c r="R3438" i="1"/>
  <c r="P3439" i="1"/>
  <c r="Q3439" i="1" l="1"/>
  <c r="P3440" i="1"/>
  <c r="R3439" i="1"/>
  <c r="Q3440" i="1" l="1"/>
  <c r="P3441" i="1"/>
  <c r="R3440" i="1"/>
  <c r="R3441" i="1" l="1"/>
  <c r="Q3441" i="1"/>
  <c r="P3442" i="1"/>
  <c r="R3442" i="1" l="1"/>
  <c r="Q3442" i="1"/>
  <c r="P3443" i="1"/>
  <c r="P3444" i="1" l="1"/>
  <c r="Q3443" i="1"/>
  <c r="R3443" i="1"/>
  <c r="Q3444" i="1" l="1"/>
  <c r="P3445" i="1"/>
  <c r="R3444" i="1"/>
  <c r="R3445" i="1" l="1"/>
  <c r="Q3445" i="1"/>
  <c r="P3446" i="1"/>
  <c r="Q3446" i="1" l="1"/>
  <c r="P3447" i="1"/>
  <c r="R3446" i="1"/>
  <c r="Q3447" i="1" l="1"/>
  <c r="R3447" i="1"/>
  <c r="P3448" i="1"/>
  <c r="R3448" i="1" l="1"/>
  <c r="Q3448" i="1"/>
  <c r="P3449" i="1"/>
  <c r="R3449" i="1" l="1"/>
  <c r="P3450" i="1"/>
  <c r="Q3449" i="1"/>
  <c r="Q3450" i="1" l="1"/>
  <c r="P3451" i="1"/>
  <c r="R3450" i="1"/>
  <c r="Q3451" i="1" l="1"/>
  <c r="R3451" i="1"/>
  <c r="P3452" i="1"/>
  <c r="P3453" i="1" l="1"/>
  <c r="Q3452" i="1"/>
  <c r="R3452" i="1"/>
  <c r="P3454" i="1" l="1"/>
  <c r="Q3453" i="1"/>
  <c r="R3453" i="1"/>
  <c r="R3454" i="1" l="1"/>
  <c r="P3455" i="1"/>
  <c r="Q3454" i="1"/>
  <c r="Q3455" i="1" l="1"/>
  <c r="P3456" i="1"/>
  <c r="R3455" i="1"/>
  <c r="R3456" i="1" l="1"/>
  <c r="P3457" i="1"/>
  <c r="Q3456" i="1"/>
  <c r="R3457" i="1" l="1"/>
  <c r="Q3457" i="1"/>
  <c r="P3458" i="1"/>
  <c r="R3458" i="1" l="1"/>
  <c r="Q3458" i="1"/>
  <c r="P3459" i="1"/>
  <c r="Q3459" i="1" l="1"/>
  <c r="P3460" i="1"/>
  <c r="R3459" i="1"/>
  <c r="P3461" i="1" l="1"/>
  <c r="R3460" i="1"/>
  <c r="Q3460" i="1"/>
  <c r="R3461" i="1" l="1"/>
  <c r="P3462" i="1"/>
  <c r="Q3461" i="1"/>
  <c r="R3462" i="1" l="1"/>
  <c r="P3463" i="1"/>
  <c r="Q3462" i="1"/>
  <c r="P3464" i="1" l="1"/>
  <c r="Q3463" i="1"/>
  <c r="R3463" i="1"/>
  <c r="R3464" i="1" l="1"/>
  <c r="P3465" i="1"/>
  <c r="Q3464" i="1"/>
  <c r="P3466" i="1" l="1"/>
  <c r="R3465" i="1"/>
  <c r="Q3465" i="1"/>
  <c r="P3467" i="1" l="1"/>
  <c r="Q3466" i="1"/>
  <c r="R3466" i="1"/>
  <c r="P3468" i="1" l="1"/>
  <c r="R3467" i="1"/>
  <c r="Q3467" i="1"/>
  <c r="R3468" i="1" l="1"/>
  <c r="P3469" i="1"/>
  <c r="Q3468" i="1"/>
  <c r="R3469" i="1" l="1"/>
  <c r="P3470" i="1"/>
  <c r="Q3469" i="1"/>
  <c r="R3470" i="1" l="1"/>
  <c r="P3471" i="1"/>
  <c r="Q3470" i="1"/>
  <c r="P3472" i="1" l="1"/>
  <c r="R3471" i="1"/>
  <c r="Q3471" i="1"/>
  <c r="P3473" i="1" l="1"/>
  <c r="R3472" i="1"/>
  <c r="Q3472" i="1"/>
  <c r="P3474" i="1" l="1"/>
  <c r="R3473" i="1"/>
  <c r="Q3473" i="1"/>
  <c r="Q3474" i="1" l="1"/>
  <c r="R3474" i="1"/>
  <c r="P3475" i="1"/>
  <c r="R3475" i="1" l="1"/>
  <c r="P3476" i="1"/>
  <c r="Q3475" i="1"/>
  <c r="R3476" i="1" l="1"/>
  <c r="Q3476" i="1"/>
  <c r="P3477" i="1"/>
  <c r="R3477" i="1" l="1"/>
  <c r="Q3477" i="1"/>
  <c r="P3478" i="1"/>
  <c r="Q3478" i="1" l="1"/>
  <c r="P3479" i="1"/>
  <c r="R3478" i="1"/>
  <c r="Q3479" i="1" l="1"/>
  <c r="R3479" i="1"/>
  <c r="P3480" i="1"/>
  <c r="Q3480" i="1" l="1"/>
  <c r="R3480" i="1"/>
  <c r="P3481" i="1"/>
  <c r="Q3481" i="1" l="1"/>
  <c r="R3481" i="1"/>
  <c r="P3482" i="1"/>
  <c r="R3482" i="1" l="1"/>
  <c r="P3483" i="1"/>
  <c r="Q3482" i="1"/>
  <c r="Q3483" i="1" l="1"/>
  <c r="P3484" i="1"/>
  <c r="R3483" i="1"/>
  <c r="P3485" i="1" l="1"/>
  <c r="Q3484" i="1"/>
  <c r="R3484" i="1"/>
  <c r="R3485" i="1" l="1"/>
  <c r="Q3485" i="1"/>
  <c r="P3486" i="1"/>
  <c r="Q3486" i="1" l="1"/>
  <c r="P3487" i="1"/>
  <c r="R3486" i="1"/>
  <c r="Q3487" i="1" l="1"/>
  <c r="P3488" i="1"/>
  <c r="R3487" i="1"/>
  <c r="P3489" i="1" l="1"/>
  <c r="R3488" i="1"/>
  <c r="Q3488" i="1"/>
  <c r="P3490" i="1" l="1"/>
  <c r="Q3489" i="1"/>
  <c r="R3489" i="1"/>
  <c r="P3491" i="1" l="1"/>
  <c r="Q3490" i="1"/>
  <c r="R3490" i="1"/>
  <c r="R3491" i="1" l="1"/>
  <c r="Q3491" i="1"/>
  <c r="P3492" i="1"/>
  <c r="R3492" i="1" l="1"/>
  <c r="Q3492" i="1"/>
  <c r="P3493" i="1"/>
  <c r="Q3493" i="1" l="1"/>
  <c r="P3494" i="1"/>
  <c r="R3493" i="1"/>
  <c r="R3494" i="1" l="1"/>
  <c r="P3495" i="1"/>
  <c r="Q3494" i="1"/>
  <c r="R3495" i="1" l="1"/>
  <c r="Q3495" i="1"/>
  <c r="P3496" i="1"/>
  <c r="P3497" i="1" l="1"/>
  <c r="R3496" i="1"/>
  <c r="Q3496" i="1"/>
  <c r="R3497" i="1" l="1"/>
  <c r="P3498" i="1"/>
  <c r="Q3497" i="1"/>
  <c r="P3499" i="1" l="1"/>
  <c r="R3498" i="1"/>
  <c r="Q3498" i="1"/>
  <c r="Q3499" i="1" l="1"/>
  <c r="R3499" i="1"/>
  <c r="P3500" i="1"/>
  <c r="Q3500" i="1" l="1"/>
  <c r="R3500" i="1"/>
  <c r="P3501" i="1"/>
  <c r="Q3501" i="1" l="1"/>
  <c r="R3501" i="1"/>
  <c r="P3502" i="1"/>
  <c r="Q3502" i="1" l="1"/>
  <c r="R3502" i="1"/>
  <c r="P3503" i="1"/>
  <c r="P3504" i="1" l="1"/>
  <c r="Q3503" i="1"/>
  <c r="R3503" i="1"/>
  <c r="R3504" i="1" l="1"/>
  <c r="Q3504" i="1"/>
  <c r="P3505" i="1"/>
  <c r="R3505" i="1" l="1"/>
  <c r="Q3505" i="1"/>
  <c r="P3506" i="1"/>
  <c r="P3507" i="1" l="1"/>
  <c r="Q3506" i="1"/>
  <c r="R3506" i="1"/>
  <c r="R3507" i="1" l="1"/>
  <c r="P3508" i="1"/>
  <c r="Q3507" i="1"/>
  <c r="P3509" i="1" l="1"/>
  <c r="Q3508" i="1"/>
  <c r="R3508" i="1"/>
  <c r="Q3509" i="1" l="1"/>
  <c r="R3509" i="1"/>
  <c r="P3510" i="1"/>
  <c r="P3511" i="1" l="1"/>
  <c r="R3510" i="1"/>
  <c r="Q3510" i="1"/>
  <c r="R3511" i="1" l="1"/>
  <c r="P3512" i="1"/>
  <c r="Q3511" i="1"/>
  <c r="P3513" i="1" l="1"/>
  <c r="R3512" i="1"/>
  <c r="Q3512" i="1"/>
  <c r="P3514" i="1" l="1"/>
  <c r="R3513" i="1"/>
  <c r="Q3513" i="1"/>
  <c r="P3515" i="1" l="1"/>
  <c r="Q3514" i="1"/>
  <c r="R3514" i="1"/>
  <c r="Q3515" i="1" l="1"/>
  <c r="P3516" i="1"/>
  <c r="R3515" i="1"/>
  <c r="R3516" i="1" l="1"/>
  <c r="P3517" i="1"/>
  <c r="Q3516" i="1"/>
  <c r="R3517" i="1" l="1"/>
  <c r="Q3517" i="1"/>
  <c r="P3518" i="1"/>
  <c r="R3518" i="1" l="1"/>
  <c r="Q3518" i="1"/>
  <c r="P3519" i="1"/>
  <c r="Q3519" i="1" l="1"/>
  <c r="P3520" i="1"/>
  <c r="R3519" i="1"/>
  <c r="P3521" i="1" l="1"/>
  <c r="Q3520" i="1"/>
  <c r="R3520" i="1"/>
  <c r="Q3521" i="1" l="1"/>
  <c r="R3521" i="1"/>
  <c r="P3522" i="1"/>
  <c r="R3522" i="1" l="1"/>
  <c r="P3523" i="1"/>
  <c r="Q3522" i="1"/>
  <c r="R3523" i="1" l="1"/>
  <c r="Q3523" i="1"/>
  <c r="P3524" i="1"/>
  <c r="Q3524" i="1" l="1"/>
  <c r="P3525" i="1"/>
  <c r="R3524" i="1"/>
  <c r="P3526" i="1" l="1"/>
  <c r="R3525" i="1"/>
  <c r="Q3525" i="1"/>
  <c r="P3527" i="1" l="1"/>
  <c r="R3526" i="1"/>
  <c r="Q3526" i="1"/>
  <c r="R3527" i="1" l="1"/>
  <c r="Q3527" i="1"/>
  <c r="P3528" i="1"/>
  <c r="Q3528" i="1" l="1"/>
  <c r="P3529" i="1"/>
  <c r="R3528" i="1"/>
  <c r="R3529" i="1" l="1"/>
  <c r="P3530" i="1"/>
  <c r="Q3529" i="1"/>
  <c r="Q3530" i="1" l="1"/>
  <c r="P3531" i="1"/>
  <c r="R3530" i="1"/>
  <c r="R3531" i="1" l="1"/>
  <c r="P3532" i="1"/>
  <c r="Q3531" i="1"/>
  <c r="Q3532" i="1" l="1"/>
  <c r="R3532" i="1"/>
  <c r="P3533" i="1"/>
  <c r="Q3533" i="1" l="1"/>
  <c r="R3533" i="1"/>
  <c r="P3534" i="1"/>
  <c r="R3534" i="1" l="1"/>
  <c r="Q3534" i="1"/>
  <c r="P3535" i="1"/>
  <c r="R3535" i="1" l="1"/>
  <c r="P3536" i="1"/>
  <c r="Q3535" i="1"/>
  <c r="R3536" i="1" l="1"/>
  <c r="P3537" i="1"/>
  <c r="Q3536" i="1"/>
  <c r="R3537" i="1" l="1"/>
  <c r="Q3537" i="1"/>
  <c r="P3538" i="1"/>
  <c r="R3538" i="1" l="1"/>
  <c r="Q3538" i="1"/>
  <c r="P3539" i="1"/>
  <c r="Q3539" i="1" l="1"/>
  <c r="P3540" i="1"/>
  <c r="R3539" i="1"/>
  <c r="R3540" i="1" l="1"/>
  <c r="Q3540" i="1"/>
  <c r="P3541" i="1"/>
  <c r="R3541" i="1" l="1"/>
  <c r="Q3541" i="1"/>
  <c r="P3542" i="1"/>
  <c r="R3542" i="1" l="1"/>
  <c r="P3543" i="1"/>
  <c r="Q3542" i="1"/>
  <c r="Q3543" i="1" l="1"/>
  <c r="R3543" i="1"/>
  <c r="P3544" i="1"/>
  <c r="P3545" i="1" l="1"/>
  <c r="R3544" i="1"/>
  <c r="Q3544" i="1"/>
  <c r="Q3545" i="1" l="1"/>
  <c r="P3546" i="1"/>
  <c r="R3545" i="1"/>
  <c r="P3547" i="1" l="1"/>
  <c r="R3546" i="1"/>
  <c r="Q3546" i="1"/>
  <c r="P3548" i="1" l="1"/>
  <c r="Q3547" i="1"/>
  <c r="R3547" i="1"/>
  <c r="R3548" i="1" l="1"/>
  <c r="P3549" i="1"/>
  <c r="Q3548" i="1"/>
  <c r="Q3549" i="1" l="1"/>
  <c r="R3549" i="1"/>
  <c r="P3550" i="1"/>
  <c r="R3550" i="1" l="1"/>
  <c r="P3551" i="1"/>
  <c r="Q3550" i="1"/>
  <c r="Q3551" i="1" l="1"/>
  <c r="R3551" i="1"/>
  <c r="P3552" i="1"/>
  <c r="R3552" i="1" l="1"/>
  <c r="P3553" i="1"/>
  <c r="Q3552" i="1"/>
  <c r="R3553" i="1" l="1"/>
  <c r="P3554" i="1"/>
  <c r="Q3553" i="1"/>
  <c r="Q3554" i="1" l="1"/>
  <c r="R3554" i="1"/>
  <c r="P3555" i="1"/>
  <c r="Q3555" i="1" l="1"/>
  <c r="P3556" i="1"/>
  <c r="R3555" i="1"/>
  <c r="R3556" i="1" l="1"/>
  <c r="Q3556" i="1"/>
  <c r="P3557" i="1"/>
  <c r="R3557" i="1" l="1"/>
  <c r="P3558" i="1"/>
  <c r="Q3557" i="1"/>
  <c r="R3558" i="1" l="1"/>
  <c r="P3559" i="1"/>
  <c r="Q3558" i="1"/>
  <c r="R3559" i="1" l="1"/>
  <c r="P3560" i="1"/>
  <c r="Q3559" i="1"/>
  <c r="R3560" i="1" l="1"/>
  <c r="P3561" i="1"/>
  <c r="Q3560" i="1"/>
  <c r="Q3561" i="1" l="1"/>
  <c r="P3562" i="1"/>
  <c r="R3561" i="1"/>
  <c r="R3562" i="1" l="1"/>
  <c r="Q3562" i="1"/>
  <c r="P3563" i="1"/>
  <c r="R3563" i="1" l="1"/>
  <c r="P3564" i="1"/>
  <c r="Q3563" i="1"/>
  <c r="Q3564" i="1" l="1"/>
  <c r="R3564" i="1"/>
  <c r="P3565" i="1"/>
  <c r="R3565" i="1" l="1"/>
  <c r="P3566" i="1"/>
  <c r="Q3565" i="1"/>
  <c r="Q3566" i="1" l="1"/>
  <c r="R3566" i="1"/>
  <c r="P3567" i="1"/>
  <c r="P3568" i="1" l="1"/>
  <c r="Q3567" i="1"/>
  <c r="R3567" i="1"/>
  <c r="Q3568" i="1" l="1"/>
  <c r="P3569" i="1"/>
  <c r="R3568" i="1"/>
  <c r="Q3569" i="1" l="1"/>
  <c r="R3569" i="1"/>
  <c r="P3570" i="1"/>
  <c r="P3571" i="1" l="1"/>
  <c r="Q3570" i="1"/>
  <c r="R3570" i="1"/>
  <c r="P3572" i="1" l="1"/>
  <c r="R3571" i="1"/>
  <c r="Q3571" i="1"/>
  <c r="Q3572" i="1" l="1"/>
  <c r="P3573" i="1"/>
  <c r="R3572" i="1"/>
  <c r="R3573" i="1" l="1"/>
  <c r="Q3573" i="1"/>
  <c r="P3574" i="1"/>
  <c r="R3574" i="1" l="1"/>
  <c r="P3575" i="1"/>
  <c r="Q3574" i="1"/>
  <c r="R3575" i="1" l="1"/>
  <c r="Q3575" i="1"/>
  <c r="P3576" i="1"/>
  <c r="P3577" i="1" l="1"/>
  <c r="Q3576" i="1"/>
  <c r="R3576" i="1"/>
  <c r="Q3577" i="1" l="1"/>
  <c r="R3577" i="1"/>
  <c r="P3578" i="1"/>
  <c r="Q3578" i="1" l="1"/>
  <c r="R3578" i="1"/>
  <c r="P3579" i="1"/>
  <c r="P3580" i="1" l="1"/>
  <c r="R3579" i="1"/>
  <c r="Q3579" i="1"/>
  <c r="P3581" i="1" l="1"/>
  <c r="R3580" i="1"/>
  <c r="Q3580" i="1"/>
  <c r="P3582" i="1" l="1"/>
  <c r="R3581" i="1"/>
  <c r="Q3581" i="1"/>
  <c r="Q3582" i="1" l="1"/>
  <c r="P3583" i="1"/>
  <c r="R3582" i="1"/>
  <c r="Q3583" i="1" l="1"/>
  <c r="P3584" i="1"/>
  <c r="R3583" i="1"/>
  <c r="P3585" i="1" l="1"/>
  <c r="Q3584" i="1"/>
  <c r="R3584" i="1"/>
  <c r="P3586" i="1" l="1"/>
  <c r="R3585" i="1"/>
  <c r="Q3585" i="1"/>
  <c r="P3587" i="1" l="1"/>
  <c r="R3586" i="1"/>
  <c r="Q3586" i="1"/>
  <c r="R3587" i="1" l="1"/>
  <c r="Q3587" i="1"/>
  <c r="P3588" i="1"/>
  <c r="P3589" i="1" l="1"/>
  <c r="R3588" i="1"/>
  <c r="Q3588" i="1"/>
  <c r="P3590" i="1" l="1"/>
  <c r="R3589" i="1"/>
  <c r="Q3589" i="1"/>
  <c r="Q3590" i="1" l="1"/>
  <c r="P3591" i="1"/>
  <c r="R3590" i="1"/>
  <c r="R3591" i="1" l="1"/>
  <c r="P3592" i="1"/>
  <c r="Q3591" i="1"/>
  <c r="R3592" i="1" l="1"/>
  <c r="P3593" i="1"/>
  <c r="Q3592" i="1"/>
  <c r="R3593" i="1" l="1"/>
  <c r="P3594" i="1"/>
  <c r="Q3593" i="1"/>
  <c r="P3595" i="1" l="1"/>
  <c r="R3594" i="1"/>
  <c r="Q3594" i="1"/>
  <c r="P3596" i="1" l="1"/>
  <c r="Q3595" i="1"/>
  <c r="R3595" i="1"/>
  <c r="P3597" i="1" l="1"/>
  <c r="R3596" i="1"/>
  <c r="Q3596" i="1"/>
  <c r="Q3597" i="1" l="1"/>
  <c r="R3597" i="1"/>
  <c r="P3598" i="1"/>
  <c r="R3598" i="1" l="1"/>
  <c r="Q3598" i="1"/>
  <c r="P3599" i="1"/>
  <c r="Q3599" i="1" l="1"/>
  <c r="P3600" i="1"/>
  <c r="R3599" i="1"/>
  <c r="P3601" i="1" l="1"/>
  <c r="Q3600" i="1"/>
  <c r="R3600" i="1"/>
  <c r="P3602" i="1" l="1"/>
  <c r="R3601" i="1"/>
  <c r="Q3601" i="1"/>
  <c r="P3603" i="1" l="1"/>
  <c r="Q3602" i="1"/>
  <c r="R3602" i="1"/>
  <c r="P3604" i="1" l="1"/>
  <c r="Q3603" i="1"/>
  <c r="R3603" i="1"/>
  <c r="Q3604" i="1" l="1"/>
  <c r="P3605" i="1"/>
  <c r="R3604" i="1"/>
  <c r="Q3605" i="1" l="1"/>
  <c r="R3605" i="1"/>
  <c r="P3606" i="1"/>
  <c r="P3607" i="1" l="1"/>
  <c r="Q3606" i="1"/>
  <c r="R3606" i="1"/>
  <c r="P3608" i="1" l="1"/>
  <c r="Q3607" i="1"/>
  <c r="R3607" i="1"/>
  <c r="R3608" i="1" l="1"/>
  <c r="Q3608" i="1"/>
  <c r="P3609" i="1"/>
  <c r="P3610" i="1" l="1"/>
  <c r="R3609" i="1"/>
  <c r="Q3609" i="1"/>
  <c r="R3610" i="1" l="1"/>
  <c r="Q3610" i="1"/>
  <c r="P3611" i="1"/>
  <c r="Q3611" i="1" l="1"/>
  <c r="P3612" i="1"/>
  <c r="R3611" i="1"/>
  <c r="Q3612" i="1" l="1"/>
  <c r="P3613" i="1"/>
  <c r="R3612" i="1"/>
  <c r="R3613" i="1" l="1"/>
  <c r="Q3613" i="1"/>
  <c r="P3614" i="1"/>
  <c r="Q3614" i="1" l="1"/>
  <c r="R3614" i="1"/>
  <c r="P3615" i="1"/>
  <c r="R3615" i="1" l="1"/>
  <c r="P3616" i="1"/>
  <c r="Q3615" i="1"/>
  <c r="P3617" i="1" l="1"/>
  <c r="R3616" i="1"/>
  <c r="Q3616" i="1"/>
  <c r="P3618" i="1" l="1"/>
  <c r="R3617" i="1"/>
  <c r="Q3617" i="1"/>
  <c r="R3618" i="1" l="1"/>
  <c r="P3619" i="1"/>
  <c r="Q3618" i="1"/>
  <c r="Q3619" i="1" l="1"/>
  <c r="P3620" i="1"/>
  <c r="R3619" i="1"/>
  <c r="R3620" i="1" l="1"/>
  <c r="P3621" i="1"/>
  <c r="Q3620" i="1"/>
  <c r="R3621" i="1" l="1"/>
  <c r="P3622" i="1"/>
  <c r="Q3621" i="1"/>
  <c r="R3622" i="1" l="1"/>
  <c r="Q3622" i="1"/>
  <c r="P3623" i="1"/>
  <c r="P3624" i="1" l="1"/>
  <c r="R3623" i="1"/>
  <c r="Q3623" i="1"/>
  <c r="Q3624" i="1" l="1"/>
  <c r="R3624" i="1"/>
  <c r="P3625" i="1"/>
  <c r="R3625" i="1" l="1"/>
  <c r="P3626" i="1"/>
  <c r="Q3625" i="1"/>
  <c r="R3626" i="1" l="1"/>
  <c r="P3627" i="1"/>
  <c r="Q3626" i="1"/>
  <c r="Q3627" i="1" l="1"/>
  <c r="P3628" i="1"/>
  <c r="R3627" i="1"/>
  <c r="Q3628" i="1" l="1"/>
  <c r="P3629" i="1"/>
  <c r="R3628" i="1"/>
  <c r="Q3629" i="1" l="1"/>
  <c r="R3629" i="1"/>
  <c r="P3630" i="1"/>
  <c r="P3631" i="1" l="1"/>
  <c r="R3630" i="1"/>
  <c r="Q3630" i="1"/>
  <c r="Q3631" i="1" l="1"/>
  <c r="P3632" i="1"/>
  <c r="R3631" i="1"/>
  <c r="Q3632" i="1" l="1"/>
  <c r="R3632" i="1"/>
  <c r="P3633" i="1"/>
  <c r="Q3633" i="1" l="1"/>
  <c r="R3633" i="1"/>
  <c r="P3634" i="1"/>
  <c r="R3634" i="1" l="1"/>
  <c r="P3635" i="1"/>
  <c r="Q3634" i="1"/>
  <c r="R3635" i="1" l="1"/>
  <c r="Q3635" i="1"/>
  <c r="P3636" i="1"/>
  <c r="R3636" i="1" l="1"/>
  <c r="P3637" i="1"/>
  <c r="Q3636" i="1"/>
  <c r="R3637" i="1" l="1"/>
  <c r="P3638" i="1"/>
  <c r="Q3637" i="1"/>
  <c r="P3639" i="1" l="1"/>
  <c r="R3638" i="1"/>
  <c r="Q3638" i="1"/>
  <c r="P3640" i="1" l="1"/>
  <c r="R3639" i="1"/>
  <c r="Q3639" i="1"/>
  <c r="R3640" i="1" l="1"/>
  <c r="Q3640" i="1"/>
  <c r="P3641" i="1"/>
  <c r="R3641" i="1" l="1"/>
  <c r="P3642" i="1"/>
  <c r="Q3641" i="1"/>
  <c r="P3643" i="1" l="1"/>
  <c r="R3642" i="1"/>
  <c r="Q3642" i="1"/>
  <c r="R3643" i="1" l="1"/>
  <c r="Q3643" i="1"/>
  <c r="P3644" i="1"/>
  <c r="P3645" i="1" l="1"/>
  <c r="Q3644" i="1"/>
  <c r="R3644" i="1"/>
  <c r="P3646" i="1" l="1"/>
  <c r="R3645" i="1"/>
  <c r="Q3645" i="1"/>
  <c r="P3647" i="1" l="1"/>
  <c r="R3646" i="1"/>
  <c r="Q3646" i="1"/>
  <c r="R3647" i="1" l="1"/>
  <c r="P3648" i="1"/>
  <c r="Q3647" i="1"/>
  <c r="P3649" i="1" l="1"/>
  <c r="Q3648" i="1"/>
  <c r="R3648" i="1"/>
  <c r="R3649" i="1" l="1"/>
  <c r="Q3649" i="1"/>
  <c r="P3650" i="1"/>
  <c r="R3650" i="1" l="1"/>
  <c r="P3651" i="1"/>
  <c r="Q3650" i="1"/>
  <c r="R3651" i="1" l="1"/>
  <c r="Q3651" i="1"/>
  <c r="P3652" i="1"/>
  <c r="R3652" i="1" l="1"/>
  <c r="Q3652" i="1"/>
  <c r="P3653" i="1"/>
  <c r="Q3653" i="1" l="1"/>
  <c r="P3654" i="1"/>
  <c r="R3653" i="1"/>
  <c r="P3655" i="1" l="1"/>
  <c r="Q3654" i="1"/>
  <c r="R3654" i="1"/>
  <c r="P3656" i="1" l="1"/>
  <c r="Q3655" i="1"/>
  <c r="R3655" i="1"/>
  <c r="P3657" i="1" l="1"/>
  <c r="R3656" i="1"/>
  <c r="Q3656" i="1"/>
  <c r="P3658" i="1" l="1"/>
  <c r="R3657" i="1"/>
  <c r="Q3657" i="1"/>
  <c r="P3659" i="1" l="1"/>
  <c r="Q3658" i="1"/>
  <c r="R3658" i="1"/>
  <c r="Q3659" i="1" l="1"/>
  <c r="R3659" i="1"/>
  <c r="P3660" i="1"/>
  <c r="R3660" i="1" l="1"/>
  <c r="P3661" i="1"/>
  <c r="Q3660" i="1"/>
  <c r="Q3661" i="1" l="1"/>
  <c r="P3662" i="1"/>
  <c r="R3661" i="1"/>
  <c r="Q3662" i="1" l="1"/>
  <c r="R3662" i="1"/>
  <c r="P3663" i="1"/>
  <c r="Q3663" i="1" l="1"/>
  <c r="P3664" i="1"/>
  <c r="R3663" i="1"/>
  <c r="P3665" i="1" l="1"/>
  <c r="Q3664" i="1"/>
  <c r="R3664" i="1"/>
  <c r="Q3665" i="1" l="1"/>
  <c r="R3665" i="1"/>
  <c r="P3666" i="1"/>
  <c r="Q3666" i="1" l="1"/>
  <c r="R3666" i="1"/>
  <c r="P3667" i="1"/>
  <c r="R3667" i="1" l="1"/>
  <c r="Q3667" i="1"/>
  <c r="P3668" i="1"/>
  <c r="Q3668" i="1" l="1"/>
  <c r="P3669" i="1"/>
  <c r="R3668" i="1"/>
  <c r="Q3669" i="1" l="1"/>
  <c r="R3669" i="1"/>
  <c r="P3670" i="1"/>
  <c r="Q3670" i="1" l="1"/>
  <c r="P3671" i="1"/>
  <c r="R3670" i="1"/>
  <c r="R3671" i="1" l="1"/>
  <c r="Q3671" i="1"/>
  <c r="P3672" i="1"/>
  <c r="Q3672" i="1" l="1"/>
  <c r="R3672" i="1"/>
  <c r="P3673" i="1"/>
  <c r="P3674" i="1" l="1"/>
  <c r="R3673" i="1"/>
  <c r="Q3673" i="1"/>
  <c r="R3674" i="1" l="1"/>
  <c r="P3675" i="1"/>
  <c r="Q3674" i="1"/>
  <c r="P3676" i="1" l="1"/>
  <c r="R3675" i="1"/>
  <c r="Q3675" i="1"/>
  <c r="R3676" i="1" l="1"/>
  <c r="Q3676" i="1"/>
  <c r="P3677" i="1"/>
  <c r="Q3677" i="1" l="1"/>
  <c r="R3677" i="1"/>
  <c r="P3678" i="1"/>
  <c r="P3679" i="1" l="1"/>
  <c r="Q3678" i="1"/>
  <c r="R3678" i="1"/>
  <c r="P3680" i="1" l="1"/>
  <c r="Q3679" i="1"/>
  <c r="R3679" i="1"/>
  <c r="Q3680" i="1" l="1"/>
  <c r="R3680" i="1"/>
  <c r="P3681" i="1"/>
  <c r="Q3681" i="1" l="1"/>
  <c r="R3681" i="1"/>
  <c r="P3682" i="1"/>
  <c r="P3683" i="1" l="1"/>
  <c r="Q3682" i="1"/>
  <c r="R3682" i="1"/>
  <c r="Q3683" i="1" l="1"/>
  <c r="P3684" i="1"/>
  <c r="R3683" i="1"/>
  <c r="P3685" i="1" l="1"/>
  <c r="Q3684" i="1"/>
  <c r="R3684" i="1"/>
  <c r="R3685" i="1" l="1"/>
  <c r="Q3685" i="1"/>
  <c r="P3686" i="1"/>
  <c r="P3687" i="1" l="1"/>
  <c r="R3686" i="1"/>
  <c r="Q3686" i="1"/>
  <c r="P3688" i="1" l="1"/>
  <c r="Q3687" i="1"/>
  <c r="R3687" i="1"/>
  <c r="R3688" i="1" l="1"/>
  <c r="P3689" i="1"/>
  <c r="Q3688" i="1"/>
  <c r="Q3689" i="1" l="1"/>
  <c r="P3690" i="1"/>
  <c r="R3689" i="1"/>
  <c r="R3690" i="1" l="1"/>
  <c r="Q3690" i="1"/>
  <c r="P3691" i="1"/>
  <c r="P3692" i="1" l="1"/>
  <c r="Q3691" i="1"/>
  <c r="R3691" i="1"/>
  <c r="P3693" i="1" l="1"/>
  <c r="R3692" i="1"/>
  <c r="Q3692" i="1"/>
  <c r="R3693" i="1" l="1"/>
  <c r="Q3693" i="1"/>
  <c r="P3694" i="1"/>
  <c r="Q3694" i="1" l="1"/>
  <c r="P3695" i="1"/>
  <c r="R3694" i="1"/>
  <c r="Q3695" i="1" l="1"/>
  <c r="P3696" i="1"/>
  <c r="R3695" i="1"/>
  <c r="P3697" i="1" l="1"/>
  <c r="R3696" i="1"/>
  <c r="Q3696" i="1"/>
  <c r="Q3697" i="1" l="1"/>
  <c r="R3697" i="1"/>
  <c r="P3698" i="1"/>
  <c r="P3699" i="1" l="1"/>
  <c r="R3698" i="1"/>
  <c r="Q3698" i="1"/>
  <c r="R3699" i="1" l="1"/>
  <c r="P3700" i="1"/>
  <c r="Q3699" i="1"/>
  <c r="R3700" i="1" l="1"/>
  <c r="Q3700" i="1"/>
  <c r="P3701" i="1"/>
  <c r="R3701" i="1" l="1"/>
  <c r="Q3701" i="1"/>
  <c r="P3702" i="1"/>
  <c r="P3703" i="1" l="1"/>
  <c r="R3702" i="1"/>
  <c r="Q3702" i="1"/>
  <c r="R3703" i="1" l="1"/>
  <c r="Q3703" i="1"/>
  <c r="P3704" i="1"/>
  <c r="P3705" i="1" l="1"/>
  <c r="Q3704" i="1"/>
  <c r="R3704" i="1"/>
  <c r="Q3705" i="1" l="1"/>
  <c r="P3706" i="1"/>
  <c r="R3705" i="1"/>
  <c r="R3706" i="1" l="1"/>
  <c r="P3707" i="1"/>
  <c r="Q3706" i="1"/>
  <c r="R3707" i="1" l="1"/>
  <c r="P3708" i="1"/>
  <c r="Q3707" i="1"/>
  <c r="Q3708" i="1" l="1"/>
  <c r="R3708" i="1"/>
  <c r="P3709" i="1"/>
  <c r="R3709" i="1" l="1"/>
  <c r="P3710" i="1"/>
  <c r="Q3709" i="1"/>
  <c r="P3711" i="1" l="1"/>
  <c r="Q3710" i="1"/>
  <c r="R3710" i="1"/>
  <c r="Q3711" i="1" l="1"/>
  <c r="R3711" i="1"/>
  <c r="P3712" i="1"/>
  <c r="R3712" i="1" l="1"/>
  <c r="P3713" i="1"/>
  <c r="Q3712" i="1"/>
  <c r="R3713" i="1" l="1"/>
  <c r="Q3713" i="1"/>
  <c r="P3714" i="1"/>
  <c r="R3714" i="1" l="1"/>
  <c r="Q3714" i="1"/>
  <c r="P3715" i="1"/>
  <c r="R3715" i="1" l="1"/>
  <c r="P3716" i="1"/>
  <c r="Q3715" i="1"/>
  <c r="P3717" i="1" l="1"/>
  <c r="Q3716" i="1"/>
  <c r="R3716" i="1"/>
  <c r="P3718" i="1" l="1"/>
  <c r="R3717" i="1"/>
  <c r="Q3717" i="1"/>
  <c r="Q3718" i="1" l="1"/>
  <c r="R3718" i="1"/>
  <c r="P3719" i="1"/>
  <c r="R3719" i="1" l="1"/>
  <c r="P3720" i="1"/>
  <c r="Q3719" i="1"/>
  <c r="R3720" i="1" l="1"/>
  <c r="P3721" i="1"/>
  <c r="Q3720" i="1"/>
  <c r="Q3721" i="1" l="1"/>
  <c r="R3721" i="1"/>
  <c r="P3722" i="1"/>
  <c r="Q3722" i="1" l="1"/>
  <c r="P3723" i="1"/>
  <c r="R3722" i="1"/>
  <c r="Q3723" i="1" l="1"/>
  <c r="P3724" i="1"/>
  <c r="R3723" i="1"/>
  <c r="Q3724" i="1" l="1"/>
  <c r="R3724" i="1"/>
  <c r="P3725" i="1"/>
  <c r="R3725" i="1" l="1"/>
  <c r="P3726" i="1"/>
  <c r="Q3725" i="1"/>
  <c r="Q3726" i="1" l="1"/>
  <c r="P3727" i="1"/>
  <c r="R3726" i="1"/>
  <c r="R3727" i="1" l="1"/>
  <c r="Q3727" i="1"/>
  <c r="P3728" i="1"/>
  <c r="Q3728" i="1" l="1"/>
  <c r="P3729" i="1"/>
  <c r="R3728" i="1"/>
  <c r="P3730" i="1" l="1"/>
  <c r="Q3729" i="1"/>
  <c r="R3729" i="1"/>
  <c r="R3730" i="1" l="1"/>
  <c r="P3731" i="1"/>
  <c r="Q3730" i="1"/>
  <c r="P3732" i="1" l="1"/>
  <c r="R3731" i="1"/>
  <c r="Q3731" i="1"/>
  <c r="Q3732" i="1" l="1"/>
  <c r="P3733" i="1"/>
  <c r="R3732" i="1"/>
  <c r="P3734" i="1" l="1"/>
  <c r="Q3733" i="1"/>
  <c r="R3733" i="1"/>
  <c r="Q3734" i="1" l="1"/>
  <c r="R3734" i="1"/>
  <c r="P3735" i="1"/>
  <c r="R3735" i="1" l="1"/>
  <c r="P3736" i="1"/>
  <c r="Q3735" i="1"/>
  <c r="P3737" i="1" l="1"/>
  <c r="Q3736" i="1"/>
  <c r="R3736" i="1"/>
  <c r="Q3737" i="1" l="1"/>
  <c r="P3738" i="1"/>
  <c r="R3737" i="1"/>
  <c r="P3739" i="1" l="1"/>
  <c r="R3738" i="1"/>
  <c r="Q3738" i="1"/>
  <c r="R3739" i="1" l="1"/>
  <c r="P3740" i="1"/>
  <c r="Q3739" i="1"/>
  <c r="Q3740" i="1" l="1"/>
  <c r="R3740" i="1"/>
  <c r="P3741" i="1"/>
  <c r="Q3741" i="1" l="1"/>
  <c r="R3741" i="1"/>
  <c r="P3742" i="1"/>
  <c r="R3742" i="1" l="1"/>
  <c r="P3743" i="1"/>
  <c r="Q3742" i="1"/>
  <c r="Q3743" i="1" l="1"/>
  <c r="R3743" i="1"/>
  <c r="P3744" i="1"/>
  <c r="P3745" i="1" l="1"/>
  <c r="R3744" i="1"/>
  <c r="Q3744" i="1"/>
  <c r="Q3745" i="1" l="1"/>
  <c r="P3746" i="1"/>
  <c r="R3745" i="1"/>
  <c r="Q3746" i="1" l="1"/>
  <c r="P3747" i="1"/>
  <c r="R3746" i="1"/>
  <c r="Q3747" i="1" l="1"/>
  <c r="R3747" i="1"/>
  <c r="P3748" i="1"/>
  <c r="P3749" i="1" l="1"/>
  <c r="Q3748" i="1"/>
  <c r="R3748" i="1"/>
  <c r="Q3749" i="1" l="1"/>
  <c r="R3749" i="1"/>
  <c r="P3750" i="1"/>
  <c r="Q3750" i="1" l="1"/>
  <c r="R3750" i="1"/>
  <c r="P3751" i="1"/>
  <c r="Q3751" i="1" l="1"/>
  <c r="R3751" i="1"/>
  <c r="P3752" i="1"/>
  <c r="Q3752" i="1" l="1"/>
  <c r="P3753" i="1"/>
  <c r="R3752" i="1"/>
  <c r="Q3753" i="1" l="1"/>
  <c r="R3753" i="1"/>
  <c r="P3754" i="1"/>
  <c r="P3755" i="1" l="1"/>
  <c r="Q3754" i="1"/>
  <c r="R3754" i="1"/>
  <c r="R3755" i="1" l="1"/>
  <c r="Q3755" i="1"/>
  <c r="P3756" i="1"/>
  <c r="Q3756" i="1" l="1"/>
  <c r="P3757" i="1"/>
  <c r="R3756" i="1"/>
  <c r="Q3757" i="1" l="1"/>
  <c r="P3758" i="1"/>
  <c r="R3757" i="1"/>
  <c r="Q3758" i="1" l="1"/>
  <c r="P3759" i="1"/>
  <c r="R3758" i="1"/>
  <c r="R3759" i="1" l="1"/>
  <c r="P3760" i="1"/>
  <c r="Q3759" i="1"/>
  <c r="R3760" i="1" l="1"/>
  <c r="P3761" i="1"/>
  <c r="Q3760" i="1"/>
  <c r="P3762" i="1" l="1"/>
  <c r="Q3761" i="1"/>
  <c r="R3761" i="1"/>
  <c r="Q3762" i="1" l="1"/>
  <c r="P3763" i="1"/>
  <c r="R3762" i="1"/>
  <c r="P3764" i="1" l="1"/>
  <c r="R3763" i="1"/>
  <c r="Q3763" i="1"/>
  <c r="P3765" i="1" l="1"/>
  <c r="Q3764" i="1"/>
  <c r="R3764" i="1"/>
  <c r="Q3765" i="1" l="1"/>
  <c r="P3766" i="1"/>
  <c r="R3765" i="1"/>
  <c r="Q3766" i="1" l="1"/>
  <c r="R3766" i="1"/>
  <c r="P3767" i="1"/>
  <c r="R3767" i="1" l="1"/>
  <c r="P3768" i="1"/>
  <c r="Q3767" i="1"/>
  <c r="Q3768" i="1" l="1"/>
  <c r="R3768" i="1"/>
  <c r="P3769" i="1"/>
  <c r="Q3769" i="1" l="1"/>
  <c r="P3770" i="1"/>
  <c r="R3769" i="1"/>
  <c r="R2" i="1" l="1"/>
  <c r="I4" i="1" s="1"/>
  <c r="J4" i="1" s="1"/>
  <c r="K4" i="1" s="1"/>
  <c r="O2" i="1"/>
  <c r="R3770" i="1"/>
  <c r="Q3770" i="1"/>
  <c r="P7" i="4"/>
  <c r="P6" i="4"/>
  <c r="P5" i="4"/>
  <c r="P8" i="4"/>
  <c r="P4" i="4"/>
  <c r="R8" i="4" l="1"/>
  <c r="Q8" i="4"/>
  <c r="R7" i="4"/>
  <c r="Q7" i="4"/>
  <c r="R6" i="4"/>
  <c r="Q6" i="4"/>
  <c r="R5" i="4"/>
  <c r="Q5" i="4"/>
  <c r="R4" i="4"/>
  <c r="Q4" i="4"/>
  <c r="P9" i="4"/>
  <c r="P10" i="4"/>
  <c r="P11" i="4"/>
  <c r="P12" i="4" s="1"/>
  <c r="P13" i="4" l="1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P2558" i="4"/>
  <c r="P2559" i="4"/>
  <c r="P2560" i="4"/>
  <c r="P2561" i="4"/>
  <c r="P2562" i="4"/>
  <c r="P2563" i="4"/>
  <c r="P2564" i="4"/>
  <c r="P2565" i="4"/>
  <c r="P2566" i="4"/>
  <c r="P2567" i="4"/>
  <c r="P2568" i="4"/>
  <c r="P2569" i="4"/>
  <c r="P2570" i="4"/>
  <c r="P2571" i="4"/>
  <c r="P2572" i="4"/>
  <c r="P2573" i="4"/>
  <c r="P2574" i="4"/>
  <c r="P2575" i="4"/>
  <c r="P2576" i="4"/>
  <c r="P2577" i="4"/>
  <c r="P2578" i="4"/>
  <c r="P2579" i="4"/>
  <c r="P2580" i="4"/>
  <c r="P2581" i="4"/>
  <c r="P2582" i="4"/>
  <c r="P2583" i="4"/>
  <c r="P2584" i="4"/>
  <c r="P2585" i="4"/>
  <c r="P2586" i="4"/>
  <c r="P2587" i="4"/>
  <c r="P2588" i="4"/>
  <c r="P2589" i="4"/>
  <c r="P2590" i="4"/>
  <c r="P2591" i="4"/>
  <c r="P2592" i="4"/>
  <c r="P2593" i="4"/>
  <c r="P2594" i="4"/>
  <c r="P2595" i="4"/>
  <c r="P2596" i="4"/>
  <c r="P2597" i="4"/>
  <c r="P2598" i="4"/>
  <c r="P2599" i="4"/>
  <c r="P2600" i="4"/>
  <c r="P2601" i="4"/>
  <c r="P2602" i="4"/>
  <c r="P2603" i="4"/>
  <c r="P2604" i="4"/>
  <c r="P2605" i="4"/>
  <c r="P2606" i="4"/>
  <c r="P2607" i="4"/>
  <c r="P2608" i="4"/>
  <c r="P2609" i="4"/>
  <c r="P2610" i="4"/>
  <c r="P2611" i="4"/>
  <c r="P2612" i="4"/>
  <c r="P2613" i="4"/>
  <c r="P2614" i="4"/>
  <c r="P2615" i="4"/>
  <c r="P2616" i="4"/>
  <c r="P2617" i="4"/>
  <c r="P2618" i="4"/>
  <c r="P2619" i="4"/>
  <c r="P2620" i="4"/>
  <c r="P2621" i="4"/>
  <c r="P2622" i="4"/>
  <c r="P2623" i="4"/>
  <c r="P2624" i="4"/>
  <c r="P2625" i="4"/>
  <c r="P2626" i="4"/>
  <c r="P2627" i="4"/>
  <c r="P2628" i="4"/>
  <c r="P2629" i="4"/>
  <c r="P2630" i="4"/>
  <c r="P2631" i="4"/>
  <c r="P2632" i="4"/>
  <c r="P2633" i="4"/>
  <c r="P2634" i="4"/>
  <c r="P2635" i="4"/>
  <c r="P2636" i="4"/>
  <c r="P2637" i="4"/>
  <c r="P2638" i="4"/>
  <c r="P2639" i="4"/>
  <c r="P2640" i="4"/>
  <c r="P2641" i="4"/>
  <c r="P2642" i="4"/>
  <c r="P2643" i="4"/>
  <c r="P2644" i="4"/>
  <c r="P2645" i="4"/>
  <c r="P2646" i="4"/>
  <c r="P2647" i="4"/>
  <c r="P2648" i="4"/>
  <c r="P2649" i="4"/>
  <c r="P2650" i="4"/>
  <c r="P2651" i="4"/>
  <c r="P2652" i="4"/>
  <c r="P2653" i="4"/>
  <c r="P2654" i="4"/>
  <c r="P2655" i="4"/>
  <c r="P2656" i="4"/>
  <c r="P2657" i="4"/>
  <c r="P2658" i="4"/>
  <c r="P2659" i="4"/>
  <c r="P2660" i="4"/>
  <c r="P2661" i="4"/>
  <c r="P2662" i="4"/>
  <c r="P2663" i="4"/>
  <c r="P2664" i="4"/>
  <c r="P2665" i="4"/>
  <c r="P2666" i="4"/>
  <c r="P2667" i="4"/>
  <c r="P2668" i="4"/>
  <c r="P2669" i="4"/>
  <c r="P2670" i="4"/>
  <c r="P2671" i="4"/>
  <c r="P2672" i="4"/>
  <c r="P2673" i="4"/>
  <c r="P2674" i="4"/>
  <c r="P2675" i="4"/>
  <c r="P2676" i="4"/>
  <c r="P2677" i="4"/>
  <c r="P2678" i="4"/>
  <c r="P2679" i="4"/>
  <c r="P2680" i="4"/>
  <c r="P2681" i="4"/>
  <c r="P2682" i="4"/>
  <c r="P2683" i="4"/>
  <c r="P2684" i="4"/>
  <c r="P2685" i="4"/>
  <c r="P2686" i="4"/>
  <c r="P2687" i="4"/>
  <c r="P2688" i="4"/>
  <c r="P2689" i="4"/>
  <c r="P2690" i="4"/>
  <c r="P2691" i="4"/>
  <c r="P2692" i="4"/>
  <c r="P2693" i="4"/>
  <c r="P2694" i="4"/>
  <c r="P2695" i="4"/>
  <c r="P2696" i="4"/>
  <c r="P2697" i="4"/>
  <c r="P2698" i="4"/>
  <c r="P2699" i="4"/>
  <c r="P2700" i="4"/>
  <c r="P2701" i="4"/>
  <c r="P2702" i="4"/>
  <c r="P2703" i="4"/>
  <c r="P2704" i="4"/>
  <c r="P2705" i="4"/>
  <c r="P2706" i="4"/>
  <c r="P2707" i="4"/>
  <c r="P2708" i="4"/>
  <c r="P2709" i="4"/>
  <c r="P2710" i="4"/>
  <c r="P2711" i="4"/>
  <c r="P2712" i="4"/>
  <c r="P2713" i="4"/>
  <c r="P2714" i="4"/>
  <c r="P2715" i="4"/>
  <c r="P2716" i="4"/>
  <c r="P2717" i="4"/>
  <c r="P2718" i="4"/>
  <c r="P2719" i="4"/>
  <c r="P2720" i="4"/>
  <c r="P2721" i="4"/>
  <c r="P2722" i="4"/>
  <c r="P2723" i="4"/>
  <c r="P2724" i="4"/>
  <c r="P2725" i="4"/>
  <c r="P2726" i="4"/>
  <c r="P2727" i="4"/>
  <c r="P2728" i="4"/>
  <c r="P2729" i="4"/>
  <c r="P2730" i="4"/>
  <c r="P2731" i="4"/>
  <c r="P2732" i="4"/>
  <c r="P2733" i="4"/>
  <c r="P2734" i="4"/>
  <c r="P2735" i="4"/>
  <c r="P2736" i="4"/>
  <c r="P2737" i="4"/>
  <c r="P2738" i="4"/>
  <c r="P2739" i="4"/>
  <c r="P2740" i="4"/>
  <c r="P2741" i="4"/>
  <c r="P2742" i="4"/>
  <c r="P2743" i="4"/>
  <c r="P2744" i="4"/>
  <c r="P2745" i="4"/>
  <c r="P2746" i="4"/>
  <c r="P2747" i="4"/>
  <c r="P2748" i="4"/>
  <c r="P2749" i="4"/>
  <c r="P2750" i="4"/>
  <c r="P2751" i="4"/>
  <c r="P2752" i="4"/>
  <c r="P2753" i="4"/>
  <c r="P2754" i="4"/>
  <c r="P2755" i="4"/>
  <c r="P2756" i="4"/>
  <c r="P2757" i="4"/>
  <c r="P2758" i="4"/>
  <c r="P2759" i="4"/>
  <c r="P2760" i="4"/>
  <c r="P2761" i="4"/>
  <c r="P2762" i="4"/>
  <c r="P2763" i="4"/>
  <c r="P2764" i="4"/>
  <c r="P2765" i="4"/>
  <c r="P2766" i="4"/>
  <c r="P2767" i="4"/>
  <c r="P2768" i="4"/>
  <c r="P2769" i="4"/>
  <c r="P2770" i="4"/>
  <c r="P2771" i="4"/>
  <c r="P2772" i="4"/>
  <c r="P2773" i="4"/>
  <c r="P2774" i="4"/>
  <c r="P2775" i="4"/>
  <c r="P2776" i="4"/>
  <c r="P2777" i="4"/>
  <c r="P2778" i="4"/>
  <c r="P2779" i="4"/>
  <c r="P2780" i="4"/>
  <c r="P2781" i="4"/>
  <c r="P2782" i="4"/>
  <c r="P2783" i="4"/>
  <c r="P2784" i="4"/>
  <c r="P2785" i="4"/>
  <c r="P2786" i="4"/>
  <c r="P2787" i="4"/>
  <c r="P2788" i="4"/>
  <c r="P2789" i="4"/>
  <c r="P2790" i="4"/>
  <c r="P2791" i="4"/>
  <c r="P2792" i="4"/>
  <c r="P2793" i="4"/>
  <c r="P2794" i="4"/>
  <c r="P2795" i="4"/>
  <c r="P2796" i="4"/>
  <c r="P2797" i="4"/>
  <c r="P2798" i="4"/>
  <c r="P2799" i="4"/>
  <c r="P2800" i="4"/>
  <c r="P2801" i="4"/>
  <c r="P2802" i="4"/>
  <c r="P2803" i="4"/>
  <c r="P2804" i="4"/>
  <c r="P2805" i="4"/>
  <c r="P2806" i="4"/>
  <c r="P2807" i="4"/>
  <c r="P2808" i="4"/>
  <c r="P2809" i="4"/>
  <c r="P2810" i="4"/>
  <c r="P2811" i="4"/>
  <c r="P2812" i="4"/>
  <c r="P2813" i="4"/>
  <c r="P2814" i="4"/>
  <c r="P2815" i="4"/>
  <c r="P2816" i="4"/>
  <c r="P2817" i="4"/>
  <c r="P2818" i="4"/>
  <c r="P2819" i="4"/>
  <c r="P2820" i="4"/>
  <c r="P2821" i="4"/>
  <c r="P2822" i="4"/>
  <c r="P2823" i="4"/>
  <c r="P2824" i="4"/>
  <c r="P2825" i="4"/>
  <c r="P2826" i="4"/>
  <c r="P2827" i="4"/>
  <c r="P2828" i="4"/>
  <c r="P2829" i="4"/>
  <c r="P2830" i="4"/>
  <c r="P2831" i="4"/>
  <c r="P2832" i="4"/>
  <c r="P2833" i="4"/>
  <c r="P2834" i="4"/>
  <c r="P2835" i="4"/>
  <c r="P2836" i="4"/>
  <c r="P2837" i="4"/>
  <c r="P2838" i="4"/>
  <c r="P2839" i="4"/>
  <c r="P2840" i="4"/>
  <c r="P2841" i="4"/>
  <c r="P2842" i="4"/>
  <c r="P2843" i="4"/>
  <c r="P2844" i="4"/>
  <c r="P2845" i="4"/>
  <c r="P2846" i="4"/>
  <c r="P2847" i="4"/>
  <c r="P2848" i="4"/>
  <c r="P2849" i="4"/>
  <c r="P2850" i="4"/>
  <c r="P2851" i="4"/>
  <c r="P2852" i="4"/>
  <c r="P2853" i="4"/>
  <c r="P2854" i="4"/>
  <c r="P2855" i="4"/>
  <c r="P2856" i="4"/>
  <c r="P2857" i="4"/>
  <c r="P2858" i="4"/>
  <c r="P2859" i="4"/>
  <c r="P2860" i="4"/>
  <c r="P2861" i="4"/>
  <c r="P2862" i="4"/>
  <c r="P2863" i="4"/>
  <c r="P2864" i="4"/>
  <c r="P2865" i="4"/>
  <c r="P2866" i="4"/>
  <c r="P2867" i="4"/>
  <c r="P2868" i="4"/>
  <c r="P2869" i="4"/>
  <c r="P2870" i="4"/>
  <c r="P2871" i="4"/>
  <c r="P2872" i="4"/>
  <c r="P2873" i="4"/>
  <c r="P2874" i="4"/>
  <c r="P2875" i="4"/>
  <c r="P2876" i="4"/>
  <c r="P2877" i="4"/>
  <c r="P2878" i="4"/>
  <c r="P2879" i="4"/>
  <c r="P2880" i="4"/>
  <c r="P2881" i="4"/>
  <c r="P2882" i="4"/>
  <c r="P2883" i="4"/>
  <c r="P2884" i="4"/>
  <c r="P2885" i="4"/>
  <c r="P2886" i="4"/>
  <c r="P2887" i="4"/>
  <c r="P2888" i="4"/>
  <c r="P2889" i="4"/>
  <c r="P2890" i="4"/>
  <c r="P2891" i="4"/>
  <c r="P2892" i="4"/>
  <c r="P2893" i="4"/>
  <c r="P2894" i="4"/>
  <c r="P2895" i="4"/>
  <c r="P2896" i="4"/>
  <c r="P2897" i="4"/>
  <c r="P2898" i="4"/>
  <c r="P2899" i="4"/>
  <c r="P2900" i="4"/>
  <c r="P2901" i="4"/>
  <c r="P2902" i="4"/>
  <c r="P2903" i="4"/>
  <c r="P2904" i="4"/>
  <c r="P2905" i="4"/>
  <c r="P2906" i="4"/>
  <c r="P2907" i="4"/>
  <c r="P2908" i="4"/>
  <c r="P2909" i="4"/>
  <c r="P2910" i="4"/>
  <c r="P2911" i="4"/>
  <c r="P2912" i="4"/>
  <c r="P2913" i="4"/>
  <c r="P2914" i="4"/>
  <c r="P2915" i="4"/>
  <c r="P2916" i="4"/>
  <c r="P2917" i="4"/>
  <c r="P2918" i="4"/>
  <c r="P2919" i="4"/>
  <c r="P2920" i="4"/>
  <c r="P2921" i="4"/>
  <c r="P2922" i="4"/>
  <c r="P2923" i="4"/>
  <c r="P2924" i="4"/>
  <c r="P2925" i="4"/>
  <c r="P2926" i="4"/>
  <c r="P2927" i="4"/>
  <c r="P2928" i="4"/>
  <c r="P2929" i="4"/>
  <c r="P2930" i="4"/>
  <c r="P2931" i="4"/>
  <c r="P2932" i="4"/>
  <c r="P2933" i="4"/>
  <c r="P2934" i="4"/>
  <c r="P2935" i="4"/>
  <c r="P2936" i="4"/>
  <c r="P2937" i="4"/>
  <c r="P2938" i="4"/>
  <c r="P2939" i="4"/>
  <c r="P2940" i="4"/>
  <c r="P2941" i="4"/>
  <c r="P2942" i="4"/>
  <c r="P2943" i="4"/>
  <c r="P2944" i="4"/>
  <c r="P2945" i="4"/>
  <c r="P2946" i="4"/>
  <c r="P2947" i="4"/>
  <c r="P2948" i="4"/>
  <c r="P2949" i="4"/>
  <c r="P2950" i="4"/>
  <c r="P2951" i="4"/>
  <c r="P2952" i="4"/>
  <c r="P2953" i="4"/>
  <c r="P2954" i="4"/>
  <c r="P2955" i="4"/>
  <c r="P2956" i="4"/>
  <c r="P2957" i="4"/>
  <c r="P2958" i="4"/>
  <c r="P2959" i="4"/>
  <c r="P2960" i="4"/>
  <c r="P2961" i="4"/>
  <c r="P2962" i="4"/>
  <c r="P2963" i="4"/>
  <c r="P2964" i="4"/>
  <c r="P2965" i="4"/>
  <c r="P2966" i="4"/>
  <c r="P2967" i="4"/>
  <c r="P2968" i="4"/>
  <c r="P2969" i="4"/>
  <c r="P2970" i="4"/>
  <c r="P2971" i="4"/>
  <c r="P2972" i="4"/>
  <c r="P2973" i="4"/>
  <c r="P2974" i="4"/>
  <c r="P2975" i="4"/>
  <c r="P2976" i="4"/>
  <c r="P2977" i="4"/>
  <c r="P2978" i="4"/>
  <c r="P2979" i="4"/>
  <c r="P2980" i="4"/>
  <c r="P2981" i="4"/>
  <c r="P2982" i="4"/>
  <c r="P2983" i="4"/>
  <c r="P2984" i="4"/>
  <c r="P2985" i="4"/>
  <c r="P2986" i="4"/>
  <c r="P2987" i="4"/>
  <c r="P2988" i="4"/>
  <c r="P2989" i="4"/>
  <c r="P2990" i="4"/>
  <c r="P2991" i="4"/>
  <c r="P2992" i="4"/>
  <c r="P2993" i="4"/>
  <c r="P2994" i="4"/>
  <c r="P2995" i="4"/>
  <c r="P2996" i="4"/>
  <c r="P2997" i="4"/>
  <c r="P2998" i="4"/>
  <c r="P2999" i="4"/>
  <c r="P3000" i="4"/>
  <c r="P3001" i="4"/>
  <c r="P3002" i="4"/>
  <c r="P3003" i="4"/>
  <c r="P3004" i="4"/>
  <c r="P3005" i="4"/>
  <c r="P3006" i="4"/>
  <c r="P3007" i="4"/>
  <c r="P3008" i="4"/>
  <c r="P3009" i="4"/>
  <c r="P3010" i="4"/>
  <c r="P3011" i="4"/>
  <c r="P3012" i="4"/>
  <c r="P3013" i="4"/>
  <c r="P3014" i="4"/>
  <c r="P3015" i="4"/>
  <c r="P3016" i="4"/>
  <c r="P3017" i="4"/>
  <c r="P3018" i="4"/>
  <c r="P3019" i="4"/>
  <c r="P3020" i="4"/>
  <c r="P3021" i="4"/>
  <c r="P3022" i="4"/>
  <c r="P3023" i="4"/>
  <c r="P3024" i="4"/>
  <c r="P3025" i="4"/>
  <c r="P3026" i="4"/>
  <c r="P3027" i="4"/>
  <c r="P3028" i="4"/>
  <c r="P3029" i="4"/>
  <c r="P3030" i="4"/>
  <c r="P3031" i="4"/>
  <c r="P3032" i="4"/>
  <c r="P3033" i="4"/>
  <c r="P3034" i="4"/>
  <c r="P3035" i="4"/>
  <c r="P3036" i="4"/>
  <c r="P3037" i="4"/>
  <c r="P3038" i="4"/>
  <c r="P3039" i="4"/>
  <c r="P3040" i="4"/>
  <c r="P3041" i="4"/>
  <c r="P3042" i="4"/>
  <c r="P3043" i="4"/>
  <c r="P3044" i="4"/>
  <c r="P3045" i="4"/>
  <c r="P3046" i="4"/>
  <c r="P3047" i="4"/>
  <c r="P3048" i="4"/>
  <c r="P3049" i="4"/>
  <c r="P3050" i="4"/>
  <c r="P3051" i="4"/>
  <c r="P3052" i="4"/>
  <c r="P3053" i="4"/>
  <c r="P3054" i="4"/>
  <c r="P3055" i="4"/>
  <c r="P3056" i="4"/>
  <c r="P3057" i="4"/>
  <c r="P3058" i="4"/>
  <c r="P3059" i="4"/>
  <c r="P3060" i="4"/>
  <c r="P3061" i="4"/>
  <c r="P3062" i="4"/>
  <c r="P3063" i="4"/>
  <c r="P3064" i="4"/>
  <c r="P3065" i="4"/>
  <c r="P3066" i="4"/>
  <c r="P3067" i="4"/>
  <c r="P3068" i="4"/>
  <c r="P3069" i="4"/>
  <c r="P3070" i="4"/>
  <c r="P3071" i="4"/>
  <c r="P3072" i="4"/>
  <c r="P3073" i="4"/>
  <c r="P3074" i="4"/>
  <c r="P3075" i="4"/>
  <c r="P3076" i="4"/>
  <c r="P3077" i="4"/>
  <c r="P3078" i="4"/>
  <c r="P3079" i="4"/>
  <c r="P3080" i="4"/>
  <c r="P3081" i="4"/>
  <c r="P3082" i="4"/>
  <c r="P3083" i="4"/>
  <c r="P3084" i="4"/>
  <c r="P3085" i="4"/>
  <c r="P3086" i="4"/>
  <c r="P3087" i="4"/>
  <c r="P3088" i="4"/>
  <c r="P3089" i="4"/>
  <c r="P3090" i="4"/>
  <c r="P3091" i="4"/>
  <c r="P3092" i="4"/>
  <c r="P3093" i="4"/>
  <c r="P3094" i="4"/>
  <c r="P3095" i="4"/>
  <c r="P3096" i="4"/>
  <c r="P3097" i="4"/>
  <c r="P3098" i="4"/>
  <c r="P3099" i="4"/>
  <c r="P3100" i="4"/>
  <c r="P3101" i="4"/>
  <c r="P3102" i="4"/>
  <c r="P3103" i="4"/>
  <c r="P3104" i="4"/>
  <c r="P3105" i="4"/>
  <c r="P3106" i="4"/>
  <c r="P3107" i="4"/>
  <c r="P3108" i="4"/>
  <c r="P3109" i="4"/>
  <c r="P3110" i="4"/>
  <c r="P3111" i="4"/>
  <c r="P3112" i="4"/>
  <c r="P3113" i="4"/>
  <c r="P3114" i="4"/>
  <c r="P3115" i="4"/>
  <c r="P3116" i="4"/>
  <c r="P3117" i="4"/>
  <c r="P3118" i="4"/>
  <c r="P3119" i="4"/>
  <c r="P3120" i="4"/>
  <c r="P3121" i="4"/>
  <c r="P3122" i="4"/>
  <c r="P3123" i="4"/>
  <c r="P3124" i="4"/>
  <c r="P3125" i="4"/>
  <c r="P3126" i="4"/>
  <c r="P3127" i="4"/>
  <c r="P3128" i="4"/>
  <c r="P3129" i="4"/>
  <c r="P3130" i="4"/>
  <c r="P3131" i="4"/>
  <c r="P3132" i="4"/>
  <c r="P3133" i="4"/>
  <c r="P3134" i="4"/>
  <c r="P3135" i="4"/>
  <c r="P3136" i="4"/>
  <c r="P3137" i="4"/>
  <c r="P3138" i="4"/>
  <c r="P3139" i="4"/>
  <c r="P3140" i="4"/>
  <c r="P3141" i="4"/>
  <c r="P3142" i="4"/>
  <c r="P3143" i="4"/>
  <c r="P3144" i="4"/>
  <c r="P3145" i="4"/>
  <c r="P3146" i="4"/>
  <c r="P3147" i="4"/>
  <c r="P3148" i="4"/>
  <c r="P3149" i="4"/>
  <c r="P3150" i="4"/>
  <c r="P3151" i="4"/>
  <c r="P3152" i="4"/>
  <c r="P3153" i="4"/>
  <c r="P3154" i="4"/>
  <c r="P3155" i="4"/>
  <c r="P3156" i="4"/>
  <c r="P3157" i="4"/>
  <c r="P3158" i="4"/>
  <c r="P3159" i="4"/>
  <c r="P3160" i="4"/>
  <c r="P3161" i="4"/>
  <c r="P3162" i="4"/>
  <c r="P3163" i="4"/>
  <c r="P3164" i="4"/>
  <c r="P3165" i="4"/>
  <c r="P3166" i="4"/>
  <c r="P3167" i="4"/>
  <c r="P3168" i="4"/>
  <c r="P3169" i="4"/>
  <c r="P3170" i="4"/>
  <c r="P3171" i="4"/>
  <c r="P3172" i="4"/>
  <c r="P3173" i="4"/>
  <c r="P3174" i="4"/>
  <c r="P3175" i="4"/>
  <c r="P3176" i="4"/>
  <c r="P3177" i="4"/>
  <c r="P3178" i="4"/>
  <c r="P3179" i="4"/>
  <c r="P3180" i="4"/>
  <c r="P3181" i="4"/>
  <c r="P3182" i="4"/>
  <c r="P3183" i="4"/>
  <c r="P3184" i="4"/>
  <c r="P3185" i="4"/>
  <c r="P3186" i="4"/>
  <c r="P3187" i="4"/>
  <c r="P3188" i="4"/>
  <c r="P3189" i="4"/>
  <c r="P3190" i="4"/>
  <c r="P3191" i="4"/>
  <c r="P3192" i="4"/>
  <c r="P3193" i="4"/>
  <c r="P3194" i="4"/>
  <c r="P3195" i="4"/>
  <c r="P3196" i="4"/>
  <c r="P3197" i="4"/>
  <c r="P3198" i="4"/>
  <c r="P3199" i="4"/>
  <c r="P3200" i="4"/>
  <c r="P3201" i="4"/>
  <c r="P3202" i="4"/>
  <c r="P3203" i="4"/>
  <c r="P3204" i="4"/>
  <c r="P3205" i="4"/>
  <c r="P3206" i="4"/>
  <c r="P3207" i="4"/>
  <c r="P3208" i="4"/>
  <c r="P3209" i="4"/>
  <c r="P3210" i="4"/>
  <c r="P3211" i="4"/>
  <c r="P3212" i="4"/>
  <c r="P3213" i="4"/>
  <c r="P3214" i="4"/>
  <c r="P3215" i="4"/>
  <c r="P3216" i="4"/>
  <c r="P3217" i="4"/>
  <c r="P3218" i="4"/>
  <c r="P3219" i="4"/>
  <c r="P3220" i="4"/>
  <c r="P3221" i="4"/>
  <c r="P3222" i="4"/>
  <c r="P3223" i="4"/>
  <c r="P3224" i="4"/>
  <c r="P3225" i="4"/>
  <c r="P3226" i="4"/>
  <c r="P3227" i="4"/>
  <c r="P3228" i="4"/>
  <c r="P3229" i="4"/>
  <c r="P3230" i="4"/>
  <c r="P3231" i="4"/>
  <c r="P3232" i="4"/>
  <c r="P3233" i="4"/>
  <c r="P3234" i="4"/>
  <c r="P3235" i="4"/>
  <c r="P3236" i="4"/>
  <c r="P3237" i="4"/>
  <c r="P3238" i="4"/>
  <c r="P3239" i="4"/>
  <c r="P3240" i="4"/>
  <c r="P3241" i="4"/>
  <c r="P3242" i="4"/>
  <c r="P3243" i="4"/>
  <c r="P3244" i="4"/>
  <c r="P3245" i="4"/>
  <c r="P3246" i="4"/>
  <c r="P3247" i="4"/>
  <c r="P3248" i="4"/>
  <c r="P3249" i="4"/>
  <c r="P3250" i="4"/>
  <c r="P3251" i="4"/>
  <c r="P3252" i="4"/>
  <c r="P3253" i="4"/>
  <c r="P3254" i="4"/>
  <c r="P3255" i="4"/>
  <c r="P3256" i="4"/>
  <c r="P3257" i="4"/>
  <c r="P3258" i="4"/>
  <c r="P3259" i="4"/>
  <c r="P3260" i="4"/>
  <c r="P3261" i="4"/>
  <c r="P3262" i="4"/>
  <c r="P3263" i="4"/>
  <c r="P3264" i="4"/>
  <c r="P3265" i="4"/>
  <c r="P3266" i="4"/>
  <c r="P3267" i="4"/>
  <c r="P3268" i="4"/>
  <c r="P3269" i="4"/>
  <c r="P3270" i="4"/>
  <c r="P3271" i="4"/>
  <c r="P3272" i="4"/>
  <c r="P3273" i="4"/>
  <c r="P3274" i="4"/>
  <c r="P3275" i="4"/>
  <c r="P3276" i="4"/>
  <c r="P3277" i="4"/>
  <c r="P3278" i="4"/>
  <c r="P3279" i="4"/>
  <c r="P3280" i="4"/>
  <c r="P3281" i="4"/>
  <c r="P3282" i="4"/>
  <c r="P3283" i="4"/>
  <c r="P3284" i="4"/>
  <c r="P3285" i="4"/>
  <c r="P3286" i="4"/>
  <c r="P3287" i="4"/>
  <c r="P3288" i="4"/>
  <c r="P3289" i="4"/>
  <c r="P3290" i="4"/>
  <c r="P3291" i="4"/>
  <c r="P3292" i="4"/>
  <c r="P3293" i="4"/>
  <c r="P3294" i="4"/>
  <c r="P3295" i="4"/>
  <c r="P3296" i="4"/>
  <c r="P3297" i="4"/>
  <c r="P3298" i="4"/>
  <c r="P3299" i="4"/>
  <c r="P3300" i="4"/>
  <c r="P3301" i="4"/>
  <c r="P3302" i="4"/>
  <c r="P3303" i="4"/>
  <c r="P3304" i="4"/>
  <c r="P3305" i="4"/>
  <c r="P3306" i="4"/>
  <c r="P3307" i="4"/>
  <c r="Q9" i="4"/>
  <c r="R9" i="4"/>
  <c r="Q10" i="4"/>
  <c r="R10" i="4"/>
  <c r="Q11" i="4"/>
  <c r="R11" i="4"/>
  <c r="Q12" i="4"/>
  <c r="R12" i="4"/>
  <c r="Q13" i="4"/>
  <c r="R13" i="4"/>
  <c r="Q14" i="4"/>
  <c r="R14" i="4"/>
  <c r="Q15" i="4"/>
  <c r="R15" i="4"/>
  <c r="Q16" i="4"/>
  <c r="R16" i="4"/>
  <c r="Q17" i="4"/>
  <c r="R17" i="4"/>
  <c r="Q18" i="4"/>
  <c r="R18" i="4"/>
  <c r="Q19" i="4"/>
  <c r="R19" i="4"/>
  <c r="Q20" i="4"/>
  <c r="R20" i="4"/>
  <c r="Q21" i="4"/>
  <c r="R21" i="4"/>
  <c r="Q22" i="4"/>
  <c r="R22" i="4"/>
  <c r="Q23" i="4"/>
  <c r="R23" i="4"/>
  <c r="Q24" i="4"/>
  <c r="R24" i="4"/>
  <c r="Q25" i="4"/>
  <c r="R25" i="4"/>
  <c r="Q26" i="4"/>
  <c r="R26" i="4"/>
  <c r="Q27" i="4"/>
  <c r="R27" i="4"/>
  <c r="Q28" i="4"/>
  <c r="R28" i="4"/>
  <c r="Q29" i="4"/>
  <c r="R29" i="4"/>
  <c r="Q30" i="4"/>
  <c r="R30" i="4"/>
  <c r="Q31" i="4"/>
  <c r="R31" i="4"/>
  <c r="Q32" i="4"/>
  <c r="R32" i="4"/>
  <c r="Q33" i="4"/>
  <c r="R33" i="4"/>
  <c r="Q34" i="4"/>
  <c r="R34" i="4"/>
  <c r="Q35" i="4"/>
  <c r="R35" i="4"/>
  <c r="Q36" i="4"/>
  <c r="R36" i="4"/>
  <c r="Q37" i="4"/>
  <c r="R37" i="4"/>
  <c r="Q38" i="4"/>
  <c r="R38" i="4"/>
  <c r="Q39" i="4"/>
  <c r="R39" i="4"/>
  <c r="Q40" i="4"/>
  <c r="R40" i="4"/>
  <c r="Q41" i="4"/>
  <c r="R41" i="4"/>
  <c r="Q42" i="4"/>
  <c r="R42" i="4"/>
  <c r="Q43" i="4"/>
  <c r="R43" i="4"/>
  <c r="Q44" i="4"/>
  <c r="R44" i="4"/>
  <c r="Q45" i="4"/>
  <c r="R45" i="4"/>
  <c r="Q46" i="4"/>
  <c r="R46" i="4"/>
  <c r="Q47" i="4"/>
  <c r="R47" i="4"/>
  <c r="Q48" i="4"/>
  <c r="R48" i="4"/>
  <c r="Q49" i="4"/>
  <c r="R49" i="4"/>
  <c r="Q50" i="4"/>
  <c r="R50" i="4"/>
  <c r="Q51" i="4"/>
  <c r="R51" i="4"/>
  <c r="Q52" i="4"/>
  <c r="R52" i="4"/>
  <c r="Q53" i="4"/>
  <c r="R53" i="4"/>
  <c r="Q54" i="4"/>
  <c r="R54" i="4"/>
  <c r="Q55" i="4"/>
  <c r="R55" i="4"/>
  <c r="Q56" i="4"/>
  <c r="R56" i="4"/>
  <c r="Q57" i="4"/>
  <c r="R57" i="4"/>
  <c r="Q58" i="4"/>
  <c r="R58" i="4"/>
  <c r="Q59" i="4"/>
  <c r="R59" i="4"/>
  <c r="Q60" i="4"/>
  <c r="R60" i="4"/>
  <c r="Q61" i="4"/>
  <c r="R61" i="4"/>
  <c r="Q62" i="4"/>
  <c r="R62" i="4"/>
  <c r="Q63" i="4"/>
  <c r="R63" i="4"/>
  <c r="Q64" i="4"/>
  <c r="R64" i="4"/>
  <c r="Q65" i="4"/>
  <c r="R65" i="4"/>
  <c r="Q66" i="4"/>
  <c r="R66" i="4"/>
  <c r="Q67" i="4"/>
  <c r="R67" i="4"/>
  <c r="Q68" i="4"/>
  <c r="R68" i="4"/>
  <c r="Q69" i="4"/>
  <c r="R69" i="4"/>
  <c r="Q70" i="4"/>
  <c r="R70" i="4"/>
  <c r="Q71" i="4"/>
  <c r="R71" i="4"/>
  <c r="Q72" i="4"/>
  <c r="R72" i="4"/>
  <c r="Q73" i="4"/>
  <c r="R73" i="4"/>
  <c r="Q74" i="4"/>
  <c r="R74" i="4"/>
  <c r="Q75" i="4"/>
  <c r="R75" i="4"/>
  <c r="Q76" i="4"/>
  <c r="R76" i="4"/>
  <c r="Q77" i="4"/>
  <c r="R77" i="4"/>
  <c r="Q78" i="4"/>
  <c r="R78" i="4"/>
  <c r="Q79" i="4"/>
  <c r="R79" i="4"/>
  <c r="Q80" i="4"/>
  <c r="R80" i="4"/>
  <c r="Q81" i="4"/>
  <c r="R81" i="4"/>
  <c r="Q82" i="4"/>
  <c r="R82" i="4"/>
  <c r="Q83" i="4"/>
  <c r="R83" i="4"/>
  <c r="Q84" i="4"/>
  <c r="R84" i="4"/>
  <c r="Q85" i="4"/>
  <c r="R85" i="4"/>
  <c r="Q86" i="4"/>
  <c r="R86" i="4"/>
  <c r="Q87" i="4"/>
  <c r="R87" i="4"/>
  <c r="Q88" i="4"/>
  <c r="R88" i="4"/>
  <c r="Q89" i="4"/>
  <c r="R89" i="4"/>
  <c r="Q90" i="4"/>
  <c r="R90" i="4"/>
  <c r="Q91" i="4"/>
  <c r="R91" i="4"/>
  <c r="Q92" i="4"/>
  <c r="R92" i="4"/>
  <c r="Q93" i="4"/>
  <c r="R93" i="4"/>
  <c r="Q94" i="4"/>
  <c r="R94" i="4"/>
  <c r="Q95" i="4"/>
  <c r="R95" i="4"/>
  <c r="Q96" i="4"/>
  <c r="R96" i="4"/>
  <c r="Q97" i="4"/>
  <c r="R97" i="4"/>
  <c r="Q98" i="4"/>
  <c r="R98" i="4"/>
  <c r="Q99" i="4"/>
  <c r="R99" i="4"/>
  <c r="Q100" i="4"/>
  <c r="R100" i="4"/>
  <c r="Q101" i="4"/>
  <c r="R101" i="4"/>
  <c r="Q102" i="4"/>
  <c r="R102" i="4"/>
  <c r="Q103" i="4"/>
  <c r="R103" i="4"/>
  <c r="Q104" i="4"/>
  <c r="R104" i="4"/>
  <c r="Q105" i="4"/>
  <c r="R105" i="4"/>
  <c r="Q106" i="4"/>
  <c r="R106" i="4"/>
  <c r="Q107" i="4"/>
  <c r="R107" i="4"/>
  <c r="Q108" i="4"/>
  <c r="R108" i="4"/>
  <c r="Q109" i="4"/>
  <c r="R109" i="4"/>
  <c r="Q110" i="4"/>
  <c r="R110" i="4"/>
  <c r="Q111" i="4"/>
  <c r="R111" i="4"/>
  <c r="Q112" i="4"/>
  <c r="R112" i="4"/>
  <c r="Q113" i="4"/>
  <c r="R113" i="4"/>
  <c r="Q114" i="4"/>
  <c r="R114" i="4"/>
  <c r="Q115" i="4"/>
  <c r="R115" i="4"/>
  <c r="Q116" i="4"/>
  <c r="R116" i="4"/>
  <c r="Q117" i="4"/>
  <c r="R117" i="4"/>
  <c r="Q118" i="4"/>
  <c r="R118" i="4"/>
  <c r="Q119" i="4"/>
  <c r="R119" i="4"/>
  <c r="Q120" i="4"/>
  <c r="R120" i="4"/>
  <c r="Q121" i="4"/>
  <c r="R121" i="4"/>
  <c r="Q122" i="4"/>
  <c r="R122" i="4"/>
  <c r="Q123" i="4"/>
  <c r="R123" i="4"/>
  <c r="Q124" i="4"/>
  <c r="R124" i="4"/>
  <c r="Q125" i="4"/>
  <c r="R125" i="4"/>
  <c r="Q126" i="4"/>
  <c r="R126" i="4"/>
  <c r="Q127" i="4"/>
  <c r="R127" i="4"/>
  <c r="Q128" i="4"/>
  <c r="R128" i="4"/>
  <c r="Q129" i="4"/>
  <c r="R129" i="4"/>
  <c r="Q130" i="4"/>
  <c r="R130" i="4"/>
  <c r="Q131" i="4"/>
  <c r="R131" i="4"/>
  <c r="Q132" i="4"/>
  <c r="R132" i="4"/>
  <c r="Q133" i="4"/>
  <c r="R133" i="4"/>
  <c r="Q134" i="4"/>
  <c r="R134" i="4"/>
  <c r="Q135" i="4"/>
  <c r="R135" i="4"/>
  <c r="Q136" i="4"/>
  <c r="R136" i="4"/>
  <c r="Q137" i="4"/>
  <c r="R137" i="4"/>
  <c r="Q138" i="4"/>
  <c r="R138" i="4"/>
  <c r="Q139" i="4"/>
  <c r="R139" i="4"/>
  <c r="Q140" i="4"/>
  <c r="R140" i="4"/>
  <c r="Q141" i="4"/>
  <c r="R141" i="4"/>
  <c r="Q142" i="4"/>
  <c r="R142" i="4"/>
  <c r="Q143" i="4"/>
  <c r="R143" i="4"/>
  <c r="Q144" i="4"/>
  <c r="R144" i="4"/>
  <c r="Q145" i="4"/>
  <c r="R145" i="4"/>
  <c r="Q146" i="4"/>
  <c r="R146" i="4"/>
  <c r="Q147" i="4"/>
  <c r="R147" i="4"/>
  <c r="Q148" i="4"/>
  <c r="R148" i="4"/>
  <c r="Q149" i="4"/>
  <c r="R149" i="4"/>
  <c r="Q150" i="4"/>
  <c r="R150" i="4"/>
  <c r="Q151" i="4"/>
  <c r="R151" i="4"/>
  <c r="Q152" i="4"/>
  <c r="R152" i="4"/>
  <c r="Q153" i="4"/>
  <c r="R153" i="4"/>
  <c r="Q154" i="4"/>
  <c r="R154" i="4"/>
  <c r="Q155" i="4"/>
  <c r="R155" i="4"/>
  <c r="Q156" i="4"/>
  <c r="R156" i="4"/>
  <c r="Q157" i="4"/>
  <c r="R157" i="4"/>
  <c r="Q158" i="4"/>
  <c r="R158" i="4"/>
  <c r="Q159" i="4"/>
  <c r="R159" i="4"/>
  <c r="Q160" i="4"/>
  <c r="R160" i="4"/>
  <c r="Q161" i="4"/>
  <c r="R161" i="4"/>
  <c r="Q162" i="4"/>
  <c r="R162" i="4"/>
  <c r="Q163" i="4"/>
  <c r="R163" i="4"/>
  <c r="Q164" i="4"/>
  <c r="R164" i="4"/>
  <c r="Q165" i="4"/>
  <c r="R165" i="4"/>
  <c r="Q166" i="4"/>
  <c r="R166" i="4"/>
  <c r="Q167" i="4"/>
  <c r="R167" i="4"/>
  <c r="Q168" i="4"/>
  <c r="R168" i="4"/>
  <c r="Q169" i="4"/>
  <c r="R169" i="4"/>
  <c r="Q170" i="4"/>
  <c r="R170" i="4"/>
  <c r="Q171" i="4"/>
  <c r="R171" i="4"/>
  <c r="Q172" i="4"/>
  <c r="R172" i="4"/>
  <c r="Q173" i="4"/>
  <c r="R173" i="4"/>
  <c r="Q174" i="4"/>
  <c r="R174" i="4"/>
  <c r="Q175" i="4"/>
  <c r="R175" i="4"/>
  <c r="Q176" i="4"/>
  <c r="R176" i="4"/>
  <c r="Q177" i="4"/>
  <c r="R177" i="4"/>
  <c r="Q178" i="4"/>
  <c r="R178" i="4"/>
  <c r="Q179" i="4"/>
  <c r="R179" i="4"/>
  <c r="Q180" i="4"/>
  <c r="R180" i="4"/>
  <c r="Q181" i="4"/>
  <c r="R181" i="4"/>
  <c r="Q182" i="4"/>
  <c r="R182" i="4"/>
  <c r="Q183" i="4"/>
  <c r="R183" i="4"/>
  <c r="Q184" i="4"/>
  <c r="R184" i="4"/>
  <c r="Q185" i="4"/>
  <c r="R185" i="4"/>
  <c r="Q186" i="4"/>
  <c r="R186" i="4"/>
  <c r="Q187" i="4"/>
  <c r="R187" i="4"/>
  <c r="Q188" i="4"/>
  <c r="R188" i="4"/>
  <c r="Q189" i="4"/>
  <c r="R189" i="4"/>
  <c r="Q190" i="4"/>
  <c r="R190" i="4"/>
  <c r="Q191" i="4"/>
  <c r="R191" i="4"/>
  <c r="Q192" i="4"/>
  <c r="R192" i="4"/>
  <c r="Q193" i="4"/>
  <c r="R193" i="4"/>
  <c r="Q194" i="4"/>
  <c r="R194" i="4"/>
  <c r="Q195" i="4"/>
  <c r="R195" i="4"/>
  <c r="Q196" i="4"/>
  <c r="R196" i="4"/>
  <c r="Q197" i="4"/>
  <c r="R197" i="4"/>
  <c r="Q198" i="4"/>
  <c r="R198" i="4"/>
  <c r="Q199" i="4"/>
  <c r="R199" i="4"/>
  <c r="Q200" i="4"/>
  <c r="R200" i="4"/>
  <c r="Q201" i="4"/>
  <c r="R201" i="4"/>
  <c r="Q202" i="4"/>
  <c r="R202" i="4"/>
  <c r="Q203" i="4"/>
  <c r="R203" i="4"/>
  <c r="Q204" i="4"/>
  <c r="R204" i="4"/>
  <c r="Q205" i="4"/>
  <c r="R205" i="4"/>
  <c r="Q206" i="4"/>
  <c r="R206" i="4"/>
  <c r="Q207" i="4"/>
  <c r="R207" i="4"/>
  <c r="Q208" i="4"/>
  <c r="R208" i="4"/>
  <c r="Q209" i="4"/>
  <c r="R209" i="4"/>
  <c r="Q210" i="4"/>
  <c r="R210" i="4"/>
  <c r="Q211" i="4"/>
  <c r="R211" i="4"/>
  <c r="Q212" i="4"/>
  <c r="R212" i="4"/>
  <c r="Q213" i="4"/>
  <c r="R213" i="4"/>
  <c r="Q214" i="4"/>
  <c r="R214" i="4"/>
  <c r="Q215" i="4"/>
  <c r="R215" i="4"/>
  <c r="Q216" i="4"/>
  <c r="R216" i="4"/>
  <c r="Q217" i="4"/>
  <c r="R217" i="4"/>
  <c r="Q218" i="4"/>
  <c r="R218" i="4"/>
  <c r="Q219" i="4"/>
  <c r="R219" i="4"/>
  <c r="Q220" i="4"/>
  <c r="R220" i="4"/>
  <c r="Q221" i="4"/>
  <c r="R221" i="4"/>
  <c r="Q222" i="4"/>
  <c r="R222" i="4"/>
  <c r="Q223" i="4"/>
  <c r="R223" i="4"/>
  <c r="Q224" i="4"/>
  <c r="R224" i="4"/>
  <c r="Q225" i="4"/>
  <c r="R225" i="4"/>
  <c r="Q226" i="4"/>
  <c r="R226" i="4"/>
  <c r="Q227" i="4"/>
  <c r="R227" i="4"/>
  <c r="Q228" i="4"/>
  <c r="R228" i="4"/>
  <c r="Q229" i="4"/>
  <c r="R229" i="4"/>
  <c r="Q230" i="4"/>
  <c r="R230" i="4"/>
  <c r="Q231" i="4"/>
  <c r="R231" i="4"/>
  <c r="Q232" i="4"/>
  <c r="R232" i="4"/>
  <c r="Q233" i="4"/>
  <c r="R233" i="4"/>
  <c r="Q234" i="4"/>
  <c r="R234" i="4"/>
  <c r="Q235" i="4"/>
  <c r="R235" i="4"/>
  <c r="Q236" i="4"/>
  <c r="R236" i="4"/>
  <c r="Q237" i="4"/>
  <c r="R237" i="4"/>
  <c r="Q238" i="4"/>
  <c r="R238" i="4"/>
  <c r="Q239" i="4"/>
  <c r="R239" i="4"/>
  <c r="Q240" i="4"/>
  <c r="R240" i="4"/>
  <c r="Q241" i="4"/>
  <c r="R241" i="4"/>
  <c r="Q242" i="4"/>
  <c r="R242" i="4"/>
  <c r="Q243" i="4"/>
  <c r="R243" i="4"/>
  <c r="Q244" i="4"/>
  <c r="R244" i="4"/>
  <c r="Q245" i="4"/>
  <c r="R245" i="4"/>
  <c r="Q246" i="4"/>
  <c r="R246" i="4"/>
  <c r="Q247" i="4"/>
  <c r="R247" i="4"/>
  <c r="Q248" i="4"/>
  <c r="R248" i="4"/>
  <c r="Q249" i="4"/>
  <c r="R249" i="4"/>
  <c r="Q250" i="4"/>
  <c r="R250" i="4"/>
  <c r="Q251" i="4"/>
  <c r="R251" i="4"/>
  <c r="Q252" i="4"/>
  <c r="R252" i="4"/>
  <c r="Q253" i="4"/>
  <c r="R253" i="4"/>
  <c r="Q254" i="4"/>
  <c r="R254" i="4"/>
  <c r="Q255" i="4"/>
  <c r="R255" i="4"/>
  <c r="Q256" i="4"/>
  <c r="R256" i="4"/>
  <c r="Q257" i="4"/>
  <c r="R257" i="4"/>
  <c r="Q258" i="4"/>
  <c r="R258" i="4"/>
  <c r="Q259" i="4"/>
  <c r="R259" i="4"/>
  <c r="Q260" i="4"/>
  <c r="R260" i="4"/>
  <c r="Q261" i="4"/>
  <c r="R261" i="4"/>
  <c r="Q262" i="4"/>
  <c r="R262" i="4"/>
  <c r="Q263" i="4"/>
  <c r="R263" i="4"/>
  <c r="Q264" i="4"/>
  <c r="R264" i="4"/>
  <c r="Q265" i="4"/>
  <c r="R265" i="4"/>
  <c r="Q266" i="4"/>
  <c r="R266" i="4"/>
  <c r="Q267" i="4"/>
  <c r="R267" i="4"/>
  <c r="Q268" i="4"/>
  <c r="R268" i="4"/>
  <c r="Q269" i="4"/>
  <c r="R269" i="4"/>
  <c r="Q270" i="4"/>
  <c r="R270" i="4"/>
  <c r="Q271" i="4"/>
  <c r="R271" i="4"/>
  <c r="Q272" i="4"/>
  <c r="R272" i="4"/>
  <c r="Q273" i="4"/>
  <c r="R273" i="4"/>
  <c r="Q274" i="4"/>
  <c r="R274" i="4"/>
  <c r="Q275" i="4"/>
  <c r="R275" i="4"/>
  <c r="Q276" i="4"/>
  <c r="R276" i="4"/>
  <c r="Q277" i="4"/>
  <c r="R277" i="4"/>
  <c r="Q278" i="4"/>
  <c r="R278" i="4"/>
  <c r="Q279" i="4"/>
  <c r="R279" i="4"/>
  <c r="Q280" i="4"/>
  <c r="R280" i="4"/>
  <c r="Q281" i="4"/>
  <c r="R281" i="4"/>
  <c r="Q282" i="4"/>
  <c r="R282" i="4"/>
  <c r="Q283" i="4"/>
  <c r="R283" i="4"/>
  <c r="Q284" i="4"/>
  <c r="R284" i="4"/>
  <c r="Q285" i="4"/>
  <c r="R285" i="4"/>
  <c r="Q286" i="4"/>
  <c r="R286" i="4"/>
  <c r="Q287" i="4"/>
  <c r="R287" i="4"/>
  <c r="Q288" i="4"/>
  <c r="R288" i="4"/>
  <c r="Q289" i="4"/>
  <c r="R289" i="4"/>
  <c r="Q290" i="4"/>
  <c r="R290" i="4"/>
  <c r="Q291" i="4"/>
  <c r="R291" i="4"/>
  <c r="Q292" i="4"/>
  <c r="R292" i="4"/>
  <c r="Q293" i="4"/>
  <c r="R293" i="4"/>
  <c r="Q294" i="4"/>
  <c r="R294" i="4"/>
  <c r="Q295" i="4"/>
  <c r="R295" i="4"/>
  <c r="Q296" i="4"/>
  <c r="R296" i="4"/>
  <c r="Q297" i="4"/>
  <c r="R297" i="4"/>
  <c r="Q298" i="4"/>
  <c r="R298" i="4"/>
  <c r="Q299" i="4"/>
  <c r="R299" i="4"/>
  <c r="Q300" i="4"/>
  <c r="R300" i="4"/>
  <c r="Q301" i="4"/>
  <c r="R301" i="4"/>
  <c r="Q302" i="4"/>
  <c r="R302" i="4"/>
  <c r="Q303" i="4"/>
  <c r="R303" i="4"/>
  <c r="Q304" i="4"/>
  <c r="R304" i="4"/>
  <c r="Q305" i="4"/>
  <c r="R305" i="4"/>
  <c r="Q306" i="4"/>
  <c r="R306" i="4"/>
  <c r="Q307" i="4"/>
  <c r="R307" i="4"/>
  <c r="Q308" i="4"/>
  <c r="R308" i="4"/>
  <c r="Q309" i="4"/>
  <c r="R309" i="4"/>
  <c r="Q310" i="4"/>
  <c r="R310" i="4"/>
  <c r="Q311" i="4"/>
  <c r="R311" i="4"/>
  <c r="Q312" i="4"/>
  <c r="R312" i="4"/>
  <c r="Q313" i="4"/>
  <c r="R313" i="4"/>
  <c r="Q314" i="4"/>
  <c r="R314" i="4"/>
  <c r="Q315" i="4"/>
  <c r="R315" i="4"/>
  <c r="Q316" i="4"/>
  <c r="R316" i="4"/>
  <c r="Q317" i="4"/>
  <c r="R317" i="4"/>
  <c r="Q318" i="4"/>
  <c r="R318" i="4"/>
  <c r="Q319" i="4"/>
  <c r="R319" i="4"/>
  <c r="Q320" i="4"/>
  <c r="R320" i="4"/>
  <c r="Q321" i="4"/>
  <c r="R321" i="4"/>
  <c r="Q322" i="4"/>
  <c r="R322" i="4"/>
  <c r="Q323" i="4"/>
  <c r="R323" i="4"/>
  <c r="Q324" i="4"/>
  <c r="R324" i="4"/>
  <c r="Q325" i="4"/>
  <c r="R325" i="4"/>
  <c r="Q326" i="4"/>
  <c r="R326" i="4"/>
  <c r="Q327" i="4"/>
  <c r="R327" i="4"/>
  <c r="Q328" i="4"/>
  <c r="R328" i="4"/>
  <c r="Q329" i="4"/>
  <c r="R329" i="4"/>
  <c r="Q330" i="4"/>
  <c r="R330" i="4"/>
  <c r="Q331" i="4"/>
  <c r="R331" i="4"/>
  <c r="Q332" i="4"/>
  <c r="R332" i="4"/>
  <c r="Q333" i="4"/>
  <c r="R333" i="4"/>
  <c r="Q334" i="4"/>
  <c r="R334" i="4"/>
  <c r="Q335" i="4"/>
  <c r="R335" i="4"/>
  <c r="Q336" i="4"/>
  <c r="R336" i="4"/>
  <c r="Q337" i="4"/>
  <c r="R337" i="4"/>
  <c r="Q338" i="4"/>
  <c r="R338" i="4"/>
  <c r="Q339" i="4"/>
  <c r="R339" i="4"/>
  <c r="Q340" i="4"/>
  <c r="R340" i="4"/>
  <c r="Q341" i="4"/>
  <c r="R341" i="4"/>
  <c r="Q342" i="4"/>
  <c r="R342" i="4"/>
  <c r="Q343" i="4"/>
  <c r="R343" i="4"/>
  <c r="Q344" i="4"/>
  <c r="R344" i="4"/>
  <c r="Q345" i="4"/>
  <c r="R345" i="4"/>
  <c r="Q346" i="4"/>
  <c r="R346" i="4"/>
  <c r="Q347" i="4"/>
  <c r="R347" i="4"/>
  <c r="Q348" i="4"/>
  <c r="R348" i="4"/>
  <c r="Q349" i="4"/>
  <c r="R349" i="4"/>
  <c r="Q350" i="4"/>
  <c r="R350" i="4"/>
  <c r="Q351" i="4"/>
  <c r="R351" i="4"/>
  <c r="Q352" i="4"/>
  <c r="R352" i="4"/>
  <c r="Q353" i="4"/>
  <c r="R353" i="4"/>
  <c r="Q354" i="4"/>
  <c r="R354" i="4"/>
  <c r="Q355" i="4"/>
  <c r="R355" i="4"/>
  <c r="Q356" i="4"/>
  <c r="R356" i="4"/>
  <c r="Q357" i="4"/>
  <c r="R357" i="4"/>
  <c r="Q358" i="4"/>
  <c r="R358" i="4"/>
  <c r="Q359" i="4"/>
  <c r="R359" i="4"/>
  <c r="Q360" i="4"/>
  <c r="R360" i="4"/>
  <c r="Q361" i="4"/>
  <c r="R361" i="4"/>
  <c r="Q362" i="4"/>
  <c r="R362" i="4"/>
  <c r="Q363" i="4"/>
  <c r="R363" i="4"/>
  <c r="Q364" i="4"/>
  <c r="R364" i="4"/>
  <c r="Q365" i="4"/>
  <c r="R365" i="4"/>
  <c r="Q366" i="4"/>
  <c r="R366" i="4"/>
  <c r="Q367" i="4"/>
  <c r="R367" i="4"/>
  <c r="Q368" i="4"/>
  <c r="R368" i="4"/>
  <c r="Q369" i="4"/>
  <c r="R369" i="4"/>
  <c r="Q370" i="4"/>
  <c r="R370" i="4"/>
  <c r="Q371" i="4"/>
  <c r="R371" i="4"/>
  <c r="Q372" i="4"/>
  <c r="R372" i="4"/>
  <c r="Q373" i="4"/>
  <c r="R373" i="4"/>
  <c r="Q374" i="4"/>
  <c r="R374" i="4"/>
  <c r="Q375" i="4"/>
  <c r="R375" i="4"/>
  <c r="Q376" i="4"/>
  <c r="R376" i="4"/>
  <c r="Q377" i="4"/>
  <c r="R377" i="4"/>
  <c r="Q378" i="4"/>
  <c r="R378" i="4"/>
  <c r="Q379" i="4"/>
  <c r="R379" i="4"/>
  <c r="Q380" i="4"/>
  <c r="R380" i="4"/>
  <c r="Q381" i="4"/>
  <c r="R381" i="4"/>
  <c r="Q382" i="4"/>
  <c r="R382" i="4"/>
  <c r="Q383" i="4"/>
  <c r="R383" i="4"/>
  <c r="Q384" i="4"/>
  <c r="R384" i="4"/>
  <c r="Q385" i="4"/>
  <c r="R385" i="4"/>
  <c r="Q386" i="4"/>
  <c r="R386" i="4"/>
  <c r="Q387" i="4"/>
  <c r="R387" i="4"/>
  <c r="Q388" i="4"/>
  <c r="R388" i="4"/>
  <c r="Q389" i="4"/>
  <c r="R389" i="4"/>
  <c r="Q390" i="4"/>
  <c r="R390" i="4"/>
  <c r="Q391" i="4"/>
  <c r="R391" i="4"/>
  <c r="Q392" i="4"/>
  <c r="R392" i="4"/>
  <c r="Q393" i="4"/>
  <c r="R393" i="4"/>
  <c r="Q394" i="4"/>
  <c r="R394" i="4"/>
  <c r="Q395" i="4"/>
  <c r="R395" i="4"/>
  <c r="Q396" i="4"/>
  <c r="R396" i="4"/>
  <c r="Q397" i="4"/>
  <c r="R397" i="4"/>
  <c r="Q398" i="4"/>
  <c r="R398" i="4"/>
  <c r="Q399" i="4"/>
  <c r="R399" i="4"/>
  <c r="Q400" i="4"/>
  <c r="R400" i="4"/>
  <c r="Q401" i="4"/>
  <c r="R401" i="4"/>
  <c r="Q402" i="4"/>
  <c r="R402" i="4"/>
  <c r="Q403" i="4"/>
  <c r="R403" i="4"/>
  <c r="Q404" i="4"/>
  <c r="R404" i="4"/>
  <c r="Q405" i="4"/>
  <c r="R405" i="4"/>
  <c r="Q406" i="4"/>
  <c r="R406" i="4"/>
  <c r="Q407" i="4"/>
  <c r="R407" i="4"/>
  <c r="Q408" i="4"/>
  <c r="R408" i="4"/>
  <c r="Q409" i="4"/>
  <c r="R409" i="4"/>
  <c r="Q410" i="4"/>
  <c r="R410" i="4"/>
  <c r="Q411" i="4"/>
  <c r="R411" i="4"/>
  <c r="Q412" i="4"/>
  <c r="R412" i="4"/>
  <c r="Q413" i="4"/>
  <c r="R413" i="4"/>
  <c r="Q414" i="4"/>
  <c r="R414" i="4"/>
  <c r="Q415" i="4"/>
  <c r="R415" i="4"/>
  <c r="Q416" i="4"/>
  <c r="R416" i="4"/>
  <c r="Q417" i="4"/>
  <c r="R417" i="4"/>
  <c r="Q418" i="4"/>
  <c r="R418" i="4"/>
  <c r="Q419" i="4"/>
  <c r="R419" i="4"/>
  <c r="Q420" i="4"/>
  <c r="R420" i="4"/>
  <c r="Q421" i="4"/>
  <c r="R421" i="4"/>
  <c r="Q422" i="4"/>
  <c r="R422" i="4"/>
  <c r="Q423" i="4"/>
  <c r="R423" i="4"/>
  <c r="Q424" i="4"/>
  <c r="R424" i="4"/>
  <c r="Q425" i="4"/>
  <c r="R425" i="4"/>
  <c r="Q426" i="4"/>
  <c r="R426" i="4"/>
  <c r="Q427" i="4"/>
  <c r="R427" i="4"/>
  <c r="Q428" i="4"/>
  <c r="R428" i="4"/>
  <c r="Q429" i="4"/>
  <c r="R429" i="4"/>
  <c r="Q430" i="4"/>
  <c r="R430" i="4"/>
  <c r="Q431" i="4"/>
  <c r="R431" i="4"/>
  <c r="Q432" i="4"/>
  <c r="R432" i="4"/>
  <c r="Q433" i="4"/>
  <c r="R433" i="4"/>
  <c r="Q434" i="4"/>
  <c r="R434" i="4"/>
  <c r="Q435" i="4"/>
  <c r="R435" i="4"/>
  <c r="Q436" i="4"/>
  <c r="R436" i="4"/>
  <c r="Q437" i="4"/>
  <c r="R437" i="4"/>
  <c r="Q438" i="4"/>
  <c r="R438" i="4"/>
  <c r="Q439" i="4"/>
  <c r="R439" i="4"/>
  <c r="Q440" i="4"/>
  <c r="R440" i="4"/>
  <c r="Q441" i="4"/>
  <c r="R441" i="4"/>
  <c r="Q442" i="4"/>
  <c r="R442" i="4"/>
  <c r="Q443" i="4"/>
  <c r="R443" i="4"/>
  <c r="Q444" i="4"/>
  <c r="R444" i="4"/>
  <c r="Q445" i="4"/>
  <c r="R445" i="4"/>
  <c r="Q446" i="4"/>
  <c r="R446" i="4"/>
  <c r="Q447" i="4"/>
  <c r="R447" i="4"/>
  <c r="Q448" i="4"/>
  <c r="R448" i="4"/>
  <c r="Q449" i="4"/>
  <c r="R449" i="4"/>
  <c r="Q450" i="4"/>
  <c r="R450" i="4"/>
  <c r="Q451" i="4"/>
  <c r="R451" i="4"/>
  <c r="Q452" i="4"/>
  <c r="R452" i="4"/>
  <c r="Q453" i="4"/>
  <c r="R453" i="4"/>
  <c r="Q454" i="4"/>
  <c r="R454" i="4"/>
  <c r="Q455" i="4"/>
  <c r="R455" i="4"/>
  <c r="Q456" i="4"/>
  <c r="R456" i="4"/>
  <c r="Q457" i="4"/>
  <c r="R457" i="4"/>
  <c r="Q458" i="4"/>
  <c r="R458" i="4"/>
  <c r="Q459" i="4"/>
  <c r="R459" i="4"/>
  <c r="Q460" i="4"/>
  <c r="R460" i="4"/>
  <c r="Q461" i="4"/>
  <c r="R461" i="4"/>
  <c r="Q462" i="4"/>
  <c r="R462" i="4"/>
  <c r="Q463" i="4"/>
  <c r="R463" i="4"/>
  <c r="Q464" i="4"/>
  <c r="R464" i="4"/>
  <c r="Q465" i="4"/>
  <c r="R465" i="4"/>
  <c r="Q466" i="4"/>
  <c r="R466" i="4"/>
  <c r="Q467" i="4"/>
  <c r="R467" i="4"/>
  <c r="Q468" i="4"/>
  <c r="R468" i="4"/>
  <c r="Q469" i="4"/>
  <c r="R469" i="4"/>
  <c r="Q470" i="4"/>
  <c r="R470" i="4"/>
  <c r="Q471" i="4"/>
  <c r="R471" i="4"/>
  <c r="Q472" i="4"/>
  <c r="R472" i="4"/>
  <c r="Q473" i="4"/>
  <c r="R473" i="4"/>
  <c r="Q474" i="4"/>
  <c r="R474" i="4"/>
  <c r="Q475" i="4"/>
  <c r="R475" i="4"/>
  <c r="Q476" i="4"/>
  <c r="R476" i="4"/>
  <c r="Q477" i="4"/>
  <c r="R477" i="4"/>
  <c r="Q478" i="4"/>
  <c r="R478" i="4"/>
  <c r="Q479" i="4"/>
  <c r="R479" i="4"/>
  <c r="Q480" i="4"/>
  <c r="R480" i="4"/>
  <c r="Q481" i="4"/>
  <c r="R481" i="4"/>
  <c r="Q482" i="4"/>
  <c r="R482" i="4"/>
  <c r="Q483" i="4"/>
  <c r="R483" i="4"/>
  <c r="Q484" i="4"/>
  <c r="R484" i="4"/>
  <c r="Q485" i="4"/>
  <c r="R485" i="4"/>
  <c r="Q486" i="4"/>
  <c r="R486" i="4"/>
  <c r="Q487" i="4"/>
  <c r="R487" i="4"/>
  <c r="Q488" i="4"/>
  <c r="R488" i="4"/>
  <c r="Q489" i="4"/>
  <c r="R489" i="4"/>
  <c r="Q490" i="4"/>
  <c r="R490" i="4"/>
  <c r="Q491" i="4"/>
  <c r="R491" i="4"/>
  <c r="Q492" i="4"/>
  <c r="R492" i="4"/>
  <c r="Q493" i="4"/>
  <c r="R493" i="4"/>
  <c r="Q494" i="4"/>
  <c r="R494" i="4"/>
  <c r="Q495" i="4"/>
  <c r="R495" i="4"/>
  <c r="Q496" i="4"/>
  <c r="R496" i="4"/>
  <c r="Q497" i="4"/>
  <c r="R497" i="4"/>
  <c r="Q498" i="4"/>
  <c r="R498" i="4"/>
  <c r="Q499" i="4"/>
  <c r="R499" i="4"/>
  <c r="Q500" i="4"/>
  <c r="R500" i="4"/>
  <c r="Q501" i="4"/>
  <c r="R501" i="4"/>
  <c r="Q502" i="4"/>
  <c r="R502" i="4"/>
  <c r="Q503" i="4"/>
  <c r="R503" i="4"/>
  <c r="Q504" i="4"/>
  <c r="R504" i="4"/>
  <c r="Q505" i="4"/>
  <c r="R505" i="4"/>
  <c r="Q506" i="4"/>
  <c r="R506" i="4"/>
  <c r="Q507" i="4"/>
  <c r="R507" i="4"/>
  <c r="Q508" i="4"/>
  <c r="R508" i="4"/>
  <c r="Q509" i="4"/>
  <c r="R509" i="4"/>
  <c r="Q510" i="4"/>
  <c r="R510" i="4"/>
  <c r="Q511" i="4"/>
  <c r="R511" i="4"/>
  <c r="Q512" i="4"/>
  <c r="R512" i="4"/>
  <c r="Q513" i="4"/>
  <c r="R513" i="4"/>
  <c r="Q514" i="4"/>
  <c r="R514" i="4"/>
  <c r="Q515" i="4"/>
  <c r="R515" i="4"/>
  <c r="Q516" i="4"/>
  <c r="R516" i="4"/>
  <c r="Q517" i="4"/>
  <c r="R517" i="4"/>
  <c r="Q518" i="4"/>
  <c r="R518" i="4"/>
  <c r="Q519" i="4"/>
  <c r="R519" i="4"/>
  <c r="Q520" i="4"/>
  <c r="R520" i="4"/>
  <c r="Q521" i="4"/>
  <c r="R521" i="4"/>
  <c r="Q522" i="4"/>
  <c r="R522" i="4"/>
  <c r="Q523" i="4"/>
  <c r="R523" i="4"/>
  <c r="Q524" i="4"/>
  <c r="R524" i="4"/>
  <c r="Q525" i="4"/>
  <c r="R525" i="4"/>
  <c r="Q526" i="4"/>
  <c r="R526" i="4"/>
  <c r="Q527" i="4"/>
  <c r="R527" i="4"/>
  <c r="Q528" i="4"/>
  <c r="R528" i="4"/>
  <c r="Q529" i="4"/>
  <c r="R529" i="4"/>
  <c r="Q530" i="4"/>
  <c r="R530" i="4"/>
  <c r="Q531" i="4"/>
  <c r="R531" i="4"/>
  <c r="Q532" i="4"/>
  <c r="R532" i="4"/>
  <c r="Q533" i="4"/>
  <c r="R533" i="4"/>
  <c r="Q534" i="4"/>
  <c r="R534" i="4"/>
  <c r="Q535" i="4"/>
  <c r="R535" i="4"/>
  <c r="Q536" i="4"/>
  <c r="R536" i="4"/>
  <c r="Q537" i="4"/>
  <c r="R537" i="4"/>
  <c r="Q538" i="4"/>
  <c r="R538" i="4"/>
  <c r="Q539" i="4"/>
  <c r="R539" i="4"/>
  <c r="Q540" i="4"/>
  <c r="R540" i="4"/>
  <c r="Q541" i="4"/>
  <c r="R541" i="4"/>
  <c r="Q542" i="4"/>
  <c r="R542" i="4"/>
  <c r="Q543" i="4"/>
  <c r="R543" i="4"/>
  <c r="Q544" i="4"/>
  <c r="R544" i="4"/>
  <c r="Q545" i="4"/>
  <c r="R545" i="4"/>
  <c r="Q546" i="4"/>
  <c r="R546" i="4"/>
  <c r="Q547" i="4"/>
  <c r="R547" i="4"/>
  <c r="Q548" i="4"/>
  <c r="R548" i="4"/>
  <c r="Q549" i="4"/>
  <c r="R549" i="4"/>
  <c r="Q550" i="4"/>
  <c r="R550" i="4"/>
  <c r="Q551" i="4"/>
  <c r="R551" i="4"/>
  <c r="Q552" i="4"/>
  <c r="R552" i="4"/>
  <c r="Q553" i="4"/>
  <c r="R553" i="4"/>
  <c r="Q554" i="4"/>
  <c r="R554" i="4"/>
  <c r="Q555" i="4"/>
  <c r="R555" i="4"/>
  <c r="Q556" i="4"/>
  <c r="R556" i="4"/>
  <c r="Q557" i="4"/>
  <c r="R557" i="4"/>
  <c r="Q558" i="4"/>
  <c r="R558" i="4"/>
  <c r="Q559" i="4"/>
  <c r="R559" i="4"/>
  <c r="Q560" i="4"/>
  <c r="R560" i="4"/>
  <c r="Q561" i="4"/>
  <c r="R561" i="4"/>
  <c r="Q562" i="4"/>
  <c r="R562" i="4"/>
  <c r="Q563" i="4"/>
  <c r="R563" i="4"/>
  <c r="Q564" i="4"/>
  <c r="R564" i="4"/>
  <c r="Q565" i="4"/>
  <c r="R565" i="4"/>
  <c r="Q566" i="4"/>
  <c r="R566" i="4"/>
  <c r="Q567" i="4"/>
  <c r="R567" i="4"/>
  <c r="Q568" i="4"/>
  <c r="R568" i="4"/>
  <c r="Q569" i="4"/>
  <c r="R569" i="4"/>
  <c r="Q570" i="4"/>
  <c r="R570" i="4"/>
  <c r="Q571" i="4"/>
  <c r="R571" i="4"/>
  <c r="Q572" i="4"/>
  <c r="R572" i="4"/>
  <c r="Q573" i="4"/>
  <c r="R573" i="4"/>
  <c r="Q574" i="4"/>
  <c r="R574" i="4"/>
  <c r="Q575" i="4"/>
  <c r="R575" i="4"/>
  <c r="Q576" i="4"/>
  <c r="R576" i="4"/>
  <c r="Q577" i="4"/>
  <c r="R577" i="4"/>
  <c r="Q578" i="4"/>
  <c r="R578" i="4"/>
  <c r="Q579" i="4"/>
  <c r="R579" i="4"/>
  <c r="Q580" i="4"/>
  <c r="R580" i="4"/>
  <c r="Q581" i="4"/>
  <c r="R581" i="4"/>
  <c r="Q582" i="4"/>
  <c r="R582" i="4"/>
  <c r="Q583" i="4"/>
  <c r="R583" i="4"/>
  <c r="Q584" i="4"/>
  <c r="R584" i="4"/>
  <c r="Q585" i="4"/>
  <c r="R585" i="4"/>
  <c r="Q586" i="4"/>
  <c r="R586" i="4"/>
  <c r="Q587" i="4"/>
  <c r="R587" i="4"/>
  <c r="Q588" i="4"/>
  <c r="R588" i="4"/>
  <c r="Q589" i="4"/>
  <c r="R589" i="4"/>
  <c r="Q590" i="4"/>
  <c r="R590" i="4"/>
  <c r="Q591" i="4"/>
  <c r="R591" i="4"/>
  <c r="Q592" i="4"/>
  <c r="R592" i="4"/>
  <c r="Q593" i="4"/>
  <c r="R593" i="4"/>
  <c r="Q594" i="4"/>
  <c r="R594" i="4"/>
  <c r="Q595" i="4"/>
  <c r="R595" i="4"/>
  <c r="Q596" i="4"/>
  <c r="R596" i="4"/>
  <c r="Q597" i="4"/>
  <c r="R597" i="4"/>
  <c r="Q598" i="4"/>
  <c r="R598" i="4"/>
  <c r="Q599" i="4"/>
  <c r="R599" i="4"/>
  <c r="Q600" i="4"/>
  <c r="R600" i="4"/>
  <c r="Q601" i="4"/>
  <c r="R601" i="4"/>
  <c r="Q602" i="4"/>
  <c r="R602" i="4"/>
  <c r="Q603" i="4"/>
  <c r="R603" i="4"/>
  <c r="Q604" i="4"/>
  <c r="R604" i="4"/>
  <c r="Q605" i="4"/>
  <c r="R605" i="4"/>
  <c r="Q606" i="4"/>
  <c r="R606" i="4"/>
  <c r="Q607" i="4"/>
  <c r="R607" i="4"/>
  <c r="Q608" i="4"/>
  <c r="R608" i="4"/>
  <c r="Q609" i="4"/>
  <c r="R609" i="4"/>
  <c r="Q610" i="4"/>
  <c r="R610" i="4"/>
  <c r="Q611" i="4"/>
  <c r="R611" i="4"/>
  <c r="Q612" i="4"/>
  <c r="R612" i="4"/>
  <c r="Q613" i="4"/>
  <c r="R613" i="4"/>
  <c r="Q614" i="4"/>
  <c r="R614" i="4"/>
  <c r="Q615" i="4"/>
  <c r="R615" i="4"/>
  <c r="Q616" i="4"/>
  <c r="R616" i="4"/>
  <c r="Q617" i="4"/>
  <c r="R617" i="4"/>
  <c r="Q618" i="4"/>
  <c r="R618" i="4"/>
  <c r="Q619" i="4"/>
  <c r="R619" i="4"/>
  <c r="Q620" i="4"/>
  <c r="R620" i="4"/>
  <c r="Q621" i="4"/>
  <c r="R621" i="4"/>
  <c r="Q622" i="4"/>
  <c r="R622" i="4"/>
  <c r="Q623" i="4"/>
  <c r="R623" i="4"/>
  <c r="Q624" i="4"/>
  <c r="R624" i="4"/>
  <c r="Q625" i="4"/>
  <c r="R625" i="4"/>
  <c r="Q626" i="4"/>
  <c r="R626" i="4"/>
  <c r="Q627" i="4"/>
  <c r="R627" i="4"/>
  <c r="Q628" i="4"/>
  <c r="R628" i="4"/>
  <c r="Q629" i="4"/>
  <c r="R629" i="4"/>
  <c r="Q630" i="4"/>
  <c r="R630" i="4"/>
  <c r="Q631" i="4"/>
  <c r="R631" i="4"/>
  <c r="Q632" i="4"/>
  <c r="R632" i="4"/>
  <c r="Q633" i="4"/>
  <c r="R633" i="4"/>
  <c r="Q634" i="4"/>
  <c r="R634" i="4"/>
  <c r="Q635" i="4"/>
  <c r="R635" i="4"/>
  <c r="Q636" i="4"/>
  <c r="R636" i="4"/>
  <c r="Q637" i="4"/>
  <c r="R637" i="4"/>
  <c r="Q638" i="4"/>
  <c r="R638" i="4"/>
  <c r="Q639" i="4"/>
  <c r="R639" i="4"/>
  <c r="Q640" i="4"/>
  <c r="R640" i="4"/>
  <c r="Q641" i="4"/>
  <c r="R641" i="4"/>
  <c r="Q642" i="4"/>
  <c r="R642" i="4"/>
  <c r="Q643" i="4"/>
  <c r="R643" i="4"/>
  <c r="Q644" i="4"/>
  <c r="R644" i="4"/>
  <c r="Q645" i="4"/>
  <c r="R645" i="4"/>
  <c r="Q646" i="4"/>
  <c r="R646" i="4"/>
  <c r="Q647" i="4"/>
  <c r="R647" i="4"/>
  <c r="Q648" i="4"/>
  <c r="R648" i="4"/>
  <c r="Q649" i="4"/>
  <c r="R649" i="4"/>
  <c r="Q650" i="4"/>
  <c r="R650" i="4"/>
  <c r="Q651" i="4"/>
  <c r="R651" i="4"/>
  <c r="Q652" i="4"/>
  <c r="R652" i="4"/>
  <c r="Q653" i="4"/>
  <c r="R653" i="4"/>
  <c r="Q654" i="4"/>
  <c r="R654" i="4"/>
  <c r="Q655" i="4"/>
  <c r="R655" i="4"/>
  <c r="Q656" i="4"/>
  <c r="R656" i="4"/>
  <c r="Q657" i="4"/>
  <c r="R657" i="4"/>
  <c r="Q658" i="4"/>
  <c r="R658" i="4"/>
  <c r="Q659" i="4"/>
  <c r="R659" i="4"/>
  <c r="Q660" i="4"/>
  <c r="R660" i="4"/>
  <c r="Q661" i="4"/>
  <c r="R661" i="4"/>
  <c r="Q662" i="4"/>
  <c r="R662" i="4"/>
  <c r="Q663" i="4"/>
  <c r="R663" i="4"/>
  <c r="Q664" i="4"/>
  <c r="R664" i="4"/>
  <c r="Q665" i="4"/>
  <c r="R665" i="4"/>
  <c r="Q666" i="4"/>
  <c r="R666" i="4"/>
  <c r="Q667" i="4"/>
  <c r="R667" i="4"/>
  <c r="Q668" i="4"/>
  <c r="R668" i="4"/>
  <c r="Q669" i="4"/>
  <c r="R669" i="4"/>
  <c r="Q670" i="4"/>
  <c r="R670" i="4"/>
  <c r="Q671" i="4"/>
  <c r="R671" i="4"/>
  <c r="Q672" i="4"/>
  <c r="R672" i="4"/>
  <c r="Q673" i="4"/>
  <c r="R673" i="4"/>
  <c r="Q674" i="4"/>
  <c r="R674" i="4"/>
  <c r="Q675" i="4"/>
  <c r="R675" i="4"/>
  <c r="Q676" i="4"/>
  <c r="R676" i="4"/>
  <c r="Q677" i="4"/>
  <c r="R677" i="4"/>
  <c r="Q678" i="4"/>
  <c r="R678" i="4"/>
  <c r="Q679" i="4"/>
  <c r="R679" i="4"/>
  <c r="Q680" i="4"/>
  <c r="R680" i="4"/>
  <c r="Q681" i="4"/>
  <c r="R681" i="4"/>
  <c r="Q682" i="4"/>
  <c r="R682" i="4"/>
  <c r="Q683" i="4"/>
  <c r="R683" i="4"/>
  <c r="Q684" i="4"/>
  <c r="R684" i="4"/>
  <c r="Q685" i="4"/>
  <c r="R685" i="4"/>
  <c r="Q686" i="4"/>
  <c r="R686" i="4"/>
  <c r="Q687" i="4"/>
  <c r="R687" i="4"/>
  <c r="Q688" i="4"/>
  <c r="R688" i="4"/>
  <c r="Q689" i="4"/>
  <c r="R689" i="4"/>
  <c r="Q690" i="4"/>
  <c r="R690" i="4"/>
  <c r="Q691" i="4"/>
  <c r="R691" i="4"/>
  <c r="Q692" i="4"/>
  <c r="R692" i="4"/>
  <c r="Q693" i="4"/>
  <c r="R693" i="4"/>
  <c r="Q694" i="4"/>
  <c r="R694" i="4"/>
  <c r="Q695" i="4"/>
  <c r="R695" i="4"/>
  <c r="Q696" i="4"/>
  <c r="R696" i="4"/>
  <c r="Q697" i="4"/>
  <c r="R697" i="4"/>
  <c r="Q698" i="4"/>
  <c r="R698" i="4"/>
  <c r="Q699" i="4"/>
  <c r="R699" i="4"/>
  <c r="Q700" i="4"/>
  <c r="R700" i="4"/>
  <c r="Q701" i="4"/>
  <c r="R701" i="4"/>
  <c r="Q702" i="4"/>
  <c r="R702" i="4"/>
  <c r="Q703" i="4"/>
  <c r="R703" i="4"/>
  <c r="Q704" i="4"/>
  <c r="R704" i="4"/>
  <c r="Q705" i="4"/>
  <c r="R705" i="4"/>
  <c r="Q706" i="4"/>
  <c r="R706" i="4"/>
  <c r="Q707" i="4"/>
  <c r="R707" i="4"/>
  <c r="Q708" i="4"/>
  <c r="R708" i="4"/>
  <c r="Q709" i="4"/>
  <c r="R709" i="4"/>
  <c r="Q710" i="4"/>
  <c r="R710" i="4"/>
  <c r="Q711" i="4"/>
  <c r="R711" i="4"/>
  <c r="Q712" i="4"/>
  <c r="R712" i="4"/>
  <c r="Q713" i="4"/>
  <c r="R713" i="4"/>
  <c r="Q714" i="4"/>
  <c r="R714" i="4"/>
  <c r="Q715" i="4"/>
  <c r="R715" i="4"/>
  <c r="Q716" i="4"/>
  <c r="R716" i="4"/>
  <c r="Q717" i="4"/>
  <c r="R717" i="4"/>
  <c r="Q718" i="4"/>
  <c r="R718" i="4"/>
  <c r="Q719" i="4"/>
  <c r="R719" i="4"/>
  <c r="Q720" i="4"/>
  <c r="R720" i="4"/>
  <c r="Q721" i="4"/>
  <c r="R721" i="4"/>
  <c r="Q722" i="4"/>
  <c r="R722" i="4"/>
  <c r="Q723" i="4"/>
  <c r="R723" i="4"/>
  <c r="Q724" i="4"/>
  <c r="R724" i="4"/>
  <c r="Q725" i="4"/>
  <c r="R725" i="4"/>
  <c r="Q726" i="4"/>
  <c r="R726" i="4"/>
  <c r="Q727" i="4"/>
  <c r="R727" i="4"/>
  <c r="Q728" i="4"/>
  <c r="R728" i="4"/>
  <c r="Q729" i="4"/>
  <c r="R729" i="4"/>
  <c r="Q730" i="4"/>
  <c r="R730" i="4"/>
  <c r="Q731" i="4"/>
  <c r="R731" i="4"/>
  <c r="Q732" i="4"/>
  <c r="R732" i="4"/>
  <c r="Q733" i="4"/>
  <c r="R733" i="4"/>
  <c r="Q734" i="4"/>
  <c r="R734" i="4"/>
  <c r="Q735" i="4"/>
  <c r="R735" i="4"/>
  <c r="Q736" i="4"/>
  <c r="R736" i="4"/>
  <c r="Q737" i="4"/>
  <c r="R737" i="4"/>
  <c r="Q738" i="4"/>
  <c r="R738" i="4"/>
  <c r="Q739" i="4"/>
  <c r="R739" i="4"/>
  <c r="Q740" i="4"/>
  <c r="R740" i="4"/>
  <c r="Q741" i="4"/>
  <c r="R741" i="4"/>
  <c r="Q742" i="4"/>
  <c r="R742" i="4"/>
  <c r="Q743" i="4"/>
  <c r="R743" i="4"/>
  <c r="Q744" i="4"/>
  <c r="R744" i="4"/>
  <c r="Q745" i="4"/>
  <c r="R745" i="4"/>
  <c r="Q746" i="4"/>
  <c r="R746" i="4"/>
  <c r="Q747" i="4"/>
  <c r="R747" i="4"/>
  <c r="Q748" i="4"/>
  <c r="R748" i="4"/>
  <c r="Q749" i="4"/>
  <c r="R749" i="4"/>
  <c r="Q750" i="4"/>
  <c r="R750" i="4"/>
  <c r="Q751" i="4"/>
  <c r="R751" i="4"/>
  <c r="Q752" i="4"/>
  <c r="R752" i="4"/>
  <c r="Q753" i="4"/>
  <c r="R753" i="4"/>
  <c r="Q754" i="4"/>
  <c r="R754" i="4"/>
  <c r="Q755" i="4"/>
  <c r="R755" i="4"/>
  <c r="Q756" i="4"/>
  <c r="R756" i="4"/>
  <c r="Q757" i="4"/>
  <c r="R757" i="4"/>
  <c r="Q758" i="4"/>
  <c r="R758" i="4"/>
  <c r="Q759" i="4"/>
  <c r="R759" i="4"/>
  <c r="Q760" i="4"/>
  <c r="R760" i="4"/>
  <c r="Q761" i="4"/>
  <c r="R761" i="4"/>
  <c r="Q762" i="4"/>
  <c r="R762" i="4"/>
  <c r="Q763" i="4"/>
  <c r="R763" i="4"/>
  <c r="Q764" i="4"/>
  <c r="R764" i="4"/>
  <c r="Q765" i="4"/>
  <c r="R765" i="4"/>
  <c r="Q766" i="4"/>
  <c r="R766" i="4"/>
  <c r="Q767" i="4"/>
  <c r="R767" i="4"/>
  <c r="Q768" i="4"/>
  <c r="R768" i="4"/>
  <c r="Q769" i="4"/>
  <c r="R769" i="4"/>
  <c r="Q770" i="4"/>
  <c r="R770" i="4"/>
  <c r="Q771" i="4"/>
  <c r="R771" i="4"/>
  <c r="Q772" i="4"/>
  <c r="R772" i="4"/>
  <c r="Q773" i="4"/>
  <c r="R773" i="4"/>
  <c r="Q774" i="4"/>
  <c r="R774" i="4"/>
  <c r="Q775" i="4"/>
  <c r="R775" i="4"/>
  <c r="Q776" i="4"/>
  <c r="R776" i="4"/>
  <c r="Q777" i="4"/>
  <c r="R777" i="4"/>
  <c r="Q778" i="4"/>
  <c r="R778" i="4"/>
  <c r="Q779" i="4"/>
  <c r="R779" i="4"/>
  <c r="Q780" i="4"/>
  <c r="R780" i="4"/>
  <c r="Q781" i="4"/>
  <c r="R781" i="4"/>
  <c r="Q782" i="4"/>
  <c r="R782" i="4"/>
  <c r="Q783" i="4"/>
  <c r="R783" i="4"/>
  <c r="Q784" i="4"/>
  <c r="R784" i="4"/>
  <c r="Q785" i="4"/>
  <c r="R785" i="4"/>
  <c r="Q786" i="4"/>
  <c r="R786" i="4"/>
  <c r="Q787" i="4"/>
  <c r="R787" i="4"/>
  <c r="Q788" i="4"/>
  <c r="R788" i="4"/>
  <c r="Q789" i="4"/>
  <c r="R789" i="4"/>
  <c r="Q790" i="4"/>
  <c r="R790" i="4"/>
  <c r="Q791" i="4"/>
  <c r="R791" i="4"/>
  <c r="Q792" i="4"/>
  <c r="R792" i="4"/>
  <c r="Q793" i="4"/>
  <c r="R793" i="4"/>
  <c r="Q794" i="4"/>
  <c r="R794" i="4"/>
  <c r="Q795" i="4"/>
  <c r="R795" i="4"/>
  <c r="Q796" i="4"/>
  <c r="R796" i="4"/>
  <c r="Q797" i="4"/>
  <c r="R797" i="4"/>
  <c r="Q798" i="4"/>
  <c r="R798" i="4"/>
  <c r="Q799" i="4"/>
  <c r="R799" i="4"/>
  <c r="Q800" i="4"/>
  <c r="R800" i="4"/>
  <c r="Q801" i="4"/>
  <c r="R801" i="4"/>
  <c r="Q802" i="4"/>
  <c r="R802" i="4"/>
  <c r="Q803" i="4"/>
  <c r="R803" i="4"/>
  <c r="Q804" i="4"/>
  <c r="R804" i="4"/>
  <c r="Q805" i="4"/>
  <c r="R805" i="4"/>
  <c r="Q806" i="4"/>
  <c r="R806" i="4"/>
  <c r="Q807" i="4"/>
  <c r="R807" i="4"/>
  <c r="Q808" i="4"/>
  <c r="R808" i="4"/>
  <c r="Q809" i="4"/>
  <c r="R809" i="4"/>
  <c r="Q810" i="4"/>
  <c r="R810" i="4"/>
  <c r="Q811" i="4"/>
  <c r="R811" i="4"/>
  <c r="Q812" i="4"/>
  <c r="R812" i="4"/>
  <c r="Q813" i="4"/>
  <c r="R813" i="4"/>
  <c r="Q814" i="4"/>
  <c r="R814" i="4"/>
  <c r="Q815" i="4"/>
  <c r="R815" i="4"/>
  <c r="Q816" i="4"/>
  <c r="R816" i="4"/>
  <c r="Q817" i="4"/>
  <c r="R817" i="4"/>
  <c r="Q818" i="4"/>
  <c r="R818" i="4"/>
  <c r="Q819" i="4"/>
  <c r="R819" i="4"/>
  <c r="Q820" i="4"/>
  <c r="R820" i="4"/>
  <c r="Q821" i="4"/>
  <c r="R821" i="4"/>
  <c r="Q822" i="4"/>
  <c r="R822" i="4"/>
  <c r="Q823" i="4"/>
  <c r="R823" i="4"/>
  <c r="Q824" i="4"/>
  <c r="R824" i="4"/>
  <c r="Q825" i="4"/>
  <c r="R825" i="4"/>
  <c r="Q826" i="4"/>
  <c r="R826" i="4"/>
  <c r="Q827" i="4"/>
  <c r="R827" i="4"/>
  <c r="Q828" i="4"/>
  <c r="R828" i="4"/>
  <c r="Q829" i="4"/>
  <c r="R829" i="4"/>
  <c r="Q830" i="4"/>
  <c r="R830" i="4"/>
  <c r="Q831" i="4"/>
  <c r="R831" i="4"/>
  <c r="Q832" i="4"/>
  <c r="R832" i="4"/>
  <c r="Q833" i="4"/>
  <c r="R833" i="4"/>
  <c r="Q834" i="4"/>
  <c r="R834" i="4"/>
  <c r="Q835" i="4"/>
  <c r="R835" i="4"/>
  <c r="Q836" i="4"/>
  <c r="R836" i="4"/>
  <c r="Q837" i="4"/>
  <c r="R837" i="4"/>
  <c r="Q838" i="4"/>
  <c r="R838" i="4"/>
  <c r="Q839" i="4"/>
  <c r="R839" i="4"/>
  <c r="Q840" i="4"/>
  <c r="R840" i="4"/>
  <c r="Q841" i="4"/>
  <c r="R841" i="4"/>
  <c r="Q842" i="4"/>
  <c r="R842" i="4"/>
  <c r="Q843" i="4"/>
  <c r="R843" i="4"/>
  <c r="Q844" i="4"/>
  <c r="R844" i="4"/>
  <c r="Q845" i="4"/>
  <c r="R845" i="4"/>
  <c r="Q846" i="4"/>
  <c r="R846" i="4"/>
  <c r="Q847" i="4"/>
  <c r="R847" i="4"/>
  <c r="Q848" i="4"/>
  <c r="R848" i="4"/>
  <c r="Q849" i="4"/>
  <c r="R849" i="4"/>
  <c r="Q850" i="4"/>
  <c r="R850" i="4"/>
  <c r="Q851" i="4"/>
  <c r="R851" i="4"/>
  <c r="Q852" i="4"/>
  <c r="R852" i="4"/>
  <c r="Q853" i="4"/>
  <c r="R853" i="4"/>
  <c r="Q854" i="4"/>
  <c r="R854" i="4"/>
  <c r="Q855" i="4"/>
  <c r="R855" i="4"/>
  <c r="Q856" i="4"/>
  <c r="R856" i="4"/>
  <c r="Q857" i="4"/>
  <c r="R857" i="4"/>
  <c r="Q858" i="4"/>
  <c r="R858" i="4"/>
  <c r="Q859" i="4"/>
  <c r="R859" i="4"/>
  <c r="Q860" i="4"/>
  <c r="R860" i="4"/>
  <c r="Q861" i="4"/>
  <c r="R861" i="4"/>
  <c r="Q862" i="4"/>
  <c r="R862" i="4"/>
  <c r="Q863" i="4"/>
  <c r="R863" i="4"/>
  <c r="Q864" i="4"/>
  <c r="R864" i="4"/>
  <c r="Q865" i="4"/>
  <c r="R865" i="4"/>
  <c r="Q866" i="4"/>
  <c r="R866" i="4"/>
  <c r="Q867" i="4"/>
  <c r="R867" i="4"/>
  <c r="Q868" i="4"/>
  <c r="R868" i="4"/>
  <c r="Q869" i="4"/>
  <c r="R869" i="4"/>
  <c r="Q870" i="4"/>
  <c r="R870" i="4"/>
  <c r="Q871" i="4"/>
  <c r="R871" i="4"/>
  <c r="Q872" i="4"/>
  <c r="R872" i="4"/>
  <c r="Q873" i="4"/>
  <c r="R873" i="4"/>
  <c r="Q874" i="4"/>
  <c r="R874" i="4"/>
  <c r="Q875" i="4"/>
  <c r="R875" i="4"/>
  <c r="Q876" i="4"/>
  <c r="R876" i="4"/>
  <c r="Q877" i="4"/>
  <c r="R877" i="4"/>
  <c r="Q878" i="4"/>
  <c r="R878" i="4"/>
  <c r="Q879" i="4"/>
  <c r="R879" i="4"/>
  <c r="Q880" i="4"/>
  <c r="R880" i="4"/>
  <c r="Q881" i="4"/>
  <c r="R881" i="4"/>
  <c r="Q882" i="4"/>
  <c r="R882" i="4"/>
  <c r="Q883" i="4"/>
  <c r="R883" i="4"/>
  <c r="Q884" i="4"/>
  <c r="R884" i="4"/>
  <c r="Q885" i="4"/>
  <c r="R885" i="4"/>
  <c r="Q886" i="4"/>
  <c r="R886" i="4"/>
  <c r="Q887" i="4"/>
  <c r="R887" i="4"/>
  <c r="Q888" i="4"/>
  <c r="R888" i="4"/>
  <c r="Q889" i="4"/>
  <c r="R889" i="4"/>
  <c r="Q890" i="4"/>
  <c r="R890" i="4"/>
  <c r="Q891" i="4"/>
  <c r="R891" i="4"/>
  <c r="Q892" i="4"/>
  <c r="R892" i="4"/>
  <c r="Q893" i="4"/>
  <c r="R893" i="4"/>
  <c r="Q894" i="4"/>
  <c r="R894" i="4"/>
  <c r="Q895" i="4"/>
  <c r="R895" i="4"/>
  <c r="Q896" i="4"/>
  <c r="R896" i="4"/>
  <c r="Q897" i="4"/>
  <c r="R897" i="4"/>
  <c r="Q898" i="4"/>
  <c r="R898" i="4"/>
  <c r="Q899" i="4"/>
  <c r="R899" i="4"/>
  <c r="Q900" i="4"/>
  <c r="R900" i="4"/>
  <c r="Q901" i="4"/>
  <c r="R901" i="4"/>
  <c r="Q902" i="4"/>
  <c r="R902" i="4"/>
  <c r="Q903" i="4"/>
  <c r="R903" i="4"/>
  <c r="Q904" i="4"/>
  <c r="R904" i="4"/>
  <c r="Q905" i="4"/>
  <c r="R905" i="4"/>
  <c r="Q906" i="4"/>
  <c r="R906" i="4"/>
  <c r="Q907" i="4"/>
  <c r="R907" i="4"/>
  <c r="Q908" i="4"/>
  <c r="R908" i="4"/>
  <c r="Q909" i="4"/>
  <c r="R909" i="4"/>
  <c r="Q910" i="4"/>
  <c r="R910" i="4"/>
  <c r="Q911" i="4"/>
  <c r="R911" i="4"/>
  <c r="Q912" i="4"/>
  <c r="R912" i="4"/>
  <c r="Q913" i="4"/>
  <c r="R913" i="4"/>
  <c r="Q914" i="4"/>
  <c r="R914" i="4"/>
  <c r="Q915" i="4"/>
  <c r="R915" i="4"/>
  <c r="Q916" i="4"/>
  <c r="R916" i="4"/>
  <c r="Q917" i="4"/>
  <c r="R917" i="4"/>
  <c r="Q918" i="4"/>
  <c r="R918" i="4"/>
  <c r="Q919" i="4"/>
  <c r="R919" i="4"/>
  <c r="Q920" i="4"/>
  <c r="R920" i="4"/>
  <c r="Q921" i="4"/>
  <c r="R921" i="4"/>
  <c r="Q922" i="4"/>
  <c r="R922" i="4"/>
  <c r="Q923" i="4"/>
  <c r="R923" i="4"/>
  <c r="Q924" i="4"/>
  <c r="R924" i="4"/>
  <c r="Q925" i="4"/>
  <c r="R925" i="4"/>
  <c r="Q926" i="4"/>
  <c r="R926" i="4"/>
  <c r="Q927" i="4"/>
  <c r="R927" i="4"/>
  <c r="Q928" i="4"/>
  <c r="R928" i="4"/>
  <c r="Q929" i="4"/>
  <c r="R929" i="4"/>
  <c r="Q930" i="4"/>
  <c r="R930" i="4"/>
  <c r="Q931" i="4"/>
  <c r="R931" i="4"/>
  <c r="Q932" i="4"/>
  <c r="R932" i="4"/>
  <c r="Q933" i="4"/>
  <c r="R933" i="4"/>
  <c r="Q934" i="4"/>
  <c r="R934" i="4"/>
  <c r="Q935" i="4"/>
  <c r="R935" i="4"/>
  <c r="Q936" i="4"/>
  <c r="R936" i="4"/>
  <c r="Q937" i="4"/>
  <c r="R937" i="4"/>
  <c r="Q938" i="4"/>
  <c r="R938" i="4"/>
  <c r="Q939" i="4"/>
  <c r="R939" i="4"/>
  <c r="Q940" i="4"/>
  <c r="R940" i="4"/>
  <c r="Q941" i="4"/>
  <c r="R941" i="4"/>
  <c r="Q942" i="4"/>
  <c r="R942" i="4"/>
  <c r="Q943" i="4"/>
  <c r="R943" i="4"/>
  <c r="Q944" i="4"/>
  <c r="R944" i="4"/>
  <c r="Q945" i="4"/>
  <c r="R945" i="4"/>
  <c r="Q946" i="4"/>
  <c r="R946" i="4"/>
  <c r="Q947" i="4"/>
  <c r="R947" i="4"/>
  <c r="Q948" i="4"/>
  <c r="R948" i="4"/>
  <c r="Q949" i="4"/>
  <c r="R949" i="4"/>
  <c r="Q950" i="4"/>
  <c r="R950" i="4"/>
  <c r="Q951" i="4"/>
  <c r="R951" i="4"/>
  <c r="Q952" i="4"/>
  <c r="R952" i="4"/>
  <c r="Q953" i="4"/>
  <c r="R953" i="4"/>
  <c r="Q954" i="4"/>
  <c r="R954" i="4"/>
  <c r="Q955" i="4"/>
  <c r="R955" i="4"/>
  <c r="Q956" i="4"/>
  <c r="R956" i="4"/>
  <c r="Q957" i="4"/>
  <c r="R957" i="4"/>
  <c r="Q958" i="4"/>
  <c r="R958" i="4"/>
  <c r="Q959" i="4"/>
  <c r="R959" i="4"/>
  <c r="Q960" i="4"/>
  <c r="R960" i="4"/>
  <c r="Q961" i="4"/>
  <c r="R961" i="4"/>
  <c r="Q962" i="4"/>
  <c r="R962" i="4"/>
  <c r="Q963" i="4"/>
  <c r="R963" i="4"/>
  <c r="Q964" i="4"/>
  <c r="R964" i="4"/>
  <c r="Q965" i="4"/>
  <c r="R965" i="4"/>
  <c r="Q966" i="4"/>
  <c r="R966" i="4"/>
  <c r="Q967" i="4"/>
  <c r="R967" i="4"/>
  <c r="Q968" i="4"/>
  <c r="R968" i="4"/>
  <c r="Q969" i="4"/>
  <c r="R969" i="4"/>
  <c r="Q970" i="4"/>
  <c r="R970" i="4"/>
  <c r="Q971" i="4"/>
  <c r="R971" i="4"/>
  <c r="Q972" i="4"/>
  <c r="R972" i="4"/>
  <c r="Q973" i="4"/>
  <c r="R973" i="4"/>
  <c r="Q974" i="4"/>
  <c r="R974" i="4"/>
  <c r="Q975" i="4"/>
  <c r="R975" i="4"/>
  <c r="Q976" i="4"/>
  <c r="R976" i="4"/>
  <c r="Q977" i="4"/>
  <c r="R977" i="4"/>
  <c r="Q978" i="4"/>
  <c r="R978" i="4"/>
  <c r="Q979" i="4"/>
  <c r="R979" i="4"/>
  <c r="Q980" i="4"/>
  <c r="R980" i="4"/>
  <c r="Q981" i="4"/>
  <c r="R981" i="4"/>
  <c r="Q982" i="4"/>
  <c r="R982" i="4"/>
  <c r="Q983" i="4"/>
  <c r="R983" i="4"/>
  <c r="Q984" i="4"/>
  <c r="R984" i="4"/>
  <c r="Q985" i="4"/>
  <c r="R985" i="4"/>
  <c r="Q986" i="4"/>
  <c r="R986" i="4"/>
  <c r="Q987" i="4"/>
  <c r="R987" i="4"/>
  <c r="Q988" i="4"/>
  <c r="R988" i="4"/>
  <c r="Q989" i="4"/>
  <c r="R989" i="4"/>
  <c r="Q990" i="4"/>
  <c r="R990" i="4"/>
  <c r="Q991" i="4"/>
  <c r="R991" i="4"/>
  <c r="Q992" i="4"/>
  <c r="R992" i="4"/>
  <c r="Q993" i="4"/>
  <c r="R993" i="4"/>
  <c r="Q994" i="4"/>
  <c r="R994" i="4"/>
  <c r="Q995" i="4"/>
  <c r="R995" i="4"/>
  <c r="Q996" i="4"/>
  <c r="R996" i="4"/>
  <c r="Q997" i="4"/>
  <c r="R997" i="4"/>
  <c r="Q998" i="4"/>
  <c r="R998" i="4"/>
  <c r="Q999" i="4"/>
  <c r="R999" i="4"/>
  <c r="Q1000" i="4"/>
  <c r="R1000" i="4"/>
  <c r="Q1001" i="4"/>
  <c r="R1001" i="4"/>
  <c r="Q1002" i="4"/>
  <c r="R1002" i="4"/>
  <c r="Q1003" i="4"/>
  <c r="R1003" i="4"/>
  <c r="Q1004" i="4"/>
  <c r="R1004" i="4"/>
  <c r="Q1005" i="4"/>
  <c r="R1005" i="4"/>
  <c r="Q1006" i="4"/>
  <c r="R1006" i="4"/>
  <c r="Q1007" i="4"/>
  <c r="R1007" i="4"/>
  <c r="Q1008" i="4"/>
  <c r="R1008" i="4"/>
  <c r="Q1009" i="4"/>
  <c r="R1009" i="4"/>
  <c r="Q1010" i="4"/>
  <c r="R1010" i="4"/>
  <c r="Q1011" i="4"/>
  <c r="R1011" i="4"/>
  <c r="Q1012" i="4"/>
  <c r="R1012" i="4"/>
  <c r="Q1013" i="4"/>
  <c r="R1013" i="4"/>
  <c r="Q1014" i="4"/>
  <c r="R1014" i="4"/>
  <c r="Q1015" i="4"/>
  <c r="R1015" i="4"/>
  <c r="Q1016" i="4"/>
  <c r="R1016" i="4"/>
  <c r="Q1017" i="4"/>
  <c r="R1017" i="4"/>
  <c r="Q1018" i="4"/>
  <c r="R1018" i="4"/>
  <c r="Q1019" i="4"/>
  <c r="R1019" i="4"/>
  <c r="Q1020" i="4"/>
  <c r="R1020" i="4"/>
  <c r="Q1021" i="4"/>
  <c r="R1021" i="4"/>
  <c r="Q1022" i="4"/>
  <c r="R1022" i="4"/>
  <c r="Q1023" i="4"/>
  <c r="R1023" i="4"/>
  <c r="Q1024" i="4"/>
  <c r="R1024" i="4"/>
  <c r="Q1025" i="4"/>
  <c r="R1025" i="4"/>
  <c r="Q1026" i="4"/>
  <c r="R1026" i="4"/>
  <c r="Q1027" i="4"/>
  <c r="R1027" i="4"/>
  <c r="Q1028" i="4"/>
  <c r="R1028" i="4"/>
  <c r="Q1029" i="4"/>
  <c r="R1029" i="4"/>
  <c r="Q1030" i="4"/>
  <c r="R1030" i="4"/>
  <c r="Q1031" i="4"/>
  <c r="R1031" i="4"/>
  <c r="Q1032" i="4"/>
  <c r="R1032" i="4"/>
  <c r="Q1033" i="4"/>
  <c r="R1033" i="4"/>
  <c r="Q1034" i="4"/>
  <c r="R1034" i="4"/>
  <c r="Q1035" i="4"/>
  <c r="R1035" i="4"/>
  <c r="Q1036" i="4"/>
  <c r="R1036" i="4"/>
  <c r="Q1037" i="4"/>
  <c r="R1037" i="4"/>
  <c r="Q1038" i="4"/>
  <c r="R1038" i="4"/>
  <c r="Q1039" i="4"/>
  <c r="R1039" i="4"/>
  <c r="Q1040" i="4"/>
  <c r="R1040" i="4"/>
  <c r="Q1041" i="4"/>
  <c r="R1041" i="4"/>
  <c r="Q1042" i="4"/>
  <c r="R1042" i="4"/>
  <c r="Q1043" i="4"/>
  <c r="R1043" i="4"/>
  <c r="Q1044" i="4"/>
  <c r="R1044" i="4"/>
  <c r="Q1045" i="4"/>
  <c r="R1045" i="4"/>
  <c r="Q1046" i="4"/>
  <c r="R1046" i="4"/>
  <c r="Q1047" i="4"/>
  <c r="R1047" i="4"/>
  <c r="Q1048" i="4"/>
  <c r="R1048" i="4"/>
  <c r="Q1049" i="4"/>
  <c r="R1049" i="4"/>
  <c r="Q1050" i="4"/>
  <c r="R1050" i="4"/>
  <c r="Q1051" i="4"/>
  <c r="R1051" i="4"/>
  <c r="Q1052" i="4"/>
  <c r="R1052" i="4"/>
  <c r="Q1053" i="4"/>
  <c r="R1053" i="4"/>
  <c r="Q1054" i="4"/>
  <c r="R1054" i="4"/>
  <c r="Q1055" i="4"/>
  <c r="R1055" i="4"/>
  <c r="Q1056" i="4"/>
  <c r="R1056" i="4"/>
  <c r="Q1057" i="4"/>
  <c r="R1057" i="4"/>
  <c r="Q1058" i="4"/>
  <c r="R1058" i="4"/>
  <c r="Q1059" i="4"/>
  <c r="R1059" i="4"/>
  <c r="Q1060" i="4"/>
  <c r="R1060" i="4"/>
  <c r="Q1061" i="4"/>
  <c r="R1061" i="4"/>
  <c r="Q1062" i="4"/>
  <c r="R1062" i="4"/>
  <c r="Q1063" i="4"/>
  <c r="R1063" i="4"/>
  <c r="Q1064" i="4"/>
  <c r="R1064" i="4"/>
  <c r="Q1065" i="4"/>
  <c r="R1065" i="4"/>
  <c r="Q1066" i="4"/>
  <c r="R1066" i="4"/>
  <c r="Q1067" i="4"/>
  <c r="R1067" i="4"/>
  <c r="Q1068" i="4"/>
  <c r="R1068" i="4"/>
  <c r="Q1069" i="4"/>
  <c r="R1069" i="4"/>
  <c r="Q1070" i="4"/>
  <c r="R1070" i="4"/>
  <c r="Q1071" i="4"/>
  <c r="R1071" i="4"/>
  <c r="Q1072" i="4"/>
  <c r="R1072" i="4"/>
  <c r="Q1073" i="4"/>
  <c r="R1073" i="4"/>
  <c r="Q1074" i="4"/>
  <c r="R1074" i="4"/>
  <c r="Q1075" i="4"/>
  <c r="R1075" i="4"/>
  <c r="Q1076" i="4"/>
  <c r="R1076" i="4"/>
  <c r="Q1077" i="4"/>
  <c r="R1077" i="4"/>
  <c r="Q1078" i="4"/>
  <c r="R1078" i="4"/>
  <c r="Q1079" i="4"/>
  <c r="R1079" i="4"/>
  <c r="Q1080" i="4"/>
  <c r="R1080" i="4"/>
  <c r="Q1081" i="4"/>
  <c r="R1081" i="4"/>
  <c r="Q1082" i="4"/>
  <c r="R1082" i="4"/>
  <c r="Q1083" i="4"/>
  <c r="R1083" i="4"/>
  <c r="Q1084" i="4"/>
  <c r="R1084" i="4"/>
  <c r="Q1085" i="4"/>
  <c r="R1085" i="4"/>
  <c r="Q1086" i="4"/>
  <c r="R1086" i="4"/>
  <c r="Q1087" i="4"/>
  <c r="R1087" i="4"/>
  <c r="Q1088" i="4"/>
  <c r="R1088" i="4"/>
  <c r="Q1089" i="4"/>
  <c r="R1089" i="4"/>
  <c r="Q1090" i="4"/>
  <c r="R1090" i="4"/>
  <c r="Q1091" i="4"/>
  <c r="R1091" i="4"/>
  <c r="Q1092" i="4"/>
  <c r="R1092" i="4"/>
  <c r="Q1093" i="4"/>
  <c r="R1093" i="4"/>
  <c r="Q1094" i="4"/>
  <c r="R1094" i="4"/>
  <c r="Q1095" i="4"/>
  <c r="R1095" i="4"/>
  <c r="Q1096" i="4"/>
  <c r="R1096" i="4"/>
  <c r="Q1097" i="4"/>
  <c r="R1097" i="4"/>
  <c r="Q1098" i="4"/>
  <c r="R1098" i="4"/>
  <c r="Q1099" i="4"/>
  <c r="R1099" i="4"/>
  <c r="Q1100" i="4"/>
  <c r="R1100" i="4"/>
  <c r="Q1101" i="4"/>
  <c r="R1101" i="4"/>
  <c r="Q1102" i="4"/>
  <c r="R1102" i="4"/>
  <c r="Q1103" i="4"/>
  <c r="R1103" i="4"/>
  <c r="Q1104" i="4"/>
  <c r="R1104" i="4"/>
  <c r="Q1105" i="4"/>
  <c r="R1105" i="4"/>
  <c r="Q1106" i="4"/>
  <c r="R1106" i="4"/>
  <c r="Q1107" i="4"/>
  <c r="R1107" i="4"/>
  <c r="Q1108" i="4"/>
  <c r="R1108" i="4"/>
  <c r="Q1109" i="4"/>
  <c r="R1109" i="4"/>
  <c r="Q1110" i="4"/>
  <c r="R1110" i="4"/>
  <c r="Q1111" i="4"/>
  <c r="R1111" i="4"/>
  <c r="Q1112" i="4"/>
  <c r="R1112" i="4"/>
  <c r="Q1113" i="4"/>
  <c r="R1113" i="4"/>
  <c r="Q1114" i="4"/>
  <c r="R1114" i="4"/>
  <c r="Q1115" i="4"/>
  <c r="R1115" i="4"/>
  <c r="Q1116" i="4"/>
  <c r="R1116" i="4"/>
  <c r="Q1117" i="4"/>
  <c r="R1117" i="4"/>
  <c r="Q1118" i="4"/>
  <c r="R1118" i="4"/>
  <c r="Q1119" i="4"/>
  <c r="R1119" i="4"/>
  <c r="Q1120" i="4"/>
  <c r="R1120" i="4"/>
  <c r="Q1121" i="4"/>
  <c r="R1121" i="4"/>
  <c r="Q1122" i="4"/>
  <c r="R1122" i="4"/>
  <c r="Q1123" i="4"/>
  <c r="R1123" i="4"/>
  <c r="Q1124" i="4"/>
  <c r="R1124" i="4"/>
  <c r="Q1125" i="4"/>
  <c r="R1125" i="4"/>
  <c r="Q1126" i="4"/>
  <c r="R1126" i="4"/>
  <c r="Q1127" i="4"/>
  <c r="R1127" i="4"/>
  <c r="Q1128" i="4"/>
  <c r="R1128" i="4"/>
  <c r="Q1129" i="4"/>
  <c r="R1129" i="4"/>
  <c r="Q1130" i="4"/>
  <c r="R1130" i="4"/>
  <c r="Q1131" i="4"/>
  <c r="R1131" i="4"/>
  <c r="Q1132" i="4"/>
  <c r="R1132" i="4"/>
  <c r="Q1133" i="4"/>
  <c r="R1133" i="4"/>
  <c r="Q1134" i="4"/>
  <c r="R1134" i="4"/>
  <c r="Q1135" i="4"/>
  <c r="R1135" i="4"/>
  <c r="Q1136" i="4"/>
  <c r="R1136" i="4"/>
  <c r="Q1137" i="4"/>
  <c r="R1137" i="4"/>
  <c r="Q1138" i="4"/>
  <c r="R1138" i="4"/>
  <c r="Q1139" i="4"/>
  <c r="R1139" i="4"/>
  <c r="Q1140" i="4"/>
  <c r="R1140" i="4"/>
  <c r="Q1141" i="4"/>
  <c r="R1141" i="4"/>
  <c r="Q1142" i="4"/>
  <c r="R1142" i="4"/>
  <c r="Q1143" i="4"/>
  <c r="R1143" i="4"/>
  <c r="Q1144" i="4"/>
  <c r="R1144" i="4"/>
  <c r="Q1145" i="4"/>
  <c r="R1145" i="4"/>
  <c r="Q1146" i="4"/>
  <c r="R1146" i="4"/>
  <c r="Q1147" i="4"/>
  <c r="R1147" i="4"/>
  <c r="Q1148" i="4"/>
  <c r="R1148" i="4"/>
  <c r="Q1149" i="4"/>
  <c r="R1149" i="4"/>
  <c r="Q1150" i="4"/>
  <c r="R1150" i="4"/>
  <c r="Q1151" i="4"/>
  <c r="R1151" i="4"/>
  <c r="Q1152" i="4"/>
  <c r="R1152" i="4"/>
  <c r="Q1153" i="4"/>
  <c r="R1153" i="4"/>
  <c r="Q1154" i="4"/>
  <c r="R1154" i="4"/>
  <c r="Q1155" i="4"/>
  <c r="R1155" i="4"/>
  <c r="Q1156" i="4"/>
  <c r="R1156" i="4"/>
  <c r="Q1157" i="4"/>
  <c r="R1157" i="4"/>
  <c r="Q1158" i="4"/>
  <c r="R1158" i="4"/>
  <c r="Q1159" i="4"/>
  <c r="R1159" i="4"/>
  <c r="Q1160" i="4"/>
  <c r="R1160" i="4"/>
  <c r="Q1161" i="4"/>
  <c r="R1161" i="4"/>
  <c r="Q1162" i="4"/>
  <c r="R1162" i="4"/>
  <c r="Q1163" i="4"/>
  <c r="R1163" i="4"/>
  <c r="Q1164" i="4"/>
  <c r="R1164" i="4"/>
  <c r="Q1165" i="4"/>
  <c r="R1165" i="4"/>
  <c r="Q1166" i="4"/>
  <c r="R1166" i="4"/>
  <c r="Q1167" i="4"/>
  <c r="R1167" i="4"/>
  <c r="Q1168" i="4"/>
  <c r="R1168" i="4"/>
  <c r="Q1169" i="4"/>
  <c r="R1169" i="4"/>
  <c r="Q1170" i="4"/>
  <c r="R1170" i="4"/>
  <c r="Q1171" i="4"/>
  <c r="R1171" i="4"/>
  <c r="Q1172" i="4"/>
  <c r="R1172" i="4"/>
  <c r="Q1173" i="4"/>
  <c r="R1173" i="4"/>
  <c r="Q1174" i="4"/>
  <c r="R1174" i="4"/>
  <c r="Q1175" i="4"/>
  <c r="R1175" i="4"/>
  <c r="Q1176" i="4"/>
  <c r="R1176" i="4"/>
  <c r="Q1177" i="4"/>
  <c r="R1177" i="4"/>
  <c r="Q1178" i="4"/>
  <c r="R1178" i="4"/>
  <c r="Q1179" i="4"/>
  <c r="R1179" i="4"/>
  <c r="Q1180" i="4"/>
  <c r="R1180" i="4"/>
  <c r="Q1181" i="4"/>
  <c r="R1181" i="4"/>
  <c r="Q1182" i="4"/>
  <c r="R1182" i="4"/>
  <c r="Q1183" i="4"/>
  <c r="R1183" i="4"/>
  <c r="Q1184" i="4"/>
  <c r="R1184" i="4"/>
  <c r="Q1185" i="4"/>
  <c r="R1185" i="4"/>
  <c r="Q1186" i="4"/>
  <c r="R1186" i="4"/>
  <c r="Q1187" i="4"/>
  <c r="R1187" i="4"/>
  <c r="Q1188" i="4"/>
  <c r="R1188" i="4"/>
  <c r="Q1189" i="4"/>
  <c r="R1189" i="4"/>
  <c r="Q1190" i="4"/>
  <c r="R1190" i="4"/>
  <c r="Q1191" i="4"/>
  <c r="R1191" i="4"/>
  <c r="Q1192" i="4"/>
  <c r="R1192" i="4"/>
  <c r="Q1193" i="4"/>
  <c r="R1193" i="4"/>
  <c r="Q1194" i="4"/>
  <c r="R1194" i="4"/>
  <c r="Q1195" i="4"/>
  <c r="R1195" i="4"/>
  <c r="Q1196" i="4"/>
  <c r="R1196" i="4"/>
  <c r="Q1197" i="4"/>
  <c r="R1197" i="4"/>
  <c r="Q1198" i="4"/>
  <c r="R1198" i="4"/>
  <c r="Q1199" i="4"/>
  <c r="R1199" i="4"/>
  <c r="Q1200" i="4"/>
  <c r="R1200" i="4"/>
  <c r="Q1201" i="4"/>
  <c r="R1201" i="4"/>
  <c r="Q1202" i="4"/>
  <c r="R1202" i="4"/>
  <c r="Q1203" i="4"/>
  <c r="R1203" i="4"/>
  <c r="Q1204" i="4"/>
  <c r="R1204" i="4"/>
  <c r="Q1205" i="4"/>
  <c r="R1205" i="4"/>
  <c r="Q1206" i="4"/>
  <c r="R1206" i="4"/>
  <c r="Q1207" i="4"/>
  <c r="R1207" i="4"/>
  <c r="Q1208" i="4"/>
  <c r="R1208" i="4"/>
  <c r="Q1209" i="4"/>
  <c r="R1209" i="4"/>
  <c r="Q1210" i="4"/>
  <c r="R1210" i="4"/>
  <c r="Q1211" i="4"/>
  <c r="R1211" i="4"/>
  <c r="Q1212" i="4"/>
  <c r="R1212" i="4"/>
  <c r="Q1213" i="4"/>
  <c r="R1213" i="4"/>
  <c r="Q1214" i="4"/>
  <c r="R1214" i="4"/>
  <c r="Q1215" i="4"/>
  <c r="R1215" i="4"/>
  <c r="Q1216" i="4"/>
  <c r="R1216" i="4"/>
  <c r="Q1217" i="4"/>
  <c r="R1217" i="4"/>
  <c r="Q1218" i="4"/>
  <c r="R1218" i="4"/>
  <c r="Q1219" i="4"/>
  <c r="R1219" i="4"/>
  <c r="Q1220" i="4"/>
  <c r="R1220" i="4"/>
  <c r="Q1221" i="4"/>
  <c r="R1221" i="4"/>
  <c r="Q1222" i="4"/>
  <c r="R1222" i="4"/>
  <c r="Q1223" i="4"/>
  <c r="R1223" i="4"/>
  <c r="Q1224" i="4"/>
  <c r="R1224" i="4"/>
  <c r="Q1225" i="4"/>
  <c r="R1225" i="4"/>
  <c r="Q1226" i="4"/>
  <c r="R1226" i="4"/>
  <c r="Q1227" i="4"/>
  <c r="R1227" i="4"/>
  <c r="Q1228" i="4"/>
  <c r="R1228" i="4"/>
  <c r="Q1229" i="4"/>
  <c r="R1229" i="4"/>
  <c r="Q1230" i="4"/>
  <c r="R1230" i="4"/>
  <c r="Q1231" i="4"/>
  <c r="R1231" i="4"/>
  <c r="Q1232" i="4"/>
  <c r="R1232" i="4"/>
  <c r="Q1233" i="4"/>
  <c r="R1233" i="4"/>
  <c r="Q1234" i="4"/>
  <c r="R1234" i="4"/>
  <c r="Q1235" i="4"/>
  <c r="R1235" i="4"/>
  <c r="Q1236" i="4"/>
  <c r="R1236" i="4"/>
  <c r="Q1237" i="4"/>
  <c r="R1237" i="4"/>
  <c r="Q1238" i="4"/>
  <c r="R1238" i="4"/>
  <c r="Q1239" i="4"/>
  <c r="R1239" i="4"/>
  <c r="Q1240" i="4"/>
  <c r="R1240" i="4"/>
  <c r="Q1241" i="4"/>
  <c r="R1241" i="4"/>
  <c r="Q1242" i="4"/>
  <c r="R1242" i="4"/>
  <c r="Q1243" i="4"/>
  <c r="R1243" i="4"/>
  <c r="Q1244" i="4"/>
  <c r="R1244" i="4"/>
  <c r="Q1245" i="4"/>
  <c r="R1245" i="4"/>
  <c r="Q1246" i="4"/>
  <c r="R1246" i="4"/>
  <c r="Q1247" i="4"/>
  <c r="R1247" i="4"/>
  <c r="Q1248" i="4"/>
  <c r="R1248" i="4"/>
  <c r="Q1249" i="4"/>
  <c r="R1249" i="4"/>
  <c r="Q1250" i="4"/>
  <c r="R1250" i="4"/>
  <c r="Q1251" i="4"/>
  <c r="R1251" i="4"/>
  <c r="Q1252" i="4"/>
  <c r="R1252" i="4"/>
  <c r="Q1253" i="4"/>
  <c r="R1253" i="4"/>
  <c r="Q1254" i="4"/>
  <c r="R1254" i="4"/>
  <c r="Q1255" i="4"/>
  <c r="R1255" i="4"/>
  <c r="Q1256" i="4"/>
  <c r="R1256" i="4"/>
  <c r="Q1257" i="4"/>
  <c r="R1257" i="4"/>
  <c r="Q1258" i="4"/>
  <c r="R1258" i="4"/>
  <c r="Q1259" i="4"/>
  <c r="R1259" i="4"/>
  <c r="Q1260" i="4"/>
  <c r="R1260" i="4"/>
  <c r="Q1261" i="4"/>
  <c r="R1261" i="4"/>
  <c r="Q1262" i="4"/>
  <c r="R1262" i="4"/>
  <c r="Q1263" i="4"/>
  <c r="R1263" i="4"/>
  <c r="Q1264" i="4"/>
  <c r="R1264" i="4"/>
  <c r="Q1265" i="4"/>
  <c r="R1265" i="4"/>
  <c r="Q1266" i="4"/>
  <c r="R1266" i="4"/>
  <c r="Q1267" i="4"/>
  <c r="R1267" i="4"/>
  <c r="Q1268" i="4"/>
  <c r="R1268" i="4"/>
  <c r="Q1269" i="4"/>
  <c r="R1269" i="4"/>
  <c r="Q1270" i="4"/>
  <c r="R1270" i="4"/>
  <c r="Q1271" i="4"/>
  <c r="R1271" i="4"/>
  <c r="Q1272" i="4"/>
  <c r="R1272" i="4"/>
  <c r="Q1273" i="4"/>
  <c r="R1273" i="4"/>
  <c r="Q1274" i="4"/>
  <c r="R1274" i="4"/>
  <c r="Q1275" i="4"/>
  <c r="R1275" i="4"/>
  <c r="Q1276" i="4"/>
  <c r="R1276" i="4"/>
  <c r="Q1277" i="4"/>
  <c r="R1277" i="4"/>
  <c r="Q1278" i="4"/>
  <c r="R1278" i="4"/>
  <c r="Q1279" i="4"/>
  <c r="R1279" i="4"/>
  <c r="Q1280" i="4"/>
  <c r="R1280" i="4"/>
  <c r="Q1281" i="4"/>
  <c r="R1281" i="4"/>
  <c r="Q1282" i="4"/>
  <c r="R1282" i="4"/>
  <c r="Q1283" i="4"/>
  <c r="R1283" i="4"/>
  <c r="Q1284" i="4"/>
  <c r="R1284" i="4"/>
  <c r="Q1285" i="4"/>
  <c r="R1285" i="4"/>
  <c r="Q1286" i="4"/>
  <c r="R1286" i="4"/>
  <c r="Q1287" i="4"/>
  <c r="R1287" i="4"/>
  <c r="Q1288" i="4"/>
  <c r="R1288" i="4"/>
  <c r="Q1289" i="4"/>
  <c r="R1289" i="4"/>
  <c r="Q1290" i="4"/>
  <c r="R1290" i="4"/>
  <c r="Q1291" i="4"/>
  <c r="R1291" i="4"/>
  <c r="Q1292" i="4"/>
  <c r="R1292" i="4"/>
  <c r="Q1293" i="4"/>
  <c r="R1293" i="4"/>
  <c r="Q1294" i="4"/>
  <c r="R1294" i="4"/>
  <c r="Q1295" i="4"/>
  <c r="R1295" i="4"/>
  <c r="Q1296" i="4"/>
  <c r="R1296" i="4"/>
  <c r="Q1297" i="4"/>
  <c r="R1297" i="4"/>
  <c r="Q1298" i="4"/>
  <c r="R1298" i="4"/>
  <c r="Q1299" i="4"/>
  <c r="R1299" i="4"/>
  <c r="Q1300" i="4"/>
  <c r="R1300" i="4"/>
  <c r="Q1301" i="4"/>
  <c r="R1301" i="4"/>
  <c r="Q1302" i="4"/>
  <c r="R1302" i="4"/>
  <c r="Q1303" i="4"/>
  <c r="R1303" i="4"/>
  <c r="Q1304" i="4"/>
  <c r="R1304" i="4"/>
  <c r="Q1305" i="4"/>
  <c r="R1305" i="4"/>
  <c r="Q1306" i="4"/>
  <c r="R1306" i="4"/>
  <c r="Q1307" i="4"/>
  <c r="R1307" i="4"/>
  <c r="Q1308" i="4"/>
  <c r="R1308" i="4"/>
  <c r="Q1309" i="4"/>
  <c r="R1309" i="4"/>
  <c r="Q1310" i="4"/>
  <c r="R1310" i="4"/>
  <c r="Q1311" i="4"/>
  <c r="R1311" i="4"/>
  <c r="Q1312" i="4"/>
  <c r="R1312" i="4"/>
  <c r="Q1313" i="4"/>
  <c r="R1313" i="4"/>
  <c r="Q1314" i="4"/>
  <c r="R1314" i="4"/>
  <c r="Q1315" i="4"/>
  <c r="R1315" i="4"/>
  <c r="Q1316" i="4"/>
  <c r="R1316" i="4"/>
  <c r="Q1317" i="4"/>
  <c r="R1317" i="4"/>
  <c r="Q1318" i="4"/>
  <c r="R1318" i="4"/>
  <c r="Q1319" i="4"/>
  <c r="R1319" i="4"/>
  <c r="Q1320" i="4"/>
  <c r="R1320" i="4"/>
  <c r="Q1321" i="4"/>
  <c r="R1321" i="4"/>
  <c r="Q1322" i="4"/>
  <c r="R1322" i="4"/>
  <c r="Q1323" i="4"/>
  <c r="R1323" i="4"/>
  <c r="Q1324" i="4"/>
  <c r="R1324" i="4"/>
  <c r="Q1325" i="4"/>
  <c r="R1325" i="4"/>
  <c r="Q1326" i="4"/>
  <c r="R1326" i="4"/>
  <c r="Q1327" i="4"/>
  <c r="R1327" i="4"/>
  <c r="Q1328" i="4"/>
  <c r="R1328" i="4"/>
  <c r="Q1329" i="4"/>
  <c r="R1329" i="4"/>
  <c r="Q1330" i="4"/>
  <c r="R1330" i="4"/>
  <c r="Q1331" i="4"/>
  <c r="R1331" i="4"/>
  <c r="Q1332" i="4"/>
  <c r="R1332" i="4"/>
  <c r="Q1333" i="4"/>
  <c r="R1333" i="4"/>
  <c r="Q1334" i="4"/>
  <c r="R1334" i="4"/>
  <c r="Q1335" i="4"/>
  <c r="R1335" i="4"/>
  <c r="Q1336" i="4"/>
  <c r="R1336" i="4"/>
  <c r="Q1337" i="4"/>
  <c r="R1337" i="4"/>
  <c r="Q1338" i="4"/>
  <c r="R1338" i="4"/>
  <c r="Q1339" i="4"/>
  <c r="R1339" i="4"/>
  <c r="Q1340" i="4"/>
  <c r="R1340" i="4"/>
  <c r="Q1341" i="4"/>
  <c r="R1341" i="4"/>
  <c r="Q1342" i="4"/>
  <c r="R1342" i="4"/>
  <c r="Q1343" i="4"/>
  <c r="R1343" i="4"/>
  <c r="Q1344" i="4"/>
  <c r="R1344" i="4"/>
  <c r="Q1345" i="4"/>
  <c r="R1345" i="4"/>
  <c r="Q1346" i="4"/>
  <c r="R1346" i="4"/>
  <c r="Q1347" i="4"/>
  <c r="R1347" i="4"/>
  <c r="Q1348" i="4"/>
  <c r="R1348" i="4"/>
  <c r="Q1349" i="4"/>
  <c r="R1349" i="4"/>
  <c r="Q1350" i="4"/>
  <c r="R1350" i="4"/>
  <c r="Q1351" i="4"/>
  <c r="R1351" i="4"/>
  <c r="Q1352" i="4"/>
  <c r="R1352" i="4"/>
  <c r="Q1353" i="4"/>
  <c r="R1353" i="4"/>
  <c r="Q1354" i="4"/>
  <c r="R1354" i="4"/>
  <c r="Q1355" i="4"/>
  <c r="R1355" i="4"/>
  <c r="Q1356" i="4"/>
  <c r="R1356" i="4"/>
  <c r="Q1357" i="4"/>
  <c r="R1357" i="4"/>
  <c r="Q1358" i="4"/>
  <c r="R1358" i="4"/>
  <c r="Q1359" i="4"/>
  <c r="R1359" i="4"/>
  <c r="Q1360" i="4"/>
  <c r="R1360" i="4"/>
  <c r="Q1361" i="4"/>
  <c r="R1361" i="4"/>
  <c r="Q1362" i="4"/>
  <c r="R1362" i="4"/>
  <c r="Q1363" i="4"/>
  <c r="R1363" i="4"/>
  <c r="Q1364" i="4"/>
  <c r="R1364" i="4"/>
  <c r="Q1365" i="4"/>
  <c r="R1365" i="4"/>
  <c r="Q1366" i="4"/>
  <c r="R1366" i="4"/>
  <c r="Q1367" i="4"/>
  <c r="R1367" i="4"/>
  <c r="Q1368" i="4"/>
  <c r="R1368" i="4"/>
  <c r="Q1369" i="4"/>
  <c r="R1369" i="4"/>
  <c r="Q1370" i="4"/>
  <c r="R1370" i="4"/>
  <c r="Q1371" i="4"/>
  <c r="R1371" i="4"/>
  <c r="Q1372" i="4"/>
  <c r="R1372" i="4"/>
  <c r="Q1373" i="4"/>
  <c r="R1373" i="4"/>
  <c r="Q1374" i="4"/>
  <c r="R1374" i="4"/>
  <c r="Q1375" i="4"/>
  <c r="R1375" i="4"/>
  <c r="Q1376" i="4"/>
  <c r="R1376" i="4"/>
  <c r="Q1377" i="4"/>
  <c r="R1377" i="4"/>
  <c r="Q1378" i="4"/>
  <c r="R1378" i="4"/>
  <c r="Q1379" i="4"/>
  <c r="R1379" i="4"/>
  <c r="Q1380" i="4"/>
  <c r="R1380" i="4"/>
  <c r="Q1381" i="4"/>
  <c r="R1381" i="4"/>
  <c r="Q1382" i="4"/>
  <c r="R1382" i="4"/>
  <c r="Q1383" i="4"/>
  <c r="R1383" i="4"/>
  <c r="Q1384" i="4"/>
  <c r="R1384" i="4"/>
  <c r="Q1385" i="4"/>
  <c r="R1385" i="4"/>
  <c r="Q1386" i="4"/>
  <c r="R1386" i="4"/>
  <c r="Q1387" i="4"/>
  <c r="R1387" i="4"/>
  <c r="Q1388" i="4"/>
  <c r="R1388" i="4"/>
  <c r="Q1389" i="4"/>
  <c r="R1389" i="4"/>
  <c r="Q1390" i="4"/>
  <c r="R1390" i="4"/>
  <c r="Q1391" i="4"/>
  <c r="R1391" i="4"/>
  <c r="Q1392" i="4"/>
  <c r="R1392" i="4"/>
  <c r="Q1393" i="4"/>
  <c r="R1393" i="4"/>
  <c r="Q1394" i="4"/>
  <c r="R1394" i="4"/>
  <c r="Q1395" i="4"/>
  <c r="R1395" i="4"/>
  <c r="Q1396" i="4"/>
  <c r="R1396" i="4"/>
  <c r="Q1397" i="4"/>
  <c r="R1397" i="4"/>
  <c r="Q1398" i="4"/>
  <c r="R1398" i="4"/>
  <c r="Q1399" i="4"/>
  <c r="R1399" i="4"/>
  <c r="Q1400" i="4"/>
  <c r="R1400" i="4"/>
  <c r="Q1401" i="4"/>
  <c r="R1401" i="4"/>
  <c r="Q1402" i="4"/>
  <c r="R1402" i="4"/>
  <c r="Q1403" i="4"/>
  <c r="R1403" i="4"/>
  <c r="Q1404" i="4"/>
  <c r="R1404" i="4"/>
  <c r="Q1405" i="4"/>
  <c r="R1405" i="4"/>
  <c r="Q1406" i="4"/>
  <c r="R1406" i="4"/>
  <c r="Q1407" i="4"/>
  <c r="R1407" i="4"/>
  <c r="Q1408" i="4"/>
  <c r="R1408" i="4"/>
  <c r="Q1409" i="4"/>
  <c r="R1409" i="4"/>
  <c r="Q1410" i="4"/>
  <c r="R1410" i="4"/>
  <c r="Q1411" i="4"/>
  <c r="R1411" i="4"/>
  <c r="Q1412" i="4"/>
  <c r="R1412" i="4"/>
  <c r="Q1413" i="4"/>
  <c r="R1413" i="4"/>
  <c r="Q1414" i="4"/>
  <c r="R1414" i="4"/>
  <c r="Q1415" i="4"/>
  <c r="R1415" i="4"/>
  <c r="Q1416" i="4"/>
  <c r="R1416" i="4"/>
  <c r="Q1417" i="4"/>
  <c r="R1417" i="4"/>
  <c r="Q1418" i="4"/>
  <c r="R1418" i="4"/>
  <c r="Q1419" i="4"/>
  <c r="R1419" i="4"/>
  <c r="Q1420" i="4"/>
  <c r="R1420" i="4"/>
  <c r="Q1421" i="4"/>
  <c r="R1421" i="4"/>
  <c r="Q1422" i="4"/>
  <c r="R1422" i="4"/>
  <c r="Q1423" i="4"/>
  <c r="R1423" i="4"/>
  <c r="Q1424" i="4"/>
  <c r="R1424" i="4"/>
  <c r="Q1425" i="4"/>
  <c r="R1425" i="4"/>
  <c r="Q1426" i="4"/>
  <c r="R1426" i="4"/>
  <c r="Q1427" i="4"/>
  <c r="R1427" i="4"/>
  <c r="Q1428" i="4"/>
  <c r="R1428" i="4"/>
  <c r="Q1429" i="4"/>
  <c r="R1429" i="4"/>
  <c r="Q1430" i="4"/>
  <c r="R1430" i="4"/>
  <c r="Q1431" i="4"/>
  <c r="R1431" i="4"/>
  <c r="Q1432" i="4"/>
  <c r="R1432" i="4"/>
  <c r="Q1433" i="4"/>
  <c r="R1433" i="4"/>
  <c r="Q1434" i="4"/>
  <c r="R1434" i="4"/>
  <c r="Q1435" i="4"/>
  <c r="R1435" i="4"/>
  <c r="Q1436" i="4"/>
  <c r="R1436" i="4"/>
  <c r="Q1437" i="4"/>
  <c r="R1437" i="4"/>
  <c r="Q1438" i="4"/>
  <c r="R1438" i="4"/>
  <c r="Q1439" i="4"/>
  <c r="R1439" i="4"/>
  <c r="Q1440" i="4"/>
  <c r="R1440" i="4"/>
  <c r="Q1441" i="4"/>
  <c r="R1441" i="4"/>
  <c r="Q1442" i="4"/>
  <c r="R1442" i="4"/>
  <c r="Q1443" i="4"/>
  <c r="R1443" i="4"/>
  <c r="Q1444" i="4"/>
  <c r="R1444" i="4"/>
  <c r="Q1445" i="4"/>
  <c r="R1445" i="4"/>
  <c r="Q1446" i="4"/>
  <c r="R1446" i="4"/>
  <c r="Q1447" i="4"/>
  <c r="R1447" i="4"/>
  <c r="Q1448" i="4"/>
  <c r="R1448" i="4"/>
  <c r="Q1449" i="4"/>
  <c r="R1449" i="4"/>
  <c r="Q1450" i="4"/>
  <c r="R1450" i="4"/>
  <c r="Q1451" i="4"/>
  <c r="R1451" i="4"/>
  <c r="Q1452" i="4"/>
  <c r="R1452" i="4"/>
  <c r="Q1453" i="4"/>
  <c r="R1453" i="4"/>
  <c r="Q1454" i="4"/>
  <c r="R1454" i="4"/>
  <c r="Q1455" i="4"/>
  <c r="R1455" i="4"/>
  <c r="Q1456" i="4"/>
  <c r="R1456" i="4"/>
  <c r="Q1457" i="4"/>
  <c r="R1457" i="4"/>
  <c r="Q1458" i="4"/>
  <c r="R1458" i="4"/>
  <c r="Q1459" i="4"/>
  <c r="R1459" i="4"/>
  <c r="Q1460" i="4"/>
  <c r="R1460" i="4"/>
  <c r="Q1461" i="4"/>
  <c r="R1461" i="4"/>
  <c r="Q1462" i="4"/>
  <c r="R1462" i="4"/>
  <c r="Q1463" i="4"/>
  <c r="R1463" i="4"/>
  <c r="Q1464" i="4"/>
  <c r="R1464" i="4"/>
  <c r="Q1465" i="4"/>
  <c r="R1465" i="4"/>
  <c r="Q1466" i="4"/>
  <c r="R1466" i="4"/>
  <c r="Q1467" i="4"/>
  <c r="R1467" i="4"/>
  <c r="Q1468" i="4"/>
  <c r="R1468" i="4"/>
  <c r="Q1469" i="4"/>
  <c r="R1469" i="4"/>
  <c r="Q1470" i="4"/>
  <c r="R1470" i="4"/>
  <c r="Q1471" i="4"/>
  <c r="R1471" i="4"/>
  <c r="Q1472" i="4"/>
  <c r="R1472" i="4"/>
  <c r="Q1473" i="4"/>
  <c r="R1473" i="4"/>
  <c r="Q1474" i="4"/>
  <c r="R1474" i="4"/>
  <c r="Q1475" i="4"/>
  <c r="R1475" i="4"/>
  <c r="Q1476" i="4"/>
  <c r="R1476" i="4"/>
  <c r="Q1477" i="4"/>
  <c r="R1477" i="4"/>
  <c r="Q1478" i="4"/>
  <c r="R1478" i="4"/>
  <c r="Q1479" i="4"/>
  <c r="R1479" i="4"/>
  <c r="Q1480" i="4"/>
  <c r="R1480" i="4"/>
  <c r="Q1481" i="4"/>
  <c r="R1481" i="4"/>
  <c r="Q1482" i="4"/>
  <c r="R1482" i="4"/>
  <c r="Q1483" i="4"/>
  <c r="R1483" i="4"/>
  <c r="Q1484" i="4"/>
  <c r="R1484" i="4"/>
  <c r="Q1485" i="4"/>
  <c r="R1485" i="4"/>
  <c r="Q1486" i="4"/>
  <c r="R1486" i="4"/>
  <c r="Q1487" i="4"/>
  <c r="R1487" i="4"/>
  <c r="Q1488" i="4"/>
  <c r="R1488" i="4"/>
  <c r="Q1489" i="4"/>
  <c r="R1489" i="4"/>
  <c r="Q1490" i="4"/>
  <c r="R1490" i="4"/>
  <c r="Q1491" i="4"/>
  <c r="R1491" i="4"/>
  <c r="Q1492" i="4"/>
  <c r="R1492" i="4"/>
  <c r="Q1493" i="4"/>
  <c r="R1493" i="4"/>
  <c r="Q1494" i="4"/>
  <c r="R1494" i="4"/>
  <c r="Q1495" i="4"/>
  <c r="R1495" i="4"/>
  <c r="Q1496" i="4"/>
  <c r="R1496" i="4"/>
  <c r="Q1497" i="4"/>
  <c r="R1497" i="4"/>
  <c r="Q1498" i="4"/>
  <c r="R1498" i="4"/>
  <c r="Q1499" i="4"/>
  <c r="R1499" i="4"/>
  <c r="Q1500" i="4"/>
  <c r="R1500" i="4"/>
  <c r="Q1501" i="4"/>
  <c r="R1501" i="4"/>
  <c r="Q1502" i="4"/>
  <c r="R1502" i="4"/>
  <c r="Q1503" i="4"/>
  <c r="R1503" i="4"/>
  <c r="Q1504" i="4"/>
  <c r="R1504" i="4"/>
  <c r="Q1505" i="4"/>
  <c r="R1505" i="4"/>
  <c r="Q1506" i="4"/>
  <c r="R1506" i="4"/>
  <c r="Q1507" i="4"/>
  <c r="R1507" i="4"/>
  <c r="Q1508" i="4"/>
  <c r="R1508" i="4"/>
  <c r="Q1509" i="4"/>
  <c r="R1509" i="4"/>
  <c r="Q1510" i="4"/>
  <c r="R1510" i="4"/>
  <c r="Q1511" i="4"/>
  <c r="R1511" i="4"/>
  <c r="Q1512" i="4"/>
  <c r="R1512" i="4"/>
  <c r="Q1513" i="4"/>
  <c r="R1513" i="4"/>
  <c r="Q1514" i="4"/>
  <c r="R1514" i="4"/>
  <c r="Q1515" i="4"/>
  <c r="R1515" i="4"/>
  <c r="Q1516" i="4"/>
  <c r="R1516" i="4"/>
  <c r="Q1517" i="4"/>
  <c r="R1517" i="4"/>
  <c r="Q1518" i="4"/>
  <c r="R1518" i="4"/>
  <c r="Q1519" i="4"/>
  <c r="R1519" i="4"/>
  <c r="Q1520" i="4"/>
  <c r="R1520" i="4"/>
  <c r="Q1521" i="4"/>
  <c r="R1521" i="4"/>
  <c r="Q1522" i="4"/>
  <c r="R1522" i="4"/>
  <c r="Q1523" i="4"/>
  <c r="R1523" i="4"/>
  <c r="Q1524" i="4"/>
  <c r="R1524" i="4"/>
  <c r="Q1525" i="4"/>
  <c r="R1525" i="4"/>
  <c r="Q1526" i="4"/>
  <c r="R1526" i="4"/>
  <c r="Q1527" i="4"/>
  <c r="R1527" i="4"/>
  <c r="Q1528" i="4"/>
  <c r="R1528" i="4"/>
  <c r="Q1529" i="4"/>
  <c r="R1529" i="4"/>
  <c r="Q1530" i="4"/>
  <c r="R1530" i="4"/>
  <c r="Q1531" i="4"/>
  <c r="R1531" i="4"/>
  <c r="Q1532" i="4"/>
  <c r="R1532" i="4"/>
  <c r="Q1533" i="4"/>
  <c r="R1533" i="4"/>
  <c r="Q1534" i="4"/>
  <c r="R1534" i="4"/>
  <c r="Q1535" i="4"/>
  <c r="R1535" i="4"/>
  <c r="Q1536" i="4"/>
  <c r="R1536" i="4"/>
  <c r="Q1537" i="4"/>
  <c r="R1537" i="4"/>
  <c r="Q1538" i="4"/>
  <c r="R1538" i="4"/>
  <c r="Q1539" i="4"/>
  <c r="R1539" i="4"/>
  <c r="Q1540" i="4"/>
  <c r="R1540" i="4"/>
  <c r="Q1541" i="4"/>
  <c r="R1541" i="4"/>
  <c r="Q1542" i="4"/>
  <c r="R1542" i="4"/>
  <c r="Q1543" i="4"/>
  <c r="R1543" i="4"/>
  <c r="Q1544" i="4"/>
  <c r="R1544" i="4"/>
  <c r="Q1545" i="4"/>
  <c r="R1545" i="4"/>
  <c r="Q1546" i="4"/>
  <c r="R1546" i="4"/>
  <c r="Q1547" i="4"/>
  <c r="R1547" i="4"/>
  <c r="Q1548" i="4"/>
  <c r="R1548" i="4"/>
  <c r="Q1549" i="4"/>
  <c r="R1549" i="4"/>
  <c r="Q1550" i="4"/>
  <c r="R1550" i="4"/>
  <c r="Q1551" i="4"/>
  <c r="R1551" i="4"/>
  <c r="Q1552" i="4"/>
  <c r="R1552" i="4"/>
  <c r="Q1553" i="4"/>
  <c r="R1553" i="4"/>
  <c r="Q1554" i="4"/>
  <c r="R1554" i="4"/>
  <c r="Q1555" i="4"/>
  <c r="R1555" i="4"/>
  <c r="Q1556" i="4"/>
  <c r="R1556" i="4"/>
  <c r="Q1557" i="4"/>
  <c r="R1557" i="4"/>
  <c r="Q1558" i="4"/>
  <c r="R1558" i="4"/>
  <c r="Q1559" i="4"/>
  <c r="R1559" i="4"/>
  <c r="Q1560" i="4"/>
  <c r="R1560" i="4"/>
  <c r="Q1561" i="4"/>
  <c r="R1561" i="4"/>
  <c r="Q1562" i="4"/>
  <c r="R1562" i="4"/>
  <c r="Q1563" i="4"/>
  <c r="R1563" i="4"/>
  <c r="Q1564" i="4"/>
  <c r="R1564" i="4"/>
  <c r="Q1565" i="4"/>
  <c r="R1565" i="4"/>
  <c r="Q1566" i="4"/>
  <c r="R1566" i="4"/>
  <c r="Q1567" i="4"/>
  <c r="R1567" i="4"/>
  <c r="Q1568" i="4"/>
  <c r="R1568" i="4"/>
  <c r="Q1569" i="4"/>
  <c r="R1569" i="4"/>
  <c r="Q1570" i="4"/>
  <c r="R1570" i="4"/>
  <c r="Q1571" i="4"/>
  <c r="R1571" i="4"/>
  <c r="Q1572" i="4"/>
  <c r="R1572" i="4"/>
  <c r="Q1573" i="4"/>
  <c r="R1573" i="4"/>
  <c r="Q1574" i="4"/>
  <c r="R1574" i="4"/>
  <c r="Q1575" i="4"/>
  <c r="R1575" i="4"/>
  <c r="Q1576" i="4"/>
  <c r="R1576" i="4"/>
  <c r="Q1577" i="4"/>
  <c r="R1577" i="4"/>
  <c r="Q1578" i="4"/>
  <c r="R1578" i="4"/>
  <c r="Q1579" i="4"/>
  <c r="R1579" i="4"/>
  <c r="Q1580" i="4"/>
  <c r="R1580" i="4"/>
  <c r="Q1581" i="4"/>
  <c r="R1581" i="4"/>
  <c r="Q1582" i="4"/>
  <c r="R1582" i="4"/>
  <c r="Q1583" i="4"/>
  <c r="R1583" i="4"/>
  <c r="Q1584" i="4"/>
  <c r="R1584" i="4"/>
  <c r="Q1585" i="4"/>
  <c r="R1585" i="4"/>
  <c r="Q1586" i="4"/>
  <c r="R1586" i="4"/>
  <c r="Q1587" i="4"/>
  <c r="R1587" i="4"/>
  <c r="Q1588" i="4"/>
  <c r="R1588" i="4"/>
  <c r="Q1589" i="4"/>
  <c r="R1589" i="4"/>
  <c r="Q1590" i="4"/>
  <c r="R1590" i="4"/>
  <c r="Q1591" i="4"/>
  <c r="R1591" i="4"/>
  <c r="Q1592" i="4"/>
  <c r="R1592" i="4"/>
  <c r="Q1593" i="4"/>
  <c r="R1593" i="4"/>
  <c r="Q1594" i="4"/>
  <c r="R1594" i="4"/>
  <c r="Q1595" i="4"/>
  <c r="R1595" i="4"/>
  <c r="Q1596" i="4"/>
  <c r="R1596" i="4"/>
  <c r="Q1597" i="4"/>
  <c r="R1597" i="4"/>
  <c r="Q1598" i="4"/>
  <c r="R1598" i="4"/>
  <c r="Q1599" i="4"/>
  <c r="R1599" i="4"/>
  <c r="Q1600" i="4"/>
  <c r="R1600" i="4"/>
  <c r="Q1601" i="4"/>
  <c r="R1601" i="4"/>
  <c r="Q1602" i="4"/>
  <c r="R1602" i="4"/>
  <c r="Q1603" i="4"/>
  <c r="R1603" i="4"/>
  <c r="Q1604" i="4"/>
  <c r="R1604" i="4"/>
  <c r="Q1605" i="4"/>
  <c r="R1605" i="4"/>
  <c r="Q1606" i="4"/>
  <c r="R1606" i="4"/>
  <c r="Q1607" i="4"/>
  <c r="R1607" i="4"/>
  <c r="Q1608" i="4"/>
  <c r="R1608" i="4"/>
  <c r="Q1609" i="4"/>
  <c r="R1609" i="4"/>
  <c r="Q1610" i="4"/>
  <c r="R1610" i="4"/>
  <c r="Q1611" i="4"/>
  <c r="R1611" i="4"/>
  <c r="Q1612" i="4"/>
  <c r="R1612" i="4"/>
  <c r="Q1613" i="4"/>
  <c r="R1613" i="4"/>
  <c r="Q1614" i="4"/>
  <c r="R1614" i="4"/>
  <c r="Q1615" i="4"/>
  <c r="R1615" i="4"/>
  <c r="Q1616" i="4"/>
  <c r="R1616" i="4"/>
  <c r="Q1617" i="4"/>
  <c r="R1617" i="4"/>
  <c r="Q1618" i="4"/>
  <c r="R1618" i="4"/>
  <c r="Q1619" i="4"/>
  <c r="R1619" i="4"/>
  <c r="Q1620" i="4"/>
  <c r="R1620" i="4"/>
  <c r="Q1621" i="4"/>
  <c r="R1621" i="4"/>
  <c r="Q1622" i="4"/>
  <c r="R1622" i="4"/>
  <c r="Q1623" i="4"/>
  <c r="R1623" i="4"/>
  <c r="Q1624" i="4"/>
  <c r="R1624" i="4"/>
  <c r="Q1625" i="4"/>
  <c r="R1625" i="4"/>
  <c r="Q1626" i="4"/>
  <c r="R1626" i="4"/>
  <c r="Q1627" i="4"/>
  <c r="R1627" i="4"/>
  <c r="Q1628" i="4"/>
  <c r="R1628" i="4"/>
  <c r="Q1629" i="4"/>
  <c r="R1629" i="4"/>
  <c r="Q1630" i="4"/>
  <c r="R1630" i="4"/>
  <c r="Q1631" i="4"/>
  <c r="R1631" i="4"/>
  <c r="Q1632" i="4"/>
  <c r="R1632" i="4"/>
  <c r="Q1633" i="4"/>
  <c r="R1633" i="4"/>
  <c r="Q1634" i="4"/>
  <c r="R1634" i="4"/>
  <c r="Q1635" i="4"/>
  <c r="R1635" i="4"/>
  <c r="Q1636" i="4"/>
  <c r="R1636" i="4"/>
  <c r="Q1637" i="4"/>
  <c r="R1637" i="4"/>
  <c r="Q1638" i="4"/>
  <c r="R1638" i="4"/>
  <c r="Q1639" i="4"/>
  <c r="R1639" i="4"/>
  <c r="Q1640" i="4"/>
  <c r="R1640" i="4"/>
  <c r="Q1641" i="4"/>
  <c r="R1641" i="4"/>
  <c r="Q1642" i="4"/>
  <c r="R1642" i="4"/>
  <c r="Q1643" i="4"/>
  <c r="R1643" i="4"/>
  <c r="Q1644" i="4"/>
  <c r="R1644" i="4"/>
  <c r="Q1645" i="4"/>
  <c r="R1645" i="4"/>
  <c r="Q1646" i="4"/>
  <c r="R1646" i="4"/>
  <c r="Q1647" i="4"/>
  <c r="R1647" i="4"/>
  <c r="Q1648" i="4"/>
  <c r="R1648" i="4"/>
  <c r="Q1649" i="4"/>
  <c r="R1649" i="4"/>
  <c r="Q1650" i="4"/>
  <c r="R1650" i="4"/>
  <c r="Q1651" i="4"/>
  <c r="R1651" i="4"/>
  <c r="Q1652" i="4"/>
  <c r="R1652" i="4"/>
  <c r="Q1653" i="4"/>
  <c r="R1653" i="4"/>
  <c r="Q1654" i="4"/>
  <c r="R1654" i="4"/>
  <c r="Q1655" i="4"/>
  <c r="R1655" i="4"/>
  <c r="Q1656" i="4"/>
  <c r="R1656" i="4"/>
  <c r="Q1657" i="4"/>
  <c r="R1657" i="4"/>
  <c r="Q1658" i="4"/>
  <c r="R1658" i="4"/>
  <c r="Q1659" i="4"/>
  <c r="R1659" i="4"/>
  <c r="Q1660" i="4"/>
  <c r="R1660" i="4"/>
  <c r="Q1661" i="4"/>
  <c r="R1661" i="4"/>
  <c r="Q1662" i="4"/>
  <c r="R1662" i="4"/>
  <c r="Q1663" i="4"/>
  <c r="R1663" i="4"/>
  <c r="Q1664" i="4"/>
  <c r="R1664" i="4"/>
  <c r="Q1665" i="4"/>
  <c r="R1665" i="4"/>
  <c r="Q1666" i="4"/>
  <c r="R1666" i="4"/>
  <c r="Q1667" i="4"/>
  <c r="R1667" i="4"/>
  <c r="Q1668" i="4"/>
  <c r="R1668" i="4"/>
  <c r="Q1669" i="4"/>
  <c r="R1669" i="4"/>
  <c r="Q1670" i="4"/>
  <c r="R1670" i="4"/>
  <c r="Q1671" i="4"/>
  <c r="R1671" i="4"/>
  <c r="Q1672" i="4"/>
  <c r="R1672" i="4"/>
  <c r="Q1673" i="4"/>
  <c r="R1673" i="4"/>
  <c r="Q1674" i="4"/>
  <c r="R1674" i="4"/>
  <c r="Q1675" i="4"/>
  <c r="R1675" i="4"/>
  <c r="Q1676" i="4"/>
  <c r="R1676" i="4"/>
  <c r="Q1677" i="4"/>
  <c r="R1677" i="4"/>
  <c r="Q1678" i="4"/>
  <c r="R1678" i="4"/>
  <c r="Q1679" i="4"/>
  <c r="R1679" i="4"/>
  <c r="Q1680" i="4"/>
  <c r="R1680" i="4"/>
  <c r="Q1681" i="4"/>
  <c r="R1681" i="4"/>
  <c r="Q1682" i="4"/>
  <c r="R1682" i="4"/>
  <c r="Q1683" i="4"/>
  <c r="R1683" i="4"/>
  <c r="Q1684" i="4"/>
  <c r="R1684" i="4"/>
  <c r="Q1685" i="4"/>
  <c r="R1685" i="4"/>
  <c r="Q1686" i="4"/>
  <c r="R1686" i="4"/>
  <c r="Q1687" i="4"/>
  <c r="R1687" i="4"/>
  <c r="Q1688" i="4"/>
  <c r="R1688" i="4"/>
  <c r="Q1689" i="4"/>
  <c r="R1689" i="4"/>
  <c r="Q1690" i="4"/>
  <c r="R1690" i="4"/>
  <c r="Q1691" i="4"/>
  <c r="R1691" i="4"/>
  <c r="Q1692" i="4"/>
  <c r="R1692" i="4"/>
  <c r="Q1693" i="4"/>
  <c r="R1693" i="4"/>
  <c r="Q1694" i="4"/>
  <c r="R1694" i="4"/>
  <c r="Q1695" i="4"/>
  <c r="R1695" i="4"/>
  <c r="Q1696" i="4"/>
  <c r="R1696" i="4"/>
  <c r="Q1697" i="4"/>
  <c r="R1697" i="4"/>
  <c r="Q1698" i="4"/>
  <c r="R1698" i="4"/>
  <c r="Q1699" i="4"/>
  <c r="R1699" i="4"/>
  <c r="Q1700" i="4"/>
  <c r="R1700" i="4"/>
  <c r="Q1701" i="4"/>
  <c r="R1701" i="4"/>
  <c r="Q1702" i="4"/>
  <c r="R1702" i="4"/>
  <c r="Q1703" i="4"/>
  <c r="R1703" i="4"/>
  <c r="Q1704" i="4"/>
  <c r="R1704" i="4"/>
  <c r="Q1705" i="4"/>
  <c r="R1705" i="4"/>
  <c r="Q1706" i="4"/>
  <c r="R1706" i="4"/>
  <c r="Q1707" i="4"/>
  <c r="R1707" i="4"/>
  <c r="Q1708" i="4"/>
  <c r="R1708" i="4"/>
  <c r="Q1709" i="4"/>
  <c r="R1709" i="4"/>
  <c r="Q1710" i="4"/>
  <c r="R1710" i="4"/>
  <c r="Q1711" i="4"/>
  <c r="R1711" i="4"/>
  <c r="Q1712" i="4"/>
  <c r="R1712" i="4"/>
  <c r="Q1713" i="4"/>
  <c r="R1713" i="4"/>
  <c r="Q1714" i="4"/>
  <c r="R1714" i="4"/>
  <c r="Q1715" i="4"/>
  <c r="R1715" i="4"/>
  <c r="Q1716" i="4"/>
  <c r="R1716" i="4"/>
  <c r="Q1717" i="4"/>
  <c r="R1717" i="4"/>
  <c r="Q1718" i="4"/>
  <c r="R1718" i="4"/>
  <c r="Q1719" i="4"/>
  <c r="R1719" i="4"/>
  <c r="Q1720" i="4"/>
  <c r="R1720" i="4"/>
  <c r="Q1721" i="4"/>
  <c r="R1721" i="4"/>
  <c r="Q1722" i="4"/>
  <c r="R1722" i="4"/>
  <c r="Q1723" i="4"/>
  <c r="R1723" i="4"/>
  <c r="Q1724" i="4"/>
  <c r="R1724" i="4"/>
  <c r="Q1725" i="4"/>
  <c r="R1725" i="4"/>
  <c r="Q1726" i="4"/>
  <c r="R1726" i="4"/>
  <c r="Q1727" i="4"/>
  <c r="R1727" i="4"/>
  <c r="Q1728" i="4"/>
  <c r="R1728" i="4"/>
  <c r="Q1729" i="4"/>
  <c r="R1729" i="4"/>
  <c r="Q1730" i="4"/>
  <c r="R1730" i="4"/>
  <c r="Q1731" i="4"/>
  <c r="R1731" i="4"/>
  <c r="Q1732" i="4"/>
  <c r="R1732" i="4"/>
  <c r="Q1733" i="4"/>
  <c r="R1733" i="4"/>
  <c r="Q1734" i="4"/>
  <c r="R1734" i="4"/>
  <c r="Q1735" i="4"/>
  <c r="R1735" i="4"/>
  <c r="Q1736" i="4"/>
  <c r="R1736" i="4"/>
  <c r="Q1737" i="4"/>
  <c r="R1737" i="4"/>
  <c r="Q1738" i="4"/>
  <c r="R1738" i="4"/>
  <c r="Q1739" i="4"/>
  <c r="R1739" i="4"/>
  <c r="Q1740" i="4"/>
  <c r="R1740" i="4"/>
  <c r="Q1741" i="4"/>
  <c r="R1741" i="4"/>
  <c r="Q1742" i="4"/>
  <c r="R1742" i="4"/>
  <c r="Q1743" i="4"/>
  <c r="R1743" i="4"/>
  <c r="Q1744" i="4"/>
  <c r="R1744" i="4"/>
  <c r="Q1745" i="4"/>
  <c r="R1745" i="4"/>
  <c r="Q1746" i="4"/>
  <c r="R1746" i="4"/>
  <c r="Q1747" i="4"/>
  <c r="R1747" i="4"/>
  <c r="Q1748" i="4"/>
  <c r="R1748" i="4"/>
  <c r="Q1749" i="4"/>
  <c r="R1749" i="4"/>
  <c r="Q1750" i="4"/>
  <c r="R1750" i="4"/>
  <c r="Q1751" i="4"/>
  <c r="R1751" i="4"/>
  <c r="Q1752" i="4"/>
  <c r="R1752" i="4"/>
  <c r="Q1753" i="4"/>
  <c r="R1753" i="4"/>
  <c r="Q1754" i="4"/>
  <c r="R1754" i="4"/>
  <c r="Q1755" i="4"/>
  <c r="R1755" i="4"/>
  <c r="Q1756" i="4"/>
  <c r="R1756" i="4"/>
  <c r="Q1757" i="4"/>
  <c r="R1757" i="4"/>
  <c r="Q1758" i="4"/>
  <c r="R1758" i="4"/>
  <c r="Q1759" i="4"/>
  <c r="R1759" i="4"/>
  <c r="Q1760" i="4"/>
  <c r="R1760" i="4"/>
  <c r="Q1761" i="4"/>
  <c r="R1761" i="4"/>
  <c r="Q1762" i="4"/>
  <c r="R1762" i="4"/>
  <c r="Q1763" i="4"/>
  <c r="R1763" i="4"/>
  <c r="Q1764" i="4"/>
  <c r="R1764" i="4"/>
  <c r="Q1765" i="4"/>
  <c r="R1765" i="4"/>
  <c r="Q1766" i="4"/>
  <c r="R1766" i="4"/>
  <c r="Q1767" i="4"/>
  <c r="R1767" i="4"/>
  <c r="Q1768" i="4"/>
  <c r="R1768" i="4"/>
  <c r="Q1769" i="4"/>
  <c r="R1769" i="4"/>
  <c r="Q1770" i="4"/>
  <c r="R1770" i="4"/>
  <c r="Q1771" i="4"/>
  <c r="R1771" i="4"/>
  <c r="Q1772" i="4"/>
  <c r="R1772" i="4"/>
  <c r="Q1773" i="4"/>
  <c r="R1773" i="4"/>
  <c r="Q1774" i="4"/>
  <c r="R1774" i="4"/>
  <c r="Q1775" i="4"/>
  <c r="R1775" i="4"/>
  <c r="Q1776" i="4"/>
  <c r="R1776" i="4"/>
  <c r="Q1777" i="4"/>
  <c r="R1777" i="4"/>
  <c r="Q1778" i="4"/>
  <c r="R1778" i="4"/>
  <c r="Q1779" i="4"/>
  <c r="R1779" i="4"/>
  <c r="Q1780" i="4"/>
  <c r="R1780" i="4"/>
  <c r="Q1781" i="4"/>
  <c r="R1781" i="4"/>
  <c r="Q1782" i="4"/>
  <c r="R1782" i="4"/>
  <c r="Q1783" i="4"/>
  <c r="R1783" i="4"/>
  <c r="Q1784" i="4"/>
  <c r="R1784" i="4"/>
  <c r="Q1785" i="4"/>
  <c r="R1785" i="4"/>
  <c r="Q1786" i="4"/>
  <c r="R1786" i="4"/>
  <c r="Q1787" i="4"/>
  <c r="R1787" i="4"/>
  <c r="Q1788" i="4"/>
  <c r="R1788" i="4"/>
  <c r="Q1789" i="4"/>
  <c r="R1789" i="4"/>
  <c r="Q1790" i="4"/>
  <c r="R1790" i="4"/>
  <c r="Q1791" i="4"/>
  <c r="R1791" i="4"/>
  <c r="Q1792" i="4"/>
  <c r="R1792" i="4"/>
  <c r="Q1793" i="4"/>
  <c r="R1793" i="4"/>
  <c r="Q1794" i="4"/>
  <c r="R1794" i="4"/>
  <c r="Q1795" i="4"/>
  <c r="R1795" i="4"/>
  <c r="Q1796" i="4"/>
  <c r="R1796" i="4"/>
  <c r="Q1797" i="4"/>
  <c r="R1797" i="4"/>
  <c r="Q1798" i="4"/>
  <c r="R1798" i="4"/>
  <c r="Q1799" i="4"/>
  <c r="R1799" i="4"/>
  <c r="Q1800" i="4"/>
  <c r="R1800" i="4"/>
  <c r="Q1801" i="4"/>
  <c r="R1801" i="4"/>
  <c r="Q1802" i="4"/>
  <c r="R1802" i="4"/>
  <c r="Q1803" i="4"/>
  <c r="R1803" i="4"/>
  <c r="Q1804" i="4"/>
  <c r="R1804" i="4"/>
  <c r="Q1805" i="4"/>
  <c r="R1805" i="4"/>
  <c r="Q1806" i="4"/>
  <c r="R1806" i="4"/>
  <c r="Q1807" i="4"/>
  <c r="R1807" i="4"/>
  <c r="Q1808" i="4"/>
  <c r="R1808" i="4"/>
  <c r="Q1809" i="4"/>
  <c r="R1809" i="4"/>
  <c r="Q1810" i="4"/>
  <c r="R1810" i="4"/>
  <c r="Q1811" i="4"/>
  <c r="R1811" i="4"/>
  <c r="Q1812" i="4"/>
  <c r="R1812" i="4"/>
  <c r="Q1813" i="4"/>
  <c r="R1813" i="4"/>
  <c r="Q1814" i="4"/>
  <c r="R1814" i="4"/>
  <c r="Q1815" i="4"/>
  <c r="R1815" i="4"/>
  <c r="Q1816" i="4"/>
  <c r="R1816" i="4"/>
  <c r="Q1817" i="4"/>
  <c r="R1817" i="4"/>
  <c r="Q1818" i="4"/>
  <c r="R1818" i="4"/>
  <c r="Q1819" i="4"/>
  <c r="R1819" i="4"/>
  <c r="Q1820" i="4"/>
  <c r="R1820" i="4"/>
  <c r="Q1821" i="4"/>
  <c r="R1821" i="4"/>
  <c r="Q1822" i="4"/>
  <c r="R1822" i="4"/>
  <c r="Q1823" i="4"/>
  <c r="R1823" i="4"/>
  <c r="Q1824" i="4"/>
  <c r="R1824" i="4"/>
  <c r="Q1825" i="4"/>
  <c r="R1825" i="4"/>
  <c r="Q1826" i="4"/>
  <c r="R1826" i="4"/>
  <c r="Q1827" i="4"/>
  <c r="R1827" i="4"/>
  <c r="Q1828" i="4"/>
  <c r="R1828" i="4"/>
  <c r="Q1829" i="4"/>
  <c r="R1829" i="4"/>
  <c r="Q1830" i="4"/>
  <c r="R1830" i="4"/>
  <c r="Q1831" i="4"/>
  <c r="R1831" i="4"/>
  <c r="Q1832" i="4"/>
  <c r="R1832" i="4"/>
  <c r="Q1833" i="4"/>
  <c r="R1833" i="4"/>
  <c r="Q1834" i="4"/>
  <c r="R1834" i="4"/>
  <c r="Q1835" i="4"/>
  <c r="R1835" i="4"/>
  <c r="Q1836" i="4"/>
  <c r="R1836" i="4"/>
  <c r="Q1837" i="4"/>
  <c r="R1837" i="4"/>
  <c r="Q1838" i="4"/>
  <c r="R1838" i="4"/>
  <c r="Q1839" i="4"/>
  <c r="R1839" i="4"/>
  <c r="Q1840" i="4"/>
  <c r="R1840" i="4"/>
  <c r="Q1841" i="4"/>
  <c r="R1841" i="4"/>
  <c r="Q1842" i="4"/>
  <c r="R1842" i="4"/>
  <c r="Q1843" i="4"/>
  <c r="R1843" i="4"/>
  <c r="Q1844" i="4"/>
  <c r="R1844" i="4"/>
  <c r="Q1845" i="4"/>
  <c r="R1845" i="4"/>
  <c r="Q1846" i="4"/>
  <c r="R1846" i="4"/>
  <c r="Q1847" i="4"/>
  <c r="R1847" i="4"/>
  <c r="Q1848" i="4"/>
  <c r="R1848" i="4"/>
  <c r="Q1849" i="4"/>
  <c r="R1849" i="4"/>
  <c r="Q1850" i="4"/>
  <c r="R1850" i="4"/>
  <c r="Q1851" i="4"/>
  <c r="R1851" i="4"/>
  <c r="Q1852" i="4"/>
  <c r="R1852" i="4"/>
  <c r="Q1853" i="4"/>
  <c r="R1853" i="4"/>
  <c r="Q1854" i="4"/>
  <c r="R1854" i="4"/>
  <c r="Q1855" i="4"/>
  <c r="R1855" i="4"/>
  <c r="Q1856" i="4"/>
  <c r="R1856" i="4"/>
  <c r="Q1857" i="4"/>
  <c r="R1857" i="4"/>
  <c r="Q1858" i="4"/>
  <c r="R1858" i="4"/>
  <c r="Q1859" i="4"/>
  <c r="R1859" i="4"/>
  <c r="Q1860" i="4"/>
  <c r="R1860" i="4"/>
  <c r="Q1861" i="4"/>
  <c r="R1861" i="4"/>
  <c r="Q1862" i="4"/>
  <c r="R1862" i="4"/>
  <c r="Q1863" i="4"/>
  <c r="R1863" i="4"/>
  <c r="Q1864" i="4"/>
  <c r="R1864" i="4"/>
  <c r="Q1865" i="4"/>
  <c r="R1865" i="4"/>
  <c r="Q1866" i="4"/>
  <c r="R1866" i="4"/>
  <c r="Q1867" i="4"/>
  <c r="R1867" i="4"/>
  <c r="Q1868" i="4"/>
  <c r="R1868" i="4"/>
  <c r="Q1869" i="4"/>
  <c r="R1869" i="4"/>
  <c r="Q1870" i="4"/>
  <c r="R1870" i="4"/>
  <c r="Q1871" i="4"/>
  <c r="R1871" i="4"/>
  <c r="Q1872" i="4"/>
  <c r="R1872" i="4"/>
  <c r="Q1873" i="4"/>
  <c r="R1873" i="4"/>
  <c r="Q1874" i="4"/>
  <c r="R1874" i="4"/>
  <c r="Q1875" i="4"/>
  <c r="R1875" i="4"/>
  <c r="Q1876" i="4"/>
  <c r="R1876" i="4"/>
  <c r="Q1877" i="4"/>
  <c r="R1877" i="4"/>
  <c r="Q1878" i="4"/>
  <c r="R1878" i="4"/>
  <c r="Q1879" i="4"/>
  <c r="R1879" i="4"/>
  <c r="Q1880" i="4"/>
  <c r="R1880" i="4"/>
  <c r="Q1881" i="4"/>
  <c r="R1881" i="4"/>
  <c r="Q1882" i="4"/>
  <c r="R1882" i="4"/>
  <c r="Q1883" i="4"/>
  <c r="R1883" i="4"/>
  <c r="Q1884" i="4"/>
  <c r="R1884" i="4"/>
  <c r="Q1885" i="4"/>
  <c r="R1885" i="4"/>
  <c r="Q1886" i="4"/>
  <c r="R1886" i="4"/>
  <c r="Q1887" i="4"/>
  <c r="R1887" i="4"/>
  <c r="Q1888" i="4"/>
  <c r="R1888" i="4"/>
  <c r="Q1889" i="4"/>
  <c r="R1889" i="4"/>
  <c r="Q1890" i="4"/>
  <c r="R1890" i="4"/>
  <c r="Q1891" i="4"/>
  <c r="R1891" i="4"/>
  <c r="Q1892" i="4"/>
  <c r="R1892" i="4"/>
  <c r="Q1893" i="4"/>
  <c r="R1893" i="4"/>
  <c r="Q1894" i="4"/>
  <c r="R1894" i="4"/>
  <c r="Q1895" i="4"/>
  <c r="R1895" i="4"/>
  <c r="Q1896" i="4"/>
  <c r="R1896" i="4"/>
  <c r="Q1897" i="4"/>
  <c r="R1897" i="4"/>
  <c r="Q1898" i="4"/>
  <c r="R1898" i="4"/>
  <c r="Q1899" i="4"/>
  <c r="R1899" i="4"/>
  <c r="Q1900" i="4"/>
  <c r="R1900" i="4"/>
  <c r="Q1901" i="4"/>
  <c r="R1901" i="4"/>
  <c r="Q1902" i="4"/>
  <c r="R1902" i="4"/>
  <c r="Q1903" i="4"/>
  <c r="R1903" i="4"/>
  <c r="Q1904" i="4"/>
  <c r="R1904" i="4"/>
  <c r="Q1905" i="4"/>
  <c r="R1905" i="4"/>
  <c r="Q1906" i="4"/>
  <c r="R1906" i="4"/>
  <c r="Q1907" i="4"/>
  <c r="R1907" i="4"/>
  <c r="Q1908" i="4"/>
  <c r="R1908" i="4"/>
  <c r="Q1909" i="4"/>
  <c r="R1909" i="4"/>
  <c r="Q1910" i="4"/>
  <c r="R1910" i="4"/>
  <c r="Q1911" i="4"/>
  <c r="R1911" i="4"/>
  <c r="Q1912" i="4"/>
  <c r="R1912" i="4"/>
  <c r="Q1913" i="4"/>
  <c r="R1913" i="4"/>
  <c r="Q1914" i="4"/>
  <c r="R1914" i="4"/>
  <c r="Q1915" i="4"/>
  <c r="R1915" i="4"/>
  <c r="Q1916" i="4"/>
  <c r="R1916" i="4"/>
  <c r="Q1917" i="4"/>
  <c r="R1917" i="4"/>
  <c r="Q1918" i="4"/>
  <c r="R1918" i="4"/>
  <c r="Q1919" i="4"/>
  <c r="R1919" i="4"/>
  <c r="Q1920" i="4"/>
  <c r="R1920" i="4"/>
  <c r="Q1921" i="4"/>
  <c r="R1921" i="4"/>
  <c r="Q1922" i="4"/>
  <c r="R1922" i="4"/>
  <c r="Q1923" i="4"/>
  <c r="R1923" i="4"/>
  <c r="Q1924" i="4"/>
  <c r="R1924" i="4"/>
  <c r="Q1925" i="4"/>
  <c r="R1925" i="4"/>
  <c r="Q1926" i="4"/>
  <c r="R1926" i="4"/>
  <c r="Q1927" i="4"/>
  <c r="R1927" i="4"/>
  <c r="Q1928" i="4"/>
  <c r="R1928" i="4"/>
  <c r="Q1929" i="4"/>
  <c r="R1929" i="4"/>
  <c r="Q1930" i="4"/>
  <c r="R1930" i="4"/>
  <c r="Q1931" i="4"/>
  <c r="R1931" i="4"/>
  <c r="Q1932" i="4"/>
  <c r="R1932" i="4"/>
  <c r="Q1933" i="4"/>
  <c r="R1933" i="4"/>
  <c r="Q1934" i="4"/>
  <c r="R1934" i="4"/>
  <c r="Q1935" i="4"/>
  <c r="R1935" i="4"/>
  <c r="Q1936" i="4"/>
  <c r="R1936" i="4"/>
  <c r="Q1937" i="4"/>
  <c r="R1937" i="4"/>
  <c r="Q1938" i="4"/>
  <c r="R1938" i="4"/>
  <c r="Q1939" i="4"/>
  <c r="R1939" i="4"/>
  <c r="Q1940" i="4"/>
  <c r="R1940" i="4"/>
  <c r="Q1941" i="4"/>
  <c r="R1941" i="4"/>
  <c r="Q1942" i="4"/>
  <c r="R1942" i="4"/>
  <c r="Q1943" i="4"/>
  <c r="R1943" i="4"/>
  <c r="Q1944" i="4"/>
  <c r="R1944" i="4"/>
  <c r="Q1945" i="4"/>
  <c r="R1945" i="4"/>
  <c r="Q1946" i="4"/>
  <c r="R1946" i="4"/>
  <c r="Q1947" i="4"/>
  <c r="R1947" i="4"/>
  <c r="Q1948" i="4"/>
  <c r="R1948" i="4"/>
  <c r="Q1949" i="4"/>
  <c r="R1949" i="4"/>
  <c r="Q1950" i="4"/>
  <c r="R1950" i="4"/>
  <c r="Q1951" i="4"/>
  <c r="R1951" i="4"/>
  <c r="Q1952" i="4"/>
  <c r="R1952" i="4"/>
  <c r="Q1953" i="4"/>
  <c r="R1953" i="4"/>
  <c r="Q1954" i="4"/>
  <c r="R1954" i="4"/>
  <c r="Q1955" i="4"/>
  <c r="R1955" i="4"/>
  <c r="Q1956" i="4"/>
  <c r="R1956" i="4"/>
  <c r="Q1957" i="4"/>
  <c r="R1957" i="4"/>
  <c r="Q1958" i="4"/>
  <c r="R1958" i="4"/>
  <c r="Q1959" i="4"/>
  <c r="R1959" i="4"/>
  <c r="Q1960" i="4"/>
  <c r="R1960" i="4"/>
  <c r="Q1961" i="4"/>
  <c r="R1961" i="4"/>
  <c r="Q1962" i="4"/>
  <c r="R1962" i="4"/>
  <c r="Q1963" i="4"/>
  <c r="R1963" i="4"/>
  <c r="Q1964" i="4"/>
  <c r="R1964" i="4"/>
  <c r="Q1965" i="4"/>
  <c r="R1965" i="4"/>
  <c r="Q1966" i="4"/>
  <c r="R1966" i="4"/>
  <c r="Q1967" i="4"/>
  <c r="R1967" i="4"/>
  <c r="Q1968" i="4"/>
  <c r="R1968" i="4"/>
  <c r="Q1969" i="4"/>
  <c r="R1969" i="4"/>
  <c r="Q1970" i="4"/>
  <c r="R1970" i="4"/>
  <c r="Q1971" i="4"/>
  <c r="R1971" i="4"/>
  <c r="Q1972" i="4"/>
  <c r="R1972" i="4"/>
  <c r="Q1973" i="4"/>
  <c r="R1973" i="4"/>
  <c r="Q1974" i="4"/>
  <c r="R1974" i="4"/>
  <c r="Q1975" i="4"/>
  <c r="R1975" i="4"/>
  <c r="Q1976" i="4"/>
  <c r="R1976" i="4"/>
  <c r="Q1977" i="4"/>
  <c r="R1977" i="4"/>
  <c r="Q1978" i="4"/>
  <c r="R1978" i="4"/>
  <c r="Q1979" i="4"/>
  <c r="R1979" i="4"/>
  <c r="Q1980" i="4"/>
  <c r="R1980" i="4"/>
  <c r="Q1981" i="4"/>
  <c r="R1981" i="4"/>
  <c r="Q1982" i="4"/>
  <c r="R1982" i="4"/>
  <c r="Q1983" i="4"/>
  <c r="R1983" i="4"/>
  <c r="Q1984" i="4"/>
  <c r="R1984" i="4"/>
  <c r="Q1985" i="4"/>
  <c r="R1985" i="4"/>
  <c r="Q1986" i="4"/>
  <c r="R1986" i="4"/>
  <c r="Q1987" i="4"/>
  <c r="R1987" i="4"/>
  <c r="Q1988" i="4"/>
  <c r="R1988" i="4"/>
  <c r="Q1989" i="4"/>
  <c r="R1989" i="4"/>
  <c r="Q1990" i="4"/>
  <c r="R1990" i="4"/>
  <c r="Q1991" i="4"/>
  <c r="R1991" i="4"/>
  <c r="Q1992" i="4"/>
  <c r="R1992" i="4"/>
  <c r="Q1993" i="4"/>
  <c r="R1993" i="4"/>
  <c r="Q1994" i="4"/>
  <c r="R1994" i="4"/>
  <c r="Q1995" i="4"/>
  <c r="R1995" i="4"/>
  <c r="Q1996" i="4"/>
  <c r="R1996" i="4"/>
  <c r="Q1997" i="4"/>
  <c r="R1997" i="4"/>
  <c r="Q1998" i="4"/>
  <c r="R1998" i="4"/>
  <c r="Q1999" i="4"/>
  <c r="R1999" i="4"/>
  <c r="Q2000" i="4"/>
  <c r="R2000" i="4"/>
  <c r="Q2001" i="4"/>
  <c r="R2001" i="4"/>
  <c r="Q2002" i="4"/>
  <c r="R2002" i="4"/>
  <c r="Q2003" i="4"/>
  <c r="R2003" i="4"/>
  <c r="Q2004" i="4"/>
  <c r="R2004" i="4"/>
  <c r="Q2005" i="4"/>
  <c r="R2005" i="4"/>
  <c r="Q2006" i="4"/>
  <c r="R2006" i="4"/>
  <c r="Q2007" i="4"/>
  <c r="R2007" i="4"/>
  <c r="Q2008" i="4"/>
  <c r="R2008" i="4"/>
  <c r="Q2009" i="4"/>
  <c r="R2009" i="4"/>
  <c r="Q2010" i="4"/>
  <c r="R2010" i="4"/>
  <c r="Q2011" i="4"/>
  <c r="R2011" i="4"/>
  <c r="Q2012" i="4"/>
  <c r="R2012" i="4"/>
  <c r="Q2013" i="4"/>
  <c r="R2013" i="4"/>
  <c r="Q2014" i="4"/>
  <c r="R2014" i="4"/>
  <c r="Q2015" i="4"/>
  <c r="R2015" i="4"/>
  <c r="Q2016" i="4"/>
  <c r="R2016" i="4"/>
  <c r="Q2017" i="4"/>
  <c r="R2017" i="4"/>
  <c r="Q2018" i="4"/>
  <c r="R2018" i="4"/>
  <c r="Q2019" i="4"/>
  <c r="R2019" i="4"/>
  <c r="Q2020" i="4"/>
  <c r="R2020" i="4"/>
  <c r="Q2021" i="4"/>
  <c r="R2021" i="4"/>
  <c r="Q2022" i="4"/>
  <c r="R2022" i="4"/>
  <c r="Q2023" i="4"/>
  <c r="R2023" i="4"/>
  <c r="Q2024" i="4"/>
  <c r="R2024" i="4"/>
  <c r="Q2025" i="4"/>
  <c r="R2025" i="4"/>
  <c r="Q2026" i="4"/>
  <c r="R2026" i="4"/>
  <c r="Q2027" i="4"/>
  <c r="R2027" i="4"/>
  <c r="Q2028" i="4"/>
  <c r="R2028" i="4"/>
  <c r="Q2029" i="4"/>
  <c r="R2029" i="4"/>
  <c r="Q2030" i="4"/>
  <c r="R2030" i="4"/>
  <c r="Q2031" i="4"/>
  <c r="R2031" i="4"/>
  <c r="Q2032" i="4"/>
  <c r="R2032" i="4"/>
  <c r="Q2033" i="4"/>
  <c r="R2033" i="4"/>
  <c r="Q2034" i="4"/>
  <c r="R2034" i="4"/>
  <c r="Q2035" i="4"/>
  <c r="R2035" i="4"/>
  <c r="Q2036" i="4"/>
  <c r="R2036" i="4"/>
  <c r="Q2037" i="4"/>
  <c r="R2037" i="4"/>
  <c r="Q2038" i="4"/>
  <c r="R2038" i="4"/>
  <c r="Q2039" i="4"/>
  <c r="R2039" i="4"/>
  <c r="Q2040" i="4"/>
  <c r="R2040" i="4"/>
  <c r="Q2041" i="4"/>
  <c r="R2041" i="4"/>
  <c r="Q2042" i="4"/>
  <c r="R2042" i="4"/>
  <c r="Q2043" i="4"/>
  <c r="R2043" i="4"/>
  <c r="Q2044" i="4"/>
  <c r="R2044" i="4"/>
  <c r="Q2045" i="4"/>
  <c r="R2045" i="4"/>
  <c r="Q2046" i="4"/>
  <c r="R2046" i="4"/>
  <c r="Q2047" i="4"/>
  <c r="R2047" i="4"/>
  <c r="Q2048" i="4"/>
  <c r="R2048" i="4"/>
  <c r="Q2049" i="4"/>
  <c r="R2049" i="4"/>
  <c r="Q2050" i="4"/>
  <c r="R2050" i="4"/>
  <c r="Q2051" i="4"/>
  <c r="R2051" i="4"/>
  <c r="Q2052" i="4"/>
  <c r="R2052" i="4"/>
  <c r="Q2053" i="4"/>
  <c r="R2053" i="4"/>
  <c r="Q2054" i="4"/>
  <c r="R2054" i="4"/>
  <c r="Q2055" i="4"/>
  <c r="R2055" i="4"/>
  <c r="Q2056" i="4"/>
  <c r="R2056" i="4"/>
  <c r="Q2057" i="4"/>
  <c r="R2057" i="4"/>
  <c r="Q2058" i="4"/>
  <c r="R2058" i="4"/>
  <c r="Q2059" i="4"/>
  <c r="R2059" i="4"/>
  <c r="Q2060" i="4"/>
  <c r="R2060" i="4"/>
  <c r="Q2061" i="4"/>
  <c r="R2061" i="4"/>
  <c r="Q2062" i="4"/>
  <c r="R2062" i="4"/>
  <c r="Q2063" i="4"/>
  <c r="R2063" i="4"/>
  <c r="Q2064" i="4"/>
  <c r="R2064" i="4"/>
  <c r="Q2065" i="4"/>
  <c r="R2065" i="4"/>
  <c r="Q2066" i="4"/>
  <c r="R2066" i="4"/>
  <c r="Q2067" i="4"/>
  <c r="R2067" i="4"/>
  <c r="Q2068" i="4"/>
  <c r="R2068" i="4"/>
  <c r="Q2069" i="4"/>
  <c r="R2069" i="4"/>
  <c r="Q2070" i="4"/>
  <c r="R2070" i="4"/>
  <c r="Q2071" i="4"/>
  <c r="R2071" i="4"/>
  <c r="Q2072" i="4"/>
  <c r="R2072" i="4"/>
  <c r="Q2073" i="4"/>
  <c r="R2073" i="4"/>
  <c r="Q2074" i="4"/>
  <c r="R2074" i="4"/>
  <c r="Q2075" i="4"/>
  <c r="R2075" i="4"/>
  <c r="Q2076" i="4"/>
  <c r="R2076" i="4"/>
  <c r="Q2077" i="4"/>
  <c r="R2077" i="4"/>
  <c r="Q2078" i="4"/>
  <c r="R2078" i="4"/>
  <c r="Q2079" i="4"/>
  <c r="R2079" i="4"/>
  <c r="Q2080" i="4"/>
  <c r="R2080" i="4"/>
  <c r="Q2081" i="4"/>
  <c r="R2081" i="4"/>
  <c r="Q2082" i="4"/>
  <c r="R2082" i="4"/>
  <c r="Q2083" i="4"/>
  <c r="R2083" i="4"/>
  <c r="Q2084" i="4"/>
  <c r="R2084" i="4"/>
  <c r="Q2085" i="4"/>
  <c r="R2085" i="4"/>
  <c r="Q2086" i="4"/>
  <c r="R2086" i="4"/>
  <c r="Q2087" i="4"/>
  <c r="R2087" i="4"/>
  <c r="Q2088" i="4"/>
  <c r="R2088" i="4"/>
  <c r="Q2089" i="4"/>
  <c r="R2089" i="4"/>
  <c r="Q2090" i="4"/>
  <c r="R2090" i="4"/>
  <c r="Q2091" i="4"/>
  <c r="R2091" i="4"/>
  <c r="Q2092" i="4"/>
  <c r="R2092" i="4"/>
  <c r="Q2093" i="4"/>
  <c r="R2093" i="4"/>
  <c r="Q2094" i="4"/>
  <c r="R2094" i="4"/>
  <c r="Q2095" i="4"/>
  <c r="R2095" i="4"/>
  <c r="Q2096" i="4"/>
  <c r="R2096" i="4"/>
  <c r="Q2097" i="4"/>
  <c r="R2097" i="4"/>
  <c r="Q2098" i="4"/>
  <c r="R2098" i="4"/>
  <c r="Q2099" i="4"/>
  <c r="R2099" i="4"/>
  <c r="Q2100" i="4"/>
  <c r="R2100" i="4"/>
  <c r="Q2101" i="4"/>
  <c r="R2101" i="4"/>
  <c r="Q2102" i="4"/>
  <c r="R2102" i="4"/>
  <c r="Q2103" i="4"/>
  <c r="R2103" i="4"/>
  <c r="Q2104" i="4"/>
  <c r="R2104" i="4"/>
  <c r="Q2105" i="4"/>
  <c r="R2105" i="4"/>
  <c r="Q2106" i="4"/>
  <c r="R2106" i="4"/>
  <c r="Q2107" i="4"/>
  <c r="R2107" i="4"/>
  <c r="Q2108" i="4"/>
  <c r="R2108" i="4"/>
  <c r="Q2109" i="4"/>
  <c r="R2109" i="4"/>
  <c r="Q2110" i="4"/>
  <c r="R2110" i="4"/>
  <c r="Q2111" i="4"/>
  <c r="R2111" i="4"/>
  <c r="Q2112" i="4"/>
  <c r="R2112" i="4"/>
  <c r="Q2113" i="4"/>
  <c r="R2113" i="4"/>
  <c r="Q2114" i="4"/>
  <c r="R2114" i="4"/>
  <c r="Q2115" i="4"/>
  <c r="R2115" i="4"/>
  <c r="Q2116" i="4"/>
  <c r="R2116" i="4"/>
  <c r="Q2117" i="4"/>
  <c r="R2117" i="4"/>
  <c r="Q2118" i="4"/>
  <c r="R2118" i="4"/>
  <c r="Q2119" i="4"/>
  <c r="R2119" i="4"/>
  <c r="Q2120" i="4"/>
  <c r="R2120" i="4"/>
  <c r="Q2121" i="4"/>
  <c r="R2121" i="4"/>
  <c r="Q2122" i="4"/>
  <c r="R2122" i="4"/>
  <c r="Q2123" i="4"/>
  <c r="R2123" i="4"/>
  <c r="Q2124" i="4"/>
  <c r="R2124" i="4"/>
  <c r="Q2125" i="4"/>
  <c r="R2125" i="4"/>
  <c r="Q2126" i="4"/>
  <c r="R2126" i="4"/>
  <c r="Q2127" i="4"/>
  <c r="R2127" i="4"/>
  <c r="Q2128" i="4"/>
  <c r="R2128" i="4"/>
  <c r="Q2129" i="4"/>
  <c r="R2129" i="4"/>
  <c r="Q2130" i="4"/>
  <c r="R2130" i="4"/>
  <c r="Q2131" i="4"/>
  <c r="R2131" i="4"/>
  <c r="Q2132" i="4"/>
  <c r="R2132" i="4"/>
  <c r="Q2133" i="4"/>
  <c r="R2133" i="4"/>
  <c r="Q2134" i="4"/>
  <c r="R2134" i="4"/>
  <c r="Q2135" i="4"/>
  <c r="R2135" i="4"/>
  <c r="Q2136" i="4"/>
  <c r="R2136" i="4"/>
  <c r="Q2137" i="4"/>
  <c r="R2137" i="4"/>
  <c r="Q2138" i="4"/>
  <c r="R2138" i="4"/>
  <c r="Q2139" i="4"/>
  <c r="R2139" i="4"/>
  <c r="Q2140" i="4"/>
  <c r="R2140" i="4"/>
  <c r="Q2141" i="4"/>
  <c r="R2141" i="4"/>
  <c r="Q2142" i="4"/>
  <c r="R2142" i="4"/>
  <c r="Q2143" i="4"/>
  <c r="R2143" i="4"/>
  <c r="Q2144" i="4"/>
  <c r="R2144" i="4"/>
  <c r="Q2145" i="4"/>
  <c r="R2145" i="4"/>
  <c r="Q2146" i="4"/>
  <c r="R2146" i="4"/>
  <c r="Q2147" i="4"/>
  <c r="R2147" i="4"/>
  <c r="Q2148" i="4"/>
  <c r="R2148" i="4"/>
  <c r="Q2149" i="4"/>
  <c r="R2149" i="4"/>
  <c r="Q2150" i="4"/>
  <c r="R2150" i="4"/>
  <c r="Q2151" i="4"/>
  <c r="R2151" i="4"/>
  <c r="Q2152" i="4"/>
  <c r="R2152" i="4"/>
  <c r="Q2153" i="4"/>
  <c r="R2153" i="4"/>
  <c r="Q2154" i="4"/>
  <c r="R2154" i="4"/>
  <c r="Q2155" i="4"/>
  <c r="R2155" i="4"/>
  <c r="Q2156" i="4"/>
  <c r="R2156" i="4"/>
  <c r="Q2157" i="4"/>
  <c r="R2157" i="4"/>
  <c r="Q2158" i="4"/>
  <c r="R2158" i="4"/>
  <c r="Q2159" i="4"/>
  <c r="R2159" i="4"/>
  <c r="Q2160" i="4"/>
  <c r="R2160" i="4"/>
  <c r="Q2161" i="4"/>
  <c r="R2161" i="4"/>
  <c r="Q2162" i="4"/>
  <c r="R2162" i="4"/>
  <c r="Q2163" i="4"/>
  <c r="R2163" i="4"/>
  <c r="Q2164" i="4"/>
  <c r="R2164" i="4"/>
  <c r="Q2165" i="4"/>
  <c r="R2165" i="4"/>
  <c r="Q2166" i="4"/>
  <c r="R2166" i="4"/>
  <c r="Q2167" i="4"/>
  <c r="R2167" i="4"/>
  <c r="Q2168" i="4"/>
  <c r="R2168" i="4"/>
  <c r="Q2169" i="4"/>
  <c r="R2169" i="4"/>
  <c r="Q2170" i="4"/>
  <c r="R2170" i="4"/>
  <c r="Q2171" i="4"/>
  <c r="R2171" i="4"/>
  <c r="Q2172" i="4"/>
  <c r="R2172" i="4"/>
  <c r="Q2173" i="4"/>
  <c r="R2173" i="4"/>
  <c r="Q2174" i="4"/>
  <c r="R2174" i="4"/>
  <c r="Q2175" i="4"/>
  <c r="R2175" i="4"/>
  <c r="Q2176" i="4"/>
  <c r="R2176" i="4"/>
  <c r="Q2177" i="4"/>
  <c r="R2177" i="4"/>
  <c r="Q2178" i="4"/>
  <c r="R2178" i="4"/>
  <c r="Q2179" i="4"/>
  <c r="R2179" i="4"/>
  <c r="Q2180" i="4"/>
  <c r="R2180" i="4"/>
  <c r="Q2181" i="4"/>
  <c r="R2181" i="4"/>
  <c r="Q2182" i="4"/>
  <c r="R2182" i="4"/>
  <c r="Q2183" i="4"/>
  <c r="R2183" i="4"/>
  <c r="Q2184" i="4"/>
  <c r="R2184" i="4"/>
  <c r="Q2185" i="4"/>
  <c r="R2185" i="4"/>
  <c r="Q2186" i="4"/>
  <c r="R2186" i="4"/>
  <c r="Q2187" i="4"/>
  <c r="R2187" i="4"/>
  <c r="Q2188" i="4"/>
  <c r="R2188" i="4"/>
  <c r="Q2189" i="4"/>
  <c r="R2189" i="4"/>
  <c r="Q2190" i="4"/>
  <c r="R2190" i="4"/>
  <c r="Q2191" i="4"/>
  <c r="R2191" i="4"/>
  <c r="Q2192" i="4"/>
  <c r="R2192" i="4"/>
  <c r="Q2193" i="4"/>
  <c r="R2193" i="4"/>
  <c r="Q2194" i="4"/>
  <c r="R2194" i="4"/>
  <c r="Q2195" i="4"/>
  <c r="R2195" i="4"/>
  <c r="Q2196" i="4"/>
  <c r="R2196" i="4"/>
  <c r="Q2197" i="4"/>
  <c r="R2197" i="4"/>
  <c r="Q2198" i="4"/>
  <c r="R2198" i="4"/>
  <c r="Q2199" i="4"/>
  <c r="R2199" i="4"/>
  <c r="Q2200" i="4"/>
  <c r="R2200" i="4"/>
  <c r="Q2201" i="4"/>
  <c r="R2201" i="4"/>
  <c r="Q2202" i="4"/>
  <c r="R2202" i="4"/>
  <c r="Q2203" i="4"/>
  <c r="R2203" i="4"/>
  <c r="Q2204" i="4"/>
  <c r="R2204" i="4"/>
  <c r="Q2205" i="4"/>
  <c r="R2205" i="4"/>
  <c r="Q2206" i="4"/>
  <c r="R2206" i="4"/>
  <c r="Q2207" i="4"/>
  <c r="R2207" i="4"/>
  <c r="Q2208" i="4"/>
  <c r="R2208" i="4"/>
  <c r="Q2209" i="4"/>
  <c r="R2209" i="4"/>
  <c r="Q2210" i="4"/>
  <c r="R2210" i="4"/>
  <c r="Q2211" i="4"/>
  <c r="R2211" i="4"/>
  <c r="Q2212" i="4"/>
  <c r="R2212" i="4"/>
  <c r="Q2213" i="4"/>
  <c r="R2213" i="4"/>
  <c r="Q2214" i="4"/>
  <c r="R2214" i="4"/>
  <c r="Q2215" i="4"/>
  <c r="R2215" i="4"/>
  <c r="Q2216" i="4"/>
  <c r="R2216" i="4"/>
  <c r="Q2217" i="4"/>
  <c r="R2217" i="4"/>
  <c r="Q2218" i="4"/>
  <c r="R2218" i="4"/>
  <c r="Q2219" i="4"/>
  <c r="R2219" i="4"/>
  <c r="Q2220" i="4"/>
  <c r="R2220" i="4"/>
  <c r="Q2221" i="4"/>
  <c r="R2221" i="4"/>
  <c r="Q2222" i="4"/>
  <c r="R2222" i="4"/>
  <c r="Q2223" i="4"/>
  <c r="R2223" i="4"/>
  <c r="Q2224" i="4"/>
  <c r="R2224" i="4"/>
  <c r="Q2225" i="4"/>
  <c r="R2225" i="4"/>
  <c r="Q2226" i="4"/>
  <c r="R2226" i="4"/>
  <c r="Q2227" i="4"/>
  <c r="R2227" i="4"/>
  <c r="Q2228" i="4"/>
  <c r="R2228" i="4"/>
  <c r="Q2229" i="4"/>
  <c r="R2229" i="4"/>
  <c r="Q2230" i="4"/>
  <c r="R2230" i="4"/>
  <c r="Q2231" i="4"/>
  <c r="R2231" i="4"/>
  <c r="Q2232" i="4"/>
  <c r="R2232" i="4"/>
  <c r="Q2233" i="4"/>
  <c r="R2233" i="4"/>
  <c r="Q2234" i="4"/>
  <c r="R2234" i="4"/>
  <c r="Q2235" i="4"/>
  <c r="R2235" i="4"/>
  <c r="Q2236" i="4"/>
  <c r="R2236" i="4"/>
  <c r="Q2237" i="4"/>
  <c r="R2237" i="4"/>
  <c r="Q2238" i="4"/>
  <c r="R2238" i="4"/>
  <c r="Q2239" i="4"/>
  <c r="R2239" i="4"/>
  <c r="Q2240" i="4"/>
  <c r="R2240" i="4"/>
  <c r="Q2241" i="4"/>
  <c r="R2241" i="4"/>
  <c r="Q2242" i="4"/>
  <c r="R2242" i="4"/>
  <c r="Q2243" i="4"/>
  <c r="R2243" i="4"/>
  <c r="Q2244" i="4"/>
  <c r="R2244" i="4"/>
  <c r="Q2245" i="4"/>
  <c r="R2245" i="4"/>
  <c r="Q2246" i="4"/>
  <c r="R2246" i="4"/>
  <c r="Q2247" i="4"/>
  <c r="R2247" i="4"/>
  <c r="Q2248" i="4"/>
  <c r="R2248" i="4"/>
  <c r="Q2249" i="4"/>
  <c r="R2249" i="4"/>
  <c r="Q2250" i="4"/>
  <c r="R2250" i="4"/>
  <c r="Q2251" i="4"/>
  <c r="R2251" i="4"/>
  <c r="Q2252" i="4"/>
  <c r="R2252" i="4"/>
  <c r="Q2253" i="4"/>
  <c r="R2253" i="4"/>
  <c r="Q2254" i="4"/>
  <c r="R2254" i="4"/>
  <c r="Q2255" i="4"/>
  <c r="R2255" i="4"/>
  <c r="Q2256" i="4"/>
  <c r="R2256" i="4"/>
  <c r="Q2257" i="4"/>
  <c r="R2257" i="4"/>
  <c r="Q2258" i="4"/>
  <c r="R2258" i="4"/>
  <c r="Q2259" i="4"/>
  <c r="R2259" i="4"/>
  <c r="Q2260" i="4"/>
  <c r="R2260" i="4"/>
  <c r="Q2261" i="4"/>
  <c r="R2261" i="4"/>
  <c r="Q2262" i="4"/>
  <c r="R2262" i="4"/>
  <c r="Q2263" i="4"/>
  <c r="R2263" i="4"/>
  <c r="Q2264" i="4"/>
  <c r="R2264" i="4"/>
  <c r="Q2265" i="4"/>
  <c r="R2265" i="4"/>
  <c r="Q2266" i="4"/>
  <c r="R2266" i="4"/>
  <c r="Q2267" i="4"/>
  <c r="R2267" i="4"/>
  <c r="Q2268" i="4"/>
  <c r="R2268" i="4"/>
  <c r="Q2269" i="4"/>
  <c r="R2269" i="4"/>
  <c r="Q2270" i="4"/>
  <c r="R2270" i="4"/>
  <c r="Q2271" i="4"/>
  <c r="R2271" i="4"/>
  <c r="Q2272" i="4"/>
  <c r="R2272" i="4"/>
  <c r="Q2273" i="4"/>
  <c r="R2273" i="4"/>
  <c r="Q2274" i="4"/>
  <c r="R2274" i="4"/>
  <c r="Q2275" i="4"/>
  <c r="R2275" i="4"/>
  <c r="Q2276" i="4"/>
  <c r="R2276" i="4"/>
  <c r="Q2277" i="4"/>
  <c r="R2277" i="4"/>
  <c r="Q2278" i="4"/>
  <c r="R2278" i="4"/>
  <c r="Q2279" i="4"/>
  <c r="R2279" i="4"/>
  <c r="Q2280" i="4"/>
  <c r="R2280" i="4"/>
  <c r="Q2281" i="4"/>
  <c r="R2281" i="4"/>
  <c r="Q2282" i="4"/>
  <c r="R2282" i="4"/>
  <c r="Q2283" i="4"/>
  <c r="R2283" i="4"/>
  <c r="Q2284" i="4"/>
  <c r="R2284" i="4"/>
  <c r="Q2285" i="4"/>
  <c r="R2285" i="4"/>
  <c r="Q2286" i="4"/>
  <c r="R2286" i="4"/>
  <c r="Q2287" i="4"/>
  <c r="R2287" i="4"/>
  <c r="Q2288" i="4"/>
  <c r="R2288" i="4"/>
  <c r="Q2289" i="4"/>
  <c r="R2289" i="4"/>
  <c r="Q2290" i="4"/>
  <c r="R2290" i="4"/>
  <c r="Q2291" i="4"/>
  <c r="R2291" i="4"/>
  <c r="Q2292" i="4"/>
  <c r="R2292" i="4"/>
  <c r="Q2293" i="4"/>
  <c r="R2293" i="4"/>
  <c r="Q2294" i="4"/>
  <c r="R2294" i="4"/>
  <c r="Q2295" i="4"/>
  <c r="R2295" i="4"/>
  <c r="Q2296" i="4"/>
  <c r="R2296" i="4"/>
  <c r="Q2297" i="4"/>
  <c r="R2297" i="4"/>
  <c r="Q2298" i="4"/>
  <c r="R2298" i="4"/>
  <c r="Q2299" i="4"/>
  <c r="R2299" i="4"/>
  <c r="Q2300" i="4"/>
  <c r="R2300" i="4"/>
  <c r="Q2301" i="4"/>
  <c r="R2301" i="4"/>
  <c r="Q2302" i="4"/>
  <c r="R2302" i="4"/>
  <c r="Q2303" i="4"/>
  <c r="R2303" i="4"/>
  <c r="Q2304" i="4"/>
  <c r="R2304" i="4"/>
  <c r="Q2305" i="4"/>
  <c r="R2305" i="4"/>
  <c r="Q2306" i="4"/>
  <c r="R2306" i="4"/>
  <c r="Q2307" i="4"/>
  <c r="R2307" i="4"/>
  <c r="Q2308" i="4"/>
  <c r="R2308" i="4"/>
  <c r="Q2309" i="4"/>
  <c r="R2309" i="4"/>
  <c r="Q2310" i="4"/>
  <c r="R2310" i="4"/>
  <c r="Q2311" i="4"/>
  <c r="R2311" i="4"/>
  <c r="Q2312" i="4"/>
  <c r="R2312" i="4"/>
  <c r="Q2313" i="4"/>
  <c r="R2313" i="4"/>
  <c r="Q2314" i="4"/>
  <c r="R2314" i="4"/>
  <c r="Q2315" i="4"/>
  <c r="R2315" i="4"/>
  <c r="Q2316" i="4"/>
  <c r="R2316" i="4"/>
  <c r="Q2317" i="4"/>
  <c r="R2317" i="4"/>
  <c r="Q2318" i="4"/>
  <c r="R2318" i="4"/>
  <c r="Q2319" i="4"/>
  <c r="R2319" i="4"/>
  <c r="Q2320" i="4"/>
  <c r="R2320" i="4"/>
  <c r="Q2321" i="4"/>
  <c r="R2321" i="4"/>
  <c r="Q2322" i="4"/>
  <c r="R2322" i="4"/>
  <c r="Q2323" i="4"/>
  <c r="R2323" i="4"/>
  <c r="Q2324" i="4"/>
  <c r="R2324" i="4"/>
  <c r="Q2325" i="4"/>
  <c r="R2325" i="4"/>
  <c r="Q2326" i="4"/>
  <c r="R2326" i="4"/>
  <c r="Q2327" i="4"/>
  <c r="R2327" i="4"/>
  <c r="Q2328" i="4"/>
  <c r="R2328" i="4"/>
  <c r="Q2329" i="4"/>
  <c r="R2329" i="4"/>
  <c r="Q2330" i="4"/>
  <c r="R2330" i="4"/>
  <c r="Q2331" i="4"/>
  <c r="R2331" i="4"/>
  <c r="Q2332" i="4"/>
  <c r="R2332" i="4"/>
  <c r="Q2333" i="4"/>
  <c r="R2333" i="4"/>
  <c r="Q2334" i="4"/>
  <c r="R2334" i="4"/>
  <c r="Q2335" i="4"/>
  <c r="R2335" i="4"/>
  <c r="Q2336" i="4"/>
  <c r="R2336" i="4"/>
  <c r="Q2337" i="4"/>
  <c r="R2337" i="4"/>
  <c r="Q2338" i="4"/>
  <c r="R2338" i="4"/>
  <c r="Q2339" i="4"/>
  <c r="R2339" i="4"/>
  <c r="Q2340" i="4"/>
  <c r="R2340" i="4"/>
  <c r="Q2341" i="4"/>
  <c r="R2341" i="4"/>
  <c r="Q2342" i="4"/>
  <c r="R2342" i="4"/>
  <c r="Q2343" i="4"/>
  <c r="R2343" i="4"/>
  <c r="Q2344" i="4"/>
  <c r="R2344" i="4"/>
  <c r="Q2345" i="4"/>
  <c r="R2345" i="4"/>
  <c r="Q2346" i="4"/>
  <c r="R2346" i="4"/>
  <c r="Q2347" i="4"/>
  <c r="R2347" i="4"/>
  <c r="Q2348" i="4"/>
  <c r="R2348" i="4"/>
  <c r="Q2349" i="4"/>
  <c r="R2349" i="4"/>
  <c r="Q2350" i="4"/>
  <c r="R2350" i="4"/>
  <c r="Q2351" i="4"/>
  <c r="R2351" i="4"/>
  <c r="Q2352" i="4"/>
  <c r="R2352" i="4"/>
  <c r="Q2353" i="4"/>
  <c r="R2353" i="4"/>
  <c r="Q2354" i="4"/>
  <c r="R2354" i="4"/>
  <c r="Q2355" i="4"/>
  <c r="R2355" i="4"/>
  <c r="Q2356" i="4"/>
  <c r="R2356" i="4"/>
  <c r="Q2357" i="4"/>
  <c r="R2357" i="4"/>
  <c r="Q2358" i="4"/>
  <c r="R2358" i="4"/>
  <c r="Q2359" i="4"/>
  <c r="R2359" i="4"/>
  <c r="Q2360" i="4"/>
  <c r="R2360" i="4"/>
  <c r="Q2361" i="4"/>
  <c r="R2361" i="4"/>
  <c r="Q2362" i="4"/>
  <c r="R2362" i="4"/>
  <c r="Q2363" i="4"/>
  <c r="R2363" i="4"/>
  <c r="Q2364" i="4"/>
  <c r="R2364" i="4"/>
  <c r="Q2365" i="4"/>
  <c r="R2365" i="4"/>
  <c r="Q2366" i="4"/>
  <c r="R2366" i="4"/>
  <c r="Q2367" i="4"/>
  <c r="R2367" i="4"/>
  <c r="Q2368" i="4"/>
  <c r="R2368" i="4"/>
  <c r="Q2369" i="4"/>
  <c r="R2369" i="4"/>
  <c r="Q2370" i="4"/>
  <c r="R2370" i="4"/>
  <c r="Q2371" i="4"/>
  <c r="R2371" i="4"/>
  <c r="Q2372" i="4"/>
  <c r="R2372" i="4"/>
  <c r="Q2373" i="4"/>
  <c r="R2373" i="4"/>
  <c r="Q2374" i="4"/>
  <c r="R2374" i="4"/>
  <c r="Q2375" i="4"/>
  <c r="R2375" i="4"/>
  <c r="Q2376" i="4"/>
  <c r="R2376" i="4"/>
  <c r="Q2377" i="4"/>
  <c r="R2377" i="4"/>
  <c r="Q2378" i="4"/>
  <c r="R2378" i="4"/>
  <c r="Q2379" i="4"/>
  <c r="R2379" i="4"/>
  <c r="Q2380" i="4"/>
  <c r="R2380" i="4"/>
  <c r="Q2381" i="4"/>
  <c r="R2381" i="4"/>
  <c r="Q2382" i="4"/>
  <c r="R2382" i="4"/>
  <c r="Q2383" i="4"/>
  <c r="R2383" i="4"/>
  <c r="Q2384" i="4"/>
  <c r="R2384" i="4"/>
  <c r="Q2385" i="4"/>
  <c r="R2385" i="4"/>
  <c r="Q2386" i="4"/>
  <c r="R2386" i="4"/>
  <c r="Q2387" i="4"/>
  <c r="R2387" i="4"/>
  <c r="Q2388" i="4"/>
  <c r="R2388" i="4"/>
  <c r="Q2389" i="4"/>
  <c r="R2389" i="4"/>
  <c r="Q2390" i="4"/>
  <c r="R2390" i="4"/>
  <c r="Q2391" i="4"/>
  <c r="R2391" i="4"/>
  <c r="Q2392" i="4"/>
  <c r="R2392" i="4"/>
  <c r="Q2393" i="4"/>
  <c r="R2393" i="4"/>
  <c r="Q2394" i="4"/>
  <c r="R2394" i="4"/>
  <c r="Q2395" i="4"/>
  <c r="R2395" i="4"/>
  <c r="Q2396" i="4"/>
  <c r="R2396" i="4"/>
  <c r="Q2397" i="4"/>
  <c r="R2397" i="4"/>
  <c r="Q2398" i="4"/>
  <c r="R2398" i="4"/>
  <c r="Q2399" i="4"/>
  <c r="R2399" i="4"/>
  <c r="Q2400" i="4"/>
  <c r="R2400" i="4"/>
  <c r="Q2401" i="4"/>
  <c r="R2401" i="4"/>
  <c r="Q2402" i="4"/>
  <c r="R2402" i="4"/>
  <c r="Q2403" i="4"/>
  <c r="R2403" i="4"/>
  <c r="Q2404" i="4"/>
  <c r="R2404" i="4"/>
  <c r="Q2405" i="4"/>
  <c r="R2405" i="4"/>
  <c r="Q2406" i="4"/>
  <c r="R2406" i="4"/>
  <c r="Q2407" i="4"/>
  <c r="R2407" i="4"/>
  <c r="Q2408" i="4"/>
  <c r="R2408" i="4"/>
  <c r="Q2409" i="4"/>
  <c r="R2409" i="4"/>
  <c r="Q2410" i="4"/>
  <c r="R2410" i="4"/>
  <c r="Q2411" i="4"/>
  <c r="R2411" i="4"/>
  <c r="Q2412" i="4"/>
  <c r="R2412" i="4"/>
  <c r="Q2413" i="4"/>
  <c r="R2413" i="4"/>
  <c r="Q2414" i="4"/>
  <c r="R2414" i="4"/>
  <c r="Q2415" i="4"/>
  <c r="R2415" i="4"/>
  <c r="Q2416" i="4"/>
  <c r="R2416" i="4"/>
  <c r="Q2417" i="4"/>
  <c r="R2417" i="4"/>
  <c r="Q2418" i="4"/>
  <c r="R2418" i="4"/>
  <c r="Q2419" i="4"/>
  <c r="R2419" i="4"/>
  <c r="Q2420" i="4"/>
  <c r="R2420" i="4"/>
  <c r="Q2421" i="4"/>
  <c r="R2421" i="4"/>
  <c r="Q2422" i="4"/>
  <c r="R2422" i="4"/>
  <c r="Q2423" i="4"/>
  <c r="R2423" i="4"/>
  <c r="Q2424" i="4"/>
  <c r="R2424" i="4"/>
  <c r="Q2425" i="4"/>
  <c r="R2425" i="4"/>
  <c r="Q2426" i="4"/>
  <c r="R2426" i="4"/>
  <c r="Q2427" i="4"/>
  <c r="R2427" i="4"/>
  <c r="Q2428" i="4"/>
  <c r="R2428" i="4"/>
  <c r="Q2429" i="4"/>
  <c r="R2429" i="4"/>
  <c r="Q2430" i="4"/>
  <c r="R2430" i="4"/>
  <c r="Q2431" i="4"/>
  <c r="R2431" i="4"/>
  <c r="Q2432" i="4"/>
  <c r="R2432" i="4"/>
  <c r="Q2433" i="4"/>
  <c r="R2433" i="4"/>
  <c r="Q2434" i="4"/>
  <c r="R2434" i="4"/>
  <c r="Q2435" i="4"/>
  <c r="R2435" i="4"/>
  <c r="Q2436" i="4"/>
  <c r="R2436" i="4"/>
  <c r="Q2437" i="4"/>
  <c r="R2437" i="4"/>
  <c r="Q2438" i="4"/>
  <c r="R2438" i="4"/>
  <c r="Q2439" i="4"/>
  <c r="R2439" i="4"/>
  <c r="Q2440" i="4"/>
  <c r="R2440" i="4"/>
  <c r="Q2441" i="4"/>
  <c r="R2441" i="4"/>
  <c r="Q2442" i="4"/>
  <c r="R2442" i="4"/>
  <c r="Q2443" i="4"/>
  <c r="R2443" i="4"/>
  <c r="Q2444" i="4"/>
  <c r="R2444" i="4"/>
  <c r="Q2445" i="4"/>
  <c r="R2445" i="4"/>
  <c r="Q2446" i="4"/>
  <c r="R2446" i="4"/>
  <c r="Q2447" i="4"/>
  <c r="R2447" i="4"/>
  <c r="Q2448" i="4"/>
  <c r="R2448" i="4"/>
  <c r="Q2449" i="4"/>
  <c r="R2449" i="4"/>
  <c r="Q2450" i="4"/>
  <c r="R2450" i="4"/>
  <c r="Q2451" i="4"/>
  <c r="R2451" i="4"/>
  <c r="Q2452" i="4"/>
  <c r="R2452" i="4"/>
  <c r="Q2453" i="4"/>
  <c r="R2453" i="4"/>
  <c r="Q2454" i="4"/>
  <c r="R2454" i="4"/>
  <c r="Q2455" i="4"/>
  <c r="R2455" i="4"/>
  <c r="Q2456" i="4"/>
  <c r="R2456" i="4"/>
  <c r="Q2457" i="4"/>
  <c r="R2457" i="4"/>
  <c r="Q2458" i="4"/>
  <c r="R2458" i="4"/>
  <c r="Q2459" i="4"/>
  <c r="R2459" i="4"/>
  <c r="Q2460" i="4"/>
  <c r="R2460" i="4"/>
  <c r="Q2461" i="4"/>
  <c r="R2461" i="4"/>
  <c r="Q2462" i="4"/>
  <c r="R2462" i="4"/>
  <c r="Q2463" i="4"/>
  <c r="R2463" i="4"/>
  <c r="Q2464" i="4"/>
  <c r="R2464" i="4"/>
  <c r="Q2465" i="4"/>
  <c r="R2465" i="4"/>
  <c r="Q2466" i="4"/>
  <c r="R2466" i="4"/>
  <c r="Q2467" i="4"/>
  <c r="R2467" i="4"/>
  <c r="Q2468" i="4"/>
  <c r="R2468" i="4"/>
  <c r="Q2469" i="4"/>
  <c r="R2469" i="4"/>
  <c r="Q2470" i="4"/>
  <c r="R2470" i="4"/>
  <c r="Q2471" i="4"/>
  <c r="R2471" i="4"/>
  <c r="Q2472" i="4"/>
  <c r="R2472" i="4"/>
  <c r="Q2473" i="4"/>
  <c r="R2473" i="4"/>
  <c r="Q2474" i="4"/>
  <c r="R2474" i="4"/>
  <c r="Q2475" i="4"/>
  <c r="R2475" i="4"/>
  <c r="Q2476" i="4"/>
  <c r="R2476" i="4"/>
  <c r="Q2477" i="4"/>
  <c r="R2477" i="4"/>
  <c r="Q2478" i="4"/>
  <c r="R2478" i="4"/>
  <c r="Q2479" i="4"/>
  <c r="R2479" i="4"/>
  <c r="Q2480" i="4"/>
  <c r="R2480" i="4"/>
  <c r="Q2481" i="4"/>
  <c r="R2481" i="4"/>
  <c r="Q2482" i="4"/>
  <c r="R2482" i="4"/>
  <c r="Q2483" i="4"/>
  <c r="R2483" i="4"/>
  <c r="Q2484" i="4"/>
  <c r="R2484" i="4"/>
  <c r="Q2485" i="4"/>
  <c r="R2485" i="4"/>
  <c r="Q2486" i="4"/>
  <c r="R2486" i="4"/>
  <c r="Q2487" i="4"/>
  <c r="R2487" i="4"/>
  <c r="Q2488" i="4"/>
  <c r="R2488" i="4"/>
  <c r="Q2489" i="4"/>
  <c r="R2489" i="4"/>
  <c r="Q2490" i="4"/>
  <c r="R2490" i="4"/>
  <c r="Q2491" i="4"/>
  <c r="R2491" i="4"/>
  <c r="Q2492" i="4"/>
  <c r="R2492" i="4"/>
  <c r="Q2493" i="4"/>
  <c r="R2493" i="4"/>
  <c r="Q2494" i="4"/>
  <c r="R2494" i="4"/>
  <c r="Q2495" i="4"/>
  <c r="R2495" i="4"/>
  <c r="Q2496" i="4"/>
  <c r="R2496" i="4"/>
  <c r="Q2497" i="4"/>
  <c r="R2497" i="4"/>
  <c r="Q2498" i="4"/>
  <c r="R2498" i="4"/>
  <c r="Q2499" i="4"/>
  <c r="R2499" i="4"/>
  <c r="Q2500" i="4"/>
  <c r="R2500" i="4"/>
  <c r="Q2501" i="4"/>
  <c r="R2501" i="4"/>
  <c r="Q2502" i="4"/>
  <c r="R2502" i="4"/>
  <c r="Q2503" i="4"/>
  <c r="R2503" i="4"/>
  <c r="Q2504" i="4"/>
  <c r="R2504" i="4"/>
  <c r="Q2505" i="4"/>
  <c r="R2505" i="4"/>
  <c r="Q2506" i="4"/>
  <c r="R2506" i="4"/>
  <c r="Q2507" i="4"/>
  <c r="R2507" i="4"/>
  <c r="Q2508" i="4"/>
  <c r="R2508" i="4"/>
  <c r="Q2509" i="4"/>
  <c r="R2509" i="4"/>
  <c r="Q2510" i="4"/>
  <c r="R2510" i="4"/>
  <c r="Q2511" i="4"/>
  <c r="R2511" i="4"/>
  <c r="Q2512" i="4"/>
  <c r="R2512" i="4"/>
  <c r="Q2513" i="4"/>
  <c r="R2513" i="4"/>
  <c r="Q2514" i="4"/>
  <c r="R2514" i="4"/>
  <c r="Q2515" i="4"/>
  <c r="R2515" i="4"/>
  <c r="Q2516" i="4"/>
  <c r="R2516" i="4"/>
  <c r="Q2517" i="4"/>
  <c r="R2517" i="4"/>
  <c r="Q2518" i="4"/>
  <c r="R2518" i="4"/>
  <c r="Q2519" i="4"/>
  <c r="R2519" i="4"/>
  <c r="Q2520" i="4"/>
  <c r="R2520" i="4"/>
  <c r="Q2521" i="4"/>
  <c r="R2521" i="4"/>
  <c r="Q2522" i="4"/>
  <c r="R2522" i="4"/>
  <c r="Q2523" i="4"/>
  <c r="R2523" i="4"/>
  <c r="Q2524" i="4"/>
  <c r="R2524" i="4"/>
  <c r="Q2525" i="4"/>
  <c r="R2525" i="4"/>
  <c r="Q2526" i="4"/>
  <c r="R2526" i="4"/>
  <c r="Q2527" i="4"/>
  <c r="R2527" i="4"/>
  <c r="Q2528" i="4"/>
  <c r="R2528" i="4"/>
  <c r="Q2529" i="4"/>
  <c r="R2529" i="4"/>
  <c r="Q2530" i="4"/>
  <c r="R2530" i="4"/>
  <c r="Q2531" i="4"/>
  <c r="R2531" i="4"/>
  <c r="Q2532" i="4"/>
  <c r="R2532" i="4"/>
  <c r="Q2533" i="4"/>
  <c r="R2533" i="4"/>
  <c r="Q2534" i="4"/>
  <c r="R2534" i="4"/>
  <c r="Q2535" i="4"/>
  <c r="R2535" i="4"/>
  <c r="Q2536" i="4"/>
  <c r="R2536" i="4"/>
  <c r="Q2537" i="4"/>
  <c r="R2537" i="4"/>
  <c r="Q2538" i="4"/>
  <c r="R2538" i="4"/>
  <c r="Q2539" i="4"/>
  <c r="R2539" i="4"/>
  <c r="Q2540" i="4"/>
  <c r="R2540" i="4"/>
  <c r="Q2541" i="4"/>
  <c r="R2541" i="4"/>
  <c r="Q2542" i="4"/>
  <c r="R2542" i="4"/>
  <c r="Q2543" i="4"/>
  <c r="R2543" i="4"/>
  <c r="Q2544" i="4"/>
  <c r="R2544" i="4"/>
  <c r="Q2545" i="4"/>
  <c r="R2545" i="4"/>
  <c r="Q2546" i="4"/>
  <c r="R2546" i="4"/>
  <c r="Q2547" i="4"/>
  <c r="R2547" i="4"/>
  <c r="Q2548" i="4"/>
  <c r="R2548" i="4"/>
  <c r="Q2549" i="4"/>
  <c r="R2549" i="4"/>
  <c r="Q2550" i="4"/>
  <c r="R2550" i="4"/>
  <c r="Q2551" i="4"/>
  <c r="R2551" i="4"/>
  <c r="Q2552" i="4"/>
  <c r="R2552" i="4"/>
  <c r="Q2553" i="4"/>
  <c r="R2553" i="4"/>
  <c r="Q2554" i="4"/>
  <c r="R2554" i="4"/>
  <c r="Q2555" i="4"/>
  <c r="R2555" i="4"/>
  <c r="Q2556" i="4"/>
  <c r="R2556" i="4"/>
  <c r="Q2557" i="4"/>
  <c r="R2557" i="4"/>
  <c r="Q2558" i="4"/>
  <c r="R2558" i="4"/>
  <c r="Q2559" i="4"/>
  <c r="R2559" i="4"/>
  <c r="Q2560" i="4"/>
  <c r="R2560" i="4"/>
  <c r="Q2561" i="4"/>
  <c r="R2561" i="4"/>
  <c r="Q2562" i="4"/>
  <c r="R2562" i="4"/>
  <c r="Q2563" i="4"/>
  <c r="R2563" i="4"/>
  <c r="Q2564" i="4"/>
  <c r="R2564" i="4"/>
  <c r="Q2565" i="4"/>
  <c r="R2565" i="4"/>
  <c r="Q2566" i="4"/>
  <c r="R2566" i="4"/>
  <c r="Q2567" i="4"/>
  <c r="R2567" i="4"/>
  <c r="Q2568" i="4"/>
  <c r="R2568" i="4"/>
  <c r="Q2569" i="4"/>
  <c r="R2569" i="4"/>
  <c r="Q2570" i="4"/>
  <c r="R2570" i="4"/>
  <c r="Q2571" i="4"/>
  <c r="R2571" i="4"/>
  <c r="Q2572" i="4"/>
  <c r="R2572" i="4"/>
  <c r="Q2573" i="4"/>
  <c r="R2573" i="4"/>
  <c r="Q2574" i="4"/>
  <c r="R2574" i="4"/>
  <c r="Q2575" i="4"/>
  <c r="R2575" i="4"/>
  <c r="Q2576" i="4"/>
  <c r="R2576" i="4"/>
  <c r="Q2577" i="4"/>
  <c r="R2577" i="4"/>
  <c r="Q2578" i="4"/>
  <c r="R2578" i="4"/>
  <c r="Q2579" i="4"/>
  <c r="R2579" i="4"/>
  <c r="Q2580" i="4"/>
  <c r="R2580" i="4"/>
  <c r="Q2581" i="4"/>
  <c r="R2581" i="4"/>
  <c r="Q2582" i="4"/>
  <c r="R2582" i="4"/>
  <c r="Q2583" i="4"/>
  <c r="R2583" i="4"/>
  <c r="Q2584" i="4"/>
  <c r="R2584" i="4"/>
  <c r="Q2585" i="4"/>
  <c r="R2585" i="4"/>
  <c r="Q2586" i="4"/>
  <c r="R2586" i="4"/>
  <c r="Q2587" i="4"/>
  <c r="R2587" i="4"/>
  <c r="Q2588" i="4"/>
  <c r="R2588" i="4"/>
  <c r="Q2589" i="4"/>
  <c r="R2589" i="4"/>
  <c r="Q2590" i="4"/>
  <c r="R2590" i="4"/>
  <c r="Q2591" i="4"/>
  <c r="R2591" i="4"/>
  <c r="Q2592" i="4"/>
  <c r="R2592" i="4"/>
  <c r="Q2593" i="4"/>
  <c r="R2593" i="4"/>
  <c r="Q2594" i="4"/>
  <c r="R2594" i="4"/>
  <c r="Q2595" i="4"/>
  <c r="R2595" i="4"/>
  <c r="Q2596" i="4"/>
  <c r="R2596" i="4"/>
  <c r="Q2597" i="4"/>
  <c r="R2597" i="4"/>
  <c r="Q2598" i="4"/>
  <c r="R2598" i="4"/>
  <c r="Q2599" i="4"/>
  <c r="R2599" i="4"/>
  <c r="Q2600" i="4"/>
  <c r="R2600" i="4"/>
  <c r="Q2601" i="4"/>
  <c r="R2601" i="4"/>
  <c r="Q2602" i="4"/>
  <c r="R2602" i="4"/>
  <c r="Q2603" i="4"/>
  <c r="R2603" i="4"/>
  <c r="Q2604" i="4"/>
  <c r="R2604" i="4"/>
  <c r="Q2605" i="4"/>
  <c r="R2605" i="4"/>
  <c r="Q2606" i="4"/>
  <c r="R2606" i="4"/>
  <c r="Q2607" i="4"/>
  <c r="R2607" i="4"/>
  <c r="Q2608" i="4"/>
  <c r="R2608" i="4"/>
  <c r="Q2609" i="4"/>
  <c r="R2609" i="4"/>
  <c r="Q2610" i="4"/>
  <c r="R2610" i="4"/>
  <c r="Q2611" i="4"/>
  <c r="R2611" i="4"/>
  <c r="Q2612" i="4"/>
  <c r="R2612" i="4"/>
  <c r="Q2613" i="4"/>
  <c r="R2613" i="4"/>
  <c r="Q2614" i="4"/>
  <c r="R2614" i="4"/>
  <c r="Q2615" i="4"/>
  <c r="R2615" i="4"/>
  <c r="Q2616" i="4"/>
  <c r="R2616" i="4"/>
  <c r="Q2617" i="4"/>
  <c r="R2617" i="4"/>
  <c r="Q2618" i="4"/>
  <c r="R2618" i="4"/>
  <c r="Q2619" i="4"/>
  <c r="R2619" i="4"/>
  <c r="Q2620" i="4"/>
  <c r="R2620" i="4"/>
  <c r="Q2621" i="4"/>
  <c r="R2621" i="4"/>
  <c r="Q2622" i="4"/>
  <c r="R2622" i="4"/>
  <c r="Q2623" i="4"/>
  <c r="R2623" i="4"/>
  <c r="Q2624" i="4"/>
  <c r="R2624" i="4"/>
  <c r="Q2625" i="4"/>
  <c r="R2625" i="4"/>
  <c r="Q2626" i="4"/>
  <c r="R2626" i="4"/>
  <c r="Q2627" i="4"/>
  <c r="R2627" i="4"/>
  <c r="Q2628" i="4"/>
  <c r="R2628" i="4"/>
  <c r="Q2629" i="4"/>
  <c r="R2629" i="4"/>
  <c r="Q2630" i="4"/>
  <c r="R2630" i="4"/>
  <c r="Q2631" i="4"/>
  <c r="R2631" i="4"/>
  <c r="Q2632" i="4"/>
  <c r="R2632" i="4"/>
  <c r="Q2633" i="4"/>
  <c r="R2633" i="4"/>
  <c r="Q2634" i="4"/>
  <c r="R2634" i="4"/>
  <c r="Q2635" i="4"/>
  <c r="R2635" i="4"/>
  <c r="Q2636" i="4"/>
  <c r="R2636" i="4"/>
  <c r="Q2637" i="4"/>
  <c r="R2637" i="4"/>
  <c r="Q2638" i="4"/>
  <c r="R2638" i="4"/>
  <c r="Q2639" i="4"/>
  <c r="R2639" i="4"/>
  <c r="Q2640" i="4"/>
  <c r="R2640" i="4"/>
  <c r="Q2641" i="4"/>
  <c r="R2641" i="4"/>
  <c r="Q2642" i="4"/>
  <c r="R2642" i="4"/>
  <c r="Q2643" i="4"/>
  <c r="R2643" i="4"/>
  <c r="Q2644" i="4"/>
  <c r="R2644" i="4"/>
  <c r="Q2645" i="4"/>
  <c r="R2645" i="4"/>
  <c r="Q2646" i="4"/>
  <c r="R2646" i="4"/>
  <c r="Q2647" i="4"/>
  <c r="R2647" i="4"/>
  <c r="Q2648" i="4"/>
  <c r="R2648" i="4"/>
  <c r="Q2649" i="4"/>
  <c r="R2649" i="4"/>
  <c r="Q2650" i="4"/>
  <c r="R2650" i="4"/>
  <c r="Q2651" i="4"/>
  <c r="R2651" i="4"/>
  <c r="Q2652" i="4"/>
  <c r="R2652" i="4"/>
  <c r="Q2653" i="4"/>
  <c r="R2653" i="4"/>
  <c r="Q2654" i="4"/>
  <c r="R2654" i="4"/>
  <c r="Q2655" i="4"/>
  <c r="R2655" i="4"/>
  <c r="Q2656" i="4"/>
  <c r="R2656" i="4"/>
  <c r="Q2657" i="4"/>
  <c r="R2657" i="4"/>
  <c r="Q2658" i="4"/>
  <c r="R2658" i="4"/>
  <c r="Q2659" i="4"/>
  <c r="R2659" i="4"/>
  <c r="Q2660" i="4"/>
  <c r="R2660" i="4"/>
  <c r="Q2661" i="4"/>
  <c r="R2661" i="4"/>
  <c r="Q2662" i="4"/>
  <c r="R2662" i="4"/>
  <c r="Q2663" i="4"/>
  <c r="R2663" i="4"/>
  <c r="Q2664" i="4"/>
  <c r="R2664" i="4"/>
  <c r="Q2665" i="4"/>
  <c r="R2665" i="4"/>
  <c r="Q2666" i="4"/>
  <c r="R2666" i="4"/>
  <c r="Q2667" i="4"/>
  <c r="R2667" i="4"/>
  <c r="Q2668" i="4"/>
  <c r="R2668" i="4"/>
  <c r="Q2669" i="4"/>
  <c r="R2669" i="4"/>
  <c r="Q2670" i="4"/>
  <c r="R2670" i="4"/>
  <c r="Q2671" i="4"/>
  <c r="R2671" i="4"/>
  <c r="Q2672" i="4"/>
  <c r="R2672" i="4"/>
  <c r="Q2673" i="4"/>
  <c r="R2673" i="4"/>
  <c r="Q2674" i="4"/>
  <c r="R2674" i="4"/>
  <c r="Q2675" i="4"/>
  <c r="R2675" i="4"/>
  <c r="Q2676" i="4"/>
  <c r="R2676" i="4"/>
  <c r="Q2677" i="4"/>
  <c r="R2677" i="4"/>
  <c r="Q2678" i="4"/>
  <c r="R2678" i="4"/>
  <c r="Q2679" i="4"/>
  <c r="R2679" i="4"/>
  <c r="Q2680" i="4"/>
  <c r="R2680" i="4"/>
  <c r="Q2681" i="4"/>
  <c r="R2681" i="4"/>
  <c r="Q2682" i="4"/>
  <c r="R2682" i="4"/>
  <c r="Q2683" i="4"/>
  <c r="R2683" i="4"/>
  <c r="Q2684" i="4"/>
  <c r="R2684" i="4"/>
  <c r="Q2685" i="4"/>
  <c r="R2685" i="4"/>
  <c r="Q2686" i="4"/>
  <c r="R2686" i="4"/>
  <c r="Q2687" i="4"/>
  <c r="R2687" i="4"/>
  <c r="Q2688" i="4"/>
  <c r="R2688" i="4"/>
  <c r="Q2689" i="4"/>
  <c r="R2689" i="4"/>
  <c r="Q2690" i="4"/>
  <c r="R2690" i="4"/>
  <c r="Q2691" i="4"/>
  <c r="R2691" i="4"/>
  <c r="Q2692" i="4"/>
  <c r="R2692" i="4"/>
  <c r="Q2693" i="4"/>
  <c r="R2693" i="4"/>
  <c r="Q2694" i="4"/>
  <c r="R2694" i="4"/>
  <c r="Q2695" i="4"/>
  <c r="R2695" i="4"/>
  <c r="Q2696" i="4"/>
  <c r="R2696" i="4"/>
  <c r="Q2697" i="4"/>
  <c r="R2697" i="4"/>
  <c r="Q2698" i="4"/>
  <c r="R2698" i="4"/>
  <c r="Q2699" i="4"/>
  <c r="R2699" i="4"/>
  <c r="Q2700" i="4"/>
  <c r="R2700" i="4"/>
  <c r="Q2701" i="4"/>
  <c r="R2701" i="4"/>
  <c r="Q2702" i="4"/>
  <c r="R2702" i="4"/>
  <c r="Q2703" i="4"/>
  <c r="R2703" i="4"/>
  <c r="Q2704" i="4"/>
  <c r="R2704" i="4"/>
  <c r="Q2705" i="4"/>
  <c r="R2705" i="4"/>
  <c r="Q2706" i="4"/>
  <c r="R2706" i="4"/>
  <c r="Q2707" i="4"/>
  <c r="R2707" i="4"/>
  <c r="Q2708" i="4"/>
  <c r="R2708" i="4"/>
  <c r="Q2709" i="4"/>
  <c r="R2709" i="4"/>
  <c r="Q2710" i="4"/>
  <c r="R2710" i="4"/>
  <c r="Q2711" i="4"/>
  <c r="R2711" i="4"/>
  <c r="Q2712" i="4"/>
  <c r="R2712" i="4"/>
  <c r="Q2713" i="4"/>
  <c r="R2713" i="4"/>
  <c r="Q2714" i="4"/>
  <c r="R2714" i="4"/>
  <c r="Q2715" i="4"/>
  <c r="R2715" i="4"/>
  <c r="Q2716" i="4"/>
  <c r="R2716" i="4"/>
  <c r="Q2717" i="4"/>
  <c r="R2717" i="4"/>
  <c r="Q2718" i="4"/>
  <c r="R2718" i="4"/>
  <c r="Q2719" i="4"/>
  <c r="R2719" i="4"/>
  <c r="Q2720" i="4"/>
  <c r="R2720" i="4"/>
  <c r="Q2721" i="4"/>
  <c r="R2721" i="4"/>
  <c r="Q2722" i="4"/>
  <c r="R2722" i="4"/>
  <c r="Q2723" i="4"/>
  <c r="R2723" i="4"/>
  <c r="Q2724" i="4"/>
  <c r="R2724" i="4"/>
  <c r="Q2725" i="4"/>
  <c r="R2725" i="4"/>
  <c r="Q2726" i="4"/>
  <c r="R2726" i="4"/>
  <c r="Q2727" i="4"/>
  <c r="R2727" i="4"/>
  <c r="Q2728" i="4"/>
  <c r="R2728" i="4"/>
  <c r="Q2729" i="4"/>
  <c r="R2729" i="4"/>
  <c r="Q2730" i="4"/>
  <c r="R2730" i="4"/>
  <c r="Q2731" i="4"/>
  <c r="R2731" i="4"/>
  <c r="Q2732" i="4"/>
  <c r="R2732" i="4"/>
  <c r="Q2733" i="4"/>
  <c r="R2733" i="4"/>
  <c r="Q2734" i="4"/>
  <c r="R2734" i="4"/>
  <c r="Q2735" i="4"/>
  <c r="R2735" i="4"/>
  <c r="Q2736" i="4"/>
  <c r="R2736" i="4"/>
  <c r="Q2737" i="4"/>
  <c r="R2737" i="4"/>
  <c r="Q2738" i="4"/>
  <c r="R2738" i="4"/>
  <c r="Q2739" i="4"/>
  <c r="R2739" i="4"/>
  <c r="Q2740" i="4"/>
  <c r="R2740" i="4"/>
  <c r="Q2741" i="4"/>
  <c r="R2741" i="4"/>
  <c r="Q2742" i="4"/>
  <c r="R2742" i="4"/>
  <c r="Q2743" i="4"/>
  <c r="R2743" i="4"/>
  <c r="Q2744" i="4"/>
  <c r="R2744" i="4"/>
  <c r="Q2745" i="4"/>
  <c r="R2745" i="4"/>
  <c r="Q2746" i="4"/>
  <c r="R2746" i="4"/>
  <c r="Q2747" i="4"/>
  <c r="R2747" i="4"/>
  <c r="Q2748" i="4"/>
  <c r="R2748" i="4"/>
  <c r="Q2749" i="4"/>
  <c r="R2749" i="4"/>
  <c r="Q2750" i="4"/>
  <c r="R2750" i="4"/>
  <c r="Q2751" i="4"/>
  <c r="R2751" i="4"/>
  <c r="Q2752" i="4"/>
  <c r="R2752" i="4"/>
  <c r="Q2753" i="4"/>
  <c r="R2753" i="4"/>
  <c r="Q2754" i="4"/>
  <c r="R2754" i="4"/>
  <c r="Q2755" i="4"/>
  <c r="R2755" i="4"/>
  <c r="Q2756" i="4"/>
  <c r="R2756" i="4"/>
  <c r="Q2757" i="4"/>
  <c r="R2757" i="4"/>
  <c r="Q2758" i="4"/>
  <c r="R2758" i="4"/>
  <c r="Q2759" i="4"/>
  <c r="R2759" i="4"/>
  <c r="Q2760" i="4"/>
  <c r="R2760" i="4"/>
  <c r="Q2761" i="4"/>
  <c r="R2761" i="4"/>
  <c r="Q2762" i="4"/>
  <c r="R2762" i="4"/>
  <c r="Q2763" i="4"/>
  <c r="R2763" i="4"/>
  <c r="Q2764" i="4"/>
  <c r="R2764" i="4"/>
  <c r="Q2765" i="4"/>
  <c r="R2765" i="4"/>
  <c r="Q2766" i="4"/>
  <c r="R2766" i="4"/>
  <c r="Q2767" i="4"/>
  <c r="R2767" i="4"/>
  <c r="Q2768" i="4"/>
  <c r="R2768" i="4"/>
  <c r="Q2769" i="4"/>
  <c r="R2769" i="4"/>
  <c r="Q2770" i="4"/>
  <c r="R2770" i="4"/>
  <c r="Q2771" i="4"/>
  <c r="R2771" i="4"/>
  <c r="Q2772" i="4"/>
  <c r="R2772" i="4"/>
  <c r="Q2773" i="4"/>
  <c r="R2773" i="4"/>
  <c r="Q2774" i="4"/>
  <c r="R2774" i="4"/>
  <c r="Q2775" i="4"/>
  <c r="R2775" i="4"/>
  <c r="Q2776" i="4"/>
  <c r="R2776" i="4"/>
  <c r="Q2777" i="4"/>
  <c r="R2777" i="4"/>
  <c r="Q2778" i="4"/>
  <c r="R2778" i="4"/>
  <c r="Q2779" i="4"/>
  <c r="R2779" i="4"/>
  <c r="Q2780" i="4"/>
  <c r="R2780" i="4"/>
  <c r="Q2781" i="4"/>
  <c r="R2781" i="4"/>
  <c r="Q2782" i="4"/>
  <c r="R2782" i="4"/>
  <c r="Q2783" i="4"/>
  <c r="R2783" i="4"/>
  <c r="Q2784" i="4"/>
  <c r="R2784" i="4"/>
  <c r="Q2785" i="4"/>
  <c r="R2785" i="4"/>
  <c r="Q2786" i="4"/>
  <c r="R2786" i="4"/>
  <c r="Q2787" i="4"/>
  <c r="R2787" i="4"/>
  <c r="Q2788" i="4"/>
  <c r="R2788" i="4"/>
  <c r="Q2789" i="4"/>
  <c r="R2789" i="4"/>
  <c r="Q2790" i="4"/>
  <c r="R2790" i="4"/>
  <c r="Q2791" i="4"/>
  <c r="R2791" i="4"/>
  <c r="Q2792" i="4"/>
  <c r="R2792" i="4"/>
  <c r="Q2793" i="4"/>
  <c r="R2793" i="4"/>
  <c r="Q2794" i="4"/>
  <c r="R2794" i="4"/>
  <c r="Q2795" i="4"/>
  <c r="R2795" i="4"/>
  <c r="Q2796" i="4"/>
  <c r="R2796" i="4"/>
  <c r="Q2797" i="4"/>
  <c r="R2797" i="4"/>
  <c r="Q2798" i="4"/>
  <c r="R2798" i="4"/>
  <c r="Q2799" i="4"/>
  <c r="R2799" i="4"/>
  <c r="Q2800" i="4"/>
  <c r="R2800" i="4"/>
  <c r="Q2801" i="4"/>
  <c r="R2801" i="4"/>
  <c r="Q2802" i="4"/>
  <c r="R2802" i="4"/>
  <c r="Q2803" i="4"/>
  <c r="R2803" i="4"/>
  <c r="Q2804" i="4"/>
  <c r="R2804" i="4"/>
  <c r="Q2805" i="4"/>
  <c r="R2805" i="4"/>
  <c r="Q2806" i="4"/>
  <c r="R2806" i="4"/>
  <c r="Q2807" i="4"/>
  <c r="R2807" i="4"/>
  <c r="Q2808" i="4"/>
  <c r="R2808" i="4"/>
  <c r="Q2809" i="4"/>
  <c r="R2809" i="4"/>
  <c r="Q2810" i="4"/>
  <c r="R2810" i="4"/>
  <c r="Q2811" i="4"/>
  <c r="R2811" i="4"/>
  <c r="Q2812" i="4"/>
  <c r="R2812" i="4"/>
  <c r="Q2813" i="4"/>
  <c r="R2813" i="4"/>
  <c r="Q2814" i="4"/>
  <c r="R2814" i="4"/>
  <c r="Q2815" i="4"/>
  <c r="R2815" i="4"/>
  <c r="Q2816" i="4"/>
  <c r="R2816" i="4"/>
  <c r="Q2817" i="4"/>
  <c r="R2817" i="4"/>
  <c r="Q2818" i="4"/>
  <c r="R2818" i="4"/>
  <c r="Q2819" i="4"/>
  <c r="R2819" i="4"/>
  <c r="Q2820" i="4"/>
  <c r="R2820" i="4"/>
  <c r="Q2821" i="4"/>
  <c r="R2821" i="4"/>
  <c r="Q2822" i="4"/>
  <c r="R2822" i="4"/>
  <c r="Q2823" i="4"/>
  <c r="R2823" i="4"/>
  <c r="Q2824" i="4"/>
  <c r="R2824" i="4"/>
  <c r="Q2825" i="4"/>
  <c r="R2825" i="4"/>
  <c r="Q2826" i="4"/>
  <c r="R2826" i="4"/>
  <c r="Q2827" i="4"/>
  <c r="R2827" i="4"/>
  <c r="Q2828" i="4"/>
  <c r="R2828" i="4"/>
  <c r="Q2829" i="4"/>
  <c r="R2829" i="4"/>
  <c r="Q2830" i="4"/>
  <c r="R2830" i="4"/>
  <c r="Q2831" i="4"/>
  <c r="R2831" i="4"/>
  <c r="Q2832" i="4"/>
  <c r="R2832" i="4"/>
  <c r="Q2833" i="4"/>
  <c r="R2833" i="4"/>
  <c r="Q2834" i="4"/>
  <c r="R2834" i="4"/>
  <c r="Q2835" i="4"/>
  <c r="R2835" i="4"/>
  <c r="Q2836" i="4"/>
  <c r="R2836" i="4"/>
  <c r="Q2837" i="4"/>
  <c r="R2837" i="4"/>
  <c r="Q2838" i="4"/>
  <c r="R2838" i="4"/>
  <c r="Q2839" i="4"/>
  <c r="R2839" i="4"/>
  <c r="Q2840" i="4"/>
  <c r="R2840" i="4"/>
  <c r="Q2841" i="4"/>
  <c r="R2841" i="4"/>
  <c r="Q2842" i="4"/>
  <c r="R2842" i="4"/>
  <c r="Q2843" i="4"/>
  <c r="R2843" i="4"/>
  <c r="Q2844" i="4"/>
  <c r="R2844" i="4"/>
  <c r="Q2845" i="4"/>
  <c r="R2845" i="4"/>
  <c r="Q2846" i="4"/>
  <c r="R2846" i="4"/>
  <c r="Q2847" i="4"/>
  <c r="R2847" i="4"/>
  <c r="Q2848" i="4"/>
  <c r="R2848" i="4"/>
  <c r="Q2849" i="4"/>
  <c r="R2849" i="4"/>
  <c r="Q2850" i="4"/>
  <c r="R2850" i="4"/>
  <c r="Q2851" i="4"/>
  <c r="R2851" i="4"/>
  <c r="Q2852" i="4"/>
  <c r="R2852" i="4"/>
  <c r="Q2853" i="4"/>
  <c r="R2853" i="4"/>
  <c r="Q2854" i="4"/>
  <c r="R2854" i="4"/>
  <c r="Q2855" i="4"/>
  <c r="R2855" i="4"/>
  <c r="Q2856" i="4"/>
  <c r="R2856" i="4"/>
  <c r="Q2857" i="4"/>
  <c r="R2857" i="4"/>
  <c r="Q2858" i="4"/>
  <c r="R2858" i="4"/>
  <c r="Q2859" i="4"/>
  <c r="R2859" i="4"/>
  <c r="Q2860" i="4"/>
  <c r="R2860" i="4"/>
  <c r="Q2861" i="4"/>
  <c r="R2861" i="4"/>
  <c r="Q2862" i="4"/>
  <c r="R2862" i="4"/>
  <c r="Q2863" i="4"/>
  <c r="R2863" i="4"/>
  <c r="Q2864" i="4"/>
  <c r="R2864" i="4"/>
  <c r="Q2865" i="4"/>
  <c r="R2865" i="4"/>
  <c r="Q2866" i="4"/>
  <c r="R2866" i="4"/>
  <c r="Q2867" i="4"/>
  <c r="R2867" i="4"/>
  <c r="Q2868" i="4"/>
  <c r="R2868" i="4"/>
  <c r="Q2869" i="4"/>
  <c r="R2869" i="4"/>
  <c r="Q2870" i="4"/>
  <c r="R2870" i="4"/>
  <c r="Q2871" i="4"/>
  <c r="R2871" i="4"/>
  <c r="Q2872" i="4"/>
  <c r="R2872" i="4"/>
  <c r="Q2873" i="4"/>
  <c r="R2873" i="4"/>
  <c r="Q2874" i="4"/>
  <c r="R2874" i="4"/>
  <c r="Q2875" i="4"/>
  <c r="R2875" i="4"/>
  <c r="Q2876" i="4"/>
  <c r="R2876" i="4"/>
  <c r="Q2877" i="4"/>
  <c r="R2877" i="4"/>
  <c r="Q2878" i="4"/>
  <c r="R2878" i="4"/>
  <c r="Q2879" i="4"/>
  <c r="R2879" i="4"/>
  <c r="Q2880" i="4"/>
  <c r="R2880" i="4"/>
  <c r="Q2881" i="4"/>
  <c r="R2881" i="4"/>
  <c r="Q2882" i="4"/>
  <c r="R2882" i="4"/>
  <c r="Q2883" i="4"/>
  <c r="R2883" i="4"/>
  <c r="Q2884" i="4"/>
  <c r="R2884" i="4"/>
  <c r="Q2885" i="4"/>
  <c r="R2885" i="4"/>
  <c r="Q2886" i="4"/>
  <c r="R2886" i="4"/>
  <c r="Q2887" i="4"/>
  <c r="R2887" i="4"/>
  <c r="Q2888" i="4"/>
  <c r="R2888" i="4"/>
  <c r="Q2889" i="4"/>
  <c r="R2889" i="4"/>
  <c r="Q2890" i="4"/>
  <c r="R2890" i="4"/>
  <c r="Q2891" i="4"/>
  <c r="R2891" i="4"/>
  <c r="Q2892" i="4"/>
  <c r="R2892" i="4"/>
  <c r="Q2893" i="4"/>
  <c r="R2893" i="4"/>
  <c r="Q2894" i="4"/>
  <c r="R2894" i="4"/>
  <c r="Q2895" i="4"/>
  <c r="R2895" i="4"/>
  <c r="Q2896" i="4"/>
  <c r="R2896" i="4"/>
  <c r="Q2897" i="4"/>
  <c r="R2897" i="4"/>
  <c r="Q2898" i="4"/>
  <c r="R2898" i="4"/>
  <c r="Q2899" i="4"/>
  <c r="R2899" i="4"/>
  <c r="Q2900" i="4"/>
  <c r="R2900" i="4"/>
  <c r="Q2901" i="4"/>
  <c r="R2901" i="4"/>
  <c r="Q2902" i="4"/>
  <c r="R2902" i="4"/>
  <c r="Q2903" i="4"/>
  <c r="R2903" i="4"/>
  <c r="Q2904" i="4"/>
  <c r="R2904" i="4"/>
  <c r="Q2905" i="4"/>
  <c r="R2905" i="4"/>
  <c r="Q2906" i="4"/>
  <c r="R2906" i="4"/>
  <c r="Q2907" i="4"/>
  <c r="R2907" i="4"/>
  <c r="Q2908" i="4"/>
  <c r="R2908" i="4"/>
  <c r="Q2909" i="4"/>
  <c r="R2909" i="4"/>
  <c r="Q2910" i="4"/>
  <c r="R2910" i="4"/>
  <c r="Q2911" i="4"/>
  <c r="R2911" i="4"/>
  <c r="Q2912" i="4"/>
  <c r="R2912" i="4"/>
  <c r="Q2913" i="4"/>
  <c r="R2913" i="4"/>
  <c r="Q2914" i="4"/>
  <c r="R2914" i="4"/>
  <c r="Q2915" i="4"/>
  <c r="R2915" i="4"/>
  <c r="Q2916" i="4"/>
  <c r="R2916" i="4"/>
  <c r="Q2917" i="4"/>
  <c r="R2917" i="4"/>
  <c r="Q2918" i="4"/>
  <c r="R2918" i="4"/>
  <c r="Q2919" i="4"/>
  <c r="R2919" i="4"/>
  <c r="Q2920" i="4"/>
  <c r="R2920" i="4"/>
  <c r="Q2921" i="4"/>
  <c r="R2921" i="4"/>
  <c r="Q2922" i="4"/>
  <c r="R2922" i="4"/>
  <c r="Q2923" i="4"/>
  <c r="R2923" i="4"/>
  <c r="Q2924" i="4"/>
  <c r="R2924" i="4"/>
  <c r="Q2925" i="4"/>
  <c r="R2925" i="4"/>
  <c r="Q2926" i="4"/>
  <c r="R2926" i="4"/>
  <c r="Q2927" i="4"/>
  <c r="R2927" i="4"/>
  <c r="Q2928" i="4"/>
  <c r="R2928" i="4"/>
  <c r="Q2929" i="4"/>
  <c r="R2929" i="4"/>
  <c r="Q2930" i="4"/>
  <c r="R2930" i="4"/>
  <c r="Q2931" i="4"/>
  <c r="R2931" i="4"/>
  <c r="Q2932" i="4"/>
  <c r="R2932" i="4"/>
  <c r="Q2933" i="4"/>
  <c r="R2933" i="4"/>
  <c r="Q2934" i="4"/>
  <c r="R2934" i="4"/>
  <c r="Q2935" i="4"/>
  <c r="R2935" i="4"/>
  <c r="Q2936" i="4"/>
  <c r="R2936" i="4"/>
  <c r="Q2937" i="4"/>
  <c r="R2937" i="4"/>
  <c r="Q2938" i="4"/>
  <c r="R2938" i="4"/>
  <c r="Q2939" i="4"/>
  <c r="R2939" i="4"/>
  <c r="Q2940" i="4"/>
  <c r="R2940" i="4"/>
  <c r="Q2941" i="4"/>
  <c r="R2941" i="4"/>
  <c r="Q2942" i="4"/>
  <c r="R2942" i="4"/>
  <c r="Q2943" i="4"/>
  <c r="R2943" i="4"/>
  <c r="Q2944" i="4"/>
  <c r="R2944" i="4"/>
  <c r="Q2945" i="4"/>
  <c r="R2945" i="4"/>
  <c r="Q2946" i="4"/>
  <c r="R2946" i="4"/>
  <c r="Q2947" i="4"/>
  <c r="R2947" i="4"/>
  <c r="Q2948" i="4"/>
  <c r="R2948" i="4"/>
  <c r="Q2949" i="4"/>
  <c r="R2949" i="4"/>
  <c r="Q2950" i="4"/>
  <c r="R2950" i="4"/>
  <c r="Q2951" i="4"/>
  <c r="R2951" i="4"/>
  <c r="Q2952" i="4"/>
  <c r="R2952" i="4"/>
  <c r="Q2953" i="4"/>
  <c r="R2953" i="4"/>
  <c r="Q2954" i="4"/>
  <c r="R2954" i="4"/>
  <c r="Q2955" i="4"/>
  <c r="R2955" i="4"/>
  <c r="Q2956" i="4"/>
  <c r="R2956" i="4"/>
  <c r="Q2957" i="4"/>
  <c r="R2957" i="4"/>
  <c r="Q2958" i="4"/>
  <c r="R2958" i="4"/>
  <c r="Q2959" i="4"/>
  <c r="R2959" i="4"/>
  <c r="Q2960" i="4"/>
  <c r="R2960" i="4"/>
  <c r="Q2961" i="4"/>
  <c r="R2961" i="4"/>
  <c r="Q2962" i="4"/>
  <c r="R2962" i="4"/>
  <c r="Q2963" i="4"/>
  <c r="R2963" i="4"/>
  <c r="Q2964" i="4"/>
  <c r="R2964" i="4"/>
  <c r="Q2965" i="4"/>
  <c r="R2965" i="4"/>
  <c r="Q2966" i="4"/>
  <c r="R2966" i="4"/>
  <c r="Q2967" i="4"/>
  <c r="R2967" i="4"/>
  <c r="Q2968" i="4"/>
  <c r="R2968" i="4"/>
  <c r="Q2969" i="4"/>
  <c r="R2969" i="4"/>
  <c r="Q2970" i="4"/>
  <c r="R2970" i="4"/>
  <c r="Q2971" i="4"/>
  <c r="R2971" i="4"/>
  <c r="Q2972" i="4"/>
  <c r="R2972" i="4"/>
  <c r="Q2973" i="4"/>
  <c r="R2973" i="4"/>
  <c r="Q2974" i="4"/>
  <c r="R2974" i="4"/>
  <c r="Q2975" i="4"/>
  <c r="R2975" i="4"/>
  <c r="Q2976" i="4"/>
  <c r="R2976" i="4"/>
  <c r="Q2977" i="4"/>
  <c r="R2977" i="4"/>
  <c r="Q2978" i="4"/>
  <c r="R2978" i="4"/>
  <c r="Q2979" i="4"/>
  <c r="R2979" i="4"/>
  <c r="Q2980" i="4"/>
  <c r="R2980" i="4"/>
  <c r="Q2981" i="4"/>
  <c r="R2981" i="4"/>
  <c r="Q2982" i="4"/>
  <c r="R2982" i="4"/>
  <c r="Q2983" i="4"/>
  <c r="R2983" i="4"/>
  <c r="Q2984" i="4"/>
  <c r="R2984" i="4"/>
  <c r="Q2985" i="4"/>
  <c r="R2985" i="4"/>
  <c r="Q2986" i="4"/>
  <c r="R2986" i="4"/>
  <c r="Q2987" i="4"/>
  <c r="R2987" i="4"/>
  <c r="Q2988" i="4"/>
  <c r="R2988" i="4"/>
  <c r="Q2989" i="4"/>
  <c r="R2989" i="4"/>
  <c r="Q2990" i="4"/>
  <c r="R2990" i="4"/>
  <c r="Q2991" i="4"/>
  <c r="R2991" i="4"/>
  <c r="Q2992" i="4"/>
  <c r="R2992" i="4"/>
  <c r="Q2993" i="4"/>
  <c r="R2993" i="4"/>
  <c r="Q2994" i="4"/>
  <c r="R2994" i="4"/>
  <c r="Q2995" i="4"/>
  <c r="R2995" i="4"/>
  <c r="Q2996" i="4"/>
  <c r="R2996" i="4"/>
  <c r="Q2997" i="4"/>
  <c r="R2997" i="4"/>
  <c r="Q2998" i="4"/>
  <c r="R2998" i="4"/>
  <c r="Q2999" i="4"/>
  <c r="R2999" i="4"/>
  <c r="Q3000" i="4"/>
  <c r="R3000" i="4"/>
  <c r="Q3001" i="4"/>
  <c r="R3001" i="4"/>
  <c r="Q3002" i="4"/>
  <c r="R3002" i="4"/>
  <c r="Q3003" i="4"/>
  <c r="R3003" i="4"/>
  <c r="Q3004" i="4"/>
  <c r="R3004" i="4"/>
  <c r="Q3005" i="4"/>
  <c r="R3005" i="4"/>
  <c r="Q3006" i="4"/>
  <c r="R3006" i="4"/>
  <c r="Q3007" i="4"/>
  <c r="R3007" i="4"/>
  <c r="Q3008" i="4"/>
  <c r="R3008" i="4"/>
  <c r="Q3009" i="4"/>
  <c r="R3009" i="4"/>
  <c r="Q3010" i="4"/>
  <c r="R3010" i="4"/>
  <c r="Q3011" i="4"/>
  <c r="R3011" i="4"/>
  <c r="Q3012" i="4"/>
  <c r="R3012" i="4"/>
  <c r="Q3013" i="4"/>
  <c r="R3013" i="4"/>
  <c r="Q3014" i="4"/>
  <c r="R3014" i="4"/>
  <c r="Q3015" i="4"/>
  <c r="R3015" i="4"/>
  <c r="Q3016" i="4"/>
  <c r="R3016" i="4"/>
  <c r="Q3017" i="4"/>
  <c r="R3017" i="4"/>
  <c r="Q3018" i="4"/>
  <c r="R3018" i="4"/>
  <c r="Q3019" i="4"/>
  <c r="R3019" i="4"/>
  <c r="Q3020" i="4"/>
  <c r="R3020" i="4"/>
  <c r="Q3021" i="4"/>
  <c r="R3021" i="4"/>
  <c r="Q3022" i="4"/>
  <c r="R3022" i="4"/>
  <c r="Q3023" i="4"/>
  <c r="R3023" i="4"/>
  <c r="Q3024" i="4"/>
  <c r="R3024" i="4"/>
  <c r="Q3025" i="4"/>
  <c r="R3025" i="4"/>
  <c r="Q3026" i="4"/>
  <c r="R3026" i="4"/>
  <c r="Q3027" i="4"/>
  <c r="R3027" i="4"/>
  <c r="Q3028" i="4"/>
  <c r="R3028" i="4"/>
  <c r="Q3029" i="4"/>
  <c r="R3029" i="4"/>
  <c r="Q3030" i="4"/>
  <c r="R3030" i="4"/>
  <c r="Q3031" i="4"/>
  <c r="R3031" i="4"/>
  <c r="Q3032" i="4"/>
  <c r="R3032" i="4"/>
  <c r="Q3033" i="4"/>
  <c r="R3033" i="4"/>
  <c r="Q3034" i="4"/>
  <c r="R3034" i="4"/>
  <c r="Q3035" i="4"/>
  <c r="R3035" i="4"/>
  <c r="Q3036" i="4"/>
  <c r="R3036" i="4"/>
  <c r="Q3037" i="4"/>
  <c r="R3037" i="4"/>
  <c r="Q3038" i="4"/>
  <c r="R3038" i="4"/>
  <c r="Q3039" i="4"/>
  <c r="R3039" i="4"/>
  <c r="Q3040" i="4"/>
  <c r="R3040" i="4"/>
  <c r="Q3041" i="4"/>
  <c r="R3041" i="4"/>
  <c r="Q3042" i="4"/>
  <c r="R3042" i="4"/>
  <c r="Q3043" i="4"/>
  <c r="R3043" i="4"/>
  <c r="Q3044" i="4"/>
  <c r="R3044" i="4"/>
  <c r="Q3045" i="4"/>
  <c r="R3045" i="4"/>
  <c r="Q3046" i="4"/>
  <c r="R3046" i="4"/>
  <c r="Q3047" i="4"/>
  <c r="R3047" i="4"/>
  <c r="Q3048" i="4"/>
  <c r="R3048" i="4"/>
  <c r="Q3049" i="4"/>
  <c r="R3049" i="4"/>
  <c r="Q3050" i="4"/>
  <c r="R3050" i="4"/>
  <c r="Q3051" i="4"/>
  <c r="R3051" i="4"/>
  <c r="Q3052" i="4"/>
  <c r="R3052" i="4"/>
  <c r="Q3053" i="4"/>
  <c r="R3053" i="4"/>
  <c r="Q3054" i="4"/>
  <c r="R3054" i="4"/>
  <c r="Q3055" i="4"/>
  <c r="R3055" i="4"/>
  <c r="Q3056" i="4"/>
  <c r="R3056" i="4"/>
  <c r="Q3057" i="4"/>
  <c r="R3057" i="4"/>
  <c r="Q3058" i="4"/>
  <c r="R3058" i="4"/>
  <c r="Q3059" i="4"/>
  <c r="R3059" i="4"/>
  <c r="Q3060" i="4"/>
  <c r="R3060" i="4"/>
  <c r="Q3061" i="4"/>
  <c r="R3061" i="4"/>
  <c r="Q3062" i="4"/>
  <c r="R3062" i="4"/>
  <c r="Q3063" i="4"/>
  <c r="R3063" i="4"/>
  <c r="Q3064" i="4"/>
  <c r="R3064" i="4"/>
  <c r="Q3065" i="4"/>
  <c r="R3065" i="4"/>
  <c r="Q3066" i="4"/>
  <c r="R3066" i="4"/>
  <c r="Q3067" i="4"/>
  <c r="R3067" i="4"/>
  <c r="Q3068" i="4"/>
  <c r="R3068" i="4"/>
  <c r="Q3069" i="4"/>
  <c r="R3069" i="4"/>
  <c r="Q3070" i="4"/>
  <c r="R3070" i="4"/>
  <c r="Q3071" i="4"/>
  <c r="R3071" i="4"/>
  <c r="Q3072" i="4"/>
  <c r="R3072" i="4"/>
  <c r="Q3073" i="4"/>
  <c r="R3073" i="4"/>
  <c r="Q3074" i="4"/>
  <c r="R3074" i="4"/>
  <c r="Q3075" i="4"/>
  <c r="R3075" i="4"/>
  <c r="Q3076" i="4"/>
  <c r="R3076" i="4"/>
  <c r="Q3077" i="4"/>
  <c r="R3077" i="4"/>
  <c r="Q3078" i="4"/>
  <c r="R3078" i="4"/>
  <c r="Q3079" i="4"/>
  <c r="R3079" i="4"/>
  <c r="Q3080" i="4"/>
  <c r="R3080" i="4"/>
  <c r="Q3081" i="4"/>
  <c r="R3081" i="4"/>
  <c r="Q3082" i="4"/>
  <c r="R3082" i="4"/>
  <c r="Q3083" i="4"/>
  <c r="R3083" i="4"/>
  <c r="Q3084" i="4"/>
  <c r="R3084" i="4"/>
  <c r="Q3085" i="4"/>
  <c r="R3085" i="4"/>
  <c r="Q3086" i="4"/>
  <c r="R3086" i="4"/>
  <c r="Q3087" i="4"/>
  <c r="R3087" i="4"/>
  <c r="Q3088" i="4"/>
  <c r="R3088" i="4"/>
  <c r="Q3089" i="4"/>
  <c r="R3089" i="4"/>
  <c r="Q3090" i="4"/>
  <c r="R3090" i="4"/>
  <c r="Q3091" i="4"/>
  <c r="R3091" i="4"/>
  <c r="Q3092" i="4"/>
  <c r="R3092" i="4"/>
  <c r="Q3093" i="4"/>
  <c r="R3093" i="4"/>
  <c r="Q3094" i="4"/>
  <c r="R3094" i="4"/>
  <c r="Q3095" i="4"/>
  <c r="R3095" i="4"/>
  <c r="Q3096" i="4"/>
  <c r="R3096" i="4"/>
  <c r="Q3097" i="4"/>
  <c r="R3097" i="4"/>
  <c r="Q3098" i="4"/>
  <c r="R3098" i="4"/>
  <c r="Q3099" i="4"/>
  <c r="R3099" i="4"/>
  <c r="Q3100" i="4"/>
  <c r="R3100" i="4"/>
  <c r="Q3101" i="4"/>
  <c r="R3101" i="4"/>
  <c r="Q3102" i="4"/>
  <c r="R3102" i="4"/>
  <c r="Q3103" i="4"/>
  <c r="R3103" i="4"/>
  <c r="Q3104" i="4"/>
  <c r="R3104" i="4"/>
  <c r="Q3105" i="4"/>
  <c r="R3105" i="4"/>
  <c r="Q3106" i="4"/>
  <c r="R3106" i="4"/>
  <c r="Q3107" i="4"/>
  <c r="R3107" i="4"/>
  <c r="Q3108" i="4"/>
  <c r="R3108" i="4"/>
  <c r="Q3109" i="4"/>
  <c r="R3109" i="4"/>
  <c r="Q3110" i="4"/>
  <c r="R3110" i="4"/>
  <c r="Q3111" i="4"/>
  <c r="R3111" i="4"/>
  <c r="Q3112" i="4"/>
  <c r="R3112" i="4"/>
  <c r="Q3113" i="4"/>
  <c r="R3113" i="4"/>
  <c r="Q3114" i="4"/>
  <c r="R3114" i="4"/>
  <c r="Q3115" i="4"/>
  <c r="R3115" i="4"/>
  <c r="Q3116" i="4"/>
  <c r="R3116" i="4"/>
  <c r="Q3117" i="4"/>
  <c r="R3117" i="4"/>
  <c r="Q3118" i="4"/>
  <c r="R3118" i="4"/>
  <c r="Q3119" i="4"/>
  <c r="R3119" i="4"/>
  <c r="Q3120" i="4"/>
  <c r="R3120" i="4"/>
  <c r="Q3121" i="4"/>
  <c r="R3121" i="4"/>
  <c r="Q3122" i="4"/>
  <c r="R3122" i="4"/>
  <c r="Q3123" i="4"/>
  <c r="R3123" i="4"/>
  <c r="Q3124" i="4"/>
  <c r="R3124" i="4"/>
  <c r="Q3125" i="4"/>
  <c r="R3125" i="4"/>
  <c r="Q3126" i="4"/>
  <c r="R3126" i="4"/>
  <c r="Q3127" i="4"/>
  <c r="R3127" i="4"/>
  <c r="Q3128" i="4"/>
  <c r="R3128" i="4"/>
  <c r="Q3129" i="4"/>
  <c r="R3129" i="4"/>
  <c r="Q3130" i="4"/>
  <c r="R3130" i="4"/>
  <c r="Q3131" i="4"/>
  <c r="R3131" i="4"/>
  <c r="Q3132" i="4"/>
  <c r="R3132" i="4"/>
  <c r="Q3133" i="4"/>
  <c r="R3133" i="4"/>
  <c r="Q3134" i="4"/>
  <c r="R3134" i="4"/>
  <c r="Q3135" i="4"/>
  <c r="R3135" i="4"/>
  <c r="Q3136" i="4"/>
  <c r="R3136" i="4"/>
  <c r="Q3137" i="4"/>
  <c r="R3137" i="4"/>
  <c r="Q3138" i="4"/>
  <c r="R3138" i="4"/>
  <c r="Q3139" i="4"/>
  <c r="R3139" i="4"/>
  <c r="Q3140" i="4"/>
  <c r="R3140" i="4"/>
  <c r="Q3141" i="4"/>
  <c r="R3141" i="4"/>
  <c r="Q3142" i="4"/>
  <c r="R3142" i="4"/>
  <c r="Q3143" i="4"/>
  <c r="R3143" i="4"/>
  <c r="Q3144" i="4"/>
  <c r="R3144" i="4"/>
  <c r="Q3145" i="4"/>
  <c r="R3145" i="4"/>
  <c r="Q3146" i="4"/>
  <c r="R3146" i="4"/>
  <c r="Q3147" i="4"/>
  <c r="R3147" i="4"/>
  <c r="Q3148" i="4"/>
  <c r="R3148" i="4"/>
  <c r="Q3149" i="4"/>
  <c r="R3149" i="4"/>
  <c r="Q3150" i="4"/>
  <c r="R3150" i="4"/>
  <c r="Q3151" i="4"/>
  <c r="R3151" i="4"/>
  <c r="Q3152" i="4"/>
  <c r="R3152" i="4"/>
  <c r="Q3153" i="4"/>
  <c r="R3153" i="4"/>
  <c r="Q3154" i="4"/>
  <c r="R3154" i="4"/>
  <c r="Q3155" i="4"/>
  <c r="R3155" i="4"/>
  <c r="Q3156" i="4"/>
  <c r="R3156" i="4"/>
  <c r="Q3157" i="4"/>
  <c r="R3157" i="4"/>
  <c r="Q3158" i="4"/>
  <c r="R3158" i="4"/>
  <c r="Q3159" i="4"/>
  <c r="R3159" i="4"/>
  <c r="Q3160" i="4"/>
  <c r="R3160" i="4"/>
  <c r="Q3161" i="4"/>
  <c r="R3161" i="4"/>
  <c r="Q3162" i="4"/>
  <c r="R3162" i="4"/>
  <c r="Q3163" i="4"/>
  <c r="R3163" i="4"/>
  <c r="Q3164" i="4"/>
  <c r="R3164" i="4"/>
  <c r="Q3165" i="4"/>
  <c r="R3165" i="4"/>
  <c r="Q3166" i="4"/>
  <c r="R3166" i="4"/>
  <c r="Q3167" i="4"/>
  <c r="R3167" i="4"/>
  <c r="Q3168" i="4"/>
  <c r="R3168" i="4"/>
  <c r="Q3169" i="4"/>
  <c r="R3169" i="4"/>
  <c r="Q3170" i="4"/>
  <c r="R3170" i="4"/>
  <c r="Q3171" i="4"/>
  <c r="R3171" i="4"/>
  <c r="Q3172" i="4"/>
  <c r="R3172" i="4"/>
  <c r="Q3173" i="4"/>
  <c r="R3173" i="4"/>
  <c r="Q3174" i="4"/>
  <c r="R3174" i="4"/>
  <c r="Q3175" i="4"/>
  <c r="R3175" i="4"/>
  <c r="Q3176" i="4"/>
  <c r="R3176" i="4"/>
  <c r="Q3177" i="4"/>
  <c r="R3177" i="4"/>
  <c r="Q3178" i="4"/>
  <c r="R3178" i="4"/>
  <c r="Q3179" i="4"/>
  <c r="R3179" i="4"/>
  <c r="Q3180" i="4"/>
  <c r="R3180" i="4"/>
  <c r="Q3181" i="4"/>
  <c r="R3181" i="4"/>
  <c r="Q3182" i="4"/>
  <c r="R3182" i="4"/>
  <c r="Q3183" i="4"/>
  <c r="R3183" i="4"/>
  <c r="Q3184" i="4"/>
  <c r="R3184" i="4"/>
  <c r="Q3185" i="4"/>
  <c r="R3185" i="4"/>
  <c r="Q3186" i="4"/>
  <c r="R3186" i="4"/>
  <c r="Q3187" i="4"/>
  <c r="R3187" i="4"/>
  <c r="Q3188" i="4"/>
  <c r="R3188" i="4"/>
  <c r="Q3189" i="4"/>
  <c r="R3189" i="4"/>
  <c r="Q3190" i="4"/>
  <c r="R3190" i="4"/>
  <c r="Q3191" i="4"/>
  <c r="R3191" i="4"/>
  <c r="Q3192" i="4"/>
  <c r="R3192" i="4"/>
  <c r="Q3193" i="4"/>
  <c r="R3193" i="4"/>
  <c r="Q3194" i="4"/>
  <c r="R3194" i="4"/>
  <c r="Q3195" i="4"/>
  <c r="R3195" i="4"/>
  <c r="Q3196" i="4"/>
  <c r="R3196" i="4"/>
  <c r="Q3197" i="4"/>
  <c r="R3197" i="4"/>
  <c r="Q3198" i="4"/>
  <c r="R3198" i="4"/>
  <c r="Q3199" i="4"/>
  <c r="R3199" i="4"/>
  <c r="Q3200" i="4"/>
  <c r="R3200" i="4"/>
  <c r="Q3201" i="4"/>
  <c r="R3201" i="4"/>
  <c r="Q3202" i="4"/>
  <c r="R3202" i="4"/>
  <c r="Q3203" i="4"/>
  <c r="R3203" i="4"/>
  <c r="Q3204" i="4"/>
  <c r="R3204" i="4"/>
  <c r="Q3205" i="4"/>
  <c r="R3205" i="4"/>
  <c r="Q3206" i="4"/>
  <c r="R3206" i="4"/>
  <c r="Q3207" i="4"/>
  <c r="R3207" i="4"/>
  <c r="Q3208" i="4"/>
  <c r="R3208" i="4"/>
  <c r="Q3209" i="4"/>
  <c r="R3209" i="4"/>
  <c r="Q3210" i="4"/>
  <c r="R3210" i="4"/>
  <c r="Q3211" i="4"/>
  <c r="R3211" i="4"/>
  <c r="Q3212" i="4"/>
  <c r="R3212" i="4"/>
  <c r="Q3213" i="4"/>
  <c r="R3213" i="4"/>
  <c r="Q3214" i="4"/>
  <c r="R3214" i="4"/>
  <c r="Q3215" i="4"/>
  <c r="R3215" i="4"/>
  <c r="Q3216" i="4"/>
  <c r="R3216" i="4"/>
  <c r="Q3217" i="4"/>
  <c r="R3217" i="4"/>
  <c r="Q3218" i="4"/>
  <c r="R3218" i="4"/>
  <c r="Q3219" i="4"/>
  <c r="R3219" i="4"/>
  <c r="Q3220" i="4"/>
  <c r="R3220" i="4"/>
  <c r="Q3221" i="4"/>
  <c r="R3221" i="4"/>
  <c r="Q3222" i="4"/>
  <c r="R3222" i="4"/>
  <c r="Q3223" i="4"/>
  <c r="R3223" i="4"/>
  <c r="Q3224" i="4"/>
  <c r="R3224" i="4"/>
  <c r="Q3225" i="4"/>
  <c r="R3225" i="4"/>
  <c r="Q3226" i="4"/>
  <c r="R3226" i="4"/>
  <c r="Q3227" i="4"/>
  <c r="R3227" i="4"/>
  <c r="Q3228" i="4"/>
  <c r="R3228" i="4"/>
  <c r="Q3229" i="4"/>
  <c r="R3229" i="4"/>
  <c r="Q3230" i="4"/>
  <c r="R3230" i="4"/>
  <c r="Q3231" i="4"/>
  <c r="R3231" i="4"/>
  <c r="Q3232" i="4"/>
  <c r="R3232" i="4"/>
  <c r="Q3233" i="4"/>
  <c r="R3233" i="4"/>
  <c r="Q3234" i="4"/>
  <c r="R3234" i="4"/>
  <c r="Q3235" i="4"/>
  <c r="R3235" i="4"/>
  <c r="Q3236" i="4"/>
  <c r="R3236" i="4"/>
  <c r="Q3237" i="4"/>
  <c r="R3237" i="4"/>
  <c r="Q3238" i="4"/>
  <c r="R3238" i="4"/>
  <c r="Q3239" i="4"/>
  <c r="R3239" i="4"/>
  <c r="Q3240" i="4"/>
  <c r="R3240" i="4"/>
  <c r="Q3241" i="4"/>
  <c r="R3241" i="4"/>
  <c r="Q3242" i="4"/>
  <c r="R3242" i="4"/>
  <c r="Q3243" i="4"/>
  <c r="R3243" i="4"/>
  <c r="Q3244" i="4"/>
  <c r="R3244" i="4"/>
  <c r="Q3245" i="4"/>
  <c r="R3245" i="4"/>
  <c r="Q3246" i="4"/>
  <c r="R3246" i="4"/>
  <c r="Q3247" i="4"/>
  <c r="R3247" i="4"/>
  <c r="Q3248" i="4"/>
  <c r="R3248" i="4"/>
  <c r="Q3249" i="4"/>
  <c r="R3249" i="4"/>
  <c r="Q3250" i="4"/>
  <c r="R3250" i="4"/>
  <c r="Q3251" i="4"/>
  <c r="R3251" i="4"/>
  <c r="Q3252" i="4"/>
  <c r="R3252" i="4"/>
  <c r="Q3253" i="4"/>
  <c r="R3253" i="4"/>
  <c r="Q3254" i="4"/>
  <c r="R3254" i="4"/>
  <c r="Q3255" i="4"/>
  <c r="R3255" i="4"/>
  <c r="Q3256" i="4"/>
  <c r="R3256" i="4"/>
  <c r="Q3257" i="4"/>
  <c r="R3257" i="4"/>
  <c r="Q3258" i="4"/>
  <c r="R3258" i="4"/>
  <c r="Q3259" i="4"/>
  <c r="R3259" i="4"/>
  <c r="Q3260" i="4"/>
  <c r="R3260" i="4"/>
  <c r="Q3261" i="4"/>
  <c r="R3261" i="4"/>
  <c r="Q3262" i="4"/>
  <c r="R3262" i="4"/>
  <c r="Q3263" i="4"/>
  <c r="R3263" i="4"/>
  <c r="Q3264" i="4"/>
  <c r="R3264" i="4"/>
  <c r="Q3265" i="4"/>
  <c r="R3265" i="4"/>
  <c r="Q3266" i="4"/>
  <c r="R3266" i="4"/>
  <c r="Q3267" i="4"/>
  <c r="R3267" i="4"/>
  <c r="Q3268" i="4"/>
  <c r="R3268" i="4"/>
  <c r="Q3269" i="4"/>
  <c r="R3269" i="4"/>
  <c r="Q3270" i="4"/>
  <c r="R3270" i="4"/>
  <c r="Q3271" i="4"/>
  <c r="R3271" i="4"/>
  <c r="Q3272" i="4"/>
  <c r="R3272" i="4"/>
  <c r="Q3273" i="4"/>
  <c r="R3273" i="4"/>
  <c r="Q3274" i="4"/>
  <c r="R3274" i="4"/>
  <c r="Q3275" i="4"/>
  <c r="R3275" i="4"/>
  <c r="Q3276" i="4"/>
  <c r="R3276" i="4"/>
  <c r="Q3277" i="4"/>
  <c r="R3277" i="4"/>
  <c r="Q3278" i="4"/>
  <c r="R3278" i="4"/>
  <c r="Q3279" i="4"/>
  <c r="R3279" i="4"/>
  <c r="Q3280" i="4"/>
  <c r="R3280" i="4"/>
  <c r="Q3281" i="4"/>
  <c r="R3281" i="4"/>
  <c r="Q3282" i="4"/>
  <c r="R3282" i="4"/>
  <c r="Q3283" i="4"/>
  <c r="R3283" i="4"/>
  <c r="Q3284" i="4"/>
  <c r="R3284" i="4"/>
  <c r="Q3285" i="4"/>
  <c r="R3285" i="4"/>
  <c r="Q3286" i="4"/>
  <c r="R3286" i="4"/>
  <c r="Q3287" i="4"/>
  <c r="R3287" i="4"/>
  <c r="Q3288" i="4"/>
  <c r="R3288" i="4"/>
  <c r="Q3289" i="4"/>
  <c r="R3289" i="4"/>
  <c r="Q3290" i="4"/>
  <c r="R3290" i="4"/>
  <c r="Q3291" i="4"/>
  <c r="R3291" i="4"/>
  <c r="Q3292" i="4"/>
  <c r="R3292" i="4"/>
  <c r="Q3293" i="4"/>
  <c r="R3293" i="4"/>
  <c r="Q3294" i="4"/>
  <c r="R3294" i="4"/>
  <c r="Q3295" i="4"/>
  <c r="R3295" i="4"/>
  <c r="Q3296" i="4"/>
  <c r="R3296" i="4"/>
  <c r="Q3297" i="4"/>
  <c r="R3297" i="4"/>
  <c r="Q3298" i="4"/>
  <c r="R3298" i="4"/>
  <c r="Q3299" i="4"/>
  <c r="R3299" i="4"/>
  <c r="Q3300" i="4"/>
  <c r="R3300" i="4"/>
  <c r="Q3301" i="4"/>
  <c r="R3301" i="4"/>
  <c r="Q3302" i="4"/>
  <c r="R3302" i="4"/>
  <c r="Q3303" i="4"/>
  <c r="R3303" i="4"/>
  <c r="Q3304" i="4"/>
  <c r="R3304" i="4"/>
  <c r="Q3305" i="4"/>
  <c r="R3305" i="4"/>
  <c r="Q3306" i="4"/>
  <c r="R3306" i="4"/>
  <c r="Q3307" i="4"/>
  <c r="R3307" i="4"/>
  <c r="P3308" i="4" l="1"/>
  <c r="Q3308" i="4" l="1"/>
  <c r="R3308" i="4"/>
  <c r="P3309" i="4"/>
  <c r="P3310" i="4"/>
  <c r="P3311" i="4"/>
  <c r="P3312" i="4"/>
  <c r="P3313" i="4"/>
  <c r="P3314" i="4"/>
  <c r="P3315" i="4"/>
  <c r="P3316" i="4"/>
  <c r="P3317" i="4"/>
  <c r="P3318" i="4"/>
  <c r="P3319" i="4"/>
  <c r="P3320" i="4"/>
  <c r="P3321" i="4"/>
  <c r="P3322" i="4"/>
  <c r="P3323" i="4"/>
  <c r="P3324" i="4"/>
  <c r="P3325" i="4"/>
  <c r="P3326" i="4"/>
  <c r="P3327" i="4"/>
  <c r="P3328" i="4"/>
  <c r="P3329" i="4"/>
  <c r="P3330" i="4"/>
  <c r="P3331" i="4"/>
  <c r="P3332" i="4"/>
  <c r="P3333" i="4"/>
  <c r="P3334" i="4"/>
  <c r="P3335" i="4"/>
  <c r="P3336" i="4"/>
  <c r="P3337" i="4"/>
  <c r="P3338" i="4"/>
  <c r="P3339" i="4"/>
  <c r="P3340" i="4"/>
  <c r="P3341" i="4"/>
  <c r="P3342" i="4"/>
  <c r="P3343" i="4"/>
  <c r="P3344" i="4"/>
  <c r="P3345" i="4"/>
  <c r="P3346" i="4"/>
  <c r="P3347" i="4"/>
  <c r="P3348" i="4"/>
  <c r="P3349" i="4"/>
  <c r="P3350" i="4"/>
  <c r="P3351" i="4"/>
  <c r="P3352" i="4"/>
  <c r="P3353" i="4"/>
  <c r="P3354" i="4"/>
  <c r="P3355" i="4"/>
  <c r="P3356" i="4"/>
  <c r="P3357" i="4"/>
  <c r="P3358" i="4"/>
  <c r="P3359" i="4"/>
  <c r="P3360" i="4"/>
  <c r="P3361" i="4"/>
  <c r="P3362" i="4"/>
  <c r="P3363" i="4"/>
  <c r="P3364" i="4"/>
  <c r="P3365" i="4"/>
  <c r="P3366" i="4"/>
  <c r="P3367" i="4"/>
  <c r="P3368" i="4"/>
  <c r="P3369" i="4"/>
  <c r="P3370" i="4"/>
  <c r="P3371" i="4"/>
  <c r="P3372" i="4"/>
  <c r="P3373" i="4"/>
  <c r="P3374" i="4"/>
  <c r="P3375" i="4"/>
  <c r="P3376" i="4"/>
  <c r="P3377" i="4"/>
  <c r="P3378" i="4"/>
  <c r="P3379" i="4"/>
  <c r="P3380" i="4"/>
  <c r="P3381" i="4"/>
  <c r="P3382" i="4"/>
  <c r="P3383" i="4"/>
  <c r="P3384" i="4"/>
  <c r="P3385" i="4"/>
  <c r="P3386" i="4"/>
  <c r="P3387" i="4"/>
  <c r="P3388" i="4"/>
  <c r="P3389" i="4"/>
  <c r="P3390" i="4"/>
  <c r="P3391" i="4"/>
  <c r="P3392" i="4"/>
  <c r="P3393" i="4"/>
  <c r="P3394" i="4"/>
  <c r="P3395" i="4"/>
  <c r="P3396" i="4"/>
  <c r="P3397" i="4"/>
  <c r="P3398" i="4"/>
  <c r="P3399" i="4"/>
  <c r="P3400" i="4"/>
  <c r="P3401" i="4"/>
  <c r="P3402" i="4"/>
  <c r="P3403" i="4"/>
  <c r="P3404" i="4"/>
  <c r="P3405" i="4"/>
  <c r="P3406" i="4"/>
  <c r="P3407" i="4"/>
  <c r="P3408" i="4"/>
  <c r="P3409" i="4"/>
  <c r="P3410" i="4"/>
  <c r="P3411" i="4"/>
  <c r="P3412" i="4"/>
  <c r="P3413" i="4"/>
  <c r="P3414" i="4"/>
  <c r="P3415" i="4"/>
  <c r="P3416" i="4"/>
  <c r="P3417" i="4"/>
  <c r="P3418" i="4"/>
  <c r="P3419" i="4"/>
  <c r="P3420" i="4"/>
  <c r="P3421" i="4"/>
  <c r="P3422" i="4"/>
  <c r="P3423" i="4"/>
  <c r="P3424" i="4"/>
  <c r="P3425" i="4"/>
  <c r="P3426" i="4"/>
  <c r="P3427" i="4"/>
  <c r="P3428" i="4"/>
  <c r="P3429" i="4"/>
  <c r="P3430" i="4"/>
  <c r="P3431" i="4"/>
  <c r="P3432" i="4"/>
  <c r="P3433" i="4"/>
  <c r="P3434" i="4"/>
  <c r="P3435" i="4"/>
  <c r="P3436" i="4"/>
  <c r="P3437" i="4"/>
  <c r="P3438" i="4"/>
  <c r="P3439" i="4"/>
  <c r="P3440" i="4"/>
  <c r="P3441" i="4"/>
  <c r="P3442" i="4"/>
  <c r="P3443" i="4"/>
  <c r="P3444" i="4"/>
  <c r="P3445" i="4"/>
  <c r="P3446" i="4"/>
  <c r="P3447" i="4"/>
  <c r="P3448" i="4"/>
  <c r="P3449" i="4"/>
  <c r="P3450" i="4"/>
  <c r="P3451" i="4"/>
  <c r="P3452" i="4"/>
  <c r="P3453" i="4"/>
  <c r="P3454" i="4"/>
  <c r="P3455" i="4"/>
  <c r="P3456" i="4"/>
  <c r="P3457" i="4"/>
  <c r="P3458" i="4"/>
  <c r="P3459" i="4"/>
  <c r="P3460" i="4"/>
  <c r="P3461" i="4"/>
  <c r="P3462" i="4"/>
  <c r="P3463" i="4"/>
  <c r="P3464" i="4"/>
  <c r="P3465" i="4"/>
  <c r="P3466" i="4"/>
  <c r="P3467" i="4"/>
  <c r="P3468" i="4"/>
  <c r="P3469" i="4"/>
  <c r="P3470" i="4"/>
  <c r="P3471" i="4"/>
  <c r="P3472" i="4"/>
  <c r="P3473" i="4"/>
  <c r="P3474" i="4"/>
  <c r="P3475" i="4"/>
  <c r="P3476" i="4"/>
  <c r="P3477" i="4"/>
  <c r="P3478" i="4"/>
  <c r="P3479" i="4"/>
  <c r="P3480" i="4"/>
  <c r="P3481" i="4"/>
  <c r="P3482" i="4"/>
  <c r="P3483" i="4"/>
  <c r="P3484" i="4"/>
  <c r="P3485" i="4"/>
  <c r="P3486" i="4"/>
  <c r="P3487" i="4"/>
  <c r="P3488" i="4"/>
  <c r="P3489" i="4"/>
  <c r="P3490" i="4"/>
  <c r="P3491" i="4"/>
  <c r="P3492" i="4"/>
  <c r="P3493" i="4"/>
  <c r="P3494" i="4"/>
  <c r="P3495" i="4"/>
  <c r="P3496" i="4"/>
  <c r="P3497" i="4"/>
  <c r="P3498" i="4"/>
  <c r="P3499" i="4"/>
  <c r="P3500" i="4"/>
  <c r="P3501" i="4"/>
  <c r="P3502" i="4"/>
  <c r="P3503" i="4"/>
  <c r="P3504" i="4"/>
  <c r="P3505" i="4"/>
  <c r="P3506" i="4"/>
  <c r="P3507" i="4"/>
  <c r="P3508" i="4"/>
  <c r="P3509" i="4"/>
  <c r="P3510" i="4"/>
  <c r="P3511" i="4"/>
  <c r="P3512" i="4"/>
  <c r="P3513" i="4"/>
  <c r="P3514" i="4"/>
  <c r="P3515" i="4"/>
  <c r="P3516" i="4"/>
  <c r="P3517" i="4"/>
  <c r="P3518" i="4"/>
  <c r="P3519" i="4"/>
  <c r="P3520" i="4"/>
  <c r="P3521" i="4"/>
  <c r="P3522" i="4"/>
  <c r="P3523" i="4"/>
  <c r="P3524" i="4"/>
  <c r="P3525" i="4"/>
  <c r="P3526" i="4"/>
  <c r="P3527" i="4"/>
  <c r="P3528" i="4"/>
  <c r="P3529" i="4"/>
  <c r="P3530" i="4"/>
  <c r="P3531" i="4"/>
  <c r="P3532" i="4"/>
  <c r="P3533" i="4"/>
  <c r="P3534" i="4"/>
  <c r="P3535" i="4"/>
  <c r="P3536" i="4"/>
  <c r="P3537" i="4"/>
  <c r="P3538" i="4"/>
  <c r="P3539" i="4"/>
  <c r="P3540" i="4"/>
  <c r="P3541" i="4"/>
  <c r="P3542" i="4"/>
  <c r="P3543" i="4"/>
  <c r="P3544" i="4"/>
  <c r="P3545" i="4"/>
  <c r="P3546" i="4"/>
  <c r="P3547" i="4"/>
  <c r="P3548" i="4"/>
  <c r="P3549" i="4"/>
  <c r="P3550" i="4"/>
  <c r="P3551" i="4"/>
  <c r="P3552" i="4"/>
  <c r="P3553" i="4"/>
  <c r="P3554" i="4"/>
  <c r="P3555" i="4"/>
  <c r="P3556" i="4"/>
  <c r="P3557" i="4"/>
  <c r="P3558" i="4"/>
  <c r="P3559" i="4"/>
  <c r="P3560" i="4"/>
  <c r="P3561" i="4"/>
  <c r="P3562" i="4"/>
  <c r="P3563" i="4"/>
  <c r="P3564" i="4"/>
  <c r="P3565" i="4"/>
  <c r="P3566" i="4"/>
  <c r="P3567" i="4"/>
  <c r="P3568" i="4"/>
  <c r="P3569" i="4"/>
  <c r="P3570" i="4"/>
  <c r="P3571" i="4"/>
  <c r="P3572" i="4"/>
  <c r="P3573" i="4"/>
  <c r="P3574" i="4"/>
  <c r="P3575" i="4"/>
  <c r="P3576" i="4"/>
  <c r="P3577" i="4"/>
  <c r="P3578" i="4"/>
  <c r="P3579" i="4"/>
  <c r="P3580" i="4"/>
  <c r="P3581" i="4"/>
  <c r="P3582" i="4"/>
  <c r="P3583" i="4"/>
  <c r="P3584" i="4"/>
  <c r="P3585" i="4"/>
  <c r="P3586" i="4"/>
  <c r="P3587" i="4"/>
  <c r="P3588" i="4"/>
  <c r="P3589" i="4"/>
  <c r="P3590" i="4"/>
  <c r="P3591" i="4"/>
  <c r="P3592" i="4"/>
  <c r="P3593" i="4"/>
  <c r="P3594" i="4"/>
  <c r="P3595" i="4"/>
  <c r="P3596" i="4"/>
  <c r="P3597" i="4"/>
  <c r="P3598" i="4"/>
  <c r="P3599" i="4"/>
  <c r="P3600" i="4"/>
  <c r="P3601" i="4"/>
  <c r="P3602" i="4"/>
  <c r="P3603" i="4"/>
  <c r="P3604" i="4"/>
  <c r="P3605" i="4"/>
  <c r="P3606" i="4"/>
  <c r="P3607" i="4"/>
  <c r="P3608" i="4"/>
  <c r="P3609" i="4"/>
  <c r="P3610" i="4"/>
  <c r="P3611" i="4"/>
  <c r="P3612" i="4"/>
  <c r="P3613" i="4"/>
  <c r="P3614" i="4"/>
  <c r="P3615" i="4"/>
  <c r="P3616" i="4"/>
  <c r="P3617" i="4"/>
  <c r="P3618" i="4"/>
  <c r="P3619" i="4"/>
  <c r="P3620" i="4"/>
  <c r="P3621" i="4"/>
  <c r="P3622" i="4"/>
  <c r="P3623" i="4"/>
  <c r="P3624" i="4"/>
  <c r="P3625" i="4"/>
  <c r="P3626" i="4"/>
  <c r="P3627" i="4"/>
  <c r="P3628" i="4"/>
  <c r="P3629" i="4"/>
  <c r="P3630" i="4"/>
  <c r="P3631" i="4"/>
  <c r="P3632" i="4"/>
  <c r="P3633" i="4"/>
  <c r="P3634" i="4"/>
  <c r="P3635" i="4"/>
  <c r="P3636" i="4"/>
  <c r="P3637" i="4"/>
  <c r="P3638" i="4"/>
  <c r="P3639" i="4"/>
  <c r="P3640" i="4"/>
  <c r="P3641" i="4"/>
  <c r="P3642" i="4"/>
  <c r="P3643" i="4"/>
  <c r="P3644" i="4"/>
  <c r="P3645" i="4"/>
  <c r="P3646" i="4"/>
  <c r="P3647" i="4"/>
  <c r="P3648" i="4"/>
  <c r="P3649" i="4"/>
  <c r="P3650" i="4"/>
  <c r="P3651" i="4"/>
  <c r="P3652" i="4"/>
  <c r="P3653" i="4"/>
  <c r="P3654" i="4"/>
  <c r="P3655" i="4"/>
  <c r="P3656" i="4"/>
  <c r="P3657" i="4"/>
  <c r="P3658" i="4"/>
  <c r="P3659" i="4"/>
  <c r="P3660" i="4"/>
  <c r="P3661" i="4"/>
  <c r="P3662" i="4"/>
  <c r="P3663" i="4"/>
  <c r="P3664" i="4"/>
  <c r="P3665" i="4"/>
  <c r="P3666" i="4"/>
  <c r="P3667" i="4"/>
  <c r="P3668" i="4"/>
  <c r="P3669" i="4"/>
  <c r="P3670" i="4"/>
  <c r="R3670" i="4" l="1"/>
  <c r="Q3670" i="4"/>
  <c r="R3669" i="4"/>
  <c r="Q3669" i="4"/>
  <c r="R3668" i="4"/>
  <c r="Q3668" i="4"/>
  <c r="R3667" i="4"/>
  <c r="Q3667" i="4"/>
  <c r="R3666" i="4"/>
  <c r="Q3666" i="4"/>
  <c r="R3665" i="4"/>
  <c r="Q3665" i="4"/>
  <c r="R3664" i="4"/>
  <c r="Q3664" i="4"/>
  <c r="R3663" i="4"/>
  <c r="Q3663" i="4"/>
  <c r="R3662" i="4"/>
  <c r="Q3662" i="4"/>
  <c r="R3661" i="4"/>
  <c r="Q3661" i="4"/>
  <c r="R3660" i="4"/>
  <c r="Q3660" i="4"/>
  <c r="R3659" i="4"/>
  <c r="Q3659" i="4"/>
  <c r="R3658" i="4"/>
  <c r="Q3658" i="4"/>
  <c r="R3657" i="4"/>
  <c r="Q3657" i="4"/>
  <c r="R3656" i="4"/>
  <c r="Q3656" i="4"/>
  <c r="R3655" i="4"/>
  <c r="Q3655" i="4"/>
  <c r="R3654" i="4"/>
  <c r="Q3654" i="4"/>
  <c r="R3653" i="4"/>
  <c r="Q3653" i="4"/>
  <c r="R3652" i="4"/>
  <c r="Q3652" i="4"/>
  <c r="R3651" i="4"/>
  <c r="Q3651" i="4"/>
  <c r="R3650" i="4"/>
  <c r="Q3650" i="4"/>
  <c r="R3649" i="4"/>
  <c r="Q3649" i="4"/>
  <c r="R3648" i="4"/>
  <c r="Q3648" i="4"/>
  <c r="R3647" i="4"/>
  <c r="Q3647" i="4"/>
  <c r="R3646" i="4"/>
  <c r="Q3646" i="4"/>
  <c r="R3645" i="4"/>
  <c r="Q3645" i="4"/>
  <c r="R3644" i="4"/>
  <c r="Q3644" i="4"/>
  <c r="R3643" i="4"/>
  <c r="Q3643" i="4"/>
  <c r="R3642" i="4"/>
  <c r="Q3642" i="4"/>
  <c r="R3641" i="4"/>
  <c r="Q3641" i="4"/>
  <c r="R3640" i="4"/>
  <c r="Q3640" i="4"/>
  <c r="R3639" i="4"/>
  <c r="Q3639" i="4"/>
  <c r="R3638" i="4"/>
  <c r="Q3638" i="4"/>
  <c r="R3637" i="4"/>
  <c r="Q3637" i="4"/>
  <c r="R3636" i="4"/>
  <c r="Q3636" i="4"/>
  <c r="R3635" i="4"/>
  <c r="Q3635" i="4"/>
  <c r="R3634" i="4"/>
  <c r="Q3634" i="4"/>
  <c r="R3633" i="4"/>
  <c r="Q3633" i="4"/>
  <c r="R3632" i="4"/>
  <c r="Q3632" i="4"/>
  <c r="R3631" i="4"/>
  <c r="Q3631" i="4"/>
  <c r="R3630" i="4"/>
  <c r="Q3630" i="4"/>
  <c r="R3629" i="4"/>
  <c r="Q3629" i="4"/>
  <c r="R3628" i="4"/>
  <c r="Q3628" i="4"/>
  <c r="R3627" i="4"/>
  <c r="Q3627" i="4"/>
  <c r="R3626" i="4"/>
  <c r="Q3626" i="4"/>
  <c r="R3625" i="4"/>
  <c r="Q3625" i="4"/>
  <c r="R3624" i="4"/>
  <c r="Q3624" i="4"/>
  <c r="R3623" i="4"/>
  <c r="Q3623" i="4"/>
  <c r="R3622" i="4"/>
  <c r="Q3622" i="4"/>
  <c r="R3621" i="4"/>
  <c r="Q3621" i="4"/>
  <c r="R3620" i="4"/>
  <c r="Q3620" i="4"/>
  <c r="R3619" i="4"/>
  <c r="Q3619" i="4"/>
  <c r="R3618" i="4"/>
  <c r="Q3618" i="4"/>
  <c r="R3617" i="4"/>
  <c r="Q3617" i="4"/>
  <c r="R3616" i="4"/>
  <c r="Q3616" i="4"/>
  <c r="R3615" i="4"/>
  <c r="Q3615" i="4"/>
  <c r="R3614" i="4"/>
  <c r="Q3614" i="4"/>
  <c r="R3613" i="4"/>
  <c r="Q3613" i="4"/>
  <c r="R3612" i="4"/>
  <c r="Q3612" i="4"/>
  <c r="R3611" i="4"/>
  <c r="Q3611" i="4"/>
  <c r="R3610" i="4"/>
  <c r="Q3610" i="4"/>
  <c r="R3609" i="4"/>
  <c r="Q3609" i="4"/>
  <c r="R3608" i="4"/>
  <c r="Q3608" i="4"/>
  <c r="R3607" i="4"/>
  <c r="Q3607" i="4"/>
  <c r="R3606" i="4"/>
  <c r="Q3606" i="4"/>
  <c r="R3605" i="4"/>
  <c r="Q3605" i="4"/>
  <c r="R3604" i="4"/>
  <c r="Q3604" i="4"/>
  <c r="R3603" i="4"/>
  <c r="Q3603" i="4"/>
  <c r="R3602" i="4"/>
  <c r="Q3602" i="4"/>
  <c r="R3601" i="4"/>
  <c r="Q3601" i="4"/>
  <c r="R3600" i="4"/>
  <c r="Q3600" i="4"/>
  <c r="R3599" i="4"/>
  <c r="Q3599" i="4"/>
  <c r="R3598" i="4"/>
  <c r="Q3598" i="4"/>
  <c r="R3597" i="4"/>
  <c r="Q3597" i="4"/>
  <c r="R3596" i="4"/>
  <c r="Q3596" i="4"/>
  <c r="R3595" i="4"/>
  <c r="Q3595" i="4"/>
  <c r="R3594" i="4"/>
  <c r="Q3594" i="4"/>
  <c r="R3593" i="4"/>
  <c r="Q3593" i="4"/>
  <c r="R3592" i="4"/>
  <c r="Q3592" i="4"/>
  <c r="R3591" i="4"/>
  <c r="Q3591" i="4"/>
  <c r="R3590" i="4"/>
  <c r="Q3590" i="4"/>
  <c r="R3589" i="4"/>
  <c r="Q3589" i="4"/>
  <c r="R3588" i="4"/>
  <c r="Q3588" i="4"/>
  <c r="R3587" i="4"/>
  <c r="Q3587" i="4"/>
  <c r="R3586" i="4"/>
  <c r="Q3586" i="4"/>
  <c r="R3585" i="4"/>
  <c r="Q3585" i="4"/>
  <c r="R3584" i="4"/>
  <c r="Q3584" i="4"/>
  <c r="R3583" i="4"/>
  <c r="Q3583" i="4"/>
  <c r="R3582" i="4"/>
  <c r="Q3582" i="4"/>
  <c r="R3581" i="4"/>
  <c r="Q3581" i="4"/>
  <c r="R3580" i="4"/>
  <c r="Q3580" i="4"/>
  <c r="R3579" i="4"/>
  <c r="Q3579" i="4"/>
  <c r="R3578" i="4"/>
  <c r="Q3578" i="4"/>
  <c r="R3577" i="4"/>
  <c r="Q3577" i="4"/>
  <c r="R3576" i="4"/>
  <c r="Q3576" i="4"/>
  <c r="R3575" i="4"/>
  <c r="Q3575" i="4"/>
  <c r="R3574" i="4"/>
  <c r="Q3574" i="4"/>
  <c r="R3573" i="4"/>
  <c r="Q3573" i="4"/>
  <c r="R3572" i="4"/>
  <c r="Q3572" i="4"/>
  <c r="R3571" i="4"/>
  <c r="Q3571" i="4"/>
  <c r="R3570" i="4"/>
  <c r="Q3570" i="4"/>
  <c r="R3569" i="4"/>
  <c r="Q3569" i="4"/>
  <c r="R3568" i="4"/>
  <c r="Q3568" i="4"/>
  <c r="R3567" i="4"/>
  <c r="Q3567" i="4"/>
  <c r="R3566" i="4"/>
  <c r="Q3566" i="4"/>
  <c r="R3565" i="4"/>
  <c r="Q3565" i="4"/>
  <c r="R3564" i="4"/>
  <c r="Q3564" i="4"/>
  <c r="R3563" i="4"/>
  <c r="Q3563" i="4"/>
  <c r="R3562" i="4"/>
  <c r="Q3562" i="4"/>
  <c r="R3561" i="4"/>
  <c r="Q3561" i="4"/>
  <c r="R3560" i="4"/>
  <c r="Q3560" i="4"/>
  <c r="R3559" i="4"/>
  <c r="Q3559" i="4"/>
  <c r="R3558" i="4"/>
  <c r="Q3558" i="4"/>
  <c r="R3557" i="4"/>
  <c r="Q3557" i="4"/>
  <c r="R3556" i="4"/>
  <c r="Q3556" i="4"/>
  <c r="R3555" i="4"/>
  <c r="Q3555" i="4"/>
  <c r="R3554" i="4"/>
  <c r="Q3554" i="4"/>
  <c r="R3553" i="4"/>
  <c r="Q3553" i="4"/>
  <c r="R3552" i="4"/>
  <c r="Q3552" i="4"/>
  <c r="R3551" i="4"/>
  <c r="Q3551" i="4"/>
  <c r="R3550" i="4"/>
  <c r="Q3550" i="4"/>
  <c r="R3549" i="4"/>
  <c r="Q3549" i="4"/>
  <c r="R3548" i="4"/>
  <c r="Q3548" i="4"/>
  <c r="R3547" i="4"/>
  <c r="Q3547" i="4"/>
  <c r="R3546" i="4"/>
  <c r="Q3546" i="4"/>
  <c r="R3545" i="4"/>
  <c r="Q3545" i="4"/>
  <c r="R3544" i="4"/>
  <c r="Q3544" i="4"/>
  <c r="R3543" i="4"/>
  <c r="Q3543" i="4"/>
  <c r="R3542" i="4"/>
  <c r="Q3542" i="4"/>
  <c r="R3541" i="4"/>
  <c r="Q3541" i="4"/>
  <c r="R3540" i="4"/>
  <c r="Q3540" i="4"/>
  <c r="R3539" i="4"/>
  <c r="Q3539" i="4"/>
  <c r="R3538" i="4"/>
  <c r="Q3538" i="4"/>
  <c r="R3537" i="4"/>
  <c r="Q3537" i="4"/>
  <c r="R3536" i="4"/>
  <c r="Q3536" i="4"/>
  <c r="R3535" i="4"/>
  <c r="Q3535" i="4"/>
  <c r="R3534" i="4"/>
  <c r="Q3534" i="4"/>
  <c r="R3533" i="4"/>
  <c r="Q3533" i="4"/>
  <c r="R3532" i="4"/>
  <c r="Q3532" i="4"/>
  <c r="R3531" i="4"/>
  <c r="Q3531" i="4"/>
  <c r="R3530" i="4"/>
  <c r="Q3530" i="4"/>
  <c r="R3529" i="4"/>
  <c r="Q3529" i="4"/>
  <c r="R3528" i="4"/>
  <c r="Q3528" i="4"/>
  <c r="R3527" i="4"/>
  <c r="Q3527" i="4"/>
  <c r="R3526" i="4"/>
  <c r="Q3526" i="4"/>
  <c r="R3525" i="4"/>
  <c r="Q3525" i="4"/>
  <c r="R3524" i="4"/>
  <c r="Q3524" i="4"/>
  <c r="R3523" i="4"/>
  <c r="Q3523" i="4"/>
  <c r="R3522" i="4"/>
  <c r="Q3522" i="4"/>
  <c r="R3521" i="4"/>
  <c r="Q3521" i="4"/>
  <c r="R3520" i="4"/>
  <c r="Q3520" i="4"/>
  <c r="R3519" i="4"/>
  <c r="Q3519" i="4"/>
  <c r="R3518" i="4"/>
  <c r="Q3518" i="4"/>
  <c r="R3517" i="4"/>
  <c r="Q3517" i="4"/>
  <c r="R3516" i="4"/>
  <c r="Q3516" i="4"/>
  <c r="R3515" i="4"/>
  <c r="Q3515" i="4"/>
  <c r="R3514" i="4"/>
  <c r="Q3514" i="4"/>
  <c r="R3513" i="4"/>
  <c r="Q3513" i="4"/>
  <c r="R3512" i="4"/>
  <c r="Q3512" i="4"/>
  <c r="R3511" i="4"/>
  <c r="Q3511" i="4"/>
  <c r="R3510" i="4"/>
  <c r="Q3510" i="4"/>
  <c r="R3509" i="4"/>
  <c r="Q3509" i="4"/>
  <c r="R3508" i="4"/>
  <c r="Q3508" i="4"/>
  <c r="R3507" i="4"/>
  <c r="Q3507" i="4"/>
  <c r="R3506" i="4"/>
  <c r="Q3506" i="4"/>
  <c r="R3505" i="4"/>
  <c r="Q3505" i="4"/>
  <c r="R3504" i="4"/>
  <c r="Q3504" i="4"/>
  <c r="R3503" i="4"/>
  <c r="Q3503" i="4"/>
  <c r="R3502" i="4"/>
  <c r="Q3502" i="4"/>
  <c r="R3501" i="4"/>
  <c r="Q3501" i="4"/>
  <c r="R3500" i="4"/>
  <c r="Q3500" i="4"/>
  <c r="R3499" i="4"/>
  <c r="Q3499" i="4"/>
  <c r="R3498" i="4"/>
  <c r="Q3498" i="4"/>
  <c r="R3497" i="4"/>
  <c r="Q3497" i="4"/>
  <c r="R3496" i="4"/>
  <c r="Q3496" i="4"/>
  <c r="R3495" i="4"/>
  <c r="Q3495" i="4"/>
  <c r="R3494" i="4"/>
  <c r="Q3494" i="4"/>
  <c r="R3493" i="4"/>
  <c r="Q3493" i="4"/>
  <c r="R3492" i="4"/>
  <c r="Q3492" i="4"/>
  <c r="R3491" i="4"/>
  <c r="Q3491" i="4"/>
  <c r="R3490" i="4"/>
  <c r="Q3490" i="4"/>
  <c r="R3489" i="4"/>
  <c r="Q3489" i="4"/>
  <c r="R3488" i="4"/>
  <c r="Q3488" i="4"/>
  <c r="R3487" i="4"/>
  <c r="Q3487" i="4"/>
  <c r="R3486" i="4"/>
  <c r="Q3486" i="4"/>
  <c r="R3485" i="4"/>
  <c r="Q3485" i="4"/>
  <c r="R3484" i="4"/>
  <c r="Q3484" i="4"/>
  <c r="R3483" i="4"/>
  <c r="Q3483" i="4"/>
  <c r="R3482" i="4"/>
  <c r="Q3482" i="4"/>
  <c r="R3481" i="4"/>
  <c r="Q3481" i="4"/>
  <c r="R3480" i="4"/>
  <c r="Q3480" i="4"/>
  <c r="R3479" i="4"/>
  <c r="Q3479" i="4"/>
  <c r="R3478" i="4"/>
  <c r="Q3478" i="4"/>
  <c r="R3477" i="4"/>
  <c r="Q3477" i="4"/>
  <c r="R3476" i="4"/>
  <c r="Q3476" i="4"/>
  <c r="R3475" i="4"/>
  <c r="Q3475" i="4"/>
  <c r="R3474" i="4"/>
  <c r="Q3474" i="4"/>
  <c r="R3473" i="4"/>
  <c r="Q3473" i="4"/>
  <c r="R3472" i="4"/>
  <c r="Q3472" i="4"/>
  <c r="R3471" i="4"/>
  <c r="Q3471" i="4"/>
  <c r="R3470" i="4"/>
  <c r="Q3470" i="4"/>
  <c r="R3469" i="4"/>
  <c r="Q3469" i="4"/>
  <c r="R3468" i="4"/>
  <c r="Q3468" i="4"/>
  <c r="R3467" i="4"/>
  <c r="Q3467" i="4"/>
  <c r="R3466" i="4"/>
  <c r="Q3466" i="4"/>
  <c r="R3465" i="4"/>
  <c r="Q3465" i="4"/>
  <c r="R3464" i="4"/>
  <c r="Q3464" i="4"/>
  <c r="R3463" i="4"/>
  <c r="Q3463" i="4"/>
  <c r="R3462" i="4"/>
  <c r="Q3462" i="4"/>
  <c r="R3461" i="4"/>
  <c r="Q3461" i="4"/>
  <c r="R3460" i="4"/>
  <c r="Q3460" i="4"/>
  <c r="R3459" i="4"/>
  <c r="Q3459" i="4"/>
  <c r="R3458" i="4"/>
  <c r="Q3458" i="4"/>
  <c r="R3457" i="4"/>
  <c r="Q3457" i="4"/>
  <c r="R3456" i="4"/>
  <c r="Q3456" i="4"/>
  <c r="R3455" i="4"/>
  <c r="Q3455" i="4"/>
  <c r="R3454" i="4"/>
  <c r="Q3454" i="4"/>
  <c r="R3453" i="4"/>
  <c r="Q3453" i="4"/>
  <c r="R3452" i="4"/>
  <c r="Q3452" i="4"/>
  <c r="R3451" i="4"/>
  <c r="Q3451" i="4"/>
  <c r="R3450" i="4"/>
  <c r="Q3450" i="4"/>
  <c r="R3449" i="4"/>
  <c r="Q3449" i="4"/>
  <c r="R3448" i="4"/>
  <c r="Q3448" i="4"/>
  <c r="R3447" i="4"/>
  <c r="Q3447" i="4"/>
  <c r="R3446" i="4"/>
  <c r="Q3446" i="4"/>
  <c r="R3445" i="4"/>
  <c r="Q3445" i="4"/>
  <c r="R3444" i="4"/>
  <c r="Q3444" i="4"/>
  <c r="R3443" i="4"/>
  <c r="Q3443" i="4"/>
  <c r="R3442" i="4"/>
  <c r="Q3442" i="4"/>
  <c r="R3441" i="4"/>
  <c r="Q3441" i="4"/>
  <c r="R3440" i="4"/>
  <c r="Q3440" i="4"/>
  <c r="R3439" i="4"/>
  <c r="Q3439" i="4"/>
  <c r="R3438" i="4"/>
  <c r="Q3438" i="4"/>
  <c r="R3437" i="4"/>
  <c r="Q3437" i="4"/>
  <c r="R3436" i="4"/>
  <c r="Q3436" i="4"/>
  <c r="R3435" i="4"/>
  <c r="Q3435" i="4"/>
  <c r="R3434" i="4"/>
  <c r="Q3434" i="4"/>
  <c r="R3433" i="4"/>
  <c r="Q3433" i="4"/>
  <c r="R3432" i="4"/>
  <c r="Q3432" i="4"/>
  <c r="R3431" i="4"/>
  <c r="Q3431" i="4"/>
  <c r="R3430" i="4"/>
  <c r="Q3430" i="4"/>
  <c r="R3429" i="4"/>
  <c r="Q3429" i="4"/>
  <c r="R3428" i="4"/>
  <c r="Q3428" i="4"/>
  <c r="R3427" i="4"/>
  <c r="Q3427" i="4"/>
  <c r="R3426" i="4"/>
  <c r="Q3426" i="4"/>
  <c r="R3425" i="4"/>
  <c r="Q3425" i="4"/>
  <c r="R3424" i="4"/>
  <c r="Q3424" i="4"/>
  <c r="R3423" i="4"/>
  <c r="Q3423" i="4"/>
  <c r="R3422" i="4"/>
  <c r="Q3422" i="4"/>
  <c r="R3421" i="4"/>
  <c r="Q3421" i="4"/>
  <c r="R3420" i="4"/>
  <c r="Q3420" i="4"/>
  <c r="R3419" i="4"/>
  <c r="Q3419" i="4"/>
  <c r="R3418" i="4"/>
  <c r="Q3418" i="4"/>
  <c r="R3417" i="4"/>
  <c r="Q3417" i="4"/>
  <c r="R3416" i="4"/>
  <c r="Q3416" i="4"/>
  <c r="R3415" i="4"/>
  <c r="Q3415" i="4"/>
  <c r="R3414" i="4"/>
  <c r="Q3414" i="4"/>
  <c r="R3413" i="4"/>
  <c r="Q3413" i="4"/>
  <c r="R3412" i="4"/>
  <c r="Q3412" i="4"/>
  <c r="R3411" i="4"/>
  <c r="Q3411" i="4"/>
  <c r="R3410" i="4"/>
  <c r="Q3410" i="4"/>
  <c r="R3409" i="4"/>
  <c r="Q3409" i="4"/>
  <c r="R3408" i="4"/>
  <c r="Q3408" i="4"/>
  <c r="R3407" i="4"/>
  <c r="Q3407" i="4"/>
  <c r="R3406" i="4"/>
  <c r="Q3406" i="4"/>
  <c r="R3405" i="4"/>
  <c r="Q3405" i="4"/>
  <c r="R3404" i="4"/>
  <c r="Q3404" i="4"/>
  <c r="R3403" i="4"/>
  <c r="Q3403" i="4"/>
  <c r="R3402" i="4"/>
  <c r="Q3402" i="4"/>
  <c r="R3401" i="4"/>
  <c r="Q3401" i="4"/>
  <c r="R3400" i="4"/>
  <c r="Q3400" i="4"/>
  <c r="R3399" i="4"/>
  <c r="Q3399" i="4"/>
  <c r="R3398" i="4"/>
  <c r="Q3398" i="4"/>
  <c r="R3397" i="4"/>
  <c r="Q3397" i="4"/>
  <c r="R3396" i="4"/>
  <c r="Q3396" i="4"/>
  <c r="R3395" i="4"/>
  <c r="Q3395" i="4"/>
  <c r="R3394" i="4"/>
  <c r="Q3394" i="4"/>
  <c r="R3393" i="4"/>
  <c r="Q3393" i="4"/>
  <c r="R3392" i="4"/>
  <c r="Q3392" i="4"/>
  <c r="R3391" i="4"/>
  <c r="Q3391" i="4"/>
  <c r="R3390" i="4"/>
  <c r="Q3390" i="4"/>
  <c r="R3389" i="4"/>
  <c r="Q3389" i="4"/>
  <c r="R3388" i="4"/>
  <c r="Q3388" i="4"/>
  <c r="R3387" i="4"/>
  <c r="Q3387" i="4"/>
  <c r="R3386" i="4"/>
  <c r="Q3386" i="4"/>
  <c r="R3385" i="4"/>
  <c r="Q3385" i="4"/>
  <c r="R3384" i="4"/>
  <c r="Q3384" i="4"/>
  <c r="R3383" i="4"/>
  <c r="Q3383" i="4"/>
  <c r="R3382" i="4"/>
  <c r="Q3382" i="4"/>
  <c r="R3381" i="4"/>
  <c r="Q3381" i="4"/>
  <c r="R3380" i="4"/>
  <c r="Q3380" i="4"/>
  <c r="R3379" i="4"/>
  <c r="Q3379" i="4"/>
  <c r="R3378" i="4"/>
  <c r="Q3378" i="4"/>
  <c r="R3377" i="4"/>
  <c r="Q3377" i="4"/>
  <c r="R3376" i="4"/>
  <c r="Q3376" i="4"/>
  <c r="R3375" i="4"/>
  <c r="Q3375" i="4"/>
  <c r="R3374" i="4"/>
  <c r="Q3374" i="4"/>
  <c r="R3373" i="4"/>
  <c r="Q3373" i="4"/>
  <c r="R3372" i="4"/>
  <c r="Q3372" i="4"/>
  <c r="R3371" i="4"/>
  <c r="Q3371" i="4"/>
  <c r="R3370" i="4"/>
  <c r="Q3370" i="4"/>
  <c r="R3369" i="4"/>
  <c r="Q3369" i="4"/>
  <c r="R3368" i="4"/>
  <c r="Q3368" i="4"/>
  <c r="R3367" i="4"/>
  <c r="Q3367" i="4"/>
  <c r="R3366" i="4"/>
  <c r="Q3366" i="4"/>
  <c r="R3365" i="4"/>
  <c r="Q3365" i="4"/>
  <c r="R3364" i="4"/>
  <c r="Q3364" i="4"/>
  <c r="R3363" i="4"/>
  <c r="Q3363" i="4"/>
  <c r="R3362" i="4"/>
  <c r="Q3362" i="4"/>
  <c r="R3361" i="4"/>
  <c r="Q3361" i="4"/>
  <c r="R3360" i="4"/>
  <c r="Q3360" i="4"/>
  <c r="R3359" i="4"/>
  <c r="Q3359" i="4"/>
  <c r="R3358" i="4"/>
  <c r="Q3358" i="4"/>
  <c r="R3357" i="4"/>
  <c r="Q3357" i="4"/>
  <c r="R3356" i="4"/>
  <c r="Q3356" i="4"/>
  <c r="R3355" i="4"/>
  <c r="Q3355" i="4"/>
  <c r="R3354" i="4"/>
  <c r="Q3354" i="4"/>
  <c r="R3353" i="4"/>
  <c r="Q3353" i="4"/>
  <c r="R3352" i="4"/>
  <c r="Q3352" i="4"/>
  <c r="R3351" i="4"/>
  <c r="Q3351" i="4"/>
  <c r="R3350" i="4"/>
  <c r="Q3350" i="4"/>
  <c r="R3349" i="4"/>
  <c r="Q3349" i="4"/>
  <c r="R3348" i="4"/>
  <c r="Q3348" i="4"/>
  <c r="R3347" i="4"/>
  <c r="Q3347" i="4"/>
  <c r="R3346" i="4"/>
  <c r="Q3346" i="4"/>
  <c r="R3345" i="4"/>
  <c r="Q3345" i="4"/>
  <c r="R3344" i="4"/>
  <c r="Q3344" i="4"/>
  <c r="R3343" i="4"/>
  <c r="Q3343" i="4"/>
  <c r="R3342" i="4"/>
  <c r="Q3342" i="4"/>
  <c r="R3341" i="4"/>
  <c r="Q3341" i="4"/>
  <c r="R3340" i="4"/>
  <c r="Q3340" i="4"/>
  <c r="R3339" i="4"/>
  <c r="Q3339" i="4"/>
  <c r="R3338" i="4"/>
  <c r="Q3338" i="4"/>
  <c r="R3337" i="4"/>
  <c r="Q3337" i="4"/>
  <c r="R3336" i="4"/>
  <c r="Q3336" i="4"/>
  <c r="R3335" i="4"/>
  <c r="Q3335" i="4"/>
  <c r="R3334" i="4"/>
  <c r="Q3334" i="4"/>
  <c r="R3333" i="4"/>
  <c r="Q3333" i="4"/>
  <c r="R3332" i="4"/>
  <c r="Q3332" i="4"/>
  <c r="R3331" i="4"/>
  <c r="Q3331" i="4"/>
  <c r="R3330" i="4"/>
  <c r="Q3330" i="4"/>
  <c r="R3329" i="4"/>
  <c r="Q3329" i="4"/>
  <c r="R3328" i="4"/>
  <c r="Q3328" i="4"/>
  <c r="R3327" i="4"/>
  <c r="Q3327" i="4"/>
  <c r="R3326" i="4"/>
  <c r="Q3326" i="4"/>
  <c r="R3325" i="4"/>
  <c r="Q3325" i="4"/>
  <c r="R3324" i="4"/>
  <c r="Q3324" i="4"/>
  <c r="R3323" i="4"/>
  <c r="Q3323" i="4"/>
  <c r="R3322" i="4"/>
  <c r="Q3322" i="4"/>
  <c r="R3321" i="4"/>
  <c r="Q3321" i="4"/>
  <c r="R3320" i="4"/>
  <c r="Q3320" i="4"/>
  <c r="R3319" i="4"/>
  <c r="Q3319" i="4"/>
  <c r="R3318" i="4"/>
  <c r="Q3318" i="4"/>
  <c r="R3317" i="4"/>
  <c r="Q3317" i="4"/>
  <c r="R3316" i="4"/>
  <c r="Q3316" i="4"/>
  <c r="R3315" i="4"/>
  <c r="Q3315" i="4"/>
  <c r="R3314" i="4"/>
  <c r="Q3314" i="4"/>
  <c r="R3313" i="4"/>
  <c r="Q3313" i="4"/>
  <c r="R3312" i="4"/>
  <c r="Q3312" i="4"/>
  <c r="R3311" i="4"/>
  <c r="Q3311" i="4"/>
  <c r="R3310" i="4"/>
  <c r="Q3310" i="4"/>
  <c r="R3309" i="4"/>
  <c r="Q3309" i="4"/>
  <c r="P3671" i="4"/>
  <c r="P3672" i="4"/>
  <c r="P3673" i="4"/>
  <c r="P3674" i="4"/>
  <c r="P3675" i="4"/>
  <c r="P3676" i="4"/>
  <c r="P3677" i="4"/>
  <c r="P3678" i="4"/>
  <c r="P3679" i="4"/>
  <c r="P3680" i="4"/>
  <c r="P3681" i="4"/>
  <c r="P3682" i="4"/>
  <c r="P3683" i="4"/>
  <c r="P3684" i="4"/>
  <c r="P3685" i="4"/>
  <c r="P3686" i="4"/>
  <c r="P3687" i="4"/>
  <c r="P3688" i="4"/>
  <c r="P3689" i="4"/>
  <c r="P3690" i="4"/>
  <c r="P3691" i="4"/>
  <c r="P3692" i="4"/>
  <c r="P3693" i="4"/>
  <c r="P3694" i="4"/>
  <c r="P3695" i="4"/>
  <c r="P3696" i="4"/>
  <c r="P3697" i="4"/>
  <c r="P3698" i="4"/>
  <c r="P3699" i="4"/>
  <c r="P3700" i="4"/>
  <c r="P3701" i="4"/>
  <c r="P3702" i="4"/>
  <c r="P3703" i="4"/>
  <c r="P3704" i="4"/>
  <c r="P3705" i="4"/>
  <c r="P3706" i="4"/>
  <c r="P3707" i="4"/>
  <c r="P3708" i="4"/>
  <c r="P3709" i="4"/>
  <c r="P3710" i="4"/>
  <c r="P3711" i="4"/>
  <c r="P3712" i="4"/>
  <c r="P3713" i="4"/>
  <c r="P3714" i="4"/>
  <c r="P3715" i="4"/>
  <c r="P3716" i="4"/>
  <c r="P3717" i="4"/>
  <c r="P3718" i="4"/>
  <c r="P3719" i="4"/>
  <c r="P3720" i="4"/>
  <c r="P3721" i="4"/>
  <c r="P3722" i="4"/>
  <c r="P3723" i="4"/>
  <c r="P3724" i="4"/>
  <c r="P3725" i="4"/>
  <c r="P3726" i="4"/>
  <c r="P3727" i="4"/>
  <c r="P3728" i="4"/>
  <c r="P3729" i="4"/>
  <c r="P3730" i="4"/>
  <c r="P3731" i="4"/>
  <c r="P3732" i="4"/>
  <c r="P3733" i="4"/>
  <c r="P3734" i="4"/>
  <c r="P3735" i="4"/>
  <c r="P3736" i="4"/>
  <c r="P3737" i="4"/>
  <c r="P3738" i="4"/>
  <c r="P3739" i="4"/>
  <c r="P3740" i="4"/>
  <c r="P3741" i="4"/>
  <c r="P3742" i="4"/>
  <c r="P3743" i="4"/>
  <c r="P3744" i="4"/>
  <c r="P3745" i="4"/>
  <c r="P3746" i="4"/>
  <c r="P3747" i="4"/>
  <c r="P3748" i="4"/>
  <c r="P3749" i="4"/>
  <c r="P3750" i="4"/>
  <c r="P3751" i="4"/>
  <c r="P3752" i="4"/>
  <c r="P3753" i="4"/>
  <c r="P3754" i="4"/>
  <c r="P3755" i="4"/>
  <c r="P3756" i="4"/>
  <c r="P3757" i="4"/>
  <c r="P3758" i="4"/>
  <c r="P3759" i="4"/>
  <c r="P3760" i="4"/>
  <c r="P3761" i="4"/>
  <c r="P3762" i="4"/>
  <c r="P3763" i="4"/>
  <c r="P3764" i="4"/>
  <c r="P3765" i="4"/>
  <c r="P3766" i="4"/>
  <c r="P3767" i="4"/>
  <c r="P3768" i="4"/>
  <c r="P3769" i="4"/>
  <c r="P3770" i="4" s="1"/>
  <c r="R3770" i="4" l="1"/>
  <c r="R2" i="4"/>
  <c r="I4" i="4" s="1"/>
  <c r="J4" i="4" s="1"/>
  <c r="K4" i="4" s="1"/>
  <c r="O2" i="4"/>
  <c r="Q3671" i="4"/>
  <c r="R3671" i="4"/>
  <c r="Q3672" i="4"/>
  <c r="R3672" i="4"/>
  <c r="Q3673" i="4"/>
  <c r="R3673" i="4"/>
  <c r="Q3674" i="4"/>
  <c r="R3674" i="4"/>
  <c r="Q3675" i="4"/>
  <c r="R3675" i="4"/>
  <c r="Q3676" i="4"/>
  <c r="R3676" i="4"/>
  <c r="Q3677" i="4"/>
  <c r="R3677" i="4"/>
  <c r="Q3678" i="4"/>
  <c r="R3678" i="4"/>
  <c r="Q3679" i="4"/>
  <c r="R3679" i="4"/>
  <c r="Q3680" i="4"/>
  <c r="R3680" i="4"/>
  <c r="Q3681" i="4"/>
  <c r="R3681" i="4"/>
  <c r="Q3682" i="4"/>
  <c r="R3682" i="4"/>
  <c r="Q3683" i="4"/>
  <c r="R3683" i="4"/>
  <c r="Q3684" i="4"/>
  <c r="R3684" i="4"/>
  <c r="Q3685" i="4"/>
  <c r="R3685" i="4"/>
  <c r="Q3686" i="4"/>
  <c r="R3686" i="4"/>
  <c r="Q3687" i="4"/>
  <c r="R3687" i="4"/>
  <c r="Q3688" i="4"/>
  <c r="R3688" i="4"/>
  <c r="Q3689" i="4"/>
  <c r="R3689" i="4"/>
  <c r="Q3690" i="4"/>
  <c r="R3690" i="4"/>
  <c r="Q3691" i="4"/>
  <c r="R3691" i="4"/>
  <c r="Q3692" i="4"/>
  <c r="R3692" i="4"/>
  <c r="Q3693" i="4"/>
  <c r="R3693" i="4"/>
  <c r="Q3694" i="4"/>
  <c r="R3694" i="4"/>
  <c r="Q3695" i="4"/>
  <c r="R3695" i="4"/>
  <c r="Q3696" i="4"/>
  <c r="R3696" i="4"/>
  <c r="Q3697" i="4"/>
  <c r="R3697" i="4"/>
  <c r="Q3698" i="4"/>
  <c r="R3698" i="4"/>
  <c r="Q3699" i="4"/>
  <c r="R3699" i="4"/>
  <c r="Q3700" i="4"/>
  <c r="R3700" i="4"/>
  <c r="Q3701" i="4"/>
  <c r="R3701" i="4"/>
  <c r="Q3702" i="4"/>
  <c r="R3702" i="4"/>
  <c r="Q3703" i="4"/>
  <c r="R3703" i="4"/>
  <c r="Q3704" i="4"/>
  <c r="R3704" i="4"/>
  <c r="Q3705" i="4"/>
  <c r="R3705" i="4"/>
  <c r="Q3706" i="4"/>
  <c r="R3706" i="4"/>
  <c r="Q3707" i="4"/>
  <c r="R3707" i="4"/>
  <c r="Q3708" i="4"/>
  <c r="R3708" i="4"/>
  <c r="Q3709" i="4"/>
  <c r="R3709" i="4"/>
  <c r="Q3710" i="4"/>
  <c r="R3710" i="4"/>
  <c r="Q3711" i="4"/>
  <c r="R3711" i="4"/>
  <c r="Q3712" i="4"/>
  <c r="R3712" i="4"/>
  <c r="Q3713" i="4"/>
  <c r="R3713" i="4"/>
  <c r="Q3714" i="4"/>
  <c r="R3714" i="4"/>
  <c r="Q3715" i="4"/>
  <c r="R3715" i="4"/>
  <c r="Q3716" i="4"/>
  <c r="R3716" i="4"/>
  <c r="Q3717" i="4"/>
  <c r="R3717" i="4"/>
  <c r="Q3718" i="4"/>
  <c r="R3718" i="4"/>
  <c r="Q3719" i="4"/>
  <c r="R3719" i="4"/>
  <c r="Q3720" i="4"/>
  <c r="R3720" i="4"/>
  <c r="Q3721" i="4"/>
  <c r="R3721" i="4"/>
  <c r="Q3722" i="4"/>
  <c r="R3722" i="4"/>
  <c r="Q3723" i="4"/>
  <c r="R3723" i="4"/>
  <c r="Q3724" i="4"/>
  <c r="R3724" i="4"/>
  <c r="Q3725" i="4"/>
  <c r="R3725" i="4"/>
  <c r="Q3726" i="4"/>
  <c r="R3726" i="4"/>
  <c r="Q3727" i="4"/>
  <c r="R3727" i="4"/>
  <c r="Q3728" i="4"/>
  <c r="R3728" i="4"/>
  <c r="Q3729" i="4"/>
  <c r="R3729" i="4"/>
  <c r="Q3730" i="4"/>
  <c r="R3730" i="4"/>
  <c r="Q3731" i="4"/>
  <c r="R3731" i="4"/>
  <c r="Q3732" i="4"/>
  <c r="R3732" i="4"/>
  <c r="Q3733" i="4"/>
  <c r="R3733" i="4"/>
  <c r="Q3734" i="4"/>
  <c r="R3734" i="4"/>
  <c r="Q3735" i="4"/>
  <c r="R3735" i="4"/>
  <c r="Q3736" i="4"/>
  <c r="R3736" i="4"/>
  <c r="Q3737" i="4"/>
  <c r="R3737" i="4"/>
  <c r="Q3738" i="4"/>
  <c r="R3738" i="4"/>
  <c r="Q3739" i="4"/>
  <c r="R3739" i="4"/>
  <c r="Q3740" i="4"/>
  <c r="R3740" i="4"/>
  <c r="Q3741" i="4"/>
  <c r="R3741" i="4"/>
  <c r="Q3742" i="4"/>
  <c r="R3742" i="4"/>
  <c r="Q3743" i="4"/>
  <c r="R3743" i="4"/>
  <c r="Q3744" i="4"/>
  <c r="R3744" i="4"/>
  <c r="Q3745" i="4"/>
  <c r="R3745" i="4"/>
  <c r="Q3746" i="4"/>
  <c r="R3746" i="4"/>
  <c r="Q3747" i="4"/>
  <c r="R3747" i="4"/>
  <c r="Q3748" i="4"/>
  <c r="R3748" i="4"/>
  <c r="Q3749" i="4"/>
  <c r="R3749" i="4"/>
  <c r="Q3750" i="4"/>
  <c r="R3750" i="4"/>
  <c r="Q3751" i="4"/>
  <c r="R3751" i="4"/>
  <c r="Q3752" i="4"/>
  <c r="R3752" i="4"/>
  <c r="Q3753" i="4"/>
  <c r="R3753" i="4"/>
  <c r="Q3754" i="4"/>
  <c r="R3754" i="4"/>
  <c r="Q3755" i="4"/>
  <c r="R3755" i="4"/>
  <c r="Q3756" i="4"/>
  <c r="R3756" i="4"/>
  <c r="Q3757" i="4"/>
  <c r="R3757" i="4"/>
  <c r="Q3758" i="4"/>
  <c r="R3758" i="4"/>
  <c r="Q3759" i="4"/>
  <c r="R3759" i="4"/>
  <c r="Q3760" i="4"/>
  <c r="R3760" i="4"/>
  <c r="Q3761" i="4"/>
  <c r="R3761" i="4"/>
  <c r="Q3762" i="4"/>
  <c r="R3762" i="4"/>
  <c r="Q3763" i="4"/>
  <c r="R3763" i="4"/>
  <c r="Q3764" i="4"/>
  <c r="R3764" i="4"/>
  <c r="Q3765" i="4"/>
  <c r="R3765" i="4"/>
  <c r="Q3766" i="4"/>
  <c r="R3766" i="4"/>
  <c r="Q3767" i="4"/>
  <c r="R3767" i="4"/>
  <c r="Q3768" i="4"/>
  <c r="R3768" i="4"/>
  <c r="Q3769" i="4"/>
  <c r="R3769" i="4"/>
  <c r="Q3770" i="4"/>
  <c r="P7" i="5"/>
  <c r="P6" i="5"/>
  <c r="P9" i="5"/>
  <c r="P8" i="5"/>
  <c r="P10" i="5"/>
  <c r="P12" i="5"/>
  <c r="P11" i="5"/>
  <c r="Q5" i="5"/>
  <c r="R5" i="5"/>
  <c r="Q6" i="5"/>
  <c r="R6" i="5"/>
  <c r="Q7" i="5"/>
  <c r="R7" i="5"/>
  <c r="Q8" i="5"/>
  <c r="R8" i="5"/>
  <c r="Q9" i="5"/>
  <c r="R9" i="5"/>
  <c r="Q10" i="5"/>
  <c r="R10" i="5"/>
  <c r="Q11" i="5"/>
  <c r="R11" i="5"/>
  <c r="Q12" i="5"/>
  <c r="R12" i="5"/>
  <c r="P13" i="5"/>
  <c r="P14" i="5"/>
  <c r="Q14" i="5"/>
  <c r="R14" i="5"/>
  <c r="Q15" i="5"/>
  <c r="P15" i="5"/>
  <c r="R15" i="5"/>
  <c r="P16" i="5"/>
  <c r="Q16" i="5"/>
  <c r="R16" i="5"/>
  <c r="P17" i="5"/>
  <c r="Q17" i="5"/>
  <c r="R17" i="5"/>
  <c r="P18" i="5"/>
  <c r="Q18" i="5"/>
  <c r="R18" i="5"/>
  <c r="P19" i="5"/>
  <c r="Q19" i="5"/>
  <c r="R19" i="5"/>
  <c r="P20" i="5"/>
  <c r="Q20" i="5"/>
  <c r="R20" i="5"/>
  <c r="P21" i="5"/>
  <c r="Q21" i="5"/>
  <c r="R21" i="5"/>
  <c r="P22" i="5"/>
  <c r="Q22" i="5"/>
  <c r="R22" i="5"/>
  <c r="P23" i="5"/>
  <c r="Q23" i="5"/>
  <c r="R23" i="5"/>
  <c r="P24" i="5"/>
  <c r="Q24" i="5"/>
  <c r="R24" i="5"/>
  <c r="P25" i="5"/>
  <c r="Q25" i="5"/>
  <c r="R25" i="5"/>
  <c r="P26" i="5"/>
  <c r="Q26" i="5"/>
  <c r="R26" i="5"/>
  <c r="P27" i="5"/>
  <c r="Q27" i="5"/>
  <c r="R27" i="5"/>
  <c r="P28" i="5"/>
  <c r="Q28" i="5"/>
  <c r="R28" i="5"/>
  <c r="P29" i="5"/>
  <c r="Q29" i="5"/>
  <c r="R29" i="5"/>
  <c r="P30" i="5"/>
  <c r="Q30" i="5"/>
  <c r="R30" i="5"/>
  <c r="P31" i="5"/>
  <c r="Q31" i="5"/>
  <c r="R31" i="5"/>
  <c r="P32" i="5"/>
  <c r="Q32" i="5"/>
  <c r="R32" i="5"/>
  <c r="P33" i="5"/>
  <c r="Q33" i="5"/>
  <c r="R33" i="5"/>
  <c r="P34" i="5"/>
  <c r="Q34" i="5"/>
  <c r="R34" i="5"/>
  <c r="P35" i="5"/>
  <c r="Q35" i="5"/>
  <c r="R35" i="5"/>
  <c r="P36" i="5"/>
  <c r="Q36" i="5"/>
  <c r="R36" i="5"/>
  <c r="P37" i="5"/>
  <c r="Q37" i="5"/>
  <c r="R37" i="5"/>
  <c r="P38" i="5"/>
  <c r="Q38" i="5"/>
  <c r="R38" i="5"/>
  <c r="P39" i="5"/>
  <c r="Q39" i="5"/>
  <c r="R39" i="5"/>
  <c r="P40" i="5"/>
  <c r="Q40" i="5"/>
  <c r="R40" i="5"/>
  <c r="P41" i="5"/>
  <c r="Q41" i="5"/>
  <c r="R41" i="5"/>
  <c r="P42" i="5"/>
  <c r="Q42" i="5"/>
  <c r="R42" i="5"/>
  <c r="P43" i="5"/>
  <c r="Q43" i="5"/>
  <c r="R43" i="5"/>
  <c r="P44" i="5"/>
  <c r="Q44" i="5"/>
  <c r="R44" i="5"/>
  <c r="P45" i="5"/>
  <c r="Q45" i="5"/>
  <c r="R45" i="5"/>
  <c r="P46" i="5"/>
  <c r="Q46" i="5"/>
  <c r="R46" i="5"/>
  <c r="P47" i="5"/>
  <c r="Q47" i="5"/>
  <c r="R47" i="5"/>
  <c r="P48" i="5"/>
  <c r="Q48" i="5"/>
  <c r="R48" i="5"/>
  <c r="P49" i="5"/>
  <c r="Q49" i="5"/>
  <c r="R49" i="5"/>
  <c r="P50" i="5"/>
  <c r="Q50" i="5"/>
  <c r="R50" i="5"/>
  <c r="P51" i="5"/>
  <c r="Q51" i="5"/>
  <c r="R51" i="5"/>
  <c r="P52" i="5"/>
  <c r="Q52" i="5"/>
  <c r="R52" i="5"/>
  <c r="P53" i="5"/>
  <c r="Q53" i="5"/>
  <c r="R53" i="5"/>
  <c r="P54" i="5"/>
  <c r="Q54" i="5"/>
  <c r="R54" i="5"/>
  <c r="P55" i="5"/>
  <c r="Q55" i="5"/>
  <c r="R55" i="5"/>
  <c r="P56" i="5"/>
  <c r="Q56" i="5"/>
  <c r="R56" i="5"/>
  <c r="P57" i="5"/>
  <c r="Q57" i="5"/>
  <c r="R57" i="5"/>
  <c r="P58" i="5"/>
  <c r="Q58" i="5"/>
  <c r="R58" i="5"/>
  <c r="P59" i="5"/>
  <c r="Q59" i="5"/>
  <c r="R59" i="5"/>
  <c r="P60" i="5"/>
  <c r="Q60" i="5"/>
  <c r="R60" i="5"/>
  <c r="P61" i="5"/>
  <c r="Q61" i="5"/>
  <c r="R61" i="5"/>
  <c r="P62" i="5"/>
  <c r="Q62" i="5"/>
  <c r="R62" i="5"/>
  <c r="P63" i="5"/>
  <c r="Q63" i="5"/>
  <c r="R63" i="5"/>
  <c r="P64" i="5"/>
  <c r="Q64" i="5"/>
  <c r="R64" i="5"/>
  <c r="P65" i="5"/>
  <c r="Q65" i="5"/>
  <c r="R65" i="5"/>
  <c r="P66" i="5"/>
  <c r="Q66" i="5"/>
  <c r="R66" i="5"/>
  <c r="P67" i="5"/>
  <c r="Q67" i="5"/>
  <c r="R67" i="5"/>
  <c r="P68" i="5"/>
  <c r="Q68" i="5"/>
  <c r="R68" i="5"/>
  <c r="P69" i="5"/>
  <c r="Q69" i="5"/>
  <c r="R69" i="5"/>
  <c r="P70" i="5"/>
  <c r="Q70" i="5"/>
  <c r="R70" i="5"/>
  <c r="P71" i="5"/>
  <c r="Q71" i="5"/>
  <c r="R71" i="5"/>
  <c r="P72" i="5"/>
  <c r="Q72" i="5"/>
  <c r="R72" i="5"/>
  <c r="P73" i="5"/>
  <c r="Q73" i="5"/>
  <c r="R73" i="5"/>
  <c r="P74" i="5"/>
  <c r="Q74" i="5"/>
  <c r="R74" i="5"/>
  <c r="P75" i="5"/>
  <c r="Q75" i="5"/>
  <c r="R75" i="5"/>
  <c r="P76" i="5"/>
  <c r="Q76" i="5"/>
  <c r="R76" i="5"/>
  <c r="P77" i="5"/>
  <c r="Q77" i="5"/>
  <c r="R77" i="5"/>
  <c r="P78" i="5"/>
  <c r="Q78" i="5"/>
  <c r="R78" i="5"/>
  <c r="P79" i="5"/>
  <c r="Q79" i="5"/>
  <c r="R79" i="5"/>
  <c r="P80" i="5"/>
  <c r="Q80" i="5"/>
  <c r="R80" i="5"/>
  <c r="P81" i="5"/>
  <c r="Q81" i="5"/>
  <c r="R81" i="5"/>
  <c r="P82" i="5"/>
  <c r="Q82" i="5"/>
  <c r="R82" i="5"/>
  <c r="P83" i="5"/>
  <c r="Q83" i="5"/>
  <c r="R83" i="5"/>
  <c r="P84" i="5"/>
  <c r="Q84" i="5"/>
  <c r="R84" i="5"/>
  <c r="P85" i="5"/>
  <c r="Q85" i="5"/>
  <c r="R85" i="5"/>
  <c r="P86" i="5"/>
  <c r="Q86" i="5"/>
  <c r="R86" i="5"/>
  <c r="P87" i="5"/>
  <c r="Q87" i="5"/>
  <c r="R87" i="5"/>
  <c r="P88" i="5"/>
  <c r="Q88" i="5"/>
  <c r="R88" i="5"/>
  <c r="P89" i="5"/>
  <c r="Q89" i="5"/>
  <c r="R89" i="5"/>
  <c r="P90" i="5"/>
  <c r="Q90" i="5"/>
  <c r="R90" i="5"/>
  <c r="P91" i="5"/>
  <c r="Q91" i="5"/>
  <c r="R91" i="5"/>
  <c r="P92" i="5"/>
  <c r="Q92" i="5"/>
  <c r="R92" i="5"/>
  <c r="P93" i="5"/>
  <c r="Q93" i="5"/>
  <c r="R93" i="5"/>
  <c r="P94" i="5"/>
  <c r="Q94" i="5"/>
  <c r="R94" i="5"/>
  <c r="P95" i="5"/>
  <c r="Q95" i="5"/>
  <c r="R95" i="5"/>
  <c r="P96" i="5"/>
  <c r="Q96" i="5"/>
  <c r="R96" i="5"/>
  <c r="P97" i="5"/>
  <c r="Q97" i="5"/>
  <c r="R97" i="5"/>
  <c r="P98" i="5"/>
  <c r="Q98" i="5"/>
  <c r="R98" i="5"/>
  <c r="P99" i="5"/>
  <c r="Q99" i="5"/>
  <c r="R99" i="5"/>
  <c r="P100" i="5"/>
  <c r="Q100" i="5"/>
  <c r="R100" i="5"/>
  <c r="P101" i="5"/>
  <c r="Q101" i="5"/>
  <c r="R101" i="5"/>
  <c r="P102" i="5"/>
  <c r="Q102" i="5"/>
  <c r="R102" i="5"/>
  <c r="P103" i="5"/>
  <c r="Q103" i="5"/>
  <c r="R103" i="5"/>
  <c r="P104" i="5"/>
  <c r="Q104" i="5"/>
  <c r="R104" i="5"/>
  <c r="P105" i="5"/>
  <c r="Q105" i="5"/>
  <c r="R105" i="5"/>
  <c r="P106" i="5"/>
  <c r="Q106" i="5"/>
  <c r="R106" i="5"/>
  <c r="P107" i="5"/>
  <c r="Q107" i="5"/>
  <c r="R107" i="5"/>
  <c r="P108" i="5"/>
  <c r="Q108" i="5"/>
  <c r="R108" i="5"/>
  <c r="P109" i="5"/>
  <c r="Q109" i="5"/>
  <c r="R109" i="5"/>
  <c r="P110" i="5"/>
  <c r="Q110" i="5"/>
  <c r="R110" i="5"/>
  <c r="P111" i="5"/>
  <c r="Q111" i="5"/>
  <c r="R111" i="5"/>
  <c r="P112" i="5"/>
  <c r="Q112" i="5"/>
  <c r="R112" i="5"/>
  <c r="P113" i="5"/>
  <c r="Q113" i="5"/>
  <c r="R113" i="5"/>
  <c r="P114" i="5"/>
  <c r="Q114" i="5"/>
  <c r="R114" i="5"/>
  <c r="P115" i="5"/>
  <c r="Q115" i="5"/>
  <c r="R115" i="5"/>
  <c r="P116" i="5"/>
  <c r="Q116" i="5"/>
  <c r="R116" i="5"/>
  <c r="P117" i="5"/>
  <c r="Q117" i="5"/>
  <c r="R117" i="5"/>
  <c r="P118" i="5"/>
  <c r="Q118" i="5"/>
  <c r="R118" i="5"/>
  <c r="P119" i="5"/>
  <c r="Q119" i="5"/>
  <c r="R119" i="5"/>
  <c r="P120" i="5"/>
  <c r="Q120" i="5"/>
  <c r="R120" i="5"/>
  <c r="P121" i="5"/>
  <c r="Q121" i="5"/>
  <c r="R121" i="5"/>
  <c r="P122" i="5"/>
  <c r="Q122" i="5"/>
  <c r="R122" i="5"/>
  <c r="P123" i="5"/>
  <c r="Q123" i="5"/>
  <c r="R123" i="5"/>
  <c r="P124" i="5"/>
  <c r="Q124" i="5"/>
  <c r="R124" i="5"/>
  <c r="P125" i="5"/>
  <c r="Q125" i="5"/>
  <c r="R125" i="5"/>
  <c r="P126" i="5"/>
  <c r="Q126" i="5"/>
  <c r="R126" i="5"/>
  <c r="P127" i="5"/>
  <c r="Q127" i="5"/>
  <c r="R127" i="5"/>
  <c r="P128" i="5"/>
  <c r="Q128" i="5"/>
  <c r="R128" i="5"/>
  <c r="P129" i="5"/>
  <c r="Q129" i="5"/>
  <c r="R129" i="5"/>
  <c r="P130" i="5"/>
  <c r="Q130" i="5"/>
  <c r="R130" i="5"/>
  <c r="P131" i="5"/>
  <c r="Q131" i="5"/>
  <c r="R131" i="5"/>
  <c r="P132" i="5"/>
  <c r="Q132" i="5"/>
  <c r="R132" i="5"/>
  <c r="P133" i="5"/>
  <c r="Q133" i="5"/>
  <c r="R133" i="5"/>
  <c r="P134" i="5"/>
  <c r="Q134" i="5"/>
  <c r="R134" i="5"/>
  <c r="P135" i="5"/>
  <c r="Q135" i="5"/>
  <c r="R135" i="5"/>
  <c r="P136" i="5"/>
  <c r="Q136" i="5"/>
  <c r="R136" i="5"/>
  <c r="P137" i="5"/>
  <c r="Q137" i="5"/>
  <c r="R137" i="5"/>
  <c r="P138" i="5"/>
  <c r="Q138" i="5"/>
  <c r="R138" i="5"/>
  <c r="P139" i="5"/>
  <c r="Q139" i="5"/>
  <c r="R139" i="5"/>
  <c r="P140" i="5"/>
  <c r="Q140" i="5"/>
  <c r="R140" i="5"/>
  <c r="P141" i="5"/>
  <c r="Q141" i="5"/>
  <c r="R141" i="5"/>
  <c r="P142" i="5"/>
  <c r="Q142" i="5"/>
  <c r="R142" i="5"/>
  <c r="P143" i="5"/>
  <c r="Q143" i="5"/>
  <c r="R143" i="5"/>
  <c r="P144" i="5"/>
  <c r="Q144" i="5"/>
  <c r="R144" i="5"/>
  <c r="P145" i="5"/>
  <c r="Q145" i="5"/>
  <c r="R145" i="5"/>
  <c r="P146" i="5"/>
  <c r="Q146" i="5"/>
  <c r="R146" i="5"/>
  <c r="P147" i="5"/>
  <c r="Q147" i="5"/>
  <c r="R147" i="5"/>
  <c r="P148" i="5"/>
  <c r="Q148" i="5"/>
  <c r="R148" i="5"/>
  <c r="P149" i="5"/>
  <c r="Q149" i="5"/>
  <c r="R149" i="5"/>
  <c r="P150" i="5"/>
  <c r="Q150" i="5"/>
  <c r="R150" i="5"/>
  <c r="P151" i="5"/>
  <c r="Q151" i="5"/>
  <c r="R151" i="5"/>
  <c r="P152" i="5"/>
  <c r="Q152" i="5"/>
  <c r="R152" i="5"/>
  <c r="P153" i="5"/>
  <c r="Q153" i="5"/>
  <c r="R153" i="5"/>
  <c r="P154" i="5"/>
  <c r="Q154" i="5"/>
  <c r="R154" i="5"/>
  <c r="P155" i="5"/>
  <c r="Q155" i="5"/>
  <c r="R155" i="5"/>
  <c r="P156" i="5"/>
  <c r="Q156" i="5"/>
  <c r="R156" i="5"/>
  <c r="P157" i="5"/>
  <c r="Q157" i="5"/>
  <c r="R157" i="5"/>
  <c r="P158" i="5"/>
  <c r="Q158" i="5"/>
  <c r="R158" i="5"/>
  <c r="P159" i="5"/>
  <c r="Q159" i="5"/>
  <c r="R159" i="5"/>
  <c r="P160" i="5"/>
  <c r="Q160" i="5"/>
  <c r="R160" i="5"/>
  <c r="P161" i="5"/>
  <c r="Q161" i="5"/>
  <c r="R161" i="5"/>
  <c r="P162" i="5"/>
  <c r="Q162" i="5"/>
  <c r="R162" i="5"/>
  <c r="P163" i="5"/>
  <c r="Q163" i="5"/>
  <c r="R163" i="5"/>
  <c r="P164" i="5"/>
  <c r="Q164" i="5"/>
  <c r="R164" i="5"/>
  <c r="P165" i="5"/>
  <c r="Q165" i="5"/>
  <c r="R165" i="5"/>
  <c r="P166" i="5"/>
  <c r="Q166" i="5"/>
  <c r="R166" i="5"/>
  <c r="P167" i="5"/>
  <c r="Q167" i="5"/>
  <c r="R167" i="5"/>
  <c r="P168" i="5"/>
  <c r="Q168" i="5"/>
  <c r="R168" i="5"/>
  <c r="P169" i="5"/>
  <c r="Q169" i="5"/>
  <c r="R169" i="5"/>
  <c r="P170" i="5"/>
  <c r="Q170" i="5"/>
  <c r="R170" i="5"/>
  <c r="P171" i="5"/>
  <c r="Q171" i="5"/>
  <c r="R171" i="5"/>
  <c r="P172" i="5"/>
  <c r="Q172" i="5"/>
  <c r="R172" i="5"/>
  <c r="P173" i="5"/>
  <c r="Q173" i="5"/>
  <c r="R173" i="5"/>
  <c r="P174" i="5"/>
  <c r="Q174" i="5"/>
  <c r="R174" i="5"/>
  <c r="P175" i="5"/>
  <c r="Q175" i="5"/>
  <c r="R175" i="5"/>
  <c r="P176" i="5"/>
  <c r="Q176" i="5"/>
  <c r="R176" i="5"/>
  <c r="P177" i="5"/>
  <c r="Q177" i="5"/>
  <c r="R177" i="5"/>
  <c r="P178" i="5"/>
  <c r="Q178" i="5"/>
  <c r="R178" i="5"/>
  <c r="P179" i="5"/>
  <c r="Q179" i="5"/>
  <c r="R179" i="5"/>
  <c r="P180" i="5"/>
  <c r="Q180" i="5"/>
  <c r="R180" i="5"/>
  <c r="P181" i="5"/>
  <c r="Q181" i="5"/>
  <c r="R181" i="5"/>
  <c r="P182" i="5"/>
  <c r="Q182" i="5"/>
  <c r="R182" i="5"/>
  <c r="P183" i="5"/>
  <c r="Q183" i="5"/>
  <c r="R183" i="5"/>
  <c r="P184" i="5"/>
  <c r="Q184" i="5"/>
  <c r="R184" i="5"/>
  <c r="P185" i="5"/>
  <c r="Q185" i="5"/>
  <c r="R185" i="5"/>
  <c r="P186" i="5"/>
  <c r="Q186" i="5"/>
  <c r="R186" i="5"/>
  <c r="P187" i="5"/>
  <c r="Q187" i="5"/>
  <c r="R187" i="5"/>
  <c r="P188" i="5"/>
  <c r="Q188" i="5"/>
  <c r="R188" i="5"/>
  <c r="P189" i="5"/>
  <c r="Q189" i="5"/>
  <c r="R189" i="5"/>
  <c r="P190" i="5"/>
  <c r="Q190" i="5"/>
  <c r="R190" i="5"/>
  <c r="P191" i="5"/>
  <c r="Q191" i="5"/>
  <c r="R191" i="5"/>
  <c r="P192" i="5"/>
  <c r="Q192" i="5"/>
  <c r="R192" i="5"/>
  <c r="P193" i="5"/>
  <c r="Q193" i="5"/>
  <c r="R193" i="5"/>
  <c r="P194" i="5"/>
  <c r="Q194" i="5"/>
  <c r="R194" i="5"/>
  <c r="P195" i="5"/>
  <c r="Q195" i="5"/>
  <c r="R195" i="5"/>
  <c r="P196" i="5"/>
  <c r="Q196" i="5"/>
  <c r="R196" i="5"/>
  <c r="P197" i="5"/>
  <c r="Q197" i="5"/>
  <c r="R197" i="5"/>
  <c r="P198" i="5"/>
  <c r="Q198" i="5"/>
  <c r="R198" i="5"/>
  <c r="P199" i="5"/>
  <c r="Q199" i="5"/>
  <c r="R199" i="5"/>
  <c r="P200" i="5"/>
  <c r="Q200" i="5"/>
  <c r="R200" i="5"/>
  <c r="P201" i="5"/>
  <c r="Q201" i="5"/>
  <c r="R201" i="5"/>
  <c r="P202" i="5"/>
  <c r="Q202" i="5"/>
  <c r="R202" i="5"/>
  <c r="P203" i="5"/>
  <c r="Q203" i="5"/>
  <c r="R203" i="5"/>
  <c r="P204" i="5"/>
  <c r="Q204" i="5"/>
  <c r="R204" i="5"/>
  <c r="P205" i="5"/>
  <c r="Q205" i="5"/>
  <c r="R205" i="5"/>
  <c r="P206" i="5"/>
  <c r="Q206" i="5"/>
  <c r="R206" i="5"/>
  <c r="P207" i="5"/>
  <c r="Q207" i="5"/>
  <c r="R207" i="5"/>
  <c r="P208" i="5"/>
  <c r="Q208" i="5"/>
  <c r="R208" i="5"/>
  <c r="P209" i="5"/>
  <c r="Q209" i="5"/>
  <c r="R209" i="5"/>
  <c r="P210" i="5"/>
  <c r="Q210" i="5"/>
  <c r="R210" i="5"/>
  <c r="P211" i="5"/>
  <c r="Q211" i="5"/>
  <c r="R211" i="5"/>
  <c r="P212" i="5"/>
  <c r="Q212" i="5"/>
  <c r="R212" i="5"/>
  <c r="P213" i="5"/>
  <c r="Q213" i="5"/>
  <c r="R213" i="5"/>
  <c r="P214" i="5"/>
  <c r="Q214" i="5"/>
  <c r="R214" i="5"/>
  <c r="P215" i="5"/>
  <c r="Q215" i="5"/>
  <c r="R215" i="5"/>
  <c r="P216" i="5"/>
  <c r="Q216" i="5"/>
  <c r="R216" i="5"/>
  <c r="P217" i="5"/>
  <c r="Q217" i="5"/>
  <c r="R217" i="5"/>
  <c r="P218" i="5"/>
  <c r="Q218" i="5"/>
  <c r="R218" i="5"/>
  <c r="P219" i="5"/>
  <c r="Q219" i="5"/>
  <c r="R219" i="5"/>
  <c r="P220" i="5"/>
  <c r="Q220" i="5"/>
  <c r="R220" i="5"/>
  <c r="P221" i="5"/>
  <c r="Q221" i="5"/>
  <c r="R221" i="5"/>
  <c r="P222" i="5"/>
  <c r="Q222" i="5"/>
  <c r="R222" i="5"/>
  <c r="P223" i="5"/>
  <c r="Q223" i="5"/>
  <c r="R223" i="5"/>
  <c r="P224" i="5"/>
  <c r="Q224" i="5"/>
  <c r="R224" i="5"/>
  <c r="P225" i="5"/>
  <c r="Q225" i="5"/>
  <c r="R225" i="5"/>
  <c r="P226" i="5"/>
  <c r="Q226" i="5"/>
  <c r="R226" i="5"/>
  <c r="P227" i="5"/>
  <c r="Q227" i="5"/>
  <c r="R227" i="5"/>
  <c r="P228" i="5"/>
  <c r="Q228" i="5"/>
  <c r="R228" i="5"/>
  <c r="P229" i="5"/>
  <c r="Q229" i="5"/>
  <c r="R229" i="5"/>
  <c r="P230" i="5"/>
  <c r="Q230" i="5"/>
  <c r="R230" i="5"/>
  <c r="P231" i="5"/>
  <c r="Q231" i="5"/>
  <c r="R231" i="5"/>
  <c r="P232" i="5"/>
  <c r="Q232" i="5"/>
  <c r="R232" i="5"/>
  <c r="P233" i="5"/>
  <c r="Q233" i="5"/>
  <c r="R233" i="5"/>
  <c r="P234" i="5"/>
  <c r="Q234" i="5"/>
  <c r="R234" i="5"/>
  <c r="P235" i="5"/>
  <c r="Q235" i="5"/>
  <c r="R235" i="5"/>
  <c r="P236" i="5"/>
  <c r="Q236" i="5"/>
  <c r="R236" i="5"/>
  <c r="P237" i="5"/>
  <c r="Q237" i="5"/>
  <c r="R237" i="5"/>
  <c r="P238" i="5"/>
  <c r="Q238" i="5"/>
  <c r="R238" i="5"/>
  <c r="P239" i="5"/>
  <c r="Q239" i="5"/>
  <c r="R239" i="5"/>
  <c r="P240" i="5"/>
  <c r="Q240" i="5"/>
  <c r="R240" i="5"/>
  <c r="P241" i="5"/>
  <c r="Q241" i="5"/>
  <c r="R241" i="5"/>
  <c r="P242" i="5"/>
  <c r="Q242" i="5"/>
  <c r="R242" i="5"/>
  <c r="P243" i="5"/>
  <c r="Q243" i="5"/>
  <c r="R243" i="5"/>
  <c r="P244" i="5"/>
  <c r="Q244" i="5"/>
  <c r="R244" i="5"/>
  <c r="P245" i="5"/>
  <c r="Q245" i="5"/>
  <c r="R245" i="5"/>
  <c r="P246" i="5"/>
  <c r="Q246" i="5"/>
  <c r="R246" i="5"/>
  <c r="P247" i="5"/>
  <c r="Q247" i="5"/>
  <c r="R247" i="5"/>
  <c r="P248" i="5"/>
  <c r="Q248" i="5"/>
  <c r="R248" i="5"/>
  <c r="P249" i="5"/>
  <c r="Q249" i="5"/>
  <c r="R249" i="5"/>
  <c r="P250" i="5"/>
  <c r="Q250" i="5"/>
  <c r="R250" i="5"/>
  <c r="P251" i="5"/>
  <c r="Q251" i="5"/>
  <c r="R251" i="5"/>
  <c r="P252" i="5"/>
  <c r="Q252" i="5"/>
  <c r="R252" i="5"/>
  <c r="P253" i="5"/>
  <c r="Q253" i="5"/>
  <c r="R253" i="5"/>
  <c r="P254" i="5"/>
  <c r="Q254" i="5"/>
  <c r="R254" i="5"/>
  <c r="P255" i="5"/>
  <c r="Q255" i="5"/>
  <c r="R255" i="5"/>
  <c r="P256" i="5"/>
  <c r="Q256" i="5"/>
  <c r="R256" i="5"/>
  <c r="P257" i="5"/>
  <c r="Q257" i="5"/>
  <c r="R257" i="5"/>
  <c r="P258" i="5"/>
  <c r="Q258" i="5"/>
  <c r="R258" i="5"/>
  <c r="P259" i="5"/>
  <c r="Q259" i="5"/>
  <c r="R259" i="5"/>
  <c r="P260" i="5"/>
  <c r="Q260" i="5"/>
  <c r="R260" i="5"/>
  <c r="P261" i="5"/>
  <c r="Q261" i="5"/>
  <c r="R261" i="5"/>
  <c r="P262" i="5"/>
  <c r="Q262" i="5"/>
  <c r="R262" i="5"/>
  <c r="P263" i="5"/>
  <c r="Q263" i="5"/>
  <c r="R263" i="5"/>
  <c r="P264" i="5"/>
  <c r="Q264" i="5"/>
  <c r="R264" i="5"/>
  <c r="P265" i="5"/>
  <c r="Q265" i="5"/>
  <c r="R265" i="5"/>
  <c r="P266" i="5"/>
  <c r="Q266" i="5"/>
  <c r="R266" i="5"/>
  <c r="P267" i="5"/>
  <c r="Q267" i="5"/>
  <c r="R267" i="5"/>
  <c r="P268" i="5"/>
  <c r="Q268" i="5"/>
  <c r="R268" i="5"/>
  <c r="P269" i="5"/>
  <c r="Q269" i="5"/>
  <c r="R269" i="5"/>
  <c r="P270" i="5"/>
  <c r="Q270" i="5"/>
  <c r="R270" i="5"/>
  <c r="P271" i="5"/>
  <c r="Q271" i="5"/>
  <c r="R271" i="5"/>
  <c r="P272" i="5"/>
  <c r="Q272" i="5"/>
  <c r="R272" i="5"/>
  <c r="P273" i="5"/>
  <c r="Q273" i="5"/>
  <c r="R273" i="5"/>
  <c r="P274" i="5"/>
  <c r="Q274" i="5"/>
  <c r="R274" i="5"/>
  <c r="P275" i="5"/>
  <c r="Q275" i="5"/>
  <c r="R275" i="5"/>
  <c r="P276" i="5"/>
  <c r="Q276" i="5"/>
  <c r="R276" i="5"/>
  <c r="P277" i="5"/>
  <c r="Q277" i="5"/>
  <c r="R277" i="5"/>
  <c r="P278" i="5"/>
  <c r="Q278" i="5"/>
  <c r="R278" i="5"/>
  <c r="P279" i="5"/>
  <c r="Q279" i="5"/>
  <c r="R279" i="5"/>
  <c r="P280" i="5"/>
  <c r="Q280" i="5"/>
  <c r="R280" i="5"/>
  <c r="P281" i="5"/>
  <c r="Q281" i="5"/>
  <c r="R281" i="5"/>
  <c r="P282" i="5"/>
  <c r="Q282" i="5"/>
  <c r="R282" i="5"/>
  <c r="P283" i="5"/>
  <c r="Q283" i="5"/>
  <c r="R283" i="5"/>
  <c r="P284" i="5"/>
  <c r="Q284" i="5"/>
  <c r="R284" i="5"/>
  <c r="P285" i="5"/>
  <c r="Q285" i="5"/>
  <c r="R285" i="5"/>
  <c r="P286" i="5"/>
  <c r="Q286" i="5"/>
  <c r="R286" i="5"/>
  <c r="P287" i="5"/>
  <c r="Q287" i="5"/>
  <c r="R287" i="5"/>
  <c r="P288" i="5"/>
  <c r="Q288" i="5"/>
  <c r="R288" i="5"/>
  <c r="P289" i="5"/>
  <c r="Q289" i="5"/>
  <c r="R289" i="5"/>
  <c r="P290" i="5"/>
  <c r="Q290" i="5"/>
  <c r="R290" i="5"/>
  <c r="P291" i="5"/>
  <c r="Q291" i="5"/>
  <c r="R291" i="5"/>
  <c r="P292" i="5"/>
  <c r="Q292" i="5"/>
  <c r="R292" i="5"/>
  <c r="P293" i="5"/>
  <c r="Q293" i="5"/>
  <c r="R293" i="5"/>
  <c r="P294" i="5"/>
  <c r="Q294" i="5"/>
  <c r="R294" i="5"/>
  <c r="P295" i="5"/>
  <c r="Q295" i="5"/>
  <c r="R295" i="5"/>
  <c r="P296" i="5"/>
  <c r="Q296" i="5"/>
  <c r="R296" i="5"/>
  <c r="P297" i="5"/>
  <c r="Q297" i="5"/>
  <c r="R297" i="5"/>
  <c r="P298" i="5"/>
  <c r="Q298" i="5"/>
  <c r="R298" i="5"/>
  <c r="P299" i="5"/>
  <c r="Q299" i="5"/>
  <c r="R299" i="5"/>
  <c r="P300" i="5"/>
  <c r="Q300" i="5"/>
  <c r="R300" i="5"/>
  <c r="P301" i="5"/>
  <c r="Q301" i="5"/>
  <c r="R301" i="5"/>
  <c r="P302" i="5"/>
  <c r="Q302" i="5"/>
  <c r="R302" i="5"/>
  <c r="P303" i="5"/>
  <c r="Q303" i="5"/>
  <c r="R303" i="5"/>
  <c r="P304" i="5"/>
  <c r="Q304" i="5"/>
  <c r="R304" i="5"/>
  <c r="P305" i="5"/>
  <c r="Q305" i="5"/>
  <c r="R305" i="5"/>
  <c r="P306" i="5"/>
  <c r="Q306" i="5"/>
  <c r="R306" i="5"/>
  <c r="P307" i="5"/>
  <c r="Q307" i="5"/>
  <c r="R307" i="5"/>
  <c r="P308" i="5"/>
  <c r="Q308" i="5"/>
  <c r="R308" i="5"/>
  <c r="P309" i="5"/>
  <c r="Q309" i="5"/>
  <c r="R309" i="5"/>
  <c r="P310" i="5"/>
  <c r="Q310" i="5"/>
  <c r="R310" i="5"/>
  <c r="P311" i="5"/>
  <c r="Q311" i="5"/>
  <c r="R311" i="5"/>
  <c r="P312" i="5"/>
  <c r="Q312" i="5"/>
  <c r="R312" i="5"/>
  <c r="P313" i="5"/>
  <c r="Q313" i="5"/>
  <c r="R313" i="5"/>
  <c r="P314" i="5"/>
  <c r="Q314" i="5"/>
  <c r="R314" i="5"/>
  <c r="P315" i="5"/>
  <c r="Q315" i="5"/>
  <c r="R315" i="5"/>
  <c r="P316" i="5"/>
  <c r="Q316" i="5"/>
  <c r="R316" i="5"/>
  <c r="P317" i="5"/>
  <c r="Q317" i="5"/>
  <c r="R317" i="5"/>
  <c r="P318" i="5"/>
  <c r="Q318" i="5"/>
  <c r="R318" i="5"/>
  <c r="P319" i="5"/>
  <c r="Q319" i="5"/>
  <c r="R319" i="5"/>
  <c r="P320" i="5"/>
  <c r="Q320" i="5"/>
  <c r="R320" i="5"/>
  <c r="P321" i="5"/>
  <c r="Q321" i="5"/>
  <c r="R321" i="5"/>
  <c r="P322" i="5"/>
  <c r="Q322" i="5"/>
  <c r="R322" i="5"/>
  <c r="P323" i="5"/>
  <c r="Q323" i="5"/>
  <c r="R323" i="5"/>
  <c r="P324" i="5"/>
  <c r="Q324" i="5"/>
  <c r="R324" i="5"/>
  <c r="P325" i="5"/>
  <c r="Q325" i="5"/>
  <c r="R325" i="5"/>
  <c r="P326" i="5"/>
  <c r="Q326" i="5"/>
  <c r="R326" i="5"/>
  <c r="P327" i="5"/>
  <c r="Q327" i="5"/>
  <c r="R327" i="5"/>
  <c r="P328" i="5"/>
  <c r="Q328" i="5"/>
  <c r="R328" i="5"/>
  <c r="P329" i="5"/>
  <c r="Q329" i="5"/>
  <c r="R329" i="5"/>
  <c r="P330" i="5"/>
  <c r="Q330" i="5"/>
  <c r="R330" i="5"/>
  <c r="P331" i="5"/>
  <c r="Q331" i="5"/>
  <c r="R331" i="5"/>
  <c r="P332" i="5"/>
  <c r="Q332" i="5"/>
  <c r="R332" i="5"/>
  <c r="P333" i="5"/>
  <c r="Q333" i="5"/>
  <c r="R333" i="5"/>
  <c r="P334" i="5"/>
  <c r="Q334" i="5"/>
  <c r="R334" i="5"/>
  <c r="P335" i="5"/>
  <c r="Q335" i="5"/>
  <c r="R335" i="5"/>
  <c r="P336" i="5"/>
  <c r="Q336" i="5"/>
  <c r="R336" i="5"/>
  <c r="P337" i="5"/>
  <c r="Q337" i="5"/>
  <c r="R337" i="5"/>
  <c r="P338" i="5"/>
  <c r="Q338" i="5"/>
  <c r="R338" i="5"/>
  <c r="P339" i="5"/>
  <c r="Q339" i="5"/>
  <c r="R339" i="5"/>
  <c r="P340" i="5"/>
  <c r="Q340" i="5"/>
  <c r="R340" i="5"/>
  <c r="P341" i="5"/>
  <c r="Q341" i="5"/>
  <c r="R341" i="5"/>
  <c r="P342" i="5"/>
  <c r="Q342" i="5"/>
  <c r="R342" i="5"/>
  <c r="P343" i="5"/>
  <c r="Q343" i="5"/>
  <c r="R343" i="5"/>
  <c r="P344" i="5"/>
  <c r="Q344" i="5"/>
  <c r="R344" i="5"/>
  <c r="P345" i="5"/>
  <c r="Q345" i="5"/>
  <c r="R345" i="5"/>
  <c r="P346" i="5"/>
  <c r="Q346" i="5"/>
  <c r="R346" i="5"/>
  <c r="P347" i="5"/>
  <c r="Q347" i="5"/>
  <c r="R347" i="5"/>
  <c r="P348" i="5"/>
  <c r="Q348" i="5"/>
  <c r="R348" i="5"/>
  <c r="P349" i="5"/>
  <c r="Q349" i="5"/>
  <c r="R349" i="5"/>
  <c r="P350" i="5"/>
  <c r="Q350" i="5"/>
  <c r="R350" i="5"/>
  <c r="P351" i="5"/>
  <c r="Q351" i="5"/>
  <c r="R351" i="5"/>
  <c r="P352" i="5"/>
  <c r="Q352" i="5"/>
  <c r="R352" i="5"/>
  <c r="P353" i="5"/>
  <c r="Q353" i="5"/>
  <c r="R353" i="5"/>
  <c r="P354" i="5"/>
  <c r="Q354" i="5"/>
  <c r="R354" i="5"/>
  <c r="P355" i="5"/>
  <c r="Q355" i="5"/>
  <c r="R355" i="5"/>
  <c r="P356" i="5"/>
  <c r="Q356" i="5"/>
  <c r="R356" i="5"/>
  <c r="P357" i="5"/>
  <c r="Q357" i="5"/>
  <c r="R357" i="5"/>
  <c r="P358" i="5"/>
  <c r="Q358" i="5"/>
  <c r="R358" i="5"/>
  <c r="P359" i="5"/>
  <c r="Q359" i="5"/>
  <c r="R359" i="5"/>
  <c r="P360" i="5"/>
  <c r="Q360" i="5"/>
  <c r="R360" i="5"/>
  <c r="P361" i="5"/>
  <c r="Q361" i="5"/>
  <c r="R361" i="5"/>
  <c r="P362" i="5"/>
  <c r="Q362" i="5"/>
  <c r="R362" i="5"/>
  <c r="P363" i="5"/>
  <c r="Q363" i="5"/>
  <c r="R363" i="5"/>
  <c r="P364" i="5"/>
  <c r="Q364" i="5"/>
  <c r="R364" i="5"/>
  <c r="P365" i="5"/>
  <c r="Q365" i="5"/>
  <c r="R365" i="5"/>
  <c r="P366" i="5"/>
  <c r="Q366" i="5"/>
  <c r="R366" i="5"/>
  <c r="P367" i="5"/>
  <c r="Q367" i="5"/>
  <c r="R367" i="5"/>
  <c r="P368" i="5"/>
  <c r="Q368" i="5"/>
  <c r="R368" i="5"/>
  <c r="P369" i="5"/>
  <c r="Q369" i="5"/>
  <c r="R369" i="5"/>
  <c r="P370" i="5"/>
  <c r="Q370" i="5"/>
  <c r="R370" i="5"/>
  <c r="P371" i="5"/>
  <c r="Q371" i="5"/>
  <c r="R371" i="5"/>
  <c r="P372" i="5"/>
  <c r="Q372" i="5"/>
  <c r="R372" i="5"/>
  <c r="P373" i="5"/>
  <c r="Q373" i="5"/>
  <c r="R373" i="5"/>
  <c r="P374" i="5"/>
  <c r="Q374" i="5"/>
  <c r="R374" i="5"/>
  <c r="P375" i="5"/>
  <c r="Q375" i="5"/>
  <c r="R375" i="5"/>
  <c r="P376" i="5"/>
  <c r="Q376" i="5"/>
  <c r="R376" i="5"/>
  <c r="P377" i="5"/>
  <c r="Q377" i="5"/>
  <c r="R377" i="5"/>
  <c r="P378" i="5"/>
  <c r="Q378" i="5"/>
  <c r="R378" i="5"/>
  <c r="P379" i="5"/>
  <c r="Q379" i="5"/>
  <c r="R379" i="5"/>
  <c r="P380" i="5"/>
  <c r="Q380" i="5"/>
  <c r="R380" i="5"/>
  <c r="P381" i="5"/>
  <c r="Q381" i="5"/>
  <c r="R381" i="5"/>
  <c r="P382" i="5"/>
  <c r="Q382" i="5"/>
  <c r="R382" i="5"/>
  <c r="P383" i="5"/>
  <c r="Q383" i="5"/>
  <c r="R383" i="5"/>
  <c r="P384" i="5"/>
  <c r="Q384" i="5"/>
  <c r="R384" i="5"/>
  <c r="P385" i="5"/>
  <c r="Q385" i="5"/>
  <c r="R385" i="5"/>
  <c r="P386" i="5"/>
  <c r="Q386" i="5"/>
  <c r="R386" i="5"/>
  <c r="P387" i="5"/>
  <c r="Q387" i="5"/>
  <c r="R387" i="5"/>
  <c r="P388" i="5"/>
  <c r="Q388" i="5"/>
  <c r="R388" i="5"/>
  <c r="P389" i="5"/>
  <c r="Q389" i="5"/>
  <c r="R389" i="5"/>
  <c r="P390" i="5"/>
  <c r="Q390" i="5"/>
  <c r="R390" i="5"/>
  <c r="P391" i="5"/>
  <c r="Q391" i="5"/>
  <c r="R391" i="5"/>
  <c r="P392" i="5"/>
  <c r="Q392" i="5"/>
  <c r="R392" i="5"/>
  <c r="P393" i="5"/>
  <c r="Q393" i="5"/>
  <c r="R393" i="5"/>
  <c r="P394" i="5"/>
  <c r="Q394" i="5"/>
  <c r="R394" i="5"/>
  <c r="P395" i="5"/>
  <c r="Q395" i="5"/>
  <c r="R395" i="5"/>
  <c r="P396" i="5"/>
  <c r="Q396" i="5"/>
  <c r="R396" i="5"/>
  <c r="P397" i="5"/>
  <c r="Q397" i="5"/>
  <c r="R397" i="5"/>
  <c r="P398" i="5"/>
  <c r="Q398" i="5"/>
  <c r="R398" i="5"/>
  <c r="P399" i="5"/>
  <c r="Q399" i="5"/>
  <c r="R399" i="5"/>
  <c r="P400" i="5"/>
  <c r="Q400" i="5"/>
  <c r="R400" i="5"/>
  <c r="P401" i="5"/>
  <c r="Q401" i="5"/>
  <c r="R401" i="5"/>
  <c r="P402" i="5"/>
  <c r="Q402" i="5"/>
  <c r="R402" i="5"/>
  <c r="P403" i="5"/>
  <c r="Q403" i="5"/>
  <c r="R403" i="5"/>
  <c r="P404" i="5"/>
  <c r="Q404" i="5"/>
  <c r="R404" i="5"/>
  <c r="P405" i="5"/>
  <c r="Q405" i="5"/>
  <c r="R405" i="5"/>
  <c r="P406" i="5"/>
  <c r="Q406" i="5"/>
  <c r="R406" i="5"/>
  <c r="P407" i="5"/>
  <c r="Q407" i="5"/>
  <c r="R407" i="5"/>
  <c r="P408" i="5"/>
  <c r="Q408" i="5"/>
  <c r="R408" i="5"/>
  <c r="P409" i="5"/>
  <c r="Q409" i="5"/>
  <c r="R409" i="5"/>
  <c r="P410" i="5"/>
  <c r="Q410" i="5"/>
  <c r="R410" i="5"/>
  <c r="P411" i="5"/>
  <c r="Q411" i="5"/>
  <c r="R411" i="5"/>
  <c r="P412" i="5"/>
  <c r="Q412" i="5"/>
  <c r="R412" i="5"/>
  <c r="P413" i="5"/>
  <c r="Q413" i="5"/>
  <c r="R413" i="5"/>
  <c r="P414" i="5"/>
  <c r="Q414" i="5"/>
  <c r="R414" i="5"/>
  <c r="P415" i="5"/>
  <c r="Q415" i="5"/>
  <c r="R415" i="5"/>
  <c r="P416" i="5"/>
  <c r="Q416" i="5"/>
  <c r="R416" i="5"/>
  <c r="P417" i="5"/>
  <c r="Q417" i="5"/>
  <c r="R417" i="5"/>
  <c r="P418" i="5"/>
  <c r="Q418" i="5"/>
  <c r="R418" i="5"/>
  <c r="P419" i="5"/>
  <c r="Q419" i="5"/>
  <c r="R419" i="5"/>
  <c r="P420" i="5"/>
  <c r="Q420" i="5"/>
  <c r="R420" i="5"/>
  <c r="P421" i="5"/>
  <c r="Q421" i="5"/>
  <c r="R421" i="5"/>
  <c r="P422" i="5"/>
  <c r="Q422" i="5"/>
  <c r="R422" i="5"/>
  <c r="P423" i="5"/>
  <c r="Q423" i="5"/>
  <c r="R423" i="5"/>
  <c r="P424" i="5"/>
  <c r="Q424" i="5"/>
  <c r="R424" i="5"/>
  <c r="P425" i="5"/>
  <c r="Q425" i="5"/>
  <c r="R425" i="5"/>
  <c r="P426" i="5"/>
  <c r="Q426" i="5"/>
  <c r="R426" i="5"/>
  <c r="P427" i="5"/>
  <c r="Q427" i="5"/>
  <c r="R427" i="5"/>
  <c r="P428" i="5"/>
  <c r="Q428" i="5"/>
  <c r="R428" i="5"/>
  <c r="P429" i="5"/>
  <c r="Q429" i="5"/>
  <c r="R429" i="5"/>
  <c r="P430" i="5"/>
  <c r="Q430" i="5"/>
  <c r="R430" i="5"/>
  <c r="P431" i="5"/>
  <c r="Q431" i="5"/>
  <c r="R431" i="5"/>
  <c r="P432" i="5"/>
  <c r="Q432" i="5"/>
  <c r="R432" i="5"/>
  <c r="P433" i="5"/>
  <c r="Q433" i="5"/>
  <c r="R433" i="5"/>
  <c r="P434" i="5"/>
  <c r="Q434" i="5"/>
  <c r="R434" i="5"/>
  <c r="P435" i="5"/>
  <c r="Q435" i="5"/>
  <c r="R435" i="5"/>
  <c r="P436" i="5"/>
  <c r="Q436" i="5"/>
  <c r="R436" i="5"/>
  <c r="P437" i="5"/>
  <c r="Q437" i="5"/>
  <c r="R437" i="5"/>
  <c r="P438" i="5"/>
  <c r="Q438" i="5"/>
  <c r="R438" i="5"/>
  <c r="P439" i="5"/>
  <c r="Q439" i="5"/>
  <c r="R439" i="5"/>
  <c r="P440" i="5"/>
  <c r="Q440" i="5"/>
  <c r="R440" i="5"/>
  <c r="P441" i="5"/>
  <c r="Q441" i="5"/>
  <c r="R441" i="5"/>
  <c r="P442" i="5"/>
  <c r="Q442" i="5"/>
  <c r="R442" i="5"/>
  <c r="P443" i="5"/>
  <c r="Q443" i="5"/>
  <c r="R443" i="5"/>
  <c r="P444" i="5"/>
  <c r="Q444" i="5"/>
  <c r="R444" i="5"/>
  <c r="P445" i="5"/>
  <c r="Q445" i="5"/>
  <c r="R445" i="5"/>
  <c r="P446" i="5"/>
  <c r="Q446" i="5"/>
  <c r="R446" i="5"/>
  <c r="P447" i="5"/>
  <c r="Q447" i="5"/>
  <c r="R447" i="5"/>
  <c r="P448" i="5"/>
  <c r="Q448" i="5"/>
  <c r="R448" i="5"/>
  <c r="P449" i="5"/>
  <c r="Q449" i="5"/>
  <c r="R449" i="5"/>
  <c r="P450" i="5"/>
  <c r="Q450" i="5"/>
  <c r="R450" i="5"/>
  <c r="P451" i="5"/>
  <c r="Q451" i="5"/>
  <c r="R451" i="5"/>
  <c r="P452" i="5"/>
  <c r="Q452" i="5"/>
  <c r="R452" i="5"/>
  <c r="P453" i="5"/>
  <c r="Q453" i="5"/>
  <c r="R453" i="5"/>
  <c r="P454" i="5"/>
  <c r="Q454" i="5"/>
  <c r="R454" i="5"/>
  <c r="P455" i="5"/>
  <c r="Q455" i="5"/>
  <c r="R455" i="5"/>
  <c r="P456" i="5"/>
  <c r="Q456" i="5"/>
  <c r="R456" i="5"/>
  <c r="P457" i="5"/>
  <c r="Q457" i="5"/>
  <c r="R457" i="5"/>
  <c r="P458" i="5"/>
  <c r="Q458" i="5"/>
  <c r="R458" i="5"/>
  <c r="P459" i="5"/>
  <c r="Q459" i="5"/>
  <c r="R459" i="5"/>
  <c r="P460" i="5"/>
  <c r="Q460" i="5"/>
  <c r="R460" i="5"/>
  <c r="P461" i="5"/>
  <c r="Q461" i="5"/>
  <c r="R461" i="5"/>
  <c r="P462" i="5"/>
  <c r="Q462" i="5"/>
  <c r="R462" i="5"/>
  <c r="P463" i="5"/>
  <c r="Q463" i="5"/>
  <c r="R463" i="5"/>
  <c r="P464" i="5"/>
  <c r="Q464" i="5"/>
  <c r="R464" i="5"/>
  <c r="P465" i="5"/>
  <c r="Q465" i="5"/>
  <c r="R465" i="5"/>
  <c r="P466" i="5"/>
  <c r="Q466" i="5"/>
  <c r="R466" i="5"/>
  <c r="P467" i="5"/>
  <c r="Q467" i="5"/>
  <c r="R467" i="5"/>
  <c r="P468" i="5"/>
  <c r="Q468" i="5"/>
  <c r="R468" i="5"/>
  <c r="P469" i="5"/>
  <c r="Q469" i="5"/>
  <c r="R469" i="5"/>
  <c r="P470" i="5"/>
  <c r="Q470" i="5"/>
  <c r="R470" i="5"/>
  <c r="P471" i="5"/>
  <c r="Q471" i="5"/>
  <c r="R471" i="5"/>
  <c r="P472" i="5"/>
  <c r="Q472" i="5"/>
  <c r="R472" i="5"/>
  <c r="P473" i="5"/>
  <c r="Q473" i="5"/>
  <c r="R473" i="5"/>
  <c r="P474" i="5"/>
  <c r="Q474" i="5"/>
  <c r="R474" i="5"/>
  <c r="P475" i="5"/>
  <c r="Q475" i="5"/>
  <c r="R475" i="5"/>
  <c r="P476" i="5"/>
  <c r="Q476" i="5"/>
  <c r="R476" i="5"/>
  <c r="P477" i="5"/>
  <c r="Q477" i="5"/>
  <c r="R477" i="5"/>
  <c r="P478" i="5"/>
  <c r="Q478" i="5"/>
  <c r="R478" i="5"/>
  <c r="P479" i="5"/>
  <c r="Q479" i="5"/>
  <c r="R479" i="5"/>
  <c r="P480" i="5"/>
  <c r="Q480" i="5"/>
  <c r="R480" i="5"/>
  <c r="P481" i="5"/>
  <c r="Q481" i="5"/>
  <c r="R481" i="5"/>
  <c r="P482" i="5"/>
  <c r="Q482" i="5"/>
  <c r="R482" i="5"/>
  <c r="P483" i="5"/>
  <c r="Q483" i="5"/>
  <c r="R483" i="5"/>
  <c r="P484" i="5"/>
  <c r="Q484" i="5"/>
  <c r="R484" i="5"/>
  <c r="P485" i="5"/>
  <c r="Q485" i="5"/>
  <c r="R485" i="5"/>
  <c r="P486" i="5"/>
  <c r="Q486" i="5"/>
  <c r="R486" i="5"/>
  <c r="P487" i="5"/>
  <c r="Q487" i="5"/>
  <c r="R487" i="5"/>
  <c r="P488" i="5"/>
  <c r="Q488" i="5"/>
  <c r="R488" i="5"/>
  <c r="P489" i="5"/>
  <c r="Q489" i="5"/>
  <c r="R489" i="5"/>
  <c r="P490" i="5"/>
  <c r="Q490" i="5"/>
  <c r="R490" i="5"/>
  <c r="P491" i="5"/>
  <c r="Q491" i="5"/>
  <c r="R491" i="5"/>
  <c r="P492" i="5"/>
  <c r="Q492" i="5"/>
  <c r="R492" i="5"/>
  <c r="P493" i="5"/>
  <c r="Q493" i="5"/>
  <c r="R493" i="5"/>
  <c r="P494" i="5"/>
  <c r="Q494" i="5"/>
  <c r="R494" i="5"/>
  <c r="P495" i="5"/>
  <c r="Q495" i="5"/>
  <c r="R495" i="5"/>
  <c r="P496" i="5"/>
  <c r="Q496" i="5"/>
  <c r="R496" i="5"/>
  <c r="P497" i="5"/>
  <c r="Q497" i="5"/>
  <c r="R497" i="5"/>
  <c r="P498" i="5"/>
  <c r="Q498" i="5"/>
  <c r="R498" i="5"/>
  <c r="P499" i="5"/>
  <c r="Q499" i="5"/>
  <c r="R499" i="5"/>
  <c r="P500" i="5"/>
  <c r="Q500" i="5"/>
  <c r="R500" i="5"/>
  <c r="P501" i="5"/>
  <c r="Q501" i="5"/>
  <c r="R501" i="5"/>
  <c r="P502" i="5"/>
  <c r="Q502" i="5"/>
  <c r="R502" i="5"/>
  <c r="P503" i="5"/>
  <c r="Q503" i="5"/>
  <c r="R503" i="5"/>
  <c r="P504" i="5"/>
  <c r="Q504" i="5"/>
  <c r="R504" i="5"/>
  <c r="P505" i="5"/>
  <c r="Q505" i="5"/>
  <c r="R505" i="5"/>
  <c r="P506" i="5"/>
  <c r="Q506" i="5"/>
  <c r="R506" i="5"/>
  <c r="P507" i="5"/>
  <c r="Q507" i="5"/>
  <c r="R507" i="5"/>
  <c r="P508" i="5"/>
  <c r="Q508" i="5"/>
  <c r="R508" i="5"/>
  <c r="P509" i="5"/>
  <c r="Q509" i="5"/>
  <c r="R509" i="5"/>
  <c r="P510" i="5"/>
  <c r="Q510" i="5"/>
  <c r="R510" i="5"/>
  <c r="P511" i="5"/>
  <c r="Q511" i="5"/>
  <c r="R511" i="5"/>
  <c r="P512" i="5"/>
  <c r="Q512" i="5"/>
  <c r="R512" i="5"/>
  <c r="P513" i="5"/>
  <c r="Q513" i="5"/>
  <c r="R513" i="5"/>
  <c r="P514" i="5"/>
  <c r="Q514" i="5"/>
  <c r="R514" i="5"/>
  <c r="P515" i="5"/>
  <c r="Q515" i="5"/>
  <c r="R515" i="5"/>
  <c r="P516" i="5"/>
  <c r="Q516" i="5"/>
  <c r="R516" i="5"/>
  <c r="P517" i="5"/>
  <c r="Q517" i="5"/>
  <c r="R517" i="5"/>
  <c r="P518" i="5"/>
  <c r="Q518" i="5"/>
  <c r="R518" i="5"/>
  <c r="P519" i="5"/>
  <c r="Q519" i="5"/>
  <c r="R519" i="5"/>
  <c r="P520" i="5"/>
  <c r="Q520" i="5"/>
  <c r="R520" i="5"/>
  <c r="P521" i="5"/>
  <c r="Q521" i="5"/>
  <c r="R521" i="5"/>
  <c r="P522" i="5"/>
  <c r="Q522" i="5"/>
  <c r="R522" i="5"/>
  <c r="P523" i="5"/>
  <c r="Q523" i="5"/>
  <c r="R523" i="5"/>
  <c r="P524" i="5"/>
  <c r="Q524" i="5"/>
  <c r="R524" i="5"/>
  <c r="P525" i="5"/>
  <c r="Q525" i="5"/>
  <c r="R525" i="5"/>
  <c r="P526" i="5"/>
  <c r="Q526" i="5"/>
  <c r="R526" i="5"/>
  <c r="P527" i="5"/>
  <c r="Q527" i="5"/>
  <c r="R527" i="5"/>
  <c r="P528" i="5"/>
  <c r="Q528" i="5"/>
  <c r="R528" i="5"/>
  <c r="P529" i="5"/>
  <c r="Q529" i="5"/>
  <c r="R529" i="5"/>
  <c r="P530" i="5"/>
  <c r="Q530" i="5"/>
  <c r="R530" i="5"/>
  <c r="P531" i="5"/>
  <c r="Q531" i="5"/>
  <c r="R531" i="5"/>
  <c r="P532" i="5"/>
  <c r="Q532" i="5"/>
  <c r="R532" i="5"/>
  <c r="P533" i="5"/>
  <c r="Q533" i="5"/>
  <c r="R533" i="5"/>
  <c r="P534" i="5"/>
  <c r="Q534" i="5"/>
  <c r="R534" i="5"/>
  <c r="P535" i="5"/>
  <c r="Q535" i="5"/>
  <c r="R535" i="5"/>
  <c r="P536" i="5"/>
  <c r="Q536" i="5"/>
  <c r="R536" i="5"/>
  <c r="P537" i="5"/>
  <c r="Q537" i="5"/>
  <c r="R537" i="5"/>
  <c r="P538" i="5"/>
  <c r="Q538" i="5"/>
  <c r="R538" i="5"/>
  <c r="P539" i="5"/>
  <c r="Q539" i="5"/>
  <c r="R539" i="5"/>
  <c r="P540" i="5"/>
  <c r="Q540" i="5"/>
  <c r="R540" i="5"/>
  <c r="P541" i="5"/>
  <c r="Q541" i="5"/>
  <c r="R541" i="5"/>
  <c r="P542" i="5"/>
  <c r="Q542" i="5"/>
  <c r="R542" i="5"/>
  <c r="P543" i="5"/>
  <c r="Q543" i="5"/>
  <c r="R543" i="5"/>
  <c r="P544" i="5"/>
  <c r="Q544" i="5"/>
  <c r="R544" i="5"/>
  <c r="P545" i="5"/>
  <c r="Q545" i="5"/>
  <c r="R545" i="5"/>
  <c r="P546" i="5"/>
  <c r="Q546" i="5"/>
  <c r="R546" i="5"/>
  <c r="P547" i="5"/>
  <c r="Q547" i="5"/>
  <c r="R547" i="5"/>
  <c r="P548" i="5"/>
  <c r="Q548" i="5"/>
  <c r="R548" i="5"/>
  <c r="P549" i="5"/>
  <c r="Q549" i="5"/>
  <c r="R549" i="5"/>
  <c r="P550" i="5"/>
  <c r="Q550" i="5"/>
  <c r="R550" i="5"/>
  <c r="P551" i="5"/>
  <c r="Q551" i="5"/>
  <c r="R551" i="5"/>
  <c r="P552" i="5"/>
  <c r="Q552" i="5"/>
  <c r="R552" i="5"/>
  <c r="P553" i="5"/>
  <c r="Q553" i="5"/>
  <c r="R553" i="5"/>
  <c r="P554" i="5"/>
  <c r="Q554" i="5"/>
  <c r="R554" i="5"/>
  <c r="P555" i="5"/>
  <c r="Q555" i="5"/>
  <c r="R555" i="5"/>
  <c r="P556" i="5"/>
  <c r="Q556" i="5"/>
  <c r="R556" i="5"/>
  <c r="P557" i="5"/>
  <c r="Q557" i="5"/>
  <c r="R557" i="5"/>
  <c r="P558" i="5"/>
  <c r="Q558" i="5"/>
  <c r="R558" i="5"/>
  <c r="P559" i="5"/>
  <c r="Q559" i="5"/>
  <c r="R559" i="5"/>
  <c r="P560" i="5"/>
  <c r="Q560" i="5"/>
  <c r="R560" i="5"/>
  <c r="P561" i="5"/>
  <c r="Q561" i="5"/>
  <c r="R561" i="5"/>
  <c r="P562" i="5"/>
  <c r="Q562" i="5"/>
  <c r="R562" i="5"/>
  <c r="P563" i="5"/>
  <c r="Q563" i="5"/>
  <c r="R563" i="5"/>
  <c r="P564" i="5"/>
  <c r="Q564" i="5"/>
  <c r="R564" i="5"/>
  <c r="P565" i="5"/>
  <c r="Q565" i="5"/>
  <c r="R565" i="5"/>
  <c r="P566" i="5"/>
  <c r="Q566" i="5"/>
  <c r="R566" i="5"/>
  <c r="P567" i="5"/>
  <c r="Q567" i="5"/>
  <c r="R567" i="5"/>
  <c r="P568" i="5"/>
  <c r="Q568" i="5"/>
  <c r="R568" i="5"/>
  <c r="P569" i="5"/>
  <c r="Q569" i="5"/>
  <c r="R569" i="5"/>
  <c r="P570" i="5"/>
  <c r="Q570" i="5"/>
  <c r="R570" i="5"/>
  <c r="P571" i="5"/>
  <c r="Q571" i="5"/>
  <c r="R571" i="5"/>
  <c r="P572" i="5"/>
  <c r="Q572" i="5"/>
  <c r="R572" i="5"/>
  <c r="P573" i="5"/>
  <c r="Q573" i="5"/>
  <c r="R573" i="5"/>
  <c r="P574" i="5"/>
  <c r="Q574" i="5"/>
  <c r="R574" i="5"/>
  <c r="P575" i="5"/>
  <c r="Q575" i="5"/>
  <c r="R575" i="5"/>
  <c r="P576" i="5"/>
  <c r="Q576" i="5"/>
  <c r="R576" i="5"/>
  <c r="P577" i="5"/>
  <c r="Q577" i="5"/>
  <c r="R577" i="5"/>
  <c r="P578" i="5"/>
  <c r="Q578" i="5"/>
  <c r="R578" i="5"/>
  <c r="P579" i="5"/>
  <c r="Q579" i="5"/>
  <c r="R579" i="5"/>
  <c r="P580" i="5"/>
  <c r="Q580" i="5"/>
  <c r="R580" i="5"/>
  <c r="P581" i="5"/>
  <c r="Q581" i="5"/>
  <c r="R581" i="5"/>
  <c r="P582" i="5"/>
  <c r="Q582" i="5"/>
  <c r="R582" i="5"/>
  <c r="P583" i="5"/>
  <c r="Q583" i="5"/>
  <c r="R583" i="5"/>
  <c r="P584" i="5"/>
  <c r="Q584" i="5"/>
  <c r="R584" i="5"/>
  <c r="P585" i="5"/>
  <c r="Q585" i="5"/>
  <c r="R585" i="5"/>
  <c r="P586" i="5"/>
  <c r="Q586" i="5"/>
  <c r="R586" i="5"/>
  <c r="P587" i="5"/>
  <c r="Q587" i="5"/>
  <c r="R587" i="5"/>
  <c r="P588" i="5"/>
  <c r="Q588" i="5"/>
  <c r="R588" i="5"/>
  <c r="P589" i="5"/>
  <c r="Q589" i="5"/>
  <c r="R589" i="5"/>
  <c r="P590" i="5"/>
  <c r="Q590" i="5"/>
  <c r="R590" i="5"/>
  <c r="P591" i="5"/>
  <c r="Q591" i="5"/>
  <c r="R591" i="5"/>
  <c r="P592" i="5"/>
  <c r="Q592" i="5"/>
  <c r="R592" i="5"/>
  <c r="P593" i="5"/>
  <c r="Q593" i="5"/>
  <c r="R593" i="5"/>
  <c r="P594" i="5"/>
  <c r="Q594" i="5"/>
  <c r="R594" i="5"/>
  <c r="P595" i="5"/>
  <c r="Q595" i="5"/>
  <c r="R595" i="5"/>
  <c r="P596" i="5"/>
  <c r="Q596" i="5"/>
  <c r="R596" i="5"/>
  <c r="P597" i="5"/>
  <c r="Q597" i="5"/>
  <c r="R597" i="5"/>
  <c r="P598" i="5"/>
  <c r="Q598" i="5"/>
  <c r="R598" i="5"/>
  <c r="P599" i="5"/>
  <c r="Q599" i="5"/>
  <c r="R599" i="5"/>
  <c r="P600" i="5"/>
  <c r="Q600" i="5"/>
  <c r="R600" i="5"/>
  <c r="P601" i="5"/>
  <c r="Q601" i="5"/>
  <c r="R601" i="5"/>
  <c r="P602" i="5"/>
  <c r="Q602" i="5"/>
  <c r="R602" i="5"/>
  <c r="P603" i="5"/>
  <c r="Q603" i="5"/>
  <c r="R603" i="5"/>
  <c r="P604" i="5"/>
  <c r="Q604" i="5"/>
  <c r="R604" i="5"/>
  <c r="P605" i="5"/>
  <c r="Q605" i="5"/>
  <c r="R605" i="5"/>
  <c r="P606" i="5"/>
  <c r="Q606" i="5"/>
  <c r="R606" i="5"/>
  <c r="P607" i="5"/>
  <c r="Q607" i="5"/>
  <c r="R607" i="5"/>
  <c r="P608" i="5"/>
  <c r="Q608" i="5"/>
  <c r="R608" i="5"/>
  <c r="P609" i="5"/>
  <c r="Q609" i="5"/>
  <c r="R609" i="5"/>
  <c r="P610" i="5"/>
  <c r="Q610" i="5"/>
  <c r="R610" i="5"/>
  <c r="P611" i="5"/>
  <c r="Q611" i="5"/>
  <c r="R611" i="5"/>
  <c r="P612" i="5"/>
  <c r="Q612" i="5"/>
  <c r="R612" i="5"/>
  <c r="P613" i="5"/>
  <c r="Q613" i="5"/>
  <c r="R613" i="5"/>
  <c r="P614" i="5"/>
  <c r="Q614" i="5"/>
  <c r="R614" i="5"/>
  <c r="P615" i="5"/>
  <c r="Q615" i="5"/>
  <c r="R615" i="5"/>
  <c r="P616" i="5"/>
  <c r="Q616" i="5"/>
  <c r="R616" i="5"/>
  <c r="P617" i="5"/>
  <c r="Q617" i="5"/>
  <c r="R617" i="5"/>
  <c r="P618" i="5"/>
  <c r="Q618" i="5"/>
  <c r="R618" i="5"/>
  <c r="P619" i="5"/>
  <c r="Q619" i="5"/>
  <c r="R619" i="5"/>
  <c r="P620" i="5"/>
  <c r="Q620" i="5"/>
  <c r="R620" i="5"/>
  <c r="P621" i="5"/>
  <c r="Q621" i="5"/>
  <c r="R621" i="5"/>
  <c r="P622" i="5"/>
  <c r="Q622" i="5"/>
  <c r="R622" i="5"/>
  <c r="P623" i="5"/>
  <c r="Q623" i="5"/>
  <c r="R623" i="5"/>
  <c r="P624" i="5"/>
  <c r="Q624" i="5"/>
  <c r="R624" i="5"/>
  <c r="P625" i="5"/>
  <c r="Q625" i="5"/>
  <c r="R625" i="5"/>
  <c r="P626" i="5"/>
  <c r="Q626" i="5"/>
  <c r="R626" i="5"/>
  <c r="P627" i="5"/>
  <c r="Q627" i="5"/>
  <c r="R627" i="5"/>
  <c r="P628" i="5"/>
  <c r="Q628" i="5"/>
  <c r="R628" i="5"/>
  <c r="P629" i="5"/>
  <c r="Q629" i="5"/>
  <c r="R629" i="5"/>
  <c r="P630" i="5"/>
  <c r="Q630" i="5"/>
  <c r="R630" i="5"/>
  <c r="P631" i="5"/>
  <c r="Q631" i="5"/>
  <c r="R631" i="5"/>
  <c r="P632" i="5"/>
  <c r="Q632" i="5"/>
  <c r="R632" i="5"/>
  <c r="P633" i="5"/>
  <c r="Q633" i="5"/>
  <c r="R633" i="5"/>
  <c r="P634" i="5"/>
  <c r="Q634" i="5"/>
  <c r="R634" i="5"/>
  <c r="P635" i="5"/>
  <c r="Q635" i="5"/>
  <c r="R635" i="5"/>
  <c r="P636" i="5"/>
  <c r="Q636" i="5"/>
  <c r="R636" i="5"/>
  <c r="P637" i="5"/>
  <c r="Q637" i="5"/>
  <c r="R637" i="5"/>
  <c r="P638" i="5"/>
  <c r="Q638" i="5"/>
  <c r="R638" i="5"/>
  <c r="P639" i="5"/>
  <c r="Q639" i="5"/>
  <c r="R639" i="5"/>
  <c r="P640" i="5"/>
  <c r="Q640" i="5"/>
  <c r="R640" i="5"/>
  <c r="P641" i="5"/>
  <c r="Q641" i="5"/>
  <c r="R641" i="5"/>
  <c r="P642" i="5"/>
  <c r="Q642" i="5"/>
  <c r="R642" i="5"/>
  <c r="P643" i="5"/>
  <c r="Q643" i="5"/>
  <c r="R643" i="5"/>
  <c r="P644" i="5"/>
  <c r="Q644" i="5"/>
  <c r="R644" i="5"/>
  <c r="P645" i="5"/>
  <c r="Q645" i="5"/>
  <c r="R645" i="5"/>
  <c r="P646" i="5"/>
  <c r="Q646" i="5"/>
  <c r="R646" i="5"/>
  <c r="P647" i="5"/>
  <c r="Q647" i="5"/>
  <c r="R647" i="5"/>
  <c r="P648" i="5"/>
  <c r="Q648" i="5"/>
  <c r="R648" i="5"/>
  <c r="P649" i="5"/>
  <c r="Q649" i="5"/>
  <c r="R649" i="5"/>
  <c r="P650" i="5"/>
  <c r="Q650" i="5"/>
  <c r="R650" i="5"/>
  <c r="P651" i="5"/>
  <c r="Q651" i="5"/>
  <c r="R651" i="5"/>
  <c r="P652" i="5"/>
  <c r="Q652" i="5"/>
  <c r="R652" i="5"/>
  <c r="P653" i="5"/>
  <c r="Q653" i="5"/>
  <c r="R653" i="5"/>
  <c r="P654" i="5"/>
  <c r="Q654" i="5"/>
  <c r="R654" i="5"/>
  <c r="P655" i="5"/>
  <c r="Q655" i="5"/>
  <c r="R655" i="5"/>
  <c r="P656" i="5"/>
  <c r="Q656" i="5"/>
  <c r="R656" i="5"/>
  <c r="P657" i="5"/>
  <c r="Q657" i="5"/>
  <c r="R657" i="5"/>
  <c r="P658" i="5"/>
  <c r="Q658" i="5"/>
  <c r="R658" i="5"/>
  <c r="P659" i="5"/>
  <c r="Q659" i="5"/>
  <c r="R659" i="5"/>
  <c r="P660" i="5"/>
  <c r="Q660" i="5"/>
  <c r="R660" i="5"/>
  <c r="P661" i="5"/>
  <c r="Q661" i="5"/>
  <c r="R661" i="5"/>
  <c r="P662" i="5"/>
  <c r="Q662" i="5"/>
  <c r="R662" i="5"/>
  <c r="P663" i="5"/>
  <c r="Q663" i="5"/>
  <c r="R663" i="5"/>
  <c r="P664" i="5"/>
  <c r="Q664" i="5"/>
  <c r="R664" i="5"/>
  <c r="P665" i="5"/>
  <c r="Q665" i="5"/>
  <c r="R665" i="5"/>
  <c r="P666" i="5"/>
  <c r="Q666" i="5"/>
  <c r="R666" i="5"/>
  <c r="P667" i="5"/>
  <c r="Q667" i="5"/>
  <c r="R667" i="5"/>
  <c r="P668" i="5"/>
  <c r="Q668" i="5"/>
  <c r="R668" i="5"/>
  <c r="P669" i="5"/>
  <c r="Q669" i="5"/>
  <c r="R669" i="5"/>
  <c r="P670" i="5"/>
  <c r="Q670" i="5"/>
  <c r="R670" i="5"/>
  <c r="P671" i="5"/>
  <c r="Q671" i="5"/>
  <c r="R671" i="5"/>
  <c r="P672" i="5"/>
  <c r="Q672" i="5"/>
  <c r="R672" i="5"/>
  <c r="P673" i="5"/>
  <c r="Q673" i="5"/>
  <c r="R673" i="5"/>
  <c r="P674" i="5"/>
  <c r="Q674" i="5"/>
  <c r="R674" i="5"/>
  <c r="P675" i="5"/>
  <c r="Q675" i="5"/>
  <c r="R675" i="5"/>
  <c r="P676" i="5"/>
  <c r="Q676" i="5"/>
  <c r="R676" i="5"/>
  <c r="P677" i="5"/>
  <c r="Q677" i="5"/>
  <c r="R677" i="5"/>
  <c r="P678" i="5"/>
  <c r="Q678" i="5"/>
  <c r="R678" i="5"/>
  <c r="P679" i="5"/>
  <c r="Q679" i="5"/>
  <c r="R679" i="5"/>
  <c r="P680" i="5"/>
  <c r="Q680" i="5"/>
  <c r="R680" i="5"/>
  <c r="P681" i="5"/>
  <c r="Q681" i="5"/>
  <c r="R681" i="5"/>
  <c r="P682" i="5"/>
  <c r="Q682" i="5"/>
  <c r="R682" i="5"/>
  <c r="P683" i="5"/>
  <c r="Q683" i="5"/>
  <c r="R683" i="5"/>
  <c r="P684" i="5"/>
  <c r="Q684" i="5"/>
  <c r="R684" i="5"/>
  <c r="P685" i="5"/>
  <c r="Q685" i="5"/>
  <c r="R685" i="5"/>
  <c r="P686" i="5"/>
  <c r="Q686" i="5"/>
  <c r="R686" i="5"/>
  <c r="P687" i="5"/>
  <c r="Q687" i="5"/>
  <c r="R687" i="5"/>
  <c r="P688" i="5"/>
  <c r="Q688" i="5"/>
  <c r="R688" i="5"/>
  <c r="P689" i="5"/>
  <c r="Q689" i="5"/>
  <c r="R689" i="5"/>
  <c r="P690" i="5"/>
  <c r="Q690" i="5"/>
  <c r="R690" i="5"/>
  <c r="P691" i="5"/>
  <c r="Q691" i="5"/>
  <c r="R691" i="5"/>
  <c r="P692" i="5"/>
  <c r="Q692" i="5"/>
  <c r="R692" i="5"/>
  <c r="P693" i="5"/>
  <c r="Q693" i="5"/>
  <c r="R693" i="5"/>
  <c r="P694" i="5"/>
  <c r="Q694" i="5"/>
  <c r="R694" i="5"/>
  <c r="P695" i="5"/>
  <c r="Q695" i="5"/>
  <c r="R695" i="5"/>
  <c r="P696" i="5"/>
  <c r="Q696" i="5"/>
  <c r="R696" i="5"/>
  <c r="P697" i="5"/>
  <c r="Q697" i="5"/>
  <c r="R697" i="5"/>
  <c r="P698" i="5"/>
  <c r="Q698" i="5"/>
  <c r="R698" i="5"/>
  <c r="P699" i="5"/>
  <c r="Q699" i="5"/>
  <c r="R699" i="5"/>
  <c r="P700" i="5"/>
  <c r="Q700" i="5"/>
  <c r="R700" i="5"/>
  <c r="P701" i="5"/>
  <c r="Q701" i="5"/>
  <c r="R701" i="5"/>
  <c r="P702" i="5"/>
  <c r="Q702" i="5"/>
  <c r="R702" i="5"/>
  <c r="P703" i="5"/>
  <c r="Q703" i="5"/>
  <c r="R703" i="5"/>
  <c r="P704" i="5"/>
  <c r="Q704" i="5"/>
  <c r="R704" i="5"/>
  <c r="P705" i="5"/>
  <c r="Q705" i="5"/>
  <c r="R705" i="5"/>
  <c r="P706" i="5"/>
  <c r="Q706" i="5"/>
  <c r="R706" i="5"/>
  <c r="P707" i="5"/>
  <c r="Q707" i="5"/>
  <c r="R707" i="5"/>
  <c r="P708" i="5"/>
  <c r="Q708" i="5"/>
  <c r="R708" i="5"/>
  <c r="P709" i="5"/>
  <c r="Q709" i="5"/>
  <c r="R709" i="5"/>
  <c r="P710" i="5"/>
  <c r="Q710" i="5"/>
  <c r="R710" i="5"/>
  <c r="P711" i="5"/>
  <c r="Q711" i="5"/>
  <c r="R711" i="5"/>
  <c r="P712" i="5"/>
  <c r="Q712" i="5"/>
  <c r="R712" i="5"/>
  <c r="P713" i="5"/>
  <c r="Q713" i="5"/>
  <c r="R713" i="5"/>
  <c r="P714" i="5"/>
  <c r="Q714" i="5"/>
  <c r="R714" i="5"/>
  <c r="P715" i="5"/>
  <c r="Q715" i="5"/>
  <c r="R715" i="5"/>
  <c r="P716" i="5"/>
  <c r="Q716" i="5"/>
  <c r="R716" i="5"/>
  <c r="P717" i="5"/>
  <c r="Q717" i="5"/>
  <c r="R717" i="5"/>
  <c r="P718" i="5"/>
  <c r="Q718" i="5"/>
  <c r="R718" i="5"/>
  <c r="P719" i="5"/>
  <c r="Q719" i="5"/>
  <c r="R719" i="5"/>
  <c r="P720" i="5"/>
  <c r="Q720" i="5"/>
  <c r="R720" i="5"/>
  <c r="P721" i="5"/>
  <c r="Q721" i="5"/>
  <c r="R721" i="5"/>
  <c r="P722" i="5"/>
  <c r="Q722" i="5"/>
  <c r="R722" i="5"/>
  <c r="P723" i="5"/>
  <c r="Q723" i="5"/>
  <c r="R723" i="5"/>
  <c r="P724" i="5"/>
  <c r="Q724" i="5"/>
  <c r="R724" i="5"/>
  <c r="P725" i="5"/>
  <c r="Q725" i="5"/>
  <c r="R725" i="5"/>
  <c r="P726" i="5"/>
  <c r="Q726" i="5"/>
  <c r="R726" i="5"/>
  <c r="P727" i="5"/>
  <c r="Q727" i="5"/>
  <c r="R727" i="5"/>
  <c r="P728" i="5"/>
  <c r="Q728" i="5"/>
  <c r="R728" i="5"/>
  <c r="P729" i="5"/>
  <c r="Q729" i="5"/>
  <c r="R729" i="5"/>
  <c r="P730" i="5"/>
  <c r="Q730" i="5"/>
  <c r="R730" i="5"/>
  <c r="P731" i="5"/>
  <c r="Q731" i="5"/>
  <c r="R731" i="5"/>
  <c r="P732" i="5"/>
  <c r="Q732" i="5"/>
  <c r="R732" i="5"/>
  <c r="P733" i="5"/>
  <c r="Q733" i="5"/>
  <c r="R733" i="5"/>
  <c r="P734" i="5"/>
  <c r="Q734" i="5"/>
  <c r="R734" i="5"/>
  <c r="P735" i="5"/>
  <c r="Q735" i="5"/>
  <c r="R735" i="5"/>
  <c r="P736" i="5"/>
  <c r="Q736" i="5"/>
  <c r="R736" i="5"/>
  <c r="P737" i="5"/>
  <c r="Q737" i="5"/>
  <c r="R737" i="5"/>
  <c r="P738" i="5"/>
  <c r="Q738" i="5"/>
  <c r="R738" i="5"/>
  <c r="P739" i="5"/>
  <c r="Q739" i="5"/>
  <c r="R739" i="5"/>
  <c r="P740" i="5"/>
  <c r="Q740" i="5"/>
  <c r="R740" i="5"/>
  <c r="P741" i="5"/>
  <c r="Q741" i="5"/>
  <c r="R741" i="5"/>
  <c r="P742" i="5"/>
  <c r="Q742" i="5"/>
  <c r="R742" i="5"/>
  <c r="P743" i="5"/>
  <c r="Q743" i="5"/>
  <c r="R743" i="5"/>
  <c r="P744" i="5"/>
  <c r="Q744" i="5"/>
  <c r="R744" i="5"/>
  <c r="P745" i="5"/>
  <c r="Q745" i="5"/>
  <c r="R745" i="5"/>
  <c r="P746" i="5"/>
  <c r="Q746" i="5"/>
  <c r="R746" i="5"/>
  <c r="P747" i="5"/>
  <c r="Q747" i="5"/>
  <c r="R747" i="5"/>
  <c r="P748" i="5"/>
  <c r="Q748" i="5"/>
  <c r="R748" i="5"/>
  <c r="P749" i="5"/>
  <c r="Q749" i="5"/>
  <c r="R749" i="5"/>
  <c r="P750" i="5"/>
  <c r="Q750" i="5"/>
  <c r="R750" i="5"/>
  <c r="P751" i="5"/>
  <c r="Q751" i="5"/>
  <c r="R751" i="5"/>
  <c r="P752" i="5"/>
  <c r="Q752" i="5"/>
  <c r="R752" i="5"/>
  <c r="P753" i="5"/>
  <c r="Q753" i="5"/>
  <c r="R753" i="5"/>
  <c r="P754" i="5"/>
  <c r="Q754" i="5"/>
  <c r="R754" i="5"/>
  <c r="P755" i="5"/>
  <c r="Q755" i="5"/>
  <c r="R755" i="5"/>
  <c r="P756" i="5"/>
  <c r="Q756" i="5"/>
  <c r="R756" i="5"/>
  <c r="P757" i="5"/>
  <c r="Q757" i="5"/>
  <c r="R757" i="5"/>
  <c r="P758" i="5"/>
  <c r="Q758" i="5"/>
  <c r="R758" i="5"/>
  <c r="P759" i="5"/>
  <c r="Q759" i="5"/>
  <c r="R759" i="5"/>
  <c r="P760" i="5"/>
  <c r="Q760" i="5"/>
  <c r="R760" i="5"/>
  <c r="P761" i="5"/>
  <c r="Q761" i="5"/>
  <c r="R761" i="5"/>
  <c r="P762" i="5"/>
  <c r="Q762" i="5"/>
  <c r="R762" i="5"/>
  <c r="P763" i="5"/>
  <c r="Q763" i="5"/>
  <c r="R763" i="5"/>
  <c r="P764" i="5"/>
  <c r="Q764" i="5"/>
  <c r="R764" i="5"/>
  <c r="P765" i="5"/>
  <c r="Q765" i="5"/>
  <c r="R765" i="5"/>
  <c r="P766" i="5"/>
  <c r="Q766" i="5"/>
  <c r="R766" i="5"/>
  <c r="P767" i="5"/>
  <c r="Q767" i="5"/>
  <c r="R767" i="5"/>
  <c r="P768" i="5"/>
  <c r="Q768" i="5"/>
  <c r="R768" i="5"/>
  <c r="P769" i="5"/>
  <c r="Q769" i="5"/>
  <c r="R769" i="5"/>
  <c r="P770" i="5"/>
  <c r="Q770" i="5"/>
  <c r="R770" i="5"/>
  <c r="P771" i="5"/>
  <c r="Q771" i="5"/>
  <c r="R771" i="5"/>
  <c r="P772" i="5"/>
  <c r="Q772" i="5"/>
  <c r="R772" i="5"/>
  <c r="P773" i="5"/>
  <c r="Q773" i="5"/>
  <c r="R773" i="5"/>
  <c r="P774" i="5"/>
  <c r="Q774" i="5"/>
  <c r="R774" i="5"/>
  <c r="P775" i="5"/>
  <c r="Q775" i="5"/>
  <c r="R775" i="5"/>
  <c r="P776" i="5"/>
  <c r="Q776" i="5"/>
  <c r="R776" i="5"/>
  <c r="P777" i="5"/>
  <c r="Q777" i="5"/>
  <c r="R777" i="5"/>
  <c r="P778" i="5"/>
  <c r="Q778" i="5"/>
  <c r="R778" i="5"/>
  <c r="P779" i="5"/>
  <c r="Q779" i="5"/>
  <c r="R779" i="5"/>
  <c r="P780" i="5"/>
  <c r="Q780" i="5"/>
  <c r="R780" i="5"/>
  <c r="P781" i="5"/>
  <c r="Q781" i="5"/>
  <c r="R781" i="5"/>
  <c r="P782" i="5"/>
  <c r="Q782" i="5"/>
  <c r="R782" i="5"/>
  <c r="P783" i="5"/>
  <c r="Q783" i="5"/>
  <c r="R783" i="5"/>
  <c r="P784" i="5"/>
  <c r="Q784" i="5"/>
  <c r="R784" i="5"/>
  <c r="P785" i="5"/>
  <c r="Q785" i="5"/>
  <c r="R785" i="5"/>
  <c r="P786" i="5"/>
  <c r="Q786" i="5"/>
  <c r="R786" i="5"/>
  <c r="P787" i="5"/>
  <c r="Q787" i="5"/>
  <c r="R787" i="5"/>
  <c r="P788" i="5"/>
  <c r="Q788" i="5"/>
  <c r="R788" i="5"/>
  <c r="P789" i="5"/>
  <c r="Q789" i="5"/>
  <c r="R789" i="5"/>
  <c r="P790" i="5"/>
  <c r="Q790" i="5"/>
  <c r="R790" i="5"/>
  <c r="P791" i="5"/>
  <c r="Q791" i="5"/>
  <c r="R791" i="5"/>
  <c r="P792" i="5"/>
  <c r="Q792" i="5"/>
  <c r="R792" i="5"/>
  <c r="P793" i="5"/>
  <c r="Q793" i="5"/>
  <c r="R793" i="5"/>
  <c r="P794" i="5"/>
  <c r="Q794" i="5"/>
  <c r="R794" i="5"/>
  <c r="P795" i="5"/>
  <c r="Q795" i="5"/>
  <c r="R795" i="5"/>
  <c r="P796" i="5"/>
  <c r="Q796" i="5"/>
  <c r="R796" i="5"/>
  <c r="P797" i="5"/>
  <c r="Q797" i="5"/>
  <c r="R797" i="5"/>
  <c r="P798" i="5"/>
  <c r="Q798" i="5"/>
  <c r="R798" i="5"/>
  <c r="P799" i="5"/>
  <c r="Q799" i="5"/>
  <c r="R799" i="5"/>
  <c r="P800" i="5"/>
  <c r="Q800" i="5"/>
  <c r="R800" i="5"/>
  <c r="P801" i="5"/>
  <c r="Q801" i="5"/>
  <c r="R801" i="5"/>
  <c r="P802" i="5"/>
  <c r="Q802" i="5"/>
  <c r="R802" i="5"/>
  <c r="P803" i="5"/>
  <c r="Q803" i="5"/>
  <c r="R803" i="5"/>
  <c r="P804" i="5"/>
  <c r="Q804" i="5"/>
  <c r="R804" i="5"/>
  <c r="P805" i="5"/>
  <c r="Q805" i="5"/>
  <c r="R805" i="5"/>
  <c r="P806" i="5"/>
  <c r="Q806" i="5"/>
  <c r="R806" i="5"/>
  <c r="P807" i="5"/>
  <c r="Q807" i="5"/>
  <c r="R807" i="5"/>
  <c r="P808" i="5"/>
  <c r="Q808" i="5"/>
  <c r="R808" i="5"/>
  <c r="P809" i="5"/>
  <c r="Q809" i="5"/>
  <c r="R809" i="5"/>
  <c r="P810" i="5"/>
  <c r="Q810" i="5"/>
  <c r="R810" i="5"/>
  <c r="P811" i="5"/>
  <c r="Q811" i="5"/>
  <c r="R811" i="5"/>
  <c r="P812" i="5"/>
  <c r="Q812" i="5"/>
  <c r="R812" i="5"/>
  <c r="P813" i="5"/>
  <c r="Q813" i="5"/>
  <c r="R813" i="5"/>
  <c r="P814" i="5"/>
  <c r="Q814" i="5"/>
  <c r="R814" i="5"/>
  <c r="P815" i="5"/>
  <c r="Q815" i="5"/>
  <c r="R815" i="5"/>
  <c r="P816" i="5"/>
  <c r="Q816" i="5"/>
  <c r="R816" i="5"/>
  <c r="P817" i="5"/>
  <c r="Q817" i="5"/>
  <c r="R817" i="5"/>
  <c r="P818" i="5"/>
  <c r="Q818" i="5"/>
  <c r="R818" i="5"/>
  <c r="P819" i="5"/>
  <c r="Q819" i="5"/>
  <c r="R819" i="5"/>
  <c r="P820" i="5"/>
  <c r="Q820" i="5"/>
  <c r="R820" i="5"/>
  <c r="P821" i="5"/>
  <c r="Q821" i="5"/>
  <c r="R821" i="5"/>
  <c r="P822" i="5"/>
  <c r="Q822" i="5"/>
  <c r="R822" i="5"/>
  <c r="P823" i="5"/>
  <c r="Q823" i="5"/>
  <c r="R823" i="5"/>
  <c r="P824" i="5"/>
  <c r="Q824" i="5"/>
  <c r="R824" i="5"/>
  <c r="P825" i="5"/>
  <c r="Q825" i="5"/>
  <c r="R825" i="5"/>
  <c r="P826" i="5"/>
  <c r="Q826" i="5"/>
  <c r="R826" i="5"/>
  <c r="P827" i="5"/>
  <c r="Q827" i="5"/>
  <c r="R827" i="5"/>
  <c r="P828" i="5"/>
  <c r="Q828" i="5"/>
  <c r="R828" i="5"/>
  <c r="P829" i="5"/>
  <c r="Q829" i="5"/>
  <c r="R829" i="5"/>
  <c r="P830" i="5"/>
  <c r="Q830" i="5"/>
  <c r="R830" i="5"/>
  <c r="P831" i="5"/>
  <c r="Q831" i="5"/>
  <c r="R831" i="5"/>
  <c r="P832" i="5"/>
  <c r="Q832" i="5"/>
  <c r="R832" i="5"/>
  <c r="P833" i="5"/>
  <c r="Q833" i="5"/>
  <c r="R833" i="5"/>
  <c r="P834" i="5"/>
  <c r="Q834" i="5"/>
  <c r="R834" i="5"/>
  <c r="P835" i="5"/>
  <c r="Q835" i="5"/>
  <c r="R835" i="5"/>
  <c r="P836" i="5"/>
  <c r="Q836" i="5"/>
  <c r="R836" i="5"/>
  <c r="P837" i="5"/>
  <c r="Q837" i="5"/>
  <c r="R837" i="5"/>
  <c r="P838" i="5"/>
  <c r="Q838" i="5"/>
  <c r="R838" i="5"/>
  <c r="P839" i="5"/>
  <c r="Q839" i="5"/>
  <c r="R839" i="5"/>
  <c r="P840" i="5"/>
  <c r="Q840" i="5"/>
  <c r="R840" i="5"/>
  <c r="P841" i="5"/>
  <c r="Q841" i="5"/>
  <c r="R841" i="5"/>
  <c r="P842" i="5"/>
  <c r="Q842" i="5"/>
  <c r="R842" i="5"/>
  <c r="P843" i="5"/>
  <c r="Q843" i="5"/>
  <c r="R843" i="5"/>
  <c r="P844" i="5"/>
  <c r="Q844" i="5"/>
  <c r="R844" i="5"/>
  <c r="P845" i="5"/>
  <c r="Q845" i="5"/>
  <c r="R845" i="5"/>
  <c r="P846" i="5"/>
  <c r="Q846" i="5"/>
  <c r="R846" i="5"/>
  <c r="P847" i="5"/>
  <c r="Q847" i="5"/>
  <c r="R847" i="5"/>
  <c r="P848" i="5"/>
  <c r="Q848" i="5"/>
  <c r="R848" i="5"/>
  <c r="P849" i="5"/>
  <c r="Q849" i="5"/>
  <c r="R849" i="5"/>
  <c r="P850" i="5"/>
  <c r="Q850" i="5"/>
  <c r="R850" i="5"/>
  <c r="P851" i="5"/>
  <c r="Q851" i="5"/>
  <c r="R851" i="5"/>
  <c r="P852" i="5"/>
  <c r="Q852" i="5"/>
  <c r="R852" i="5"/>
  <c r="P853" i="5"/>
  <c r="Q853" i="5"/>
  <c r="R853" i="5"/>
  <c r="P854" i="5"/>
  <c r="Q854" i="5"/>
  <c r="R854" i="5"/>
  <c r="P855" i="5"/>
  <c r="Q855" i="5"/>
  <c r="R855" i="5"/>
  <c r="P856" i="5"/>
  <c r="Q856" i="5"/>
  <c r="R856" i="5"/>
  <c r="P857" i="5"/>
  <c r="Q857" i="5"/>
  <c r="R857" i="5"/>
  <c r="P858" i="5"/>
  <c r="Q858" i="5"/>
  <c r="R858" i="5"/>
  <c r="P859" i="5"/>
  <c r="Q859" i="5"/>
  <c r="R859" i="5"/>
  <c r="P860" i="5"/>
  <c r="Q860" i="5"/>
  <c r="R860" i="5"/>
  <c r="P861" i="5"/>
  <c r="Q861" i="5"/>
  <c r="R861" i="5"/>
  <c r="P862" i="5"/>
  <c r="Q862" i="5"/>
  <c r="R862" i="5"/>
  <c r="P863" i="5"/>
  <c r="Q863" i="5"/>
  <c r="R863" i="5"/>
  <c r="P864" i="5"/>
  <c r="Q864" i="5"/>
  <c r="R864" i="5"/>
  <c r="P865" i="5"/>
  <c r="Q865" i="5"/>
  <c r="R865" i="5"/>
  <c r="P866" i="5"/>
  <c r="Q866" i="5"/>
  <c r="R866" i="5"/>
  <c r="P867" i="5"/>
  <c r="Q867" i="5"/>
  <c r="R867" i="5"/>
  <c r="P868" i="5"/>
  <c r="Q868" i="5"/>
  <c r="R868" i="5"/>
  <c r="P869" i="5"/>
  <c r="Q869" i="5"/>
  <c r="R869" i="5"/>
  <c r="P870" i="5"/>
  <c r="Q870" i="5"/>
  <c r="R870" i="5"/>
  <c r="P871" i="5"/>
  <c r="Q871" i="5"/>
  <c r="R871" i="5"/>
  <c r="P872" i="5"/>
  <c r="Q872" i="5"/>
  <c r="R872" i="5"/>
  <c r="P873" i="5"/>
  <c r="Q873" i="5"/>
  <c r="R873" i="5"/>
  <c r="P874" i="5"/>
  <c r="Q874" i="5"/>
  <c r="R874" i="5"/>
  <c r="P875" i="5"/>
  <c r="Q875" i="5"/>
  <c r="R875" i="5"/>
  <c r="P876" i="5"/>
  <c r="Q876" i="5"/>
  <c r="R876" i="5"/>
  <c r="P877" i="5"/>
  <c r="Q877" i="5"/>
  <c r="R877" i="5"/>
  <c r="P878" i="5"/>
  <c r="Q878" i="5"/>
  <c r="R878" i="5"/>
  <c r="P879" i="5"/>
  <c r="Q879" i="5"/>
  <c r="R879" i="5"/>
  <c r="P880" i="5"/>
  <c r="Q880" i="5"/>
  <c r="R880" i="5"/>
  <c r="P881" i="5"/>
  <c r="Q881" i="5"/>
  <c r="R881" i="5"/>
  <c r="P882" i="5"/>
  <c r="Q882" i="5"/>
  <c r="R882" i="5"/>
  <c r="P883" i="5"/>
  <c r="Q883" i="5"/>
  <c r="R883" i="5"/>
  <c r="P884" i="5"/>
  <c r="Q884" i="5"/>
  <c r="R884" i="5"/>
  <c r="P885" i="5"/>
  <c r="Q885" i="5"/>
  <c r="R885" i="5"/>
  <c r="P886" i="5"/>
  <c r="Q886" i="5"/>
  <c r="R886" i="5"/>
  <c r="P887" i="5"/>
  <c r="Q887" i="5"/>
  <c r="R887" i="5"/>
  <c r="P888" i="5"/>
  <c r="Q888" i="5"/>
  <c r="R888" i="5"/>
  <c r="P889" i="5"/>
  <c r="Q889" i="5"/>
  <c r="R889" i="5"/>
  <c r="P890" i="5"/>
  <c r="Q890" i="5"/>
  <c r="R890" i="5"/>
  <c r="P891" i="5"/>
  <c r="Q891" i="5"/>
  <c r="R891" i="5"/>
  <c r="P892" i="5"/>
  <c r="Q892" i="5"/>
  <c r="R892" i="5"/>
  <c r="P893" i="5"/>
  <c r="Q893" i="5"/>
  <c r="R893" i="5"/>
  <c r="P894" i="5"/>
  <c r="Q894" i="5"/>
  <c r="R894" i="5"/>
  <c r="P895" i="5"/>
  <c r="Q895" i="5"/>
  <c r="R895" i="5"/>
  <c r="P896" i="5"/>
  <c r="Q896" i="5"/>
  <c r="R896" i="5"/>
  <c r="P897" i="5"/>
  <c r="Q897" i="5"/>
  <c r="R897" i="5"/>
  <c r="P898" i="5"/>
  <c r="Q898" i="5"/>
  <c r="R898" i="5"/>
  <c r="P899" i="5"/>
  <c r="Q899" i="5"/>
  <c r="R899" i="5"/>
  <c r="P900" i="5"/>
  <c r="Q900" i="5"/>
  <c r="R900" i="5"/>
  <c r="P901" i="5"/>
  <c r="Q901" i="5"/>
  <c r="R901" i="5"/>
  <c r="P902" i="5"/>
  <c r="Q902" i="5"/>
  <c r="R902" i="5"/>
  <c r="P903" i="5"/>
  <c r="Q903" i="5"/>
  <c r="R903" i="5"/>
  <c r="P904" i="5"/>
  <c r="Q904" i="5"/>
  <c r="R904" i="5"/>
  <c r="P905" i="5"/>
  <c r="Q905" i="5"/>
  <c r="R905" i="5"/>
  <c r="P906" i="5"/>
  <c r="Q906" i="5"/>
  <c r="R906" i="5"/>
  <c r="P907" i="5"/>
  <c r="Q907" i="5"/>
  <c r="R907" i="5"/>
  <c r="P908" i="5"/>
  <c r="Q908" i="5"/>
  <c r="R908" i="5"/>
  <c r="P909" i="5"/>
  <c r="Q909" i="5"/>
  <c r="R909" i="5"/>
  <c r="P910" i="5"/>
  <c r="Q910" i="5"/>
  <c r="R910" i="5"/>
  <c r="P911" i="5"/>
  <c r="Q911" i="5"/>
  <c r="R911" i="5"/>
  <c r="P912" i="5"/>
  <c r="Q912" i="5"/>
  <c r="R912" i="5"/>
  <c r="P913" i="5"/>
  <c r="Q913" i="5"/>
  <c r="R913" i="5"/>
  <c r="P914" i="5"/>
  <c r="Q914" i="5"/>
  <c r="R914" i="5"/>
  <c r="P915" i="5"/>
  <c r="Q915" i="5"/>
  <c r="R915" i="5"/>
  <c r="P916" i="5"/>
  <c r="Q916" i="5"/>
  <c r="R916" i="5"/>
  <c r="P917" i="5"/>
  <c r="Q917" i="5"/>
  <c r="R917" i="5"/>
  <c r="P918" i="5"/>
  <c r="Q918" i="5"/>
  <c r="R918" i="5"/>
  <c r="P919" i="5"/>
  <c r="Q919" i="5"/>
  <c r="R919" i="5"/>
  <c r="P920" i="5"/>
  <c r="Q920" i="5"/>
  <c r="R920" i="5"/>
  <c r="P921" i="5"/>
  <c r="Q921" i="5"/>
  <c r="R921" i="5"/>
  <c r="P922" i="5"/>
  <c r="Q922" i="5"/>
  <c r="R922" i="5"/>
  <c r="P923" i="5"/>
  <c r="Q923" i="5"/>
  <c r="R923" i="5"/>
  <c r="P924" i="5"/>
  <c r="Q924" i="5"/>
  <c r="R924" i="5"/>
  <c r="P925" i="5"/>
  <c r="Q925" i="5"/>
  <c r="R925" i="5"/>
  <c r="P926" i="5"/>
  <c r="Q926" i="5"/>
  <c r="R926" i="5"/>
  <c r="P927" i="5"/>
  <c r="Q927" i="5"/>
  <c r="R927" i="5"/>
  <c r="P928" i="5"/>
  <c r="Q928" i="5"/>
  <c r="R928" i="5"/>
  <c r="P929" i="5"/>
  <c r="Q929" i="5"/>
  <c r="R929" i="5"/>
  <c r="P930" i="5"/>
  <c r="Q930" i="5"/>
  <c r="R930" i="5"/>
  <c r="P931" i="5"/>
  <c r="Q931" i="5"/>
  <c r="R931" i="5"/>
  <c r="P932" i="5"/>
  <c r="Q932" i="5"/>
  <c r="R932" i="5"/>
  <c r="P933" i="5"/>
  <c r="Q933" i="5"/>
  <c r="R933" i="5"/>
  <c r="P934" i="5"/>
  <c r="Q934" i="5"/>
  <c r="R934" i="5"/>
  <c r="P935" i="5"/>
  <c r="Q935" i="5"/>
  <c r="R935" i="5"/>
  <c r="P936" i="5"/>
  <c r="Q936" i="5"/>
  <c r="R936" i="5"/>
  <c r="P937" i="5"/>
  <c r="Q937" i="5"/>
  <c r="R937" i="5"/>
  <c r="P938" i="5"/>
  <c r="Q938" i="5"/>
  <c r="R938" i="5"/>
  <c r="P939" i="5"/>
  <c r="Q939" i="5"/>
  <c r="R939" i="5"/>
  <c r="P940" i="5"/>
  <c r="Q940" i="5"/>
  <c r="R940" i="5"/>
  <c r="P941" i="5"/>
  <c r="Q941" i="5"/>
  <c r="R941" i="5"/>
  <c r="P942" i="5"/>
  <c r="Q942" i="5"/>
  <c r="R942" i="5"/>
  <c r="P943" i="5"/>
  <c r="Q943" i="5"/>
  <c r="R943" i="5"/>
  <c r="P944" i="5"/>
  <c r="Q944" i="5"/>
  <c r="R944" i="5"/>
  <c r="P945" i="5"/>
  <c r="Q945" i="5"/>
  <c r="R945" i="5"/>
  <c r="P946" i="5"/>
  <c r="Q946" i="5"/>
  <c r="R946" i="5"/>
  <c r="P947" i="5"/>
  <c r="Q947" i="5"/>
  <c r="R947" i="5"/>
  <c r="P948" i="5"/>
  <c r="Q948" i="5"/>
  <c r="R948" i="5"/>
  <c r="P949" i="5"/>
  <c r="Q949" i="5"/>
  <c r="R949" i="5"/>
  <c r="P950" i="5"/>
  <c r="Q950" i="5"/>
  <c r="R950" i="5"/>
  <c r="P951" i="5"/>
  <c r="Q951" i="5"/>
  <c r="R951" i="5"/>
  <c r="P952" i="5"/>
  <c r="Q952" i="5"/>
  <c r="R952" i="5"/>
  <c r="P953" i="5"/>
  <c r="Q953" i="5"/>
  <c r="R953" i="5"/>
  <c r="P954" i="5"/>
  <c r="Q954" i="5"/>
  <c r="R954" i="5"/>
  <c r="P955" i="5"/>
  <c r="Q955" i="5"/>
  <c r="R955" i="5"/>
  <c r="P956" i="5"/>
  <c r="Q956" i="5"/>
  <c r="R956" i="5"/>
  <c r="P957" i="5"/>
  <c r="Q957" i="5"/>
  <c r="R957" i="5"/>
  <c r="P958" i="5"/>
  <c r="Q958" i="5"/>
  <c r="R958" i="5"/>
  <c r="P959" i="5"/>
  <c r="Q959" i="5"/>
  <c r="R959" i="5"/>
  <c r="P960" i="5"/>
  <c r="Q960" i="5"/>
  <c r="R960" i="5"/>
  <c r="P961" i="5"/>
  <c r="Q961" i="5"/>
  <c r="R961" i="5"/>
  <c r="P962" i="5"/>
  <c r="Q962" i="5"/>
  <c r="R962" i="5"/>
  <c r="P963" i="5"/>
  <c r="Q963" i="5"/>
  <c r="R963" i="5"/>
  <c r="P964" i="5"/>
  <c r="Q964" i="5"/>
  <c r="R964" i="5"/>
  <c r="P965" i="5"/>
  <c r="Q965" i="5"/>
  <c r="R965" i="5"/>
  <c r="P966" i="5"/>
  <c r="Q966" i="5"/>
  <c r="R966" i="5"/>
  <c r="P967" i="5"/>
  <c r="Q967" i="5"/>
  <c r="R967" i="5"/>
  <c r="P968" i="5"/>
  <c r="Q968" i="5"/>
  <c r="R968" i="5"/>
  <c r="P969" i="5"/>
  <c r="Q969" i="5"/>
  <c r="R969" i="5"/>
  <c r="P970" i="5"/>
  <c r="Q970" i="5"/>
  <c r="R970" i="5"/>
  <c r="P971" i="5"/>
  <c r="Q971" i="5"/>
  <c r="R971" i="5"/>
  <c r="P972" i="5"/>
  <c r="Q972" i="5"/>
  <c r="R972" i="5"/>
  <c r="P973" i="5"/>
  <c r="Q973" i="5"/>
  <c r="R973" i="5"/>
  <c r="P974" i="5"/>
  <c r="Q974" i="5"/>
  <c r="R974" i="5"/>
  <c r="P975" i="5"/>
  <c r="Q975" i="5"/>
  <c r="R975" i="5"/>
  <c r="P976" i="5"/>
  <c r="Q976" i="5"/>
  <c r="R976" i="5"/>
  <c r="P977" i="5"/>
  <c r="Q977" i="5"/>
  <c r="R977" i="5"/>
  <c r="P978" i="5"/>
  <c r="Q978" i="5"/>
  <c r="R978" i="5"/>
  <c r="P979" i="5"/>
  <c r="Q979" i="5"/>
  <c r="R979" i="5"/>
  <c r="P980" i="5"/>
  <c r="Q980" i="5"/>
  <c r="R980" i="5"/>
  <c r="P981" i="5"/>
  <c r="Q981" i="5"/>
  <c r="R981" i="5"/>
  <c r="P982" i="5"/>
  <c r="Q982" i="5"/>
  <c r="R982" i="5"/>
  <c r="P983" i="5"/>
  <c r="Q983" i="5"/>
  <c r="R983" i="5"/>
  <c r="P984" i="5"/>
  <c r="Q984" i="5"/>
  <c r="R984" i="5"/>
  <c r="P985" i="5"/>
  <c r="Q985" i="5"/>
  <c r="R985" i="5"/>
  <c r="P986" i="5"/>
  <c r="Q986" i="5"/>
  <c r="R986" i="5"/>
  <c r="P987" i="5"/>
  <c r="Q987" i="5"/>
  <c r="R987" i="5"/>
  <c r="P988" i="5"/>
  <c r="Q988" i="5"/>
  <c r="R988" i="5"/>
  <c r="P989" i="5"/>
  <c r="Q989" i="5"/>
  <c r="R989" i="5"/>
  <c r="P990" i="5"/>
  <c r="Q990" i="5"/>
  <c r="R990" i="5"/>
  <c r="P991" i="5"/>
  <c r="Q991" i="5"/>
  <c r="R991" i="5"/>
  <c r="P992" i="5"/>
  <c r="Q992" i="5"/>
  <c r="R992" i="5"/>
  <c r="P993" i="5"/>
  <c r="Q993" i="5"/>
  <c r="R993" i="5"/>
  <c r="P994" i="5"/>
  <c r="Q994" i="5"/>
  <c r="R994" i="5"/>
  <c r="P995" i="5"/>
  <c r="Q995" i="5"/>
  <c r="R995" i="5"/>
  <c r="P996" i="5"/>
  <c r="Q996" i="5"/>
  <c r="R996" i="5"/>
  <c r="P997" i="5"/>
  <c r="Q997" i="5"/>
  <c r="R997" i="5"/>
  <c r="P998" i="5"/>
  <c r="Q998" i="5"/>
  <c r="R998" i="5"/>
  <c r="P999" i="5"/>
  <c r="Q999" i="5"/>
  <c r="R999" i="5"/>
  <c r="P1000" i="5"/>
  <c r="Q1000" i="5"/>
  <c r="R1000" i="5"/>
  <c r="P1001" i="5"/>
  <c r="Q1001" i="5"/>
  <c r="R1001" i="5"/>
  <c r="P1002" i="5"/>
  <c r="Q1002" i="5"/>
  <c r="R1002" i="5"/>
  <c r="P1003" i="5"/>
  <c r="Q1003" i="5"/>
  <c r="R1003" i="5"/>
  <c r="P1004" i="5"/>
  <c r="Q1004" i="5"/>
  <c r="R1004" i="5"/>
  <c r="P1005" i="5"/>
  <c r="Q1005" i="5"/>
  <c r="R1005" i="5"/>
  <c r="P1006" i="5"/>
  <c r="Q1006" i="5"/>
  <c r="R1006" i="5"/>
  <c r="P1007" i="5"/>
  <c r="Q1007" i="5"/>
  <c r="R1007" i="5"/>
  <c r="P1008" i="5"/>
  <c r="Q1008" i="5"/>
  <c r="R1008" i="5"/>
  <c r="P1009" i="5"/>
  <c r="Q1009" i="5"/>
  <c r="R1009" i="5"/>
  <c r="P1010" i="5"/>
  <c r="Q1010" i="5"/>
  <c r="R1010" i="5"/>
  <c r="P1011" i="5"/>
  <c r="Q1011" i="5"/>
  <c r="R1011" i="5"/>
  <c r="P1012" i="5"/>
  <c r="Q1012" i="5"/>
  <c r="R1012" i="5"/>
  <c r="P1013" i="5"/>
  <c r="Q1013" i="5"/>
  <c r="R1013" i="5"/>
  <c r="P1014" i="5"/>
  <c r="Q1014" i="5"/>
  <c r="R1014" i="5"/>
  <c r="P1015" i="5"/>
  <c r="Q1015" i="5"/>
  <c r="R1015" i="5"/>
  <c r="P1016" i="5"/>
  <c r="Q1016" i="5"/>
  <c r="R1016" i="5"/>
  <c r="P1017" i="5"/>
  <c r="Q1017" i="5"/>
  <c r="R1017" i="5"/>
  <c r="P1018" i="5"/>
  <c r="Q1018" i="5"/>
  <c r="R1018" i="5"/>
  <c r="P1019" i="5"/>
  <c r="Q1019" i="5"/>
  <c r="R1019" i="5"/>
  <c r="P1020" i="5"/>
  <c r="Q1020" i="5"/>
  <c r="R1020" i="5"/>
  <c r="P1021" i="5"/>
  <c r="Q1021" i="5"/>
  <c r="R1021" i="5"/>
  <c r="P1022" i="5"/>
  <c r="Q1022" i="5"/>
  <c r="R1022" i="5"/>
  <c r="P1023" i="5"/>
  <c r="Q1023" i="5"/>
  <c r="R1023" i="5"/>
  <c r="P1024" i="5"/>
  <c r="Q1024" i="5"/>
  <c r="R1024" i="5"/>
  <c r="P1025" i="5"/>
  <c r="Q1025" i="5"/>
  <c r="R1025" i="5"/>
  <c r="P1026" i="5"/>
  <c r="Q1026" i="5"/>
  <c r="R1026" i="5"/>
  <c r="P1027" i="5"/>
  <c r="Q1027" i="5"/>
  <c r="R1027" i="5"/>
  <c r="P1028" i="5"/>
  <c r="Q1028" i="5"/>
  <c r="R1028" i="5"/>
  <c r="P1029" i="5"/>
  <c r="Q1029" i="5"/>
  <c r="R1029" i="5"/>
  <c r="P1030" i="5"/>
  <c r="Q1030" i="5"/>
  <c r="R1030" i="5"/>
  <c r="P1031" i="5"/>
  <c r="Q1031" i="5"/>
  <c r="R1031" i="5"/>
  <c r="P1032" i="5"/>
  <c r="Q1032" i="5"/>
  <c r="R1032" i="5"/>
  <c r="P1033" i="5"/>
  <c r="Q1033" i="5"/>
  <c r="R1033" i="5"/>
  <c r="P1034" i="5"/>
  <c r="Q1034" i="5"/>
  <c r="R1034" i="5"/>
  <c r="P1035" i="5"/>
  <c r="Q1035" i="5"/>
  <c r="R1035" i="5"/>
  <c r="P1036" i="5"/>
  <c r="Q1036" i="5"/>
  <c r="R1036" i="5"/>
  <c r="P1037" i="5"/>
  <c r="Q1037" i="5"/>
  <c r="R1037" i="5"/>
  <c r="P1038" i="5"/>
  <c r="Q1038" i="5"/>
  <c r="R1038" i="5"/>
  <c r="P1039" i="5"/>
  <c r="Q1039" i="5"/>
  <c r="R1039" i="5"/>
  <c r="P1040" i="5"/>
  <c r="Q1040" i="5"/>
  <c r="R1040" i="5"/>
  <c r="P1041" i="5"/>
  <c r="Q1041" i="5"/>
  <c r="R1041" i="5"/>
  <c r="P1042" i="5"/>
  <c r="Q1042" i="5"/>
  <c r="R1042" i="5"/>
  <c r="P1043" i="5"/>
  <c r="Q1043" i="5"/>
  <c r="R1043" i="5"/>
  <c r="P1044" i="5"/>
  <c r="Q1044" i="5"/>
  <c r="R1044" i="5"/>
  <c r="P1045" i="5"/>
  <c r="Q1045" i="5"/>
  <c r="R1045" i="5"/>
  <c r="P1046" i="5"/>
  <c r="Q1046" i="5"/>
  <c r="R1046" i="5"/>
  <c r="P1047" i="5"/>
  <c r="Q1047" i="5"/>
  <c r="R1047" i="5"/>
  <c r="P1048" i="5"/>
  <c r="Q1048" i="5"/>
  <c r="R1048" i="5"/>
  <c r="P1049" i="5"/>
  <c r="Q1049" i="5"/>
  <c r="R1049" i="5"/>
  <c r="P1050" i="5"/>
  <c r="Q1050" i="5"/>
  <c r="R1050" i="5"/>
  <c r="P1051" i="5"/>
  <c r="Q1051" i="5"/>
  <c r="R1051" i="5"/>
  <c r="P1052" i="5"/>
  <c r="Q1052" i="5"/>
  <c r="R1052" i="5"/>
  <c r="P1053" i="5"/>
  <c r="Q1053" i="5"/>
  <c r="R1053" i="5"/>
  <c r="P1054" i="5"/>
  <c r="Q1054" i="5"/>
  <c r="R1054" i="5"/>
  <c r="P1055" i="5"/>
  <c r="Q1055" i="5"/>
  <c r="R1055" i="5"/>
  <c r="P1056" i="5"/>
  <c r="Q1056" i="5"/>
  <c r="R1056" i="5"/>
  <c r="P1057" i="5"/>
  <c r="Q1057" i="5"/>
  <c r="R1057" i="5"/>
  <c r="P1058" i="5"/>
  <c r="Q1058" i="5"/>
  <c r="R1058" i="5"/>
  <c r="P1059" i="5"/>
  <c r="Q1059" i="5"/>
  <c r="R1059" i="5"/>
  <c r="P1060" i="5"/>
  <c r="Q1060" i="5"/>
  <c r="R1060" i="5"/>
  <c r="P1061" i="5"/>
  <c r="Q1061" i="5"/>
  <c r="R1061" i="5"/>
  <c r="P1062" i="5"/>
  <c r="Q1062" i="5"/>
  <c r="R1062" i="5"/>
  <c r="P1063" i="5"/>
  <c r="Q1063" i="5"/>
  <c r="R1063" i="5"/>
  <c r="P1064" i="5"/>
  <c r="Q1064" i="5"/>
  <c r="R1064" i="5"/>
  <c r="P1065" i="5"/>
  <c r="Q1065" i="5"/>
  <c r="R1065" i="5"/>
  <c r="P1066" i="5"/>
  <c r="Q1066" i="5"/>
  <c r="R1066" i="5"/>
  <c r="P1067" i="5"/>
  <c r="Q1067" i="5"/>
  <c r="R1067" i="5"/>
  <c r="P1068" i="5"/>
  <c r="Q1068" i="5"/>
  <c r="R1068" i="5"/>
  <c r="P1069" i="5"/>
  <c r="Q1069" i="5"/>
  <c r="R1069" i="5"/>
  <c r="P1070" i="5"/>
  <c r="Q1070" i="5"/>
  <c r="R1070" i="5"/>
  <c r="P1071" i="5"/>
  <c r="Q1071" i="5"/>
  <c r="R1071" i="5"/>
  <c r="P1072" i="5"/>
  <c r="Q1072" i="5"/>
  <c r="R1072" i="5"/>
  <c r="P1073" i="5"/>
  <c r="Q1073" i="5"/>
  <c r="R1073" i="5"/>
  <c r="P1074" i="5"/>
  <c r="Q1074" i="5"/>
  <c r="R1074" i="5"/>
  <c r="P1075" i="5"/>
  <c r="Q1075" i="5"/>
  <c r="R1075" i="5"/>
  <c r="P1076" i="5"/>
  <c r="Q1076" i="5"/>
  <c r="R1076" i="5"/>
  <c r="P1077" i="5"/>
  <c r="Q1077" i="5"/>
  <c r="R1077" i="5"/>
  <c r="P1078" i="5"/>
  <c r="Q1078" i="5"/>
  <c r="R1078" i="5"/>
  <c r="P1079" i="5"/>
  <c r="Q1079" i="5"/>
  <c r="R1079" i="5"/>
  <c r="P1080" i="5"/>
  <c r="Q1080" i="5"/>
  <c r="R1080" i="5"/>
  <c r="P1081" i="5"/>
  <c r="Q1081" i="5"/>
  <c r="R1081" i="5"/>
  <c r="P1082" i="5"/>
  <c r="Q1082" i="5"/>
  <c r="R1082" i="5"/>
  <c r="P1083" i="5"/>
  <c r="Q1083" i="5"/>
  <c r="R1083" i="5"/>
  <c r="P1084" i="5"/>
  <c r="Q1084" i="5"/>
  <c r="R1084" i="5"/>
  <c r="P1085" i="5"/>
  <c r="Q1085" i="5"/>
  <c r="R1085" i="5"/>
  <c r="P1086" i="5"/>
  <c r="Q1086" i="5"/>
  <c r="R1086" i="5"/>
  <c r="P1087" i="5"/>
  <c r="Q1087" i="5"/>
  <c r="R1087" i="5"/>
  <c r="P1088" i="5"/>
  <c r="Q1088" i="5"/>
  <c r="R1088" i="5"/>
  <c r="P1089" i="5"/>
  <c r="Q1089" i="5"/>
  <c r="R1089" i="5"/>
  <c r="P1090" i="5"/>
  <c r="Q1090" i="5"/>
  <c r="R1090" i="5"/>
  <c r="P1091" i="5"/>
  <c r="Q1091" i="5"/>
  <c r="R1091" i="5"/>
  <c r="P1092" i="5"/>
  <c r="Q1092" i="5"/>
  <c r="R1092" i="5"/>
  <c r="P1093" i="5"/>
  <c r="Q1093" i="5"/>
  <c r="R1093" i="5"/>
  <c r="P1094" i="5"/>
  <c r="Q1094" i="5"/>
  <c r="R1094" i="5"/>
  <c r="P1095" i="5"/>
  <c r="Q1095" i="5"/>
  <c r="R1095" i="5"/>
  <c r="P1096" i="5"/>
  <c r="Q1096" i="5"/>
  <c r="R1096" i="5"/>
  <c r="P1097" i="5"/>
  <c r="Q1097" i="5"/>
  <c r="R1097" i="5"/>
  <c r="P1098" i="5"/>
  <c r="Q1098" i="5"/>
  <c r="R1098" i="5"/>
  <c r="P1099" i="5"/>
  <c r="Q1099" i="5"/>
  <c r="R1099" i="5"/>
  <c r="P1100" i="5"/>
  <c r="Q1100" i="5"/>
  <c r="R1100" i="5"/>
  <c r="P1101" i="5"/>
  <c r="Q1101" i="5"/>
  <c r="R1101" i="5"/>
  <c r="P1102" i="5"/>
  <c r="Q1102" i="5"/>
  <c r="R1102" i="5"/>
  <c r="P1103" i="5"/>
  <c r="Q1103" i="5"/>
  <c r="R1103" i="5"/>
  <c r="P1104" i="5"/>
  <c r="Q1104" i="5"/>
  <c r="R1104" i="5"/>
  <c r="P1105" i="5"/>
  <c r="Q1105" i="5"/>
  <c r="R1105" i="5"/>
  <c r="P1106" i="5"/>
  <c r="Q1106" i="5"/>
  <c r="R1106" i="5"/>
  <c r="P1107" i="5"/>
  <c r="Q1107" i="5"/>
  <c r="R1107" i="5"/>
  <c r="P1108" i="5"/>
  <c r="Q1108" i="5"/>
  <c r="R1108" i="5"/>
  <c r="P1109" i="5"/>
  <c r="Q1109" i="5"/>
  <c r="R1109" i="5"/>
  <c r="P1110" i="5"/>
  <c r="Q1110" i="5"/>
  <c r="R1110" i="5"/>
  <c r="P1111" i="5"/>
  <c r="Q1111" i="5"/>
  <c r="R1111" i="5"/>
  <c r="P1112" i="5"/>
  <c r="Q1112" i="5"/>
  <c r="R1112" i="5"/>
  <c r="P1113" i="5"/>
  <c r="Q1113" i="5"/>
  <c r="R1113" i="5"/>
  <c r="P1114" i="5"/>
  <c r="Q1114" i="5"/>
  <c r="R1114" i="5"/>
  <c r="P1115" i="5"/>
  <c r="Q1115" i="5"/>
  <c r="R1115" i="5"/>
  <c r="P1116" i="5"/>
  <c r="Q1116" i="5"/>
  <c r="R1116" i="5"/>
  <c r="P1117" i="5"/>
  <c r="Q1117" i="5"/>
  <c r="R1117" i="5"/>
  <c r="P1118" i="5"/>
  <c r="Q1118" i="5"/>
  <c r="R1118" i="5"/>
  <c r="P1119" i="5"/>
  <c r="Q1119" i="5"/>
  <c r="R1119" i="5"/>
  <c r="P1120" i="5"/>
  <c r="Q1120" i="5"/>
  <c r="R1120" i="5"/>
  <c r="P1121" i="5"/>
  <c r="Q1121" i="5"/>
  <c r="R1121" i="5"/>
  <c r="P1122" i="5"/>
  <c r="Q1122" i="5"/>
  <c r="R1122" i="5"/>
  <c r="P1123" i="5"/>
  <c r="Q1123" i="5"/>
  <c r="R1123" i="5"/>
  <c r="P1124" i="5"/>
  <c r="Q1124" i="5"/>
  <c r="R1124" i="5"/>
  <c r="P1125" i="5"/>
  <c r="Q1125" i="5"/>
  <c r="R1125" i="5"/>
  <c r="P1126" i="5"/>
  <c r="Q1126" i="5"/>
  <c r="R1126" i="5"/>
  <c r="P1127" i="5"/>
  <c r="Q1127" i="5"/>
  <c r="R1127" i="5"/>
  <c r="P1128" i="5"/>
  <c r="Q1128" i="5"/>
  <c r="R1128" i="5"/>
  <c r="P1129" i="5"/>
  <c r="Q1129" i="5"/>
  <c r="R1129" i="5"/>
  <c r="P1130" i="5"/>
  <c r="Q1130" i="5"/>
  <c r="R1130" i="5"/>
  <c r="P1131" i="5"/>
  <c r="Q1131" i="5"/>
  <c r="R1131" i="5"/>
  <c r="P1132" i="5"/>
  <c r="Q1132" i="5"/>
  <c r="R1132" i="5"/>
  <c r="P1133" i="5"/>
  <c r="Q1133" i="5"/>
  <c r="R1133" i="5"/>
  <c r="P1134" i="5"/>
  <c r="Q1134" i="5"/>
  <c r="R1134" i="5"/>
  <c r="P1135" i="5"/>
  <c r="Q1135" i="5"/>
  <c r="R1135" i="5"/>
  <c r="P1136" i="5"/>
  <c r="Q1136" i="5"/>
  <c r="R1136" i="5"/>
  <c r="P1137" i="5"/>
  <c r="Q1137" i="5"/>
  <c r="R1137" i="5"/>
  <c r="P1138" i="5"/>
  <c r="Q1138" i="5"/>
  <c r="R1138" i="5"/>
  <c r="P1139" i="5"/>
  <c r="Q1139" i="5"/>
  <c r="R1139" i="5"/>
  <c r="P1140" i="5"/>
  <c r="Q1140" i="5"/>
  <c r="R1140" i="5"/>
  <c r="P1141" i="5"/>
  <c r="Q1141" i="5"/>
  <c r="R1141" i="5"/>
  <c r="P1142" i="5"/>
  <c r="Q1142" i="5"/>
  <c r="R1142" i="5"/>
  <c r="P1143" i="5"/>
  <c r="Q1143" i="5"/>
  <c r="R1143" i="5"/>
  <c r="P1144" i="5"/>
  <c r="Q1144" i="5"/>
  <c r="R1144" i="5"/>
  <c r="P1145" i="5"/>
  <c r="Q1145" i="5"/>
  <c r="R1145" i="5"/>
  <c r="P1146" i="5"/>
  <c r="Q1146" i="5"/>
  <c r="R1146" i="5"/>
  <c r="P1147" i="5"/>
  <c r="Q1147" i="5"/>
  <c r="R1147" i="5"/>
  <c r="P1148" i="5"/>
  <c r="Q1148" i="5"/>
  <c r="R1148" i="5"/>
  <c r="P1149" i="5"/>
  <c r="Q1149" i="5"/>
  <c r="R1149" i="5"/>
  <c r="P1150" i="5"/>
  <c r="Q1150" i="5"/>
  <c r="R1150" i="5"/>
  <c r="P1151" i="5"/>
  <c r="Q1151" i="5"/>
  <c r="R1151" i="5"/>
  <c r="P1152" i="5"/>
  <c r="Q1152" i="5"/>
  <c r="R1152" i="5"/>
  <c r="P1153" i="5"/>
  <c r="Q1153" i="5"/>
  <c r="R1153" i="5"/>
  <c r="P1154" i="5"/>
  <c r="Q1154" i="5"/>
  <c r="R1154" i="5"/>
  <c r="P1155" i="5"/>
  <c r="Q1155" i="5"/>
  <c r="R1155" i="5"/>
  <c r="P1156" i="5"/>
  <c r="Q1156" i="5"/>
  <c r="R1156" i="5"/>
  <c r="P1157" i="5"/>
  <c r="Q1157" i="5"/>
  <c r="R1157" i="5"/>
  <c r="P1158" i="5"/>
  <c r="Q1158" i="5"/>
  <c r="R1158" i="5"/>
  <c r="P1159" i="5"/>
  <c r="Q1159" i="5"/>
  <c r="R1159" i="5"/>
  <c r="P1160" i="5"/>
  <c r="Q1160" i="5"/>
  <c r="R1160" i="5"/>
  <c r="P1161" i="5"/>
  <c r="Q1161" i="5"/>
  <c r="R1161" i="5"/>
  <c r="P1162" i="5"/>
  <c r="Q1162" i="5"/>
  <c r="R1162" i="5"/>
  <c r="P1163" i="5"/>
  <c r="Q1163" i="5"/>
  <c r="R1163" i="5"/>
  <c r="P1164" i="5"/>
  <c r="Q1164" i="5"/>
  <c r="R1164" i="5"/>
  <c r="P1165" i="5"/>
  <c r="Q1165" i="5"/>
  <c r="R1165" i="5"/>
  <c r="P1166" i="5"/>
  <c r="Q1166" i="5"/>
  <c r="R1166" i="5"/>
  <c r="P1167" i="5"/>
  <c r="Q1167" i="5"/>
  <c r="R1167" i="5"/>
  <c r="P1168" i="5"/>
  <c r="Q1168" i="5"/>
  <c r="R1168" i="5"/>
  <c r="P1169" i="5"/>
  <c r="Q1169" i="5"/>
  <c r="R1169" i="5"/>
  <c r="P1170" i="5"/>
  <c r="Q1170" i="5"/>
  <c r="R1170" i="5"/>
  <c r="P1171" i="5"/>
  <c r="Q1171" i="5"/>
  <c r="R1171" i="5"/>
  <c r="P1172" i="5"/>
  <c r="Q1172" i="5"/>
  <c r="R1172" i="5"/>
  <c r="P1173" i="5"/>
  <c r="Q1173" i="5"/>
  <c r="R1173" i="5"/>
  <c r="P1174" i="5"/>
  <c r="Q1174" i="5"/>
  <c r="R1174" i="5"/>
  <c r="P1175" i="5"/>
  <c r="Q1175" i="5"/>
  <c r="R1175" i="5"/>
  <c r="P1176" i="5"/>
  <c r="Q1176" i="5"/>
  <c r="R1176" i="5"/>
  <c r="P1177" i="5"/>
  <c r="Q1177" i="5"/>
  <c r="R1177" i="5"/>
  <c r="P1178" i="5"/>
  <c r="Q1178" i="5"/>
  <c r="R1178" i="5"/>
  <c r="P1179" i="5"/>
  <c r="Q1179" i="5"/>
  <c r="R1179" i="5"/>
  <c r="P1180" i="5"/>
  <c r="Q1180" i="5"/>
  <c r="R1180" i="5"/>
  <c r="P1181" i="5"/>
  <c r="Q1181" i="5"/>
  <c r="R1181" i="5"/>
  <c r="P1182" i="5"/>
  <c r="Q1182" i="5"/>
  <c r="R1182" i="5"/>
  <c r="P1183" i="5"/>
  <c r="Q1183" i="5"/>
  <c r="R1183" i="5"/>
  <c r="P1184" i="5"/>
  <c r="Q1184" i="5"/>
  <c r="R1184" i="5"/>
  <c r="P1185" i="5"/>
  <c r="Q1185" i="5"/>
  <c r="R1185" i="5"/>
  <c r="P1186" i="5"/>
  <c r="Q1186" i="5"/>
  <c r="R1186" i="5"/>
  <c r="P1187" i="5"/>
  <c r="Q1187" i="5"/>
  <c r="R1187" i="5"/>
  <c r="P1188" i="5"/>
  <c r="Q1188" i="5"/>
  <c r="R1188" i="5"/>
  <c r="P1189" i="5"/>
  <c r="Q1189" i="5"/>
  <c r="R1189" i="5"/>
  <c r="P1190" i="5"/>
  <c r="Q1190" i="5"/>
  <c r="R1190" i="5"/>
  <c r="P1191" i="5"/>
  <c r="Q1191" i="5"/>
  <c r="R1191" i="5"/>
  <c r="P1192" i="5"/>
  <c r="Q1192" i="5"/>
  <c r="R1192" i="5"/>
  <c r="P1193" i="5"/>
  <c r="Q1193" i="5"/>
  <c r="R1193" i="5"/>
  <c r="P1194" i="5"/>
  <c r="Q1194" i="5"/>
  <c r="R1194" i="5"/>
  <c r="P1195" i="5"/>
  <c r="Q1195" i="5"/>
  <c r="R1195" i="5"/>
  <c r="P1196" i="5"/>
  <c r="Q1196" i="5"/>
  <c r="R1196" i="5"/>
  <c r="P1197" i="5"/>
  <c r="Q1197" i="5"/>
  <c r="R1197" i="5"/>
  <c r="P1198" i="5"/>
  <c r="Q1198" i="5"/>
  <c r="R1198" i="5"/>
  <c r="P1199" i="5"/>
  <c r="Q1199" i="5"/>
  <c r="R1199" i="5"/>
  <c r="P1200" i="5"/>
  <c r="Q1200" i="5"/>
  <c r="R1200" i="5"/>
  <c r="P1201" i="5"/>
  <c r="Q1201" i="5"/>
  <c r="R1201" i="5"/>
  <c r="P1202" i="5"/>
  <c r="Q1202" i="5"/>
  <c r="R1202" i="5"/>
  <c r="P1203" i="5"/>
  <c r="Q1203" i="5"/>
  <c r="R1203" i="5"/>
  <c r="P1204" i="5"/>
  <c r="Q1204" i="5"/>
  <c r="R1204" i="5"/>
  <c r="P1205" i="5"/>
  <c r="Q1205" i="5"/>
  <c r="R1205" i="5"/>
  <c r="P1206" i="5"/>
  <c r="Q1206" i="5"/>
  <c r="R1206" i="5"/>
  <c r="P1207" i="5"/>
  <c r="Q1207" i="5"/>
  <c r="R1207" i="5"/>
  <c r="P1208" i="5"/>
  <c r="Q1208" i="5"/>
  <c r="R1208" i="5"/>
  <c r="P1209" i="5"/>
  <c r="Q1209" i="5"/>
  <c r="R1209" i="5"/>
  <c r="P1210" i="5"/>
  <c r="Q1210" i="5"/>
  <c r="R1210" i="5"/>
  <c r="P1211" i="5"/>
  <c r="Q1211" i="5"/>
  <c r="R1211" i="5"/>
  <c r="P1212" i="5"/>
  <c r="Q1212" i="5"/>
  <c r="R1212" i="5"/>
  <c r="P1213" i="5"/>
  <c r="Q1213" i="5"/>
  <c r="R1213" i="5"/>
  <c r="P1214" i="5"/>
  <c r="Q1214" i="5"/>
  <c r="R1214" i="5"/>
  <c r="P1215" i="5"/>
  <c r="Q1215" i="5"/>
  <c r="R1215" i="5"/>
  <c r="P1216" i="5"/>
  <c r="Q1216" i="5"/>
  <c r="R1216" i="5"/>
  <c r="P1217" i="5"/>
  <c r="Q1217" i="5"/>
  <c r="R1217" i="5"/>
  <c r="P1218" i="5"/>
  <c r="Q1218" i="5"/>
  <c r="R1218" i="5"/>
  <c r="P1219" i="5"/>
  <c r="Q1219" i="5"/>
  <c r="R1219" i="5"/>
  <c r="P1220" i="5"/>
  <c r="Q1220" i="5"/>
  <c r="R1220" i="5"/>
  <c r="P1221" i="5"/>
  <c r="Q1221" i="5"/>
  <c r="R1221" i="5"/>
  <c r="P1222" i="5"/>
  <c r="Q1222" i="5"/>
  <c r="R1222" i="5"/>
  <c r="P1223" i="5"/>
  <c r="Q1223" i="5"/>
  <c r="R1223" i="5"/>
  <c r="P1224" i="5"/>
  <c r="Q1224" i="5"/>
  <c r="R1224" i="5"/>
  <c r="P1225" i="5"/>
  <c r="Q1225" i="5"/>
  <c r="R1225" i="5"/>
  <c r="P1226" i="5"/>
  <c r="Q1226" i="5"/>
  <c r="R1226" i="5"/>
  <c r="P1227" i="5"/>
  <c r="Q1227" i="5"/>
  <c r="R1227" i="5"/>
  <c r="P1228" i="5"/>
  <c r="Q1228" i="5"/>
  <c r="R1228" i="5"/>
  <c r="P1229" i="5"/>
  <c r="Q1229" i="5"/>
  <c r="R1229" i="5"/>
  <c r="P1230" i="5"/>
  <c r="Q1230" i="5"/>
  <c r="R1230" i="5"/>
  <c r="P1231" i="5"/>
  <c r="Q1231" i="5"/>
  <c r="R1231" i="5"/>
  <c r="P1232" i="5"/>
  <c r="Q1232" i="5"/>
  <c r="R1232" i="5"/>
  <c r="P1233" i="5"/>
  <c r="Q1233" i="5"/>
  <c r="R1233" i="5"/>
  <c r="P1234" i="5"/>
  <c r="Q1234" i="5"/>
  <c r="R1234" i="5"/>
  <c r="P1235" i="5"/>
  <c r="Q1235" i="5"/>
  <c r="R1235" i="5"/>
  <c r="P1236" i="5"/>
  <c r="Q1236" i="5"/>
  <c r="R1236" i="5"/>
  <c r="P1237" i="5"/>
  <c r="Q1237" i="5"/>
  <c r="R1237" i="5"/>
  <c r="P1238" i="5"/>
  <c r="Q1238" i="5"/>
  <c r="R1238" i="5"/>
  <c r="P1239" i="5"/>
  <c r="Q1239" i="5"/>
  <c r="R1239" i="5"/>
  <c r="P1240" i="5"/>
  <c r="Q1240" i="5"/>
  <c r="R1240" i="5"/>
  <c r="P1241" i="5"/>
  <c r="Q1241" i="5"/>
  <c r="R1241" i="5"/>
  <c r="P1242" i="5"/>
  <c r="Q1242" i="5"/>
  <c r="R1242" i="5"/>
  <c r="P1243" i="5"/>
  <c r="Q1243" i="5"/>
  <c r="R1243" i="5"/>
  <c r="P1244" i="5"/>
  <c r="Q1244" i="5"/>
  <c r="R1244" i="5"/>
  <c r="P1245" i="5"/>
  <c r="Q1245" i="5"/>
  <c r="R1245" i="5"/>
  <c r="P1246" i="5"/>
  <c r="Q1246" i="5"/>
  <c r="R1246" i="5"/>
  <c r="P1247" i="5"/>
  <c r="Q1247" i="5"/>
  <c r="R1247" i="5"/>
  <c r="P1248" i="5"/>
  <c r="Q1248" i="5"/>
  <c r="R1248" i="5"/>
  <c r="P1249" i="5"/>
  <c r="Q1249" i="5"/>
  <c r="R1249" i="5"/>
  <c r="P1250" i="5"/>
  <c r="Q1250" i="5"/>
  <c r="R1250" i="5"/>
  <c r="P1251" i="5"/>
  <c r="Q1251" i="5"/>
  <c r="R1251" i="5"/>
  <c r="P1252" i="5"/>
  <c r="Q1252" i="5"/>
  <c r="R1252" i="5"/>
  <c r="P1253" i="5"/>
  <c r="Q1253" i="5"/>
  <c r="R1253" i="5"/>
  <c r="P1254" i="5"/>
  <c r="Q1254" i="5"/>
  <c r="R1254" i="5"/>
  <c r="P1255" i="5"/>
  <c r="Q1255" i="5"/>
  <c r="R1255" i="5"/>
  <c r="P1256" i="5"/>
  <c r="Q1256" i="5"/>
  <c r="R1256" i="5"/>
  <c r="P1257" i="5"/>
  <c r="Q1257" i="5"/>
  <c r="R1257" i="5"/>
  <c r="P1258" i="5"/>
  <c r="Q1258" i="5"/>
  <c r="R1258" i="5"/>
  <c r="P1259" i="5"/>
  <c r="Q1259" i="5"/>
  <c r="R1259" i="5"/>
  <c r="P1260" i="5"/>
  <c r="Q1260" i="5"/>
  <c r="R1260" i="5"/>
  <c r="P1261" i="5"/>
  <c r="Q1261" i="5"/>
  <c r="R1261" i="5"/>
  <c r="P1262" i="5"/>
  <c r="Q1262" i="5"/>
  <c r="R1262" i="5"/>
  <c r="P1263" i="5"/>
  <c r="Q1263" i="5"/>
  <c r="R1263" i="5"/>
  <c r="P1264" i="5"/>
  <c r="Q1264" i="5"/>
  <c r="R1264" i="5"/>
  <c r="P1265" i="5"/>
  <c r="Q1265" i="5"/>
  <c r="R1265" i="5"/>
  <c r="P1266" i="5"/>
  <c r="Q1266" i="5"/>
  <c r="R1266" i="5"/>
  <c r="P1267" i="5"/>
  <c r="Q1267" i="5"/>
  <c r="R1267" i="5"/>
  <c r="P1268" i="5"/>
  <c r="Q1268" i="5"/>
  <c r="R1268" i="5"/>
  <c r="P1269" i="5"/>
  <c r="Q1269" i="5"/>
  <c r="R1269" i="5"/>
  <c r="P1270" i="5"/>
  <c r="Q1270" i="5"/>
  <c r="R1270" i="5"/>
  <c r="P1271" i="5"/>
  <c r="Q1271" i="5"/>
  <c r="R1271" i="5"/>
  <c r="P1272" i="5"/>
  <c r="Q1272" i="5"/>
  <c r="R1272" i="5"/>
  <c r="P1273" i="5"/>
  <c r="Q1273" i="5"/>
  <c r="R1273" i="5"/>
  <c r="P1274" i="5"/>
  <c r="Q1274" i="5"/>
  <c r="R1274" i="5"/>
  <c r="P1275" i="5"/>
  <c r="Q1275" i="5"/>
  <c r="R1275" i="5"/>
  <c r="P1276" i="5"/>
  <c r="Q1276" i="5"/>
  <c r="R1276" i="5"/>
  <c r="P1277" i="5"/>
  <c r="Q1277" i="5"/>
  <c r="R1277" i="5"/>
  <c r="P1278" i="5"/>
  <c r="Q1278" i="5"/>
  <c r="R1278" i="5"/>
  <c r="P1279" i="5"/>
  <c r="Q1279" i="5"/>
  <c r="R1279" i="5"/>
  <c r="P1280" i="5"/>
  <c r="Q1280" i="5"/>
  <c r="R1280" i="5"/>
  <c r="P1281" i="5"/>
  <c r="Q1281" i="5"/>
  <c r="R1281" i="5"/>
  <c r="P1282" i="5"/>
  <c r="Q1282" i="5"/>
  <c r="R1282" i="5"/>
  <c r="P1283" i="5"/>
  <c r="Q1283" i="5"/>
  <c r="R1283" i="5"/>
  <c r="P1284" i="5"/>
  <c r="Q1284" i="5"/>
  <c r="R1284" i="5"/>
  <c r="P1285" i="5"/>
  <c r="Q1285" i="5"/>
  <c r="R1285" i="5"/>
  <c r="P1286" i="5"/>
  <c r="Q1286" i="5"/>
  <c r="R1286" i="5"/>
  <c r="P1287" i="5"/>
  <c r="Q1287" i="5"/>
  <c r="R1287" i="5"/>
  <c r="P1288" i="5"/>
  <c r="Q1288" i="5"/>
  <c r="R1288" i="5"/>
  <c r="P1289" i="5"/>
  <c r="Q1289" i="5"/>
  <c r="R1289" i="5"/>
  <c r="P1290" i="5"/>
  <c r="Q1290" i="5"/>
  <c r="R1290" i="5"/>
  <c r="P1291" i="5"/>
  <c r="Q1291" i="5"/>
  <c r="R1291" i="5"/>
  <c r="P1292" i="5"/>
  <c r="Q1292" i="5"/>
  <c r="R1292" i="5"/>
  <c r="P1293" i="5"/>
  <c r="Q1293" i="5"/>
  <c r="R1293" i="5"/>
  <c r="P1294" i="5"/>
  <c r="Q1294" i="5"/>
  <c r="R1294" i="5"/>
  <c r="P1295" i="5"/>
  <c r="Q1295" i="5"/>
  <c r="R1295" i="5"/>
  <c r="P1296" i="5"/>
  <c r="Q1296" i="5"/>
  <c r="R1296" i="5"/>
  <c r="P1297" i="5"/>
  <c r="Q1297" i="5"/>
  <c r="R1297" i="5"/>
  <c r="P1298" i="5"/>
  <c r="Q1298" i="5"/>
  <c r="R1298" i="5"/>
  <c r="P1299" i="5"/>
  <c r="Q1299" i="5"/>
  <c r="R1299" i="5"/>
  <c r="P1300" i="5"/>
  <c r="Q1300" i="5"/>
  <c r="R1300" i="5"/>
  <c r="P1301" i="5"/>
  <c r="Q1301" i="5"/>
  <c r="R1301" i="5"/>
  <c r="P1302" i="5"/>
  <c r="Q1302" i="5"/>
  <c r="R1302" i="5"/>
  <c r="P1303" i="5"/>
  <c r="Q1303" i="5"/>
  <c r="R1303" i="5"/>
  <c r="P1304" i="5"/>
  <c r="Q1304" i="5"/>
  <c r="R1304" i="5"/>
  <c r="P1305" i="5"/>
  <c r="Q1305" i="5"/>
  <c r="R1305" i="5"/>
  <c r="P1306" i="5"/>
  <c r="Q1306" i="5"/>
  <c r="R1306" i="5"/>
  <c r="P1307" i="5"/>
  <c r="Q1307" i="5"/>
  <c r="R1307" i="5"/>
  <c r="P1308" i="5"/>
  <c r="Q1308" i="5"/>
  <c r="R1308" i="5"/>
  <c r="P1309" i="5"/>
  <c r="Q1309" i="5"/>
  <c r="R1309" i="5"/>
  <c r="P1310" i="5"/>
  <c r="Q1310" i="5"/>
  <c r="R1310" i="5"/>
  <c r="P1311" i="5"/>
  <c r="Q1311" i="5"/>
  <c r="R1311" i="5"/>
  <c r="P1312" i="5"/>
  <c r="Q1312" i="5"/>
  <c r="R1312" i="5"/>
  <c r="P1313" i="5"/>
  <c r="Q1313" i="5"/>
  <c r="R1313" i="5"/>
  <c r="P1314" i="5"/>
  <c r="Q1314" i="5"/>
  <c r="R1314" i="5"/>
  <c r="P1315" i="5"/>
  <c r="Q1315" i="5"/>
  <c r="R1315" i="5"/>
  <c r="P1316" i="5"/>
  <c r="Q1316" i="5"/>
  <c r="R1316" i="5"/>
  <c r="P1317" i="5"/>
  <c r="Q1317" i="5"/>
  <c r="R1317" i="5"/>
  <c r="P1318" i="5"/>
  <c r="Q1318" i="5"/>
  <c r="R1318" i="5"/>
  <c r="P1319" i="5"/>
  <c r="Q1319" i="5"/>
  <c r="R1319" i="5"/>
  <c r="P1320" i="5"/>
  <c r="Q1320" i="5"/>
  <c r="R1320" i="5"/>
  <c r="P1321" i="5"/>
  <c r="Q1321" i="5"/>
  <c r="R1321" i="5"/>
  <c r="P1322" i="5"/>
  <c r="Q1322" i="5"/>
  <c r="R1322" i="5"/>
  <c r="P1323" i="5"/>
  <c r="Q1323" i="5"/>
  <c r="R1323" i="5"/>
  <c r="P1324" i="5"/>
  <c r="Q1324" i="5"/>
  <c r="R1324" i="5"/>
  <c r="P1325" i="5"/>
  <c r="Q1325" i="5"/>
  <c r="R1325" i="5"/>
  <c r="P1326" i="5"/>
  <c r="Q1326" i="5"/>
  <c r="R1326" i="5"/>
  <c r="P1327" i="5"/>
  <c r="Q1327" i="5"/>
  <c r="R1327" i="5"/>
  <c r="P1328" i="5"/>
  <c r="Q1328" i="5"/>
  <c r="R1328" i="5"/>
  <c r="P1329" i="5"/>
  <c r="Q1329" i="5"/>
  <c r="R1329" i="5"/>
  <c r="P1330" i="5"/>
  <c r="Q1330" i="5"/>
  <c r="R1330" i="5"/>
  <c r="P1331" i="5"/>
  <c r="Q1331" i="5"/>
  <c r="R1331" i="5"/>
  <c r="P1332" i="5"/>
  <c r="Q1332" i="5"/>
  <c r="R1332" i="5"/>
  <c r="P1333" i="5"/>
  <c r="Q1333" i="5"/>
  <c r="R1333" i="5"/>
  <c r="P1334" i="5"/>
  <c r="Q1334" i="5"/>
  <c r="R1334" i="5"/>
  <c r="P1335" i="5"/>
  <c r="Q1335" i="5"/>
  <c r="R1335" i="5"/>
  <c r="P1336" i="5"/>
  <c r="Q1336" i="5"/>
  <c r="R1336" i="5"/>
  <c r="P1337" i="5"/>
  <c r="Q1337" i="5"/>
  <c r="R1337" i="5"/>
  <c r="P1338" i="5"/>
  <c r="Q1338" i="5"/>
  <c r="R1338" i="5"/>
  <c r="P1339" i="5"/>
  <c r="Q1339" i="5"/>
  <c r="R1339" i="5"/>
  <c r="P1340" i="5"/>
  <c r="Q1340" i="5"/>
  <c r="R1340" i="5"/>
  <c r="P1341" i="5"/>
  <c r="Q1341" i="5"/>
  <c r="R1341" i="5"/>
  <c r="P1342" i="5"/>
  <c r="Q1342" i="5"/>
  <c r="R1342" i="5"/>
  <c r="P1343" i="5"/>
  <c r="Q1343" i="5"/>
  <c r="R1343" i="5"/>
  <c r="P1344" i="5"/>
  <c r="Q1344" i="5"/>
  <c r="R1344" i="5"/>
  <c r="P1345" i="5"/>
  <c r="Q1345" i="5"/>
  <c r="R1345" i="5"/>
  <c r="P1346" i="5"/>
  <c r="Q1346" i="5"/>
  <c r="R1346" i="5"/>
  <c r="P1347" i="5"/>
  <c r="Q1347" i="5"/>
  <c r="R1347" i="5"/>
  <c r="P1348" i="5"/>
  <c r="Q1348" i="5"/>
  <c r="R1348" i="5"/>
  <c r="P1349" i="5"/>
  <c r="Q1349" i="5"/>
  <c r="R1349" i="5"/>
  <c r="P1350" i="5"/>
  <c r="Q1350" i="5"/>
  <c r="R1350" i="5"/>
  <c r="P1351" i="5"/>
  <c r="Q1351" i="5"/>
  <c r="R1351" i="5"/>
  <c r="P1352" i="5"/>
  <c r="Q1352" i="5"/>
  <c r="R1352" i="5"/>
  <c r="P1353" i="5"/>
  <c r="Q1353" i="5"/>
  <c r="R1353" i="5"/>
  <c r="P1354" i="5"/>
  <c r="Q1354" i="5"/>
  <c r="R1354" i="5"/>
  <c r="P1355" i="5"/>
  <c r="Q1355" i="5"/>
  <c r="R1355" i="5"/>
  <c r="P1356" i="5"/>
  <c r="Q1356" i="5"/>
  <c r="R1356" i="5"/>
  <c r="P1357" i="5"/>
  <c r="Q1357" i="5"/>
  <c r="R1357" i="5"/>
  <c r="P1358" i="5"/>
  <c r="Q1358" i="5"/>
  <c r="R1358" i="5"/>
  <c r="P1359" i="5"/>
  <c r="Q1359" i="5"/>
  <c r="R1359" i="5"/>
  <c r="P1360" i="5"/>
  <c r="Q1360" i="5"/>
  <c r="R1360" i="5"/>
  <c r="P1361" i="5"/>
  <c r="Q1361" i="5"/>
  <c r="R1361" i="5"/>
  <c r="P1362" i="5"/>
  <c r="Q1362" i="5"/>
  <c r="R1362" i="5"/>
  <c r="P1363" i="5"/>
  <c r="Q1363" i="5"/>
  <c r="R1363" i="5"/>
  <c r="P1364" i="5"/>
  <c r="Q1364" i="5"/>
  <c r="R1364" i="5"/>
  <c r="P1365" i="5"/>
  <c r="Q1365" i="5"/>
  <c r="R1365" i="5"/>
  <c r="P1366" i="5"/>
  <c r="Q1366" i="5"/>
  <c r="R1366" i="5"/>
  <c r="P1367" i="5"/>
  <c r="Q1367" i="5"/>
  <c r="R1367" i="5"/>
  <c r="P1368" i="5"/>
  <c r="Q1368" i="5"/>
  <c r="R1368" i="5"/>
  <c r="P1369" i="5"/>
  <c r="Q1369" i="5"/>
  <c r="R1369" i="5"/>
  <c r="P1370" i="5"/>
  <c r="Q1370" i="5"/>
  <c r="R1370" i="5"/>
  <c r="P1371" i="5"/>
  <c r="Q1371" i="5"/>
  <c r="R1371" i="5"/>
  <c r="P1372" i="5"/>
  <c r="Q1372" i="5"/>
  <c r="R1372" i="5"/>
  <c r="P1373" i="5"/>
  <c r="Q1373" i="5"/>
  <c r="R1373" i="5"/>
  <c r="P1374" i="5"/>
  <c r="Q1374" i="5"/>
  <c r="R1374" i="5"/>
  <c r="P1375" i="5"/>
  <c r="Q1375" i="5"/>
  <c r="R1375" i="5"/>
  <c r="P1376" i="5"/>
  <c r="Q1376" i="5"/>
  <c r="R1376" i="5"/>
  <c r="P1377" i="5"/>
  <c r="Q1377" i="5"/>
  <c r="R1377" i="5"/>
  <c r="P1378" i="5"/>
  <c r="Q1378" i="5"/>
  <c r="R1378" i="5"/>
  <c r="P1379" i="5"/>
  <c r="Q1379" i="5"/>
  <c r="R1379" i="5"/>
  <c r="P1380" i="5"/>
  <c r="Q1380" i="5"/>
  <c r="R1380" i="5"/>
  <c r="P1381" i="5"/>
  <c r="Q1381" i="5"/>
  <c r="R1381" i="5"/>
  <c r="P1382" i="5"/>
  <c r="Q1382" i="5"/>
  <c r="R1382" i="5"/>
  <c r="P1383" i="5"/>
  <c r="Q1383" i="5"/>
  <c r="R1383" i="5"/>
  <c r="P1384" i="5"/>
  <c r="Q1384" i="5"/>
  <c r="R1384" i="5"/>
  <c r="P1385" i="5"/>
  <c r="Q1385" i="5"/>
  <c r="R1385" i="5"/>
  <c r="P1386" i="5"/>
  <c r="Q1386" i="5"/>
  <c r="R1386" i="5"/>
  <c r="P1387" i="5"/>
  <c r="Q1387" i="5"/>
  <c r="R1387" i="5"/>
  <c r="P1388" i="5"/>
  <c r="Q1388" i="5"/>
  <c r="R1388" i="5"/>
  <c r="P1389" i="5"/>
  <c r="Q1389" i="5"/>
  <c r="R1389" i="5"/>
  <c r="P1390" i="5"/>
  <c r="Q1390" i="5"/>
  <c r="R1390" i="5"/>
  <c r="P1391" i="5"/>
  <c r="Q1391" i="5"/>
  <c r="R1391" i="5"/>
  <c r="P1392" i="5"/>
  <c r="Q1392" i="5"/>
  <c r="R1392" i="5"/>
  <c r="P1393" i="5"/>
  <c r="Q1393" i="5"/>
  <c r="R1393" i="5"/>
  <c r="P1394" i="5"/>
  <c r="Q1394" i="5"/>
  <c r="R1394" i="5"/>
  <c r="P1395" i="5"/>
  <c r="Q1395" i="5"/>
  <c r="R1395" i="5"/>
  <c r="P1396" i="5"/>
  <c r="Q1396" i="5"/>
  <c r="R1396" i="5"/>
  <c r="P1397" i="5"/>
  <c r="Q1397" i="5"/>
  <c r="R1397" i="5"/>
  <c r="P1398" i="5"/>
  <c r="Q1398" i="5"/>
  <c r="R1398" i="5"/>
  <c r="P1399" i="5"/>
  <c r="Q1399" i="5"/>
  <c r="R1399" i="5"/>
  <c r="P1400" i="5"/>
  <c r="Q1400" i="5"/>
  <c r="R1400" i="5"/>
  <c r="P1401" i="5"/>
  <c r="Q1401" i="5"/>
  <c r="R1401" i="5"/>
  <c r="P1402" i="5"/>
  <c r="Q1402" i="5"/>
  <c r="R1402" i="5"/>
  <c r="P1403" i="5"/>
  <c r="Q1403" i="5"/>
  <c r="R1403" i="5"/>
  <c r="P1404" i="5"/>
  <c r="Q1404" i="5"/>
  <c r="R1404" i="5"/>
  <c r="P1405" i="5"/>
  <c r="Q1405" i="5"/>
  <c r="R1405" i="5"/>
  <c r="P1406" i="5"/>
  <c r="Q1406" i="5"/>
  <c r="R1406" i="5"/>
  <c r="P1407" i="5"/>
  <c r="Q1407" i="5"/>
  <c r="R1407" i="5"/>
  <c r="P1408" i="5"/>
  <c r="Q1408" i="5"/>
  <c r="R1408" i="5"/>
  <c r="P1409" i="5"/>
  <c r="Q1409" i="5"/>
  <c r="R1409" i="5"/>
  <c r="P1410" i="5"/>
  <c r="Q1410" i="5"/>
  <c r="R1410" i="5"/>
  <c r="P1411" i="5"/>
  <c r="Q1411" i="5"/>
  <c r="R1411" i="5"/>
  <c r="P1412" i="5"/>
  <c r="Q1412" i="5"/>
  <c r="R1412" i="5"/>
  <c r="P1413" i="5"/>
  <c r="Q1413" i="5"/>
  <c r="R1413" i="5"/>
  <c r="P1414" i="5"/>
  <c r="Q1414" i="5"/>
  <c r="R1414" i="5"/>
  <c r="P1415" i="5"/>
  <c r="Q1415" i="5"/>
  <c r="R1415" i="5"/>
  <c r="P1416" i="5"/>
  <c r="Q1416" i="5"/>
  <c r="R1416" i="5"/>
  <c r="P1417" i="5"/>
  <c r="Q1417" i="5"/>
  <c r="R1417" i="5"/>
  <c r="P1418" i="5"/>
  <c r="Q1418" i="5"/>
  <c r="R1418" i="5"/>
  <c r="P1419" i="5"/>
  <c r="Q1419" i="5"/>
  <c r="R1419" i="5"/>
  <c r="P1420" i="5"/>
  <c r="Q1420" i="5"/>
  <c r="R1420" i="5"/>
  <c r="P1421" i="5"/>
  <c r="Q1421" i="5"/>
  <c r="R1421" i="5"/>
  <c r="P1422" i="5"/>
  <c r="Q1422" i="5"/>
  <c r="R1422" i="5"/>
  <c r="P1423" i="5"/>
  <c r="Q1423" i="5"/>
  <c r="R1423" i="5"/>
  <c r="P1424" i="5"/>
  <c r="Q1424" i="5"/>
  <c r="R1424" i="5"/>
  <c r="P1425" i="5"/>
  <c r="Q1425" i="5"/>
  <c r="R1425" i="5"/>
  <c r="P1426" i="5"/>
  <c r="Q1426" i="5"/>
  <c r="R1426" i="5"/>
  <c r="P1427" i="5"/>
  <c r="Q1427" i="5"/>
  <c r="R1427" i="5"/>
  <c r="P1428" i="5"/>
  <c r="Q1428" i="5"/>
  <c r="R1428" i="5"/>
  <c r="P1429" i="5"/>
  <c r="Q1429" i="5"/>
  <c r="R1429" i="5"/>
  <c r="P1430" i="5"/>
  <c r="Q1430" i="5"/>
  <c r="R1430" i="5"/>
  <c r="P1431" i="5"/>
  <c r="Q1431" i="5"/>
  <c r="R1431" i="5"/>
  <c r="P1432" i="5"/>
  <c r="Q1432" i="5"/>
  <c r="R1432" i="5"/>
  <c r="P1433" i="5"/>
  <c r="Q1433" i="5"/>
  <c r="R1433" i="5"/>
  <c r="P1434" i="5"/>
  <c r="Q1434" i="5"/>
  <c r="R1434" i="5"/>
  <c r="P1435" i="5"/>
  <c r="Q1435" i="5"/>
  <c r="R1435" i="5"/>
  <c r="P1436" i="5"/>
  <c r="Q1436" i="5"/>
  <c r="R1436" i="5"/>
  <c r="P1437" i="5"/>
  <c r="Q1437" i="5"/>
  <c r="R1437" i="5"/>
  <c r="P1438" i="5"/>
  <c r="Q1438" i="5"/>
  <c r="R1438" i="5"/>
  <c r="P1439" i="5"/>
  <c r="Q1439" i="5"/>
  <c r="R1439" i="5"/>
  <c r="P1440" i="5"/>
  <c r="Q1440" i="5"/>
  <c r="R1440" i="5"/>
  <c r="P1441" i="5"/>
  <c r="Q1441" i="5"/>
  <c r="R1441" i="5"/>
  <c r="P1442" i="5"/>
  <c r="Q1442" i="5"/>
  <c r="R1442" i="5"/>
  <c r="P1443" i="5"/>
  <c r="Q1443" i="5"/>
  <c r="R1443" i="5"/>
  <c r="P1444" i="5"/>
  <c r="Q1444" i="5"/>
  <c r="R1444" i="5"/>
  <c r="P1445" i="5"/>
  <c r="Q1445" i="5"/>
  <c r="R1445" i="5"/>
  <c r="P1446" i="5"/>
  <c r="Q1446" i="5"/>
  <c r="R1446" i="5"/>
  <c r="P1447" i="5"/>
  <c r="Q1447" i="5"/>
  <c r="R1447" i="5"/>
  <c r="P1448" i="5"/>
  <c r="Q1448" i="5"/>
  <c r="R1448" i="5"/>
  <c r="P1449" i="5"/>
  <c r="Q1449" i="5"/>
  <c r="R1449" i="5"/>
  <c r="P1450" i="5"/>
  <c r="Q1450" i="5"/>
  <c r="R1450" i="5"/>
  <c r="P1451" i="5"/>
  <c r="Q1451" i="5"/>
  <c r="R1451" i="5"/>
  <c r="P1452" i="5"/>
  <c r="Q1452" i="5"/>
  <c r="R1452" i="5"/>
  <c r="P1453" i="5"/>
  <c r="Q1453" i="5"/>
  <c r="R1453" i="5"/>
  <c r="P1454" i="5"/>
  <c r="Q1454" i="5"/>
  <c r="R1454" i="5"/>
  <c r="P1455" i="5"/>
  <c r="Q1455" i="5"/>
  <c r="R1455" i="5"/>
  <c r="P1456" i="5"/>
  <c r="Q1456" i="5"/>
  <c r="R1456" i="5"/>
  <c r="P1457" i="5"/>
  <c r="Q1457" i="5"/>
  <c r="R1457" i="5"/>
  <c r="P1458" i="5"/>
  <c r="Q1458" i="5"/>
  <c r="R1458" i="5"/>
  <c r="P1459" i="5"/>
  <c r="Q1459" i="5"/>
  <c r="R1459" i="5"/>
  <c r="P1460" i="5"/>
  <c r="Q1460" i="5"/>
  <c r="R1460" i="5"/>
  <c r="P1461" i="5"/>
  <c r="Q1461" i="5"/>
  <c r="R1461" i="5"/>
  <c r="P1462" i="5"/>
  <c r="Q1462" i="5"/>
  <c r="R1462" i="5"/>
  <c r="P1463" i="5"/>
  <c r="Q1463" i="5"/>
  <c r="R1463" i="5"/>
  <c r="P1464" i="5"/>
  <c r="Q1464" i="5"/>
  <c r="R1464" i="5"/>
  <c r="P1465" i="5"/>
  <c r="Q1465" i="5"/>
  <c r="R1465" i="5"/>
  <c r="P1466" i="5"/>
  <c r="Q1466" i="5"/>
  <c r="R1466" i="5"/>
  <c r="P1467" i="5"/>
  <c r="Q1467" i="5"/>
  <c r="R1467" i="5"/>
  <c r="P1468" i="5"/>
  <c r="Q1468" i="5"/>
  <c r="R1468" i="5"/>
  <c r="P1469" i="5"/>
  <c r="Q1469" i="5"/>
  <c r="R1469" i="5"/>
  <c r="P1470" i="5"/>
  <c r="Q1470" i="5"/>
  <c r="R1470" i="5"/>
  <c r="P1471" i="5"/>
  <c r="Q1471" i="5"/>
  <c r="R1471" i="5"/>
  <c r="P1472" i="5"/>
  <c r="Q1472" i="5"/>
  <c r="R1472" i="5"/>
  <c r="P1473" i="5"/>
  <c r="Q1473" i="5"/>
  <c r="R1473" i="5"/>
  <c r="P1474" i="5"/>
  <c r="Q1474" i="5"/>
  <c r="R1474" i="5"/>
  <c r="P1475" i="5"/>
  <c r="Q1475" i="5"/>
  <c r="R1475" i="5"/>
  <c r="P1476" i="5"/>
  <c r="Q1476" i="5"/>
  <c r="R1476" i="5"/>
  <c r="P1477" i="5"/>
  <c r="Q1477" i="5"/>
  <c r="R1477" i="5"/>
  <c r="P1478" i="5"/>
  <c r="Q1478" i="5"/>
  <c r="R1478" i="5"/>
  <c r="P1479" i="5"/>
  <c r="Q1479" i="5"/>
  <c r="R1479" i="5"/>
  <c r="P1480" i="5"/>
  <c r="Q1480" i="5"/>
  <c r="R1480" i="5"/>
  <c r="P1481" i="5"/>
  <c r="Q1481" i="5"/>
  <c r="R1481" i="5"/>
  <c r="P1482" i="5"/>
  <c r="Q1482" i="5"/>
  <c r="R1482" i="5"/>
  <c r="P1483" i="5"/>
  <c r="Q1483" i="5"/>
  <c r="R1483" i="5"/>
  <c r="P1484" i="5"/>
  <c r="Q1484" i="5"/>
  <c r="R1484" i="5"/>
  <c r="P1485" i="5"/>
  <c r="Q1485" i="5"/>
  <c r="R1485" i="5"/>
  <c r="P1486" i="5"/>
  <c r="Q1486" i="5"/>
  <c r="R1486" i="5"/>
  <c r="P1487" i="5"/>
  <c r="Q1487" i="5"/>
  <c r="R1487" i="5"/>
  <c r="P1488" i="5"/>
  <c r="Q1488" i="5"/>
  <c r="R1488" i="5"/>
  <c r="P1489" i="5"/>
  <c r="Q1489" i="5"/>
  <c r="R1489" i="5"/>
  <c r="P1490" i="5"/>
  <c r="Q1490" i="5"/>
  <c r="R1490" i="5"/>
  <c r="P1491" i="5"/>
  <c r="Q1491" i="5"/>
  <c r="R1491" i="5"/>
  <c r="P1492" i="5"/>
  <c r="Q1492" i="5"/>
  <c r="R1492" i="5"/>
  <c r="P1493" i="5"/>
  <c r="Q1493" i="5"/>
  <c r="R1493" i="5"/>
  <c r="P1494" i="5"/>
  <c r="Q1494" i="5"/>
  <c r="R1494" i="5"/>
  <c r="P1495" i="5"/>
  <c r="Q1495" i="5"/>
  <c r="R1495" i="5"/>
  <c r="P1496" i="5"/>
  <c r="Q1496" i="5"/>
  <c r="R1496" i="5"/>
  <c r="P1497" i="5"/>
  <c r="Q1497" i="5"/>
  <c r="R1497" i="5"/>
  <c r="P1498" i="5"/>
  <c r="Q1498" i="5"/>
  <c r="R1498" i="5"/>
  <c r="P1499" i="5"/>
  <c r="Q1499" i="5"/>
  <c r="R1499" i="5"/>
  <c r="P1500" i="5"/>
  <c r="Q1500" i="5"/>
  <c r="R1500" i="5"/>
  <c r="P1501" i="5"/>
  <c r="Q1501" i="5"/>
  <c r="R1501" i="5"/>
  <c r="P1502" i="5"/>
  <c r="Q1502" i="5"/>
  <c r="R1502" i="5"/>
  <c r="P1503" i="5"/>
  <c r="Q1503" i="5"/>
  <c r="R1503" i="5"/>
  <c r="P1504" i="5"/>
  <c r="Q1504" i="5"/>
  <c r="R1504" i="5"/>
  <c r="P1505" i="5"/>
  <c r="Q1505" i="5"/>
  <c r="R1505" i="5"/>
  <c r="P1506" i="5"/>
  <c r="Q1506" i="5"/>
  <c r="R1506" i="5"/>
  <c r="P1507" i="5"/>
  <c r="Q1507" i="5"/>
  <c r="R1507" i="5"/>
  <c r="P1508" i="5"/>
  <c r="Q1508" i="5"/>
  <c r="R1508" i="5"/>
  <c r="P1509" i="5"/>
  <c r="Q1509" i="5"/>
  <c r="R1509" i="5"/>
  <c r="P1510" i="5"/>
  <c r="Q1510" i="5"/>
  <c r="R1510" i="5"/>
  <c r="P1511" i="5"/>
  <c r="Q1511" i="5"/>
  <c r="R1511" i="5"/>
  <c r="P1512" i="5"/>
  <c r="Q1512" i="5"/>
  <c r="R1512" i="5"/>
  <c r="P1513" i="5"/>
  <c r="Q1513" i="5"/>
  <c r="R1513" i="5"/>
  <c r="P1514" i="5"/>
  <c r="Q1514" i="5"/>
  <c r="R1514" i="5"/>
  <c r="P1515" i="5"/>
  <c r="Q1515" i="5"/>
  <c r="R1515" i="5"/>
  <c r="P1516" i="5"/>
  <c r="Q1516" i="5"/>
  <c r="R1516" i="5"/>
  <c r="P1517" i="5"/>
  <c r="Q1517" i="5"/>
  <c r="R1517" i="5"/>
  <c r="P1518" i="5"/>
  <c r="Q1518" i="5"/>
  <c r="R1518" i="5"/>
  <c r="P1519" i="5"/>
  <c r="Q1519" i="5"/>
  <c r="R1519" i="5"/>
  <c r="P1520" i="5"/>
  <c r="Q1520" i="5"/>
  <c r="R1520" i="5"/>
  <c r="P1521" i="5"/>
  <c r="Q1521" i="5"/>
  <c r="R1521" i="5"/>
  <c r="P1522" i="5"/>
  <c r="Q1522" i="5"/>
  <c r="R1522" i="5"/>
  <c r="P1523" i="5"/>
  <c r="Q1523" i="5"/>
  <c r="R1523" i="5"/>
  <c r="P1524" i="5"/>
  <c r="Q1524" i="5"/>
  <c r="R1524" i="5"/>
  <c r="P1525" i="5"/>
  <c r="Q1525" i="5"/>
  <c r="R1525" i="5"/>
  <c r="P1526" i="5"/>
  <c r="Q1526" i="5"/>
  <c r="R1526" i="5"/>
  <c r="P1527" i="5"/>
  <c r="Q1527" i="5"/>
  <c r="R1527" i="5"/>
  <c r="P1528" i="5"/>
  <c r="Q1528" i="5"/>
  <c r="R1528" i="5"/>
  <c r="P1529" i="5"/>
  <c r="Q1529" i="5"/>
  <c r="R1529" i="5"/>
  <c r="P1530" i="5"/>
  <c r="Q1530" i="5"/>
  <c r="R1530" i="5"/>
  <c r="P1531" i="5"/>
  <c r="Q1531" i="5"/>
  <c r="R1531" i="5"/>
  <c r="P1532" i="5"/>
  <c r="Q1532" i="5"/>
  <c r="R1532" i="5"/>
  <c r="P1533" i="5"/>
  <c r="Q1533" i="5"/>
  <c r="R1533" i="5"/>
  <c r="P1534" i="5"/>
  <c r="Q1534" i="5"/>
  <c r="R1534" i="5"/>
  <c r="P1535" i="5"/>
  <c r="Q1535" i="5"/>
  <c r="R1535" i="5"/>
  <c r="P1536" i="5"/>
  <c r="Q1536" i="5"/>
  <c r="R1536" i="5"/>
  <c r="P1537" i="5"/>
  <c r="Q1537" i="5"/>
  <c r="R1537" i="5"/>
  <c r="P1538" i="5"/>
  <c r="Q1538" i="5"/>
  <c r="R1538" i="5"/>
  <c r="P1539" i="5"/>
  <c r="Q1539" i="5"/>
  <c r="R1539" i="5"/>
  <c r="P1540" i="5"/>
  <c r="Q1540" i="5"/>
  <c r="R1540" i="5"/>
  <c r="P1541" i="5"/>
  <c r="Q1541" i="5"/>
  <c r="R1541" i="5"/>
  <c r="P1542" i="5"/>
  <c r="Q1542" i="5"/>
  <c r="R1542" i="5"/>
  <c r="P1543" i="5"/>
  <c r="Q1543" i="5"/>
  <c r="R1543" i="5"/>
  <c r="P1544" i="5"/>
  <c r="Q1544" i="5"/>
  <c r="R1544" i="5"/>
  <c r="P1545" i="5"/>
  <c r="Q1545" i="5"/>
  <c r="R1545" i="5"/>
  <c r="P1546" i="5"/>
  <c r="Q1546" i="5"/>
  <c r="R1546" i="5"/>
  <c r="P1547" i="5"/>
  <c r="Q1547" i="5"/>
  <c r="R1547" i="5"/>
  <c r="P1548" i="5"/>
  <c r="Q1548" i="5"/>
  <c r="R1548" i="5"/>
  <c r="P1549" i="5"/>
  <c r="Q1549" i="5"/>
  <c r="R1549" i="5"/>
  <c r="P1550" i="5"/>
  <c r="Q1550" i="5"/>
  <c r="R1550" i="5"/>
  <c r="P1551" i="5"/>
  <c r="Q1551" i="5"/>
  <c r="R1551" i="5"/>
  <c r="P1552" i="5"/>
  <c r="Q1552" i="5"/>
  <c r="R1552" i="5"/>
  <c r="P1553" i="5"/>
  <c r="Q1553" i="5"/>
  <c r="R1553" i="5"/>
  <c r="P1554" i="5"/>
  <c r="Q1554" i="5"/>
  <c r="R1554" i="5"/>
  <c r="P1555" i="5"/>
  <c r="Q1555" i="5"/>
  <c r="R1555" i="5"/>
  <c r="P1556" i="5"/>
  <c r="Q1556" i="5"/>
  <c r="R1556" i="5"/>
  <c r="P1557" i="5"/>
  <c r="Q1557" i="5"/>
  <c r="R1557" i="5"/>
  <c r="P1558" i="5"/>
  <c r="Q1558" i="5"/>
  <c r="R1558" i="5"/>
  <c r="P1559" i="5"/>
  <c r="Q1559" i="5"/>
  <c r="R1559" i="5"/>
  <c r="P1560" i="5"/>
  <c r="Q1560" i="5"/>
  <c r="R1560" i="5"/>
  <c r="P1561" i="5"/>
  <c r="Q1561" i="5"/>
  <c r="R1561" i="5"/>
  <c r="P1562" i="5"/>
  <c r="Q1562" i="5"/>
  <c r="R1562" i="5"/>
  <c r="P1563" i="5"/>
  <c r="Q1563" i="5"/>
  <c r="R1563" i="5"/>
  <c r="P1564" i="5"/>
  <c r="Q1564" i="5"/>
  <c r="R1564" i="5"/>
  <c r="P1565" i="5"/>
  <c r="Q1565" i="5"/>
  <c r="R1565" i="5"/>
  <c r="P1566" i="5"/>
  <c r="Q1566" i="5"/>
  <c r="R1566" i="5"/>
  <c r="P1567" i="5"/>
  <c r="Q1567" i="5"/>
  <c r="R1567" i="5"/>
  <c r="P1568" i="5"/>
  <c r="Q1568" i="5"/>
  <c r="R1568" i="5"/>
  <c r="P1569" i="5"/>
  <c r="Q1569" i="5"/>
  <c r="R1569" i="5"/>
  <c r="P1570" i="5"/>
  <c r="Q1570" i="5"/>
  <c r="R1570" i="5"/>
  <c r="P1571" i="5"/>
  <c r="Q1571" i="5"/>
  <c r="R1571" i="5"/>
  <c r="P1572" i="5"/>
  <c r="Q1572" i="5"/>
  <c r="R1572" i="5"/>
  <c r="P1573" i="5"/>
  <c r="Q1573" i="5"/>
  <c r="R1573" i="5"/>
  <c r="P1574" i="5"/>
  <c r="Q1574" i="5"/>
  <c r="R1574" i="5"/>
  <c r="P1575" i="5"/>
  <c r="Q1575" i="5"/>
  <c r="R1575" i="5"/>
  <c r="P1576" i="5"/>
  <c r="Q1576" i="5"/>
  <c r="R1576" i="5"/>
  <c r="P1577" i="5"/>
  <c r="Q1577" i="5"/>
  <c r="R1577" i="5"/>
  <c r="P1578" i="5"/>
  <c r="Q1578" i="5"/>
  <c r="R1578" i="5"/>
  <c r="P1579" i="5"/>
  <c r="Q1579" i="5"/>
  <c r="R1579" i="5"/>
  <c r="P1580" i="5"/>
  <c r="Q1580" i="5"/>
  <c r="R1580" i="5"/>
  <c r="P1581" i="5"/>
  <c r="Q1581" i="5"/>
  <c r="R1581" i="5"/>
  <c r="P1582" i="5"/>
  <c r="Q1582" i="5"/>
  <c r="R1582" i="5"/>
  <c r="P1583" i="5"/>
  <c r="Q1583" i="5"/>
  <c r="R1583" i="5"/>
  <c r="P1584" i="5"/>
  <c r="Q1584" i="5"/>
  <c r="R1584" i="5"/>
  <c r="P1585" i="5"/>
  <c r="Q1585" i="5"/>
  <c r="R1585" i="5"/>
  <c r="P1586" i="5"/>
  <c r="Q1586" i="5"/>
  <c r="R1586" i="5"/>
  <c r="P1587" i="5"/>
  <c r="Q1587" i="5"/>
  <c r="R1587" i="5"/>
  <c r="P1588" i="5"/>
  <c r="Q1588" i="5"/>
  <c r="R1588" i="5"/>
  <c r="P1589" i="5"/>
  <c r="Q1589" i="5"/>
  <c r="R1589" i="5"/>
  <c r="P1590" i="5"/>
  <c r="Q1590" i="5"/>
  <c r="R1590" i="5"/>
  <c r="P1591" i="5"/>
  <c r="Q1591" i="5"/>
  <c r="R1591" i="5"/>
  <c r="P1592" i="5"/>
  <c r="Q1592" i="5"/>
  <c r="R1592" i="5"/>
  <c r="P1593" i="5"/>
  <c r="Q1593" i="5"/>
  <c r="R1593" i="5"/>
  <c r="P1594" i="5"/>
  <c r="Q1594" i="5"/>
  <c r="R1594" i="5"/>
  <c r="P1595" i="5"/>
  <c r="Q1595" i="5"/>
  <c r="R1595" i="5"/>
  <c r="P1596" i="5"/>
  <c r="Q1596" i="5"/>
  <c r="R1596" i="5"/>
  <c r="P1597" i="5"/>
  <c r="Q1597" i="5"/>
  <c r="R1597" i="5"/>
  <c r="P1598" i="5"/>
  <c r="Q1598" i="5"/>
  <c r="R1598" i="5"/>
  <c r="P1599" i="5"/>
  <c r="Q1599" i="5"/>
  <c r="R1599" i="5"/>
  <c r="P1600" i="5"/>
  <c r="Q1600" i="5"/>
  <c r="R1600" i="5"/>
  <c r="P1601" i="5"/>
  <c r="Q1601" i="5"/>
  <c r="R1601" i="5"/>
  <c r="P1602" i="5"/>
  <c r="Q1602" i="5"/>
  <c r="R1602" i="5"/>
  <c r="P1603" i="5"/>
  <c r="Q1603" i="5"/>
  <c r="R1603" i="5"/>
  <c r="P1604" i="5"/>
  <c r="Q1604" i="5"/>
  <c r="R1604" i="5"/>
  <c r="P1605" i="5"/>
  <c r="Q1605" i="5"/>
  <c r="R1605" i="5"/>
  <c r="P1606" i="5"/>
  <c r="Q1606" i="5"/>
  <c r="R1606" i="5"/>
  <c r="P1607" i="5"/>
  <c r="Q1607" i="5"/>
  <c r="R1607" i="5"/>
  <c r="P1608" i="5"/>
  <c r="Q1608" i="5"/>
  <c r="R1608" i="5"/>
  <c r="P1609" i="5"/>
  <c r="Q1609" i="5"/>
  <c r="R1609" i="5"/>
  <c r="P1610" i="5"/>
  <c r="Q1610" i="5"/>
  <c r="R1610" i="5"/>
  <c r="P1611" i="5"/>
  <c r="Q1611" i="5"/>
  <c r="R1611" i="5"/>
  <c r="P1612" i="5"/>
  <c r="Q1612" i="5"/>
  <c r="R1612" i="5"/>
  <c r="P1613" i="5"/>
  <c r="Q1613" i="5"/>
  <c r="R1613" i="5"/>
  <c r="P1614" i="5"/>
  <c r="Q1614" i="5"/>
  <c r="R1614" i="5"/>
  <c r="P1615" i="5"/>
  <c r="Q1615" i="5"/>
  <c r="R1615" i="5"/>
  <c r="P1616" i="5"/>
  <c r="Q1616" i="5"/>
  <c r="R1616" i="5"/>
  <c r="P1617" i="5"/>
  <c r="Q1617" i="5"/>
  <c r="R1617" i="5"/>
  <c r="P1618" i="5"/>
  <c r="Q1618" i="5"/>
  <c r="R1618" i="5"/>
  <c r="P1619" i="5"/>
  <c r="Q1619" i="5"/>
  <c r="R1619" i="5"/>
  <c r="P1620" i="5"/>
  <c r="Q1620" i="5"/>
  <c r="R1620" i="5"/>
  <c r="P1621" i="5"/>
  <c r="Q1621" i="5"/>
  <c r="R1621" i="5"/>
  <c r="P1622" i="5"/>
  <c r="Q1622" i="5"/>
  <c r="R1622" i="5"/>
  <c r="P1623" i="5"/>
  <c r="Q1623" i="5"/>
  <c r="R1623" i="5"/>
  <c r="P1624" i="5"/>
  <c r="Q1624" i="5"/>
  <c r="R1624" i="5"/>
  <c r="P1625" i="5"/>
  <c r="Q1625" i="5"/>
  <c r="R1625" i="5"/>
  <c r="P1626" i="5"/>
  <c r="Q1626" i="5"/>
  <c r="R1626" i="5"/>
  <c r="P1627" i="5"/>
  <c r="Q1627" i="5"/>
  <c r="R1627" i="5"/>
  <c r="P1628" i="5"/>
  <c r="Q1628" i="5"/>
  <c r="R1628" i="5"/>
  <c r="P1629" i="5"/>
  <c r="Q1629" i="5"/>
  <c r="R1629" i="5"/>
  <c r="P1630" i="5"/>
  <c r="Q1630" i="5"/>
  <c r="R1630" i="5"/>
  <c r="P1631" i="5"/>
  <c r="Q1631" i="5"/>
  <c r="R1631" i="5"/>
  <c r="P1632" i="5"/>
  <c r="Q1632" i="5"/>
  <c r="R1632" i="5"/>
  <c r="P1633" i="5"/>
  <c r="Q1633" i="5"/>
  <c r="R1633" i="5"/>
  <c r="P1634" i="5"/>
  <c r="Q1634" i="5"/>
  <c r="R1634" i="5"/>
  <c r="P1635" i="5"/>
  <c r="Q1635" i="5"/>
  <c r="R1635" i="5"/>
  <c r="P1636" i="5"/>
  <c r="Q1636" i="5"/>
  <c r="R1636" i="5"/>
  <c r="P1637" i="5"/>
  <c r="Q1637" i="5"/>
  <c r="R1637" i="5"/>
  <c r="P1638" i="5"/>
  <c r="Q1638" i="5"/>
  <c r="R1638" i="5"/>
  <c r="P1639" i="5"/>
  <c r="Q1639" i="5"/>
  <c r="R1639" i="5"/>
  <c r="P1640" i="5"/>
  <c r="Q1640" i="5"/>
  <c r="R1640" i="5"/>
  <c r="P1641" i="5"/>
  <c r="Q1641" i="5"/>
  <c r="R1641" i="5"/>
  <c r="P1642" i="5"/>
  <c r="Q1642" i="5"/>
  <c r="R1642" i="5"/>
  <c r="P1643" i="5"/>
  <c r="Q1643" i="5"/>
  <c r="R1643" i="5"/>
  <c r="P1644" i="5"/>
  <c r="Q1644" i="5"/>
  <c r="R1644" i="5"/>
  <c r="P1645" i="5"/>
  <c r="Q1645" i="5"/>
  <c r="R1645" i="5"/>
  <c r="P1646" i="5"/>
  <c r="Q1646" i="5"/>
  <c r="R1646" i="5"/>
  <c r="P1647" i="5"/>
  <c r="Q1647" i="5"/>
  <c r="R1647" i="5"/>
  <c r="P1648" i="5"/>
  <c r="Q1648" i="5"/>
  <c r="R1648" i="5"/>
  <c r="P1649" i="5"/>
  <c r="Q1649" i="5"/>
  <c r="R1649" i="5"/>
  <c r="P1650" i="5"/>
  <c r="Q1650" i="5"/>
  <c r="R1650" i="5"/>
  <c r="P1651" i="5"/>
  <c r="Q1651" i="5"/>
  <c r="R1651" i="5"/>
  <c r="P1652" i="5"/>
  <c r="Q1652" i="5"/>
  <c r="R1652" i="5"/>
  <c r="P1653" i="5"/>
  <c r="Q1653" i="5"/>
  <c r="R1653" i="5"/>
  <c r="P1654" i="5"/>
  <c r="Q1654" i="5"/>
  <c r="R1654" i="5"/>
  <c r="P1655" i="5"/>
  <c r="Q1655" i="5"/>
  <c r="R1655" i="5"/>
  <c r="P1656" i="5"/>
  <c r="Q1656" i="5"/>
  <c r="R1656" i="5"/>
  <c r="P1657" i="5"/>
  <c r="Q1657" i="5"/>
  <c r="R1657" i="5"/>
  <c r="P1658" i="5"/>
  <c r="Q1658" i="5"/>
  <c r="R1658" i="5"/>
  <c r="P1659" i="5"/>
  <c r="Q1659" i="5"/>
  <c r="R1659" i="5"/>
  <c r="P1660" i="5"/>
  <c r="Q1660" i="5"/>
  <c r="R1660" i="5"/>
  <c r="P1661" i="5"/>
  <c r="Q1661" i="5"/>
  <c r="R1661" i="5"/>
  <c r="P1662" i="5"/>
  <c r="Q1662" i="5"/>
  <c r="R1662" i="5"/>
  <c r="P1663" i="5"/>
  <c r="Q1663" i="5"/>
  <c r="R1663" i="5"/>
  <c r="P1664" i="5"/>
  <c r="Q1664" i="5"/>
  <c r="R1664" i="5"/>
  <c r="P1665" i="5"/>
  <c r="Q1665" i="5"/>
  <c r="R1665" i="5"/>
  <c r="P1666" i="5"/>
  <c r="Q1666" i="5"/>
  <c r="R1666" i="5"/>
  <c r="P1667" i="5"/>
  <c r="Q1667" i="5"/>
  <c r="R1667" i="5"/>
  <c r="P1668" i="5"/>
  <c r="Q1668" i="5"/>
  <c r="R1668" i="5"/>
  <c r="P1669" i="5"/>
  <c r="Q1669" i="5"/>
  <c r="R1669" i="5"/>
  <c r="P1670" i="5"/>
  <c r="Q1670" i="5"/>
  <c r="R1670" i="5"/>
  <c r="P1671" i="5"/>
  <c r="Q1671" i="5"/>
  <c r="R1671" i="5"/>
  <c r="P1672" i="5"/>
  <c r="Q1672" i="5"/>
  <c r="R1672" i="5"/>
  <c r="P1673" i="5"/>
  <c r="Q1673" i="5"/>
  <c r="R1673" i="5"/>
  <c r="P1674" i="5"/>
  <c r="Q1674" i="5"/>
  <c r="R1674" i="5"/>
  <c r="P1675" i="5"/>
  <c r="Q1675" i="5"/>
  <c r="R1675" i="5"/>
  <c r="P1676" i="5"/>
  <c r="Q1676" i="5"/>
  <c r="R1676" i="5"/>
  <c r="P1677" i="5"/>
  <c r="Q1677" i="5"/>
  <c r="R1677" i="5"/>
  <c r="P1678" i="5"/>
  <c r="Q1678" i="5"/>
  <c r="R1678" i="5"/>
  <c r="P1679" i="5"/>
  <c r="Q1679" i="5"/>
  <c r="R1679" i="5"/>
  <c r="P1680" i="5"/>
  <c r="Q1680" i="5"/>
  <c r="R1680" i="5"/>
  <c r="P1681" i="5"/>
  <c r="Q1681" i="5"/>
  <c r="R1681" i="5"/>
  <c r="P1682" i="5"/>
  <c r="Q1682" i="5"/>
  <c r="R1682" i="5"/>
  <c r="P1683" i="5"/>
  <c r="Q1683" i="5"/>
  <c r="R1683" i="5"/>
  <c r="P1684" i="5"/>
  <c r="Q1684" i="5"/>
  <c r="R1684" i="5"/>
  <c r="P1685" i="5"/>
  <c r="Q1685" i="5"/>
  <c r="R1685" i="5"/>
  <c r="P1686" i="5"/>
  <c r="Q1686" i="5"/>
  <c r="R1686" i="5"/>
  <c r="P1687" i="5"/>
  <c r="Q1687" i="5"/>
  <c r="R1687" i="5"/>
  <c r="P1688" i="5"/>
  <c r="Q1688" i="5"/>
  <c r="R1688" i="5"/>
  <c r="P1689" i="5"/>
  <c r="Q1689" i="5"/>
  <c r="R1689" i="5"/>
  <c r="P1690" i="5"/>
  <c r="Q1690" i="5"/>
  <c r="R1690" i="5"/>
  <c r="P1691" i="5"/>
  <c r="Q1691" i="5"/>
  <c r="R1691" i="5"/>
  <c r="P1692" i="5"/>
  <c r="Q1692" i="5"/>
  <c r="R1692" i="5"/>
  <c r="P1693" i="5"/>
  <c r="Q1693" i="5"/>
  <c r="R1693" i="5"/>
  <c r="P1694" i="5"/>
  <c r="Q1694" i="5"/>
  <c r="R1694" i="5"/>
  <c r="P1695" i="5"/>
  <c r="Q1695" i="5"/>
  <c r="R1695" i="5"/>
  <c r="P1696" i="5"/>
  <c r="Q1696" i="5"/>
  <c r="R1696" i="5"/>
  <c r="P1697" i="5"/>
  <c r="Q1697" i="5"/>
  <c r="R1697" i="5"/>
  <c r="P1698" i="5"/>
  <c r="Q1698" i="5"/>
  <c r="R1698" i="5"/>
  <c r="P1699" i="5"/>
  <c r="Q1699" i="5"/>
  <c r="R1699" i="5"/>
  <c r="P1700" i="5"/>
  <c r="Q1700" i="5"/>
  <c r="R1700" i="5"/>
  <c r="P1701" i="5"/>
  <c r="Q1701" i="5"/>
  <c r="R1701" i="5"/>
  <c r="P1702" i="5"/>
  <c r="Q1702" i="5"/>
  <c r="R1702" i="5"/>
  <c r="P1703" i="5"/>
  <c r="Q1703" i="5"/>
  <c r="R1703" i="5"/>
  <c r="P1704" i="5"/>
  <c r="Q1704" i="5"/>
  <c r="R1704" i="5"/>
  <c r="P1705" i="5"/>
  <c r="Q1705" i="5"/>
  <c r="R1705" i="5"/>
  <c r="P1706" i="5"/>
  <c r="Q1706" i="5"/>
  <c r="R1706" i="5"/>
  <c r="P1707" i="5"/>
  <c r="Q1707" i="5"/>
  <c r="R1707" i="5"/>
  <c r="P1708" i="5"/>
  <c r="Q1708" i="5"/>
  <c r="R1708" i="5"/>
  <c r="P1709" i="5"/>
  <c r="Q1709" i="5"/>
  <c r="R1709" i="5"/>
  <c r="P1710" i="5"/>
  <c r="Q1710" i="5"/>
  <c r="R1710" i="5"/>
  <c r="P1711" i="5"/>
  <c r="Q1711" i="5"/>
  <c r="R1711" i="5"/>
  <c r="P1712" i="5"/>
  <c r="Q1712" i="5"/>
  <c r="R1712" i="5"/>
  <c r="P1713" i="5"/>
  <c r="Q1713" i="5"/>
  <c r="R1713" i="5"/>
  <c r="P1714" i="5"/>
  <c r="Q1714" i="5"/>
  <c r="R1714" i="5"/>
  <c r="P1715" i="5"/>
  <c r="Q1715" i="5"/>
  <c r="R1715" i="5"/>
  <c r="P1716" i="5"/>
  <c r="Q1716" i="5"/>
  <c r="R1716" i="5"/>
  <c r="P1717" i="5"/>
  <c r="Q1717" i="5"/>
  <c r="R1717" i="5"/>
  <c r="P1718" i="5"/>
  <c r="Q1718" i="5"/>
  <c r="R1718" i="5"/>
  <c r="P1719" i="5"/>
  <c r="Q1719" i="5"/>
  <c r="R1719" i="5"/>
  <c r="P1720" i="5"/>
  <c r="Q1720" i="5"/>
  <c r="R1720" i="5"/>
  <c r="P1721" i="5"/>
  <c r="Q1721" i="5"/>
  <c r="R1721" i="5"/>
  <c r="P1722" i="5"/>
  <c r="Q1722" i="5"/>
  <c r="R1722" i="5"/>
  <c r="P1723" i="5"/>
  <c r="Q1723" i="5"/>
  <c r="R1723" i="5"/>
  <c r="P1724" i="5"/>
  <c r="Q1724" i="5"/>
  <c r="R1724" i="5"/>
  <c r="P1725" i="5"/>
  <c r="Q1725" i="5"/>
  <c r="R1725" i="5"/>
  <c r="P1726" i="5"/>
  <c r="Q1726" i="5"/>
  <c r="R1726" i="5"/>
  <c r="P1727" i="5"/>
  <c r="Q1727" i="5"/>
  <c r="R1727" i="5"/>
  <c r="P1728" i="5"/>
  <c r="Q1728" i="5"/>
  <c r="R1728" i="5"/>
  <c r="P1729" i="5"/>
  <c r="Q1729" i="5"/>
  <c r="R1729" i="5"/>
  <c r="P1730" i="5"/>
  <c r="Q1730" i="5"/>
  <c r="R1730" i="5"/>
  <c r="P1731" i="5"/>
  <c r="Q1731" i="5"/>
  <c r="R1731" i="5"/>
  <c r="P1732" i="5"/>
  <c r="Q1732" i="5"/>
  <c r="R1732" i="5"/>
  <c r="P1733" i="5"/>
  <c r="Q1733" i="5"/>
  <c r="R1733" i="5"/>
  <c r="P1734" i="5"/>
  <c r="Q1734" i="5"/>
  <c r="R1734" i="5"/>
  <c r="P1735" i="5"/>
  <c r="Q1735" i="5"/>
  <c r="R1735" i="5"/>
  <c r="P1736" i="5"/>
  <c r="Q1736" i="5"/>
  <c r="R1736" i="5"/>
  <c r="P1737" i="5"/>
  <c r="Q1737" i="5"/>
  <c r="R1737" i="5"/>
  <c r="P1738" i="5"/>
  <c r="Q1738" i="5"/>
  <c r="R1738" i="5"/>
  <c r="P1739" i="5"/>
  <c r="Q1739" i="5"/>
  <c r="R1739" i="5"/>
  <c r="P1740" i="5"/>
  <c r="Q1740" i="5"/>
  <c r="R1740" i="5"/>
  <c r="P1741" i="5"/>
  <c r="Q1741" i="5"/>
  <c r="R1741" i="5"/>
  <c r="P1742" i="5"/>
  <c r="Q1742" i="5"/>
  <c r="R1742" i="5"/>
  <c r="P1743" i="5"/>
  <c r="Q1743" i="5"/>
  <c r="R1743" i="5"/>
  <c r="P1744" i="5"/>
  <c r="Q1744" i="5"/>
  <c r="R1744" i="5"/>
  <c r="P1745" i="5"/>
  <c r="Q1745" i="5"/>
  <c r="R1745" i="5"/>
  <c r="P1746" i="5"/>
  <c r="Q1746" i="5"/>
  <c r="R1746" i="5"/>
  <c r="P1747" i="5"/>
  <c r="Q1747" i="5"/>
  <c r="R1747" i="5"/>
  <c r="P1748" i="5"/>
  <c r="Q1748" i="5"/>
  <c r="R1748" i="5"/>
  <c r="P1749" i="5"/>
  <c r="Q1749" i="5"/>
  <c r="R1749" i="5"/>
  <c r="P1750" i="5"/>
  <c r="Q1750" i="5"/>
  <c r="R1750" i="5"/>
  <c r="P1751" i="5"/>
  <c r="Q1751" i="5"/>
  <c r="R1751" i="5"/>
  <c r="P1752" i="5"/>
  <c r="Q1752" i="5"/>
  <c r="R1752" i="5"/>
  <c r="P1753" i="5"/>
  <c r="Q1753" i="5"/>
  <c r="R1753" i="5"/>
  <c r="P1754" i="5"/>
  <c r="Q1754" i="5"/>
  <c r="R1754" i="5"/>
  <c r="P1755" i="5"/>
  <c r="Q1755" i="5"/>
  <c r="R1755" i="5"/>
  <c r="P1756" i="5"/>
  <c r="Q1756" i="5"/>
  <c r="R1756" i="5"/>
  <c r="P1757" i="5"/>
  <c r="Q1757" i="5"/>
  <c r="R1757" i="5"/>
  <c r="P1758" i="5"/>
  <c r="Q1758" i="5"/>
  <c r="R1758" i="5"/>
  <c r="P1759" i="5"/>
  <c r="Q1759" i="5"/>
  <c r="R1759" i="5"/>
  <c r="P1760" i="5"/>
  <c r="Q1760" i="5"/>
  <c r="R1760" i="5"/>
  <c r="P1761" i="5"/>
  <c r="Q1761" i="5"/>
  <c r="R1761" i="5"/>
  <c r="P1762" i="5"/>
  <c r="Q1762" i="5"/>
  <c r="R1762" i="5"/>
  <c r="P1763" i="5"/>
  <c r="Q1763" i="5"/>
  <c r="R1763" i="5"/>
  <c r="P1764" i="5"/>
  <c r="Q1764" i="5"/>
  <c r="R1764" i="5"/>
  <c r="P1765" i="5"/>
  <c r="Q1765" i="5"/>
  <c r="R1765" i="5"/>
  <c r="P1766" i="5"/>
  <c r="Q1766" i="5"/>
  <c r="R1766" i="5"/>
  <c r="P1767" i="5"/>
  <c r="Q1767" i="5"/>
  <c r="R1767" i="5"/>
  <c r="P1768" i="5"/>
  <c r="Q1768" i="5"/>
  <c r="R1768" i="5"/>
  <c r="P1769" i="5"/>
  <c r="Q1769" i="5"/>
  <c r="R1769" i="5"/>
  <c r="P1770" i="5"/>
  <c r="Q1770" i="5"/>
  <c r="R1770" i="5"/>
  <c r="P1771" i="5"/>
  <c r="Q1771" i="5"/>
  <c r="R1771" i="5"/>
  <c r="P1772" i="5"/>
  <c r="Q1772" i="5"/>
  <c r="R1772" i="5"/>
  <c r="P1773" i="5"/>
  <c r="Q1773" i="5"/>
  <c r="R1773" i="5"/>
  <c r="P1774" i="5"/>
  <c r="Q1774" i="5"/>
  <c r="R1774" i="5"/>
  <c r="P1775" i="5"/>
  <c r="Q1775" i="5"/>
  <c r="R1775" i="5"/>
  <c r="P1776" i="5"/>
  <c r="Q1776" i="5"/>
  <c r="R1776" i="5"/>
  <c r="P1777" i="5"/>
  <c r="Q1777" i="5"/>
  <c r="R1777" i="5"/>
  <c r="P1778" i="5"/>
  <c r="Q1778" i="5"/>
  <c r="R1778" i="5"/>
  <c r="P1779" i="5"/>
  <c r="Q1779" i="5"/>
  <c r="R1779" i="5"/>
  <c r="P1780" i="5"/>
  <c r="Q1780" i="5"/>
  <c r="R1780" i="5"/>
  <c r="P1781" i="5"/>
  <c r="Q1781" i="5"/>
  <c r="R1781" i="5"/>
  <c r="P1782" i="5"/>
  <c r="Q1782" i="5"/>
  <c r="R1782" i="5"/>
  <c r="P1783" i="5"/>
  <c r="Q1783" i="5"/>
  <c r="R1783" i="5"/>
  <c r="P1784" i="5"/>
  <c r="Q1784" i="5"/>
  <c r="R1784" i="5"/>
  <c r="P1785" i="5"/>
  <c r="Q1785" i="5"/>
  <c r="R1785" i="5"/>
  <c r="P1786" i="5"/>
  <c r="Q1786" i="5"/>
  <c r="R1786" i="5"/>
  <c r="P1787" i="5"/>
  <c r="Q1787" i="5"/>
  <c r="R1787" i="5"/>
  <c r="P1788" i="5"/>
  <c r="Q1788" i="5"/>
  <c r="R1788" i="5"/>
  <c r="P1789" i="5"/>
  <c r="Q1789" i="5"/>
  <c r="R1789" i="5"/>
  <c r="P1790" i="5"/>
  <c r="Q1790" i="5"/>
  <c r="R1790" i="5"/>
  <c r="P1791" i="5"/>
  <c r="Q1791" i="5"/>
  <c r="R1791" i="5"/>
  <c r="P1792" i="5"/>
  <c r="Q1792" i="5"/>
  <c r="R1792" i="5"/>
  <c r="P1793" i="5"/>
  <c r="Q1793" i="5"/>
  <c r="R1793" i="5"/>
  <c r="P1794" i="5"/>
  <c r="Q1794" i="5"/>
  <c r="R1794" i="5"/>
  <c r="P1795" i="5"/>
  <c r="Q1795" i="5"/>
  <c r="R1795" i="5"/>
  <c r="P1796" i="5"/>
  <c r="Q1796" i="5"/>
  <c r="R1796" i="5"/>
  <c r="P1797" i="5"/>
  <c r="Q1797" i="5"/>
  <c r="R1797" i="5"/>
  <c r="P1798" i="5"/>
  <c r="Q1798" i="5"/>
  <c r="R1798" i="5"/>
  <c r="P1799" i="5"/>
  <c r="Q1799" i="5"/>
  <c r="R1799" i="5"/>
  <c r="P1800" i="5"/>
  <c r="Q1800" i="5"/>
  <c r="R1800" i="5"/>
  <c r="P1801" i="5"/>
  <c r="Q1801" i="5"/>
  <c r="R1801" i="5"/>
  <c r="P1802" i="5"/>
  <c r="Q1802" i="5"/>
  <c r="R1802" i="5"/>
  <c r="P1803" i="5"/>
  <c r="Q1803" i="5"/>
  <c r="R1803" i="5"/>
  <c r="P1804" i="5"/>
  <c r="Q1804" i="5"/>
  <c r="R1804" i="5"/>
  <c r="P1805" i="5"/>
  <c r="Q1805" i="5"/>
  <c r="R1805" i="5"/>
  <c r="P1806" i="5"/>
  <c r="Q1806" i="5"/>
  <c r="R1806" i="5"/>
  <c r="P1807" i="5"/>
  <c r="Q1807" i="5"/>
  <c r="R1807" i="5"/>
  <c r="P1808" i="5"/>
  <c r="Q1808" i="5"/>
  <c r="R1808" i="5"/>
  <c r="P1809" i="5"/>
  <c r="Q1809" i="5"/>
  <c r="R1809" i="5"/>
  <c r="P1810" i="5"/>
  <c r="Q1810" i="5"/>
  <c r="R1810" i="5"/>
  <c r="P1811" i="5"/>
  <c r="Q1811" i="5"/>
  <c r="R1811" i="5"/>
  <c r="P1812" i="5"/>
  <c r="Q1812" i="5"/>
  <c r="R1812" i="5"/>
  <c r="P1813" i="5"/>
  <c r="Q1813" i="5"/>
  <c r="R1813" i="5"/>
  <c r="P1814" i="5"/>
  <c r="Q1814" i="5"/>
  <c r="R1814" i="5"/>
  <c r="P1815" i="5"/>
  <c r="Q1815" i="5"/>
  <c r="R1815" i="5"/>
  <c r="P1816" i="5"/>
  <c r="Q1816" i="5"/>
  <c r="R1816" i="5"/>
  <c r="P1817" i="5"/>
  <c r="Q1817" i="5"/>
  <c r="R1817" i="5"/>
  <c r="P1818" i="5"/>
  <c r="Q1818" i="5"/>
  <c r="R1818" i="5"/>
  <c r="P1819" i="5"/>
  <c r="Q1819" i="5"/>
  <c r="R1819" i="5"/>
  <c r="P1820" i="5"/>
  <c r="Q1820" i="5"/>
  <c r="R1820" i="5"/>
  <c r="P1821" i="5"/>
  <c r="Q1821" i="5"/>
  <c r="R1821" i="5"/>
  <c r="P1822" i="5"/>
  <c r="Q1822" i="5"/>
  <c r="R1822" i="5"/>
  <c r="P1823" i="5"/>
  <c r="Q1823" i="5"/>
  <c r="R1823" i="5"/>
  <c r="P1824" i="5"/>
  <c r="Q1824" i="5"/>
  <c r="R1824" i="5"/>
  <c r="P1825" i="5"/>
  <c r="Q1825" i="5"/>
  <c r="R1825" i="5"/>
  <c r="P1826" i="5"/>
  <c r="Q1826" i="5"/>
  <c r="R1826" i="5"/>
  <c r="P1827" i="5"/>
  <c r="Q1827" i="5"/>
  <c r="R1827" i="5"/>
  <c r="P1828" i="5"/>
  <c r="Q1828" i="5"/>
  <c r="R1828" i="5"/>
  <c r="P1829" i="5"/>
  <c r="Q1829" i="5"/>
  <c r="R1829" i="5"/>
  <c r="P1830" i="5"/>
  <c r="Q1830" i="5"/>
  <c r="R1830" i="5"/>
  <c r="P1831" i="5"/>
  <c r="Q1831" i="5"/>
  <c r="R1831" i="5"/>
  <c r="P1832" i="5"/>
  <c r="Q1832" i="5"/>
  <c r="R1832" i="5"/>
  <c r="P1833" i="5"/>
  <c r="Q1833" i="5"/>
  <c r="R1833" i="5"/>
  <c r="P1834" i="5"/>
  <c r="Q1834" i="5"/>
  <c r="R1834" i="5"/>
  <c r="P1835" i="5"/>
  <c r="Q1835" i="5"/>
  <c r="R1835" i="5"/>
  <c r="P1836" i="5"/>
  <c r="Q1836" i="5"/>
  <c r="R1836" i="5"/>
  <c r="P1837" i="5"/>
  <c r="Q1837" i="5"/>
  <c r="R1837" i="5"/>
  <c r="P1838" i="5"/>
  <c r="Q1838" i="5"/>
  <c r="R1838" i="5"/>
  <c r="P1839" i="5"/>
  <c r="Q1839" i="5"/>
  <c r="R1839" i="5"/>
  <c r="P1840" i="5"/>
  <c r="Q1840" i="5"/>
  <c r="R1840" i="5"/>
  <c r="P1841" i="5"/>
  <c r="Q1841" i="5"/>
  <c r="R1841" i="5"/>
  <c r="P1842" i="5"/>
  <c r="Q1842" i="5"/>
  <c r="R1842" i="5"/>
  <c r="P1843" i="5"/>
  <c r="Q1843" i="5"/>
  <c r="R1843" i="5"/>
  <c r="P1844" i="5"/>
  <c r="Q1844" i="5"/>
  <c r="R1844" i="5"/>
  <c r="P1845" i="5"/>
  <c r="Q1845" i="5"/>
  <c r="R1845" i="5"/>
  <c r="P1846" i="5"/>
  <c r="Q1846" i="5"/>
  <c r="R1846" i="5"/>
  <c r="P1847" i="5"/>
  <c r="Q1847" i="5"/>
  <c r="R1847" i="5"/>
  <c r="P1848" i="5"/>
  <c r="Q1848" i="5"/>
  <c r="R1848" i="5"/>
  <c r="P1849" i="5"/>
  <c r="Q1849" i="5"/>
  <c r="R1849" i="5"/>
  <c r="P1850" i="5"/>
  <c r="Q1850" i="5"/>
  <c r="R1850" i="5"/>
  <c r="P1851" i="5"/>
  <c r="Q1851" i="5"/>
  <c r="R1851" i="5"/>
  <c r="P1852" i="5"/>
  <c r="Q1852" i="5"/>
  <c r="R1852" i="5"/>
  <c r="P1853" i="5"/>
  <c r="Q1853" i="5"/>
  <c r="R1853" i="5"/>
  <c r="P1854" i="5"/>
  <c r="Q1854" i="5"/>
  <c r="R1854" i="5"/>
  <c r="P1855" i="5"/>
  <c r="Q1855" i="5"/>
  <c r="R1855" i="5"/>
  <c r="P1856" i="5"/>
  <c r="Q1856" i="5"/>
  <c r="R1856" i="5"/>
  <c r="P1857" i="5"/>
  <c r="Q1857" i="5"/>
  <c r="R1857" i="5"/>
  <c r="P1858" i="5"/>
  <c r="Q1858" i="5"/>
  <c r="R1858" i="5"/>
  <c r="P1859" i="5"/>
  <c r="Q1859" i="5"/>
  <c r="R1859" i="5"/>
  <c r="P1860" i="5"/>
  <c r="Q1860" i="5"/>
  <c r="R1860" i="5"/>
  <c r="P1861" i="5"/>
  <c r="Q1861" i="5"/>
  <c r="R1861" i="5"/>
  <c r="P1862" i="5"/>
  <c r="Q1862" i="5"/>
  <c r="R1862" i="5"/>
  <c r="P1863" i="5"/>
  <c r="Q1863" i="5"/>
  <c r="R1863" i="5"/>
  <c r="P1864" i="5"/>
  <c r="Q1864" i="5"/>
  <c r="R1864" i="5"/>
  <c r="P1865" i="5"/>
  <c r="Q1865" i="5"/>
  <c r="R1865" i="5"/>
  <c r="P1866" i="5"/>
  <c r="Q1866" i="5"/>
  <c r="R1866" i="5"/>
  <c r="P1867" i="5"/>
  <c r="Q1867" i="5"/>
  <c r="R1867" i="5"/>
  <c r="P1868" i="5"/>
  <c r="Q1868" i="5"/>
  <c r="R1868" i="5"/>
  <c r="P1869" i="5"/>
  <c r="Q1869" i="5"/>
  <c r="R1869" i="5"/>
  <c r="P1870" i="5"/>
  <c r="Q1870" i="5"/>
  <c r="R1870" i="5"/>
  <c r="P1871" i="5"/>
  <c r="Q1871" i="5"/>
  <c r="R1871" i="5"/>
  <c r="P1872" i="5"/>
  <c r="Q1872" i="5"/>
  <c r="R1872" i="5"/>
  <c r="P1873" i="5"/>
  <c r="Q1873" i="5"/>
  <c r="R1873" i="5"/>
  <c r="P1874" i="5"/>
  <c r="Q1874" i="5"/>
  <c r="R1874" i="5"/>
  <c r="P1875" i="5"/>
  <c r="Q1875" i="5"/>
  <c r="R1875" i="5"/>
  <c r="P1876" i="5"/>
  <c r="Q1876" i="5"/>
  <c r="R1876" i="5"/>
  <c r="P1877" i="5"/>
  <c r="Q1877" i="5"/>
  <c r="R1877" i="5"/>
  <c r="P1878" i="5"/>
  <c r="Q1878" i="5"/>
  <c r="R1878" i="5"/>
  <c r="P1879" i="5"/>
  <c r="Q1879" i="5"/>
  <c r="R1879" i="5"/>
  <c r="P1880" i="5"/>
  <c r="Q1880" i="5"/>
  <c r="R1880" i="5"/>
  <c r="P1881" i="5"/>
  <c r="Q1881" i="5"/>
  <c r="R1881" i="5"/>
  <c r="P1882" i="5"/>
  <c r="Q1882" i="5"/>
  <c r="R1882" i="5"/>
  <c r="P1883" i="5"/>
  <c r="Q1883" i="5"/>
  <c r="R1883" i="5"/>
  <c r="P1884" i="5"/>
  <c r="Q1884" i="5"/>
  <c r="R1884" i="5"/>
  <c r="P1885" i="5"/>
  <c r="Q1885" i="5"/>
  <c r="R1885" i="5"/>
  <c r="P1886" i="5"/>
  <c r="Q1886" i="5"/>
  <c r="R1886" i="5"/>
  <c r="P1887" i="5"/>
  <c r="Q1887" i="5"/>
  <c r="R1887" i="5"/>
  <c r="P1888" i="5"/>
  <c r="Q1888" i="5"/>
  <c r="R1888" i="5"/>
  <c r="P1889" i="5"/>
  <c r="Q1889" i="5"/>
  <c r="R1889" i="5"/>
  <c r="P1890" i="5"/>
  <c r="Q1890" i="5"/>
  <c r="R1890" i="5"/>
  <c r="P1891" i="5"/>
  <c r="Q1891" i="5"/>
  <c r="R1891" i="5"/>
  <c r="P1892" i="5"/>
  <c r="Q1892" i="5"/>
  <c r="R1892" i="5"/>
  <c r="P1893" i="5"/>
  <c r="Q1893" i="5"/>
  <c r="R1893" i="5"/>
  <c r="P1894" i="5"/>
  <c r="Q1894" i="5"/>
  <c r="R1894" i="5"/>
  <c r="P1895" i="5"/>
  <c r="Q1895" i="5"/>
  <c r="R1895" i="5"/>
  <c r="P1896" i="5"/>
  <c r="Q1896" i="5"/>
  <c r="R1896" i="5"/>
  <c r="P1897" i="5"/>
  <c r="Q1897" i="5"/>
  <c r="R1897" i="5"/>
  <c r="P1898" i="5"/>
  <c r="Q1898" i="5"/>
  <c r="R1898" i="5"/>
  <c r="P1899" i="5"/>
  <c r="Q1899" i="5"/>
  <c r="R1899" i="5"/>
  <c r="P1900" i="5"/>
  <c r="Q1900" i="5"/>
  <c r="R1900" i="5"/>
  <c r="P1901" i="5"/>
  <c r="Q1901" i="5"/>
  <c r="R1901" i="5"/>
  <c r="P1902" i="5"/>
  <c r="Q1902" i="5"/>
  <c r="R1902" i="5"/>
  <c r="P1903" i="5"/>
  <c r="Q1903" i="5"/>
  <c r="R1903" i="5"/>
  <c r="P1904" i="5"/>
  <c r="Q1904" i="5"/>
  <c r="R1904" i="5"/>
  <c r="P1905" i="5"/>
  <c r="Q1905" i="5"/>
  <c r="R1905" i="5"/>
  <c r="P1906" i="5"/>
  <c r="Q1906" i="5"/>
  <c r="R1906" i="5"/>
  <c r="P1907" i="5"/>
  <c r="Q1907" i="5"/>
  <c r="R1907" i="5"/>
  <c r="P1908" i="5"/>
  <c r="Q1908" i="5"/>
  <c r="R1908" i="5"/>
  <c r="P1909" i="5"/>
  <c r="Q1909" i="5"/>
  <c r="R1909" i="5"/>
  <c r="P1910" i="5"/>
  <c r="Q1910" i="5"/>
  <c r="R1910" i="5"/>
  <c r="P1911" i="5"/>
  <c r="Q1911" i="5"/>
  <c r="R1911" i="5"/>
  <c r="P1912" i="5"/>
  <c r="Q1912" i="5"/>
  <c r="R1912" i="5"/>
  <c r="P1913" i="5"/>
  <c r="Q1913" i="5"/>
  <c r="R1913" i="5"/>
  <c r="P1914" i="5"/>
  <c r="Q1914" i="5"/>
  <c r="R1914" i="5"/>
  <c r="P1915" i="5"/>
  <c r="Q1915" i="5"/>
  <c r="R1915" i="5"/>
  <c r="P1916" i="5"/>
  <c r="Q1916" i="5"/>
  <c r="R1916" i="5"/>
  <c r="P1917" i="5"/>
  <c r="Q1917" i="5"/>
  <c r="R1917" i="5"/>
  <c r="P1918" i="5"/>
  <c r="Q1918" i="5"/>
  <c r="R1918" i="5"/>
  <c r="P1919" i="5"/>
  <c r="Q1919" i="5"/>
  <c r="R1919" i="5"/>
  <c r="P1920" i="5"/>
  <c r="Q1920" i="5"/>
  <c r="R1920" i="5"/>
  <c r="P1921" i="5"/>
  <c r="Q1921" i="5"/>
  <c r="R1921" i="5"/>
  <c r="P1922" i="5"/>
  <c r="Q1922" i="5"/>
  <c r="R1922" i="5"/>
  <c r="P1923" i="5"/>
  <c r="Q1923" i="5"/>
  <c r="R1923" i="5"/>
  <c r="P1924" i="5"/>
  <c r="Q1924" i="5"/>
  <c r="R1924" i="5"/>
  <c r="P1925" i="5"/>
  <c r="Q1925" i="5"/>
  <c r="R1925" i="5"/>
  <c r="P1926" i="5"/>
  <c r="Q1926" i="5"/>
  <c r="R1926" i="5"/>
  <c r="P1927" i="5"/>
  <c r="Q1927" i="5"/>
  <c r="R1927" i="5"/>
  <c r="P1928" i="5"/>
  <c r="Q1928" i="5"/>
  <c r="R1928" i="5"/>
  <c r="P1929" i="5"/>
  <c r="Q1929" i="5"/>
  <c r="R1929" i="5"/>
  <c r="P1930" i="5"/>
  <c r="Q1930" i="5"/>
  <c r="R1930" i="5"/>
  <c r="P1931" i="5"/>
  <c r="Q1931" i="5"/>
  <c r="R1931" i="5"/>
  <c r="P1932" i="5"/>
  <c r="Q1932" i="5"/>
  <c r="R1932" i="5"/>
  <c r="P1933" i="5"/>
  <c r="Q1933" i="5"/>
  <c r="R1933" i="5"/>
  <c r="P1934" i="5"/>
  <c r="Q1934" i="5"/>
  <c r="R1934" i="5"/>
  <c r="P1935" i="5"/>
  <c r="Q1935" i="5"/>
  <c r="R1935" i="5"/>
  <c r="P1936" i="5"/>
  <c r="Q1936" i="5"/>
  <c r="R1936" i="5"/>
  <c r="P1937" i="5"/>
  <c r="Q1937" i="5"/>
  <c r="R1937" i="5"/>
  <c r="P1938" i="5"/>
  <c r="Q1938" i="5"/>
  <c r="R1938" i="5"/>
  <c r="P1939" i="5"/>
  <c r="Q1939" i="5"/>
  <c r="R1939" i="5"/>
  <c r="P1940" i="5"/>
  <c r="Q1940" i="5"/>
  <c r="R1940" i="5"/>
  <c r="P1941" i="5"/>
  <c r="Q1941" i="5"/>
  <c r="R1941" i="5"/>
  <c r="P1942" i="5"/>
  <c r="Q1942" i="5"/>
  <c r="R1942" i="5"/>
  <c r="P1943" i="5"/>
  <c r="Q1943" i="5"/>
  <c r="R1943" i="5"/>
  <c r="P1944" i="5"/>
  <c r="Q1944" i="5"/>
  <c r="R1944" i="5"/>
  <c r="P1945" i="5"/>
  <c r="Q1945" i="5"/>
  <c r="R1945" i="5"/>
  <c r="P1946" i="5"/>
  <c r="Q1946" i="5"/>
  <c r="R1946" i="5"/>
  <c r="P1947" i="5"/>
  <c r="Q1947" i="5"/>
  <c r="R1947" i="5"/>
  <c r="P1948" i="5"/>
  <c r="Q1948" i="5"/>
  <c r="R1948" i="5"/>
  <c r="P1949" i="5"/>
  <c r="Q1949" i="5"/>
  <c r="R1949" i="5"/>
  <c r="P1950" i="5"/>
  <c r="Q1950" i="5"/>
  <c r="R1950" i="5"/>
  <c r="P1951" i="5"/>
  <c r="Q1951" i="5"/>
  <c r="R1951" i="5"/>
  <c r="P1952" i="5"/>
  <c r="Q1952" i="5"/>
  <c r="R1952" i="5"/>
  <c r="P1953" i="5"/>
  <c r="Q1953" i="5"/>
  <c r="R1953" i="5"/>
  <c r="P1954" i="5"/>
  <c r="Q1954" i="5"/>
  <c r="R1954" i="5"/>
  <c r="P1955" i="5"/>
  <c r="Q1955" i="5"/>
  <c r="R1955" i="5"/>
  <c r="P1956" i="5"/>
  <c r="Q1956" i="5"/>
  <c r="R1956" i="5"/>
  <c r="P1957" i="5"/>
  <c r="Q1957" i="5"/>
  <c r="R1957" i="5"/>
  <c r="P1958" i="5"/>
  <c r="Q1958" i="5"/>
  <c r="R1958" i="5"/>
  <c r="P1959" i="5"/>
  <c r="Q1959" i="5"/>
  <c r="R1959" i="5"/>
  <c r="P1960" i="5"/>
  <c r="Q1960" i="5"/>
  <c r="R1960" i="5"/>
  <c r="P1961" i="5"/>
  <c r="Q1961" i="5"/>
  <c r="R1961" i="5"/>
  <c r="P1962" i="5"/>
  <c r="Q1962" i="5"/>
  <c r="R1962" i="5"/>
  <c r="P1963" i="5"/>
  <c r="Q1963" i="5"/>
  <c r="R1963" i="5"/>
  <c r="P1964" i="5"/>
  <c r="Q1964" i="5"/>
  <c r="R1964" i="5"/>
  <c r="P1965" i="5"/>
  <c r="Q1965" i="5"/>
  <c r="R1965" i="5"/>
  <c r="P1966" i="5"/>
  <c r="Q1966" i="5"/>
  <c r="R1966" i="5"/>
  <c r="P1967" i="5"/>
  <c r="Q1967" i="5"/>
  <c r="R1967" i="5"/>
  <c r="P1968" i="5"/>
  <c r="Q1968" i="5"/>
  <c r="R1968" i="5"/>
  <c r="P1969" i="5"/>
  <c r="Q1969" i="5"/>
  <c r="R1969" i="5"/>
  <c r="P1970" i="5"/>
  <c r="Q1970" i="5"/>
  <c r="R1970" i="5"/>
  <c r="P1971" i="5"/>
  <c r="Q1971" i="5"/>
  <c r="R1971" i="5"/>
  <c r="P1972" i="5"/>
  <c r="Q1972" i="5"/>
  <c r="R1972" i="5"/>
  <c r="P1973" i="5"/>
  <c r="Q1973" i="5"/>
  <c r="R1973" i="5"/>
  <c r="P1974" i="5"/>
  <c r="Q1974" i="5"/>
  <c r="R1974" i="5"/>
  <c r="P1975" i="5"/>
  <c r="Q1975" i="5"/>
  <c r="R1975" i="5"/>
  <c r="P1976" i="5"/>
  <c r="Q1976" i="5"/>
  <c r="R1976" i="5"/>
  <c r="P1977" i="5"/>
  <c r="Q1977" i="5"/>
  <c r="R1977" i="5"/>
  <c r="P1978" i="5"/>
  <c r="Q1978" i="5"/>
  <c r="R1978" i="5"/>
  <c r="P1979" i="5"/>
  <c r="Q1979" i="5"/>
  <c r="R1979" i="5"/>
  <c r="P1980" i="5"/>
  <c r="Q1980" i="5"/>
  <c r="R1980" i="5"/>
  <c r="P1981" i="5"/>
  <c r="Q1981" i="5"/>
  <c r="R1981" i="5"/>
  <c r="P1982" i="5"/>
  <c r="Q1982" i="5"/>
  <c r="R1982" i="5"/>
  <c r="P1983" i="5"/>
  <c r="Q1983" i="5"/>
  <c r="R1983" i="5"/>
  <c r="P1984" i="5"/>
  <c r="Q1984" i="5"/>
  <c r="R1984" i="5"/>
  <c r="P1985" i="5"/>
  <c r="Q1985" i="5"/>
  <c r="R1985" i="5"/>
  <c r="P1986" i="5"/>
  <c r="Q1986" i="5"/>
  <c r="R1986" i="5"/>
  <c r="P1987" i="5"/>
  <c r="Q1987" i="5"/>
  <c r="R1987" i="5"/>
  <c r="P1988" i="5"/>
  <c r="Q1988" i="5"/>
  <c r="R1988" i="5"/>
  <c r="P1989" i="5"/>
  <c r="Q1989" i="5"/>
  <c r="R1989" i="5"/>
  <c r="P1990" i="5"/>
  <c r="Q1990" i="5"/>
  <c r="R1990" i="5"/>
  <c r="P1991" i="5"/>
  <c r="Q1991" i="5"/>
  <c r="R1991" i="5"/>
  <c r="P1992" i="5"/>
  <c r="Q1992" i="5"/>
  <c r="R1992" i="5"/>
  <c r="P1993" i="5"/>
  <c r="Q1993" i="5"/>
  <c r="R1993" i="5"/>
  <c r="P1994" i="5"/>
  <c r="Q1994" i="5"/>
  <c r="R1994" i="5"/>
  <c r="P1995" i="5"/>
  <c r="Q1995" i="5"/>
  <c r="R1995" i="5"/>
  <c r="P1996" i="5"/>
  <c r="Q1996" i="5"/>
  <c r="R1996" i="5"/>
  <c r="P1997" i="5"/>
  <c r="Q1997" i="5"/>
  <c r="R1997" i="5"/>
  <c r="P1998" i="5"/>
  <c r="Q1998" i="5"/>
  <c r="R1998" i="5"/>
  <c r="P1999" i="5"/>
  <c r="Q1999" i="5"/>
  <c r="R1999" i="5"/>
  <c r="P2000" i="5"/>
  <c r="Q2000" i="5"/>
  <c r="R2000" i="5"/>
  <c r="P2001" i="5"/>
  <c r="Q2001" i="5"/>
  <c r="R2001" i="5"/>
  <c r="P2002" i="5"/>
  <c r="Q2002" i="5"/>
  <c r="R2002" i="5"/>
  <c r="P2003" i="5"/>
  <c r="Q2003" i="5"/>
  <c r="R2003" i="5"/>
  <c r="P2004" i="5"/>
  <c r="Q2004" i="5"/>
  <c r="R2004" i="5"/>
  <c r="P2005" i="5"/>
  <c r="Q2005" i="5"/>
  <c r="R2005" i="5"/>
  <c r="P2006" i="5"/>
  <c r="Q2006" i="5"/>
  <c r="R2006" i="5"/>
  <c r="P2007" i="5"/>
  <c r="Q2007" i="5"/>
  <c r="R2007" i="5"/>
  <c r="P2008" i="5"/>
  <c r="Q2008" i="5"/>
  <c r="R2008" i="5"/>
  <c r="P2009" i="5"/>
  <c r="Q2009" i="5"/>
  <c r="R2009" i="5"/>
  <c r="P2010" i="5"/>
  <c r="Q2010" i="5"/>
  <c r="R2010" i="5"/>
  <c r="P2011" i="5"/>
  <c r="Q2011" i="5"/>
  <c r="R2011" i="5"/>
  <c r="P2012" i="5"/>
  <c r="Q2012" i="5"/>
  <c r="R2012" i="5"/>
  <c r="P2013" i="5"/>
  <c r="Q2013" i="5"/>
  <c r="R2013" i="5"/>
  <c r="P2014" i="5"/>
  <c r="Q2014" i="5"/>
  <c r="R2014" i="5"/>
  <c r="P2015" i="5"/>
  <c r="Q2015" i="5"/>
  <c r="R2015" i="5"/>
  <c r="P2016" i="5"/>
  <c r="Q2016" i="5"/>
  <c r="R2016" i="5"/>
  <c r="P2017" i="5"/>
  <c r="Q2017" i="5"/>
  <c r="R2017" i="5"/>
  <c r="P2018" i="5"/>
  <c r="Q2018" i="5"/>
  <c r="R2018" i="5"/>
  <c r="P2019" i="5"/>
  <c r="Q2019" i="5"/>
  <c r="R2019" i="5"/>
  <c r="P2020" i="5"/>
  <c r="Q2020" i="5"/>
  <c r="R2020" i="5"/>
  <c r="P2021" i="5"/>
  <c r="Q2021" i="5"/>
  <c r="R2021" i="5"/>
  <c r="P2022" i="5"/>
  <c r="Q2022" i="5"/>
  <c r="R2022" i="5"/>
  <c r="P2023" i="5"/>
  <c r="Q2023" i="5"/>
  <c r="R2023" i="5"/>
  <c r="P2024" i="5"/>
  <c r="Q2024" i="5"/>
  <c r="R2024" i="5"/>
  <c r="P2025" i="5"/>
  <c r="Q2025" i="5"/>
  <c r="R2025" i="5"/>
  <c r="P2026" i="5"/>
  <c r="Q2026" i="5"/>
  <c r="R2026" i="5"/>
  <c r="P2027" i="5"/>
  <c r="Q2027" i="5"/>
  <c r="R2027" i="5"/>
  <c r="P2028" i="5"/>
  <c r="Q2028" i="5"/>
  <c r="R2028" i="5"/>
  <c r="P2029" i="5"/>
  <c r="Q2029" i="5"/>
  <c r="R2029" i="5"/>
  <c r="P2030" i="5"/>
  <c r="Q2030" i="5"/>
  <c r="R2030" i="5"/>
  <c r="P2031" i="5"/>
  <c r="Q2031" i="5"/>
  <c r="R2031" i="5"/>
  <c r="P2032" i="5"/>
  <c r="Q2032" i="5"/>
  <c r="R2032" i="5"/>
  <c r="P2033" i="5"/>
  <c r="Q2033" i="5"/>
  <c r="R2033" i="5"/>
  <c r="P2034" i="5"/>
  <c r="Q2034" i="5"/>
  <c r="R2034" i="5"/>
  <c r="P2035" i="5"/>
  <c r="Q2035" i="5"/>
  <c r="R2035" i="5"/>
  <c r="P2036" i="5"/>
  <c r="Q2036" i="5"/>
  <c r="R2036" i="5"/>
  <c r="P2037" i="5"/>
  <c r="Q2037" i="5"/>
  <c r="R2037" i="5"/>
  <c r="P2038" i="5"/>
  <c r="Q2038" i="5"/>
  <c r="R2038" i="5"/>
  <c r="P2039" i="5"/>
  <c r="Q2039" i="5"/>
  <c r="R2039" i="5"/>
  <c r="P2040" i="5"/>
  <c r="Q2040" i="5"/>
  <c r="R2040" i="5"/>
  <c r="P2041" i="5"/>
  <c r="Q2041" i="5"/>
  <c r="R2041" i="5"/>
  <c r="P2042" i="5"/>
  <c r="Q2042" i="5"/>
  <c r="R2042" i="5"/>
  <c r="P2043" i="5"/>
  <c r="Q2043" i="5"/>
  <c r="R2043" i="5"/>
  <c r="P2044" i="5"/>
  <c r="Q2044" i="5"/>
  <c r="R2044" i="5"/>
  <c r="P2045" i="5"/>
  <c r="Q2045" i="5"/>
  <c r="R2045" i="5"/>
  <c r="P2046" i="5"/>
  <c r="Q2046" i="5"/>
  <c r="R2046" i="5"/>
  <c r="P2047" i="5"/>
  <c r="Q2047" i="5"/>
  <c r="R2047" i="5"/>
  <c r="P2048" i="5"/>
  <c r="Q2048" i="5"/>
  <c r="R2048" i="5"/>
  <c r="P2049" i="5"/>
  <c r="Q2049" i="5"/>
  <c r="R2049" i="5"/>
  <c r="P2050" i="5"/>
  <c r="Q2050" i="5"/>
  <c r="R2050" i="5"/>
  <c r="P2051" i="5"/>
  <c r="Q2051" i="5"/>
  <c r="R2051" i="5"/>
  <c r="P2052" i="5"/>
  <c r="Q2052" i="5"/>
  <c r="R2052" i="5"/>
  <c r="P2053" i="5"/>
  <c r="Q2053" i="5"/>
  <c r="R2053" i="5"/>
  <c r="P2054" i="5"/>
  <c r="Q2054" i="5"/>
  <c r="R2054" i="5"/>
  <c r="P2055" i="5"/>
  <c r="Q2055" i="5"/>
  <c r="R2055" i="5"/>
  <c r="P2056" i="5"/>
  <c r="Q2056" i="5"/>
  <c r="R2056" i="5"/>
  <c r="P2057" i="5"/>
  <c r="Q2057" i="5"/>
  <c r="R2057" i="5"/>
  <c r="P2058" i="5"/>
  <c r="Q2058" i="5"/>
  <c r="R2058" i="5"/>
  <c r="P2059" i="5"/>
  <c r="Q2059" i="5"/>
  <c r="R2059" i="5"/>
  <c r="P2060" i="5"/>
  <c r="Q2060" i="5"/>
  <c r="R2060" i="5"/>
  <c r="P2061" i="5"/>
  <c r="Q2061" i="5"/>
  <c r="R2061" i="5"/>
  <c r="P2062" i="5"/>
  <c r="Q2062" i="5"/>
  <c r="R2062" i="5"/>
  <c r="P2063" i="5"/>
  <c r="Q2063" i="5"/>
  <c r="R2063" i="5"/>
  <c r="P2064" i="5"/>
  <c r="Q2064" i="5"/>
  <c r="R2064" i="5"/>
  <c r="P2065" i="5"/>
  <c r="Q2065" i="5"/>
  <c r="R2065" i="5"/>
  <c r="P2066" i="5"/>
  <c r="Q2066" i="5"/>
  <c r="R2066" i="5"/>
  <c r="P2067" i="5"/>
  <c r="Q2067" i="5"/>
  <c r="R2067" i="5"/>
  <c r="P2068" i="5"/>
  <c r="Q2068" i="5"/>
  <c r="R2068" i="5"/>
  <c r="P2069" i="5"/>
  <c r="Q2069" i="5"/>
  <c r="R2069" i="5"/>
  <c r="P2070" i="5"/>
  <c r="Q2070" i="5"/>
  <c r="R2070" i="5"/>
  <c r="P2071" i="5"/>
  <c r="Q2071" i="5"/>
  <c r="R2071" i="5"/>
  <c r="P2072" i="5"/>
  <c r="Q2072" i="5"/>
  <c r="R2072" i="5"/>
  <c r="P2073" i="5"/>
  <c r="Q2073" i="5"/>
  <c r="R2073" i="5"/>
  <c r="P2074" i="5"/>
  <c r="Q2074" i="5"/>
  <c r="R2074" i="5"/>
  <c r="P2075" i="5"/>
  <c r="Q2075" i="5"/>
  <c r="R2075" i="5"/>
  <c r="P2076" i="5"/>
  <c r="Q2076" i="5"/>
  <c r="R2076" i="5"/>
  <c r="P2077" i="5"/>
  <c r="Q2077" i="5"/>
  <c r="R2077" i="5"/>
  <c r="P2078" i="5"/>
  <c r="Q2078" i="5"/>
  <c r="R2078" i="5"/>
  <c r="P2079" i="5"/>
  <c r="Q2079" i="5"/>
  <c r="R2079" i="5"/>
  <c r="P2080" i="5"/>
  <c r="Q2080" i="5"/>
  <c r="R2080" i="5"/>
  <c r="P2081" i="5"/>
  <c r="Q2081" i="5"/>
  <c r="R2081" i="5"/>
  <c r="P2082" i="5"/>
  <c r="Q2082" i="5"/>
  <c r="R2082" i="5"/>
  <c r="P2083" i="5"/>
  <c r="Q2083" i="5"/>
  <c r="R2083" i="5"/>
  <c r="P2084" i="5"/>
  <c r="Q2084" i="5"/>
  <c r="R2084" i="5"/>
  <c r="P2085" i="5"/>
  <c r="Q2085" i="5"/>
  <c r="R2085" i="5"/>
  <c r="P2086" i="5"/>
  <c r="Q2086" i="5"/>
  <c r="R2086" i="5"/>
  <c r="P2087" i="5"/>
  <c r="Q2087" i="5"/>
  <c r="R2087" i="5"/>
  <c r="P2088" i="5"/>
  <c r="Q2088" i="5"/>
  <c r="R2088" i="5"/>
  <c r="P2089" i="5"/>
  <c r="Q2089" i="5"/>
  <c r="R2089" i="5"/>
  <c r="P2090" i="5"/>
  <c r="Q2090" i="5"/>
  <c r="R2090" i="5"/>
  <c r="P2091" i="5"/>
  <c r="Q2091" i="5"/>
  <c r="R2091" i="5"/>
  <c r="P2092" i="5"/>
  <c r="Q2092" i="5"/>
  <c r="R2092" i="5"/>
  <c r="P2093" i="5"/>
  <c r="Q2093" i="5"/>
  <c r="R2093" i="5"/>
  <c r="P2094" i="5"/>
  <c r="Q2094" i="5"/>
  <c r="R2094" i="5"/>
  <c r="P2095" i="5"/>
  <c r="Q2095" i="5"/>
  <c r="R2095" i="5"/>
  <c r="P2096" i="5"/>
  <c r="Q2096" i="5"/>
  <c r="R2096" i="5"/>
  <c r="P2097" i="5"/>
  <c r="Q2097" i="5"/>
  <c r="R2097" i="5"/>
  <c r="P2098" i="5"/>
  <c r="Q2098" i="5"/>
  <c r="R2098" i="5"/>
  <c r="P2099" i="5"/>
  <c r="Q2099" i="5"/>
  <c r="R2099" i="5"/>
  <c r="P2100" i="5"/>
  <c r="Q2100" i="5"/>
  <c r="R2100" i="5"/>
  <c r="P2101" i="5"/>
  <c r="Q2101" i="5"/>
  <c r="R2101" i="5"/>
  <c r="P2102" i="5"/>
  <c r="Q2102" i="5"/>
  <c r="R2102" i="5"/>
  <c r="P2103" i="5"/>
  <c r="Q2103" i="5"/>
  <c r="R2103" i="5"/>
  <c r="P2104" i="5"/>
  <c r="Q2104" i="5"/>
  <c r="R2104" i="5"/>
  <c r="P2105" i="5"/>
  <c r="Q2105" i="5"/>
  <c r="R2105" i="5"/>
  <c r="P2106" i="5"/>
  <c r="Q2106" i="5"/>
  <c r="R2106" i="5"/>
  <c r="P2107" i="5"/>
  <c r="Q2107" i="5"/>
  <c r="R2107" i="5"/>
  <c r="P2108" i="5"/>
  <c r="Q2108" i="5"/>
  <c r="R2108" i="5"/>
  <c r="P2109" i="5"/>
  <c r="Q2109" i="5"/>
  <c r="R2109" i="5"/>
  <c r="P2110" i="5"/>
  <c r="Q2110" i="5"/>
  <c r="R2110" i="5"/>
  <c r="P2111" i="5"/>
  <c r="Q2111" i="5"/>
  <c r="R2111" i="5"/>
  <c r="P2112" i="5"/>
  <c r="Q2112" i="5"/>
  <c r="R2112" i="5"/>
  <c r="P2113" i="5"/>
  <c r="Q2113" i="5"/>
  <c r="R2113" i="5"/>
  <c r="P2114" i="5"/>
  <c r="Q2114" i="5"/>
  <c r="R2114" i="5"/>
  <c r="P2115" i="5"/>
  <c r="Q2115" i="5"/>
  <c r="R2115" i="5"/>
  <c r="P2116" i="5"/>
  <c r="Q2116" i="5"/>
  <c r="R2116" i="5"/>
  <c r="P2117" i="5"/>
  <c r="Q2117" i="5"/>
  <c r="R2117" i="5"/>
  <c r="P2118" i="5"/>
  <c r="Q2118" i="5"/>
  <c r="R2118" i="5"/>
  <c r="P2119" i="5"/>
  <c r="Q2119" i="5"/>
  <c r="R2119" i="5"/>
  <c r="P2120" i="5"/>
  <c r="Q2120" i="5"/>
  <c r="R2120" i="5"/>
  <c r="P2121" i="5"/>
  <c r="Q2121" i="5"/>
  <c r="R2121" i="5"/>
  <c r="P2122" i="5"/>
  <c r="Q2122" i="5"/>
  <c r="R2122" i="5"/>
  <c r="P2123" i="5"/>
  <c r="Q2123" i="5"/>
  <c r="R2123" i="5"/>
  <c r="P2124" i="5"/>
  <c r="Q2124" i="5"/>
  <c r="R2124" i="5"/>
  <c r="P2125" i="5"/>
  <c r="Q2125" i="5"/>
  <c r="R2125" i="5"/>
  <c r="P2126" i="5"/>
  <c r="Q2126" i="5"/>
  <c r="R2126" i="5"/>
  <c r="P2127" i="5"/>
  <c r="Q2127" i="5"/>
  <c r="R2127" i="5"/>
  <c r="P2128" i="5"/>
  <c r="Q2128" i="5"/>
  <c r="R2128" i="5"/>
  <c r="P2129" i="5"/>
  <c r="Q2129" i="5"/>
  <c r="R2129" i="5"/>
  <c r="P2130" i="5"/>
  <c r="Q2130" i="5"/>
  <c r="R2130" i="5"/>
  <c r="P2131" i="5"/>
  <c r="Q2131" i="5"/>
  <c r="R2131" i="5"/>
  <c r="P2132" i="5"/>
  <c r="Q2132" i="5"/>
  <c r="R2132" i="5"/>
  <c r="P2133" i="5"/>
  <c r="Q2133" i="5"/>
  <c r="R2133" i="5"/>
  <c r="P2134" i="5"/>
  <c r="Q2134" i="5"/>
  <c r="R2134" i="5"/>
  <c r="P2135" i="5"/>
  <c r="Q2135" i="5"/>
  <c r="R2135" i="5"/>
  <c r="P2136" i="5"/>
  <c r="Q2136" i="5"/>
  <c r="R2136" i="5"/>
  <c r="P2137" i="5"/>
  <c r="Q2137" i="5"/>
  <c r="R2137" i="5"/>
  <c r="P2138" i="5"/>
  <c r="Q2138" i="5"/>
  <c r="R2138" i="5"/>
  <c r="P2139" i="5"/>
  <c r="Q2139" i="5"/>
  <c r="R2139" i="5"/>
  <c r="P2140" i="5"/>
  <c r="Q2140" i="5"/>
  <c r="R2140" i="5"/>
  <c r="P2141" i="5"/>
  <c r="Q2141" i="5"/>
  <c r="R2141" i="5"/>
  <c r="P2142" i="5"/>
  <c r="Q2142" i="5"/>
  <c r="R2142" i="5"/>
  <c r="P2143" i="5"/>
  <c r="Q2143" i="5"/>
  <c r="R2143" i="5"/>
  <c r="P2144" i="5"/>
  <c r="Q2144" i="5"/>
  <c r="R2144" i="5"/>
  <c r="P2145" i="5"/>
  <c r="Q2145" i="5"/>
  <c r="R2145" i="5"/>
  <c r="P2146" i="5"/>
  <c r="Q2146" i="5"/>
  <c r="R2146" i="5"/>
  <c r="P2147" i="5"/>
  <c r="Q2147" i="5"/>
  <c r="R2147" i="5"/>
  <c r="P2148" i="5"/>
  <c r="Q2148" i="5"/>
  <c r="R2148" i="5"/>
  <c r="P2149" i="5"/>
  <c r="Q2149" i="5"/>
  <c r="R2149" i="5"/>
  <c r="P2150" i="5"/>
  <c r="Q2150" i="5"/>
  <c r="R2150" i="5"/>
  <c r="P2151" i="5"/>
  <c r="Q2151" i="5"/>
  <c r="R2151" i="5"/>
  <c r="P2152" i="5"/>
  <c r="Q2152" i="5"/>
  <c r="R2152" i="5"/>
  <c r="P2153" i="5"/>
  <c r="Q2153" i="5"/>
  <c r="R2153" i="5"/>
  <c r="P2154" i="5"/>
  <c r="Q2154" i="5"/>
  <c r="R2154" i="5"/>
  <c r="P2155" i="5"/>
  <c r="Q2155" i="5"/>
  <c r="R2155" i="5"/>
  <c r="P2156" i="5"/>
  <c r="Q2156" i="5"/>
  <c r="R2156" i="5"/>
  <c r="P2157" i="5"/>
  <c r="Q2157" i="5"/>
  <c r="R2157" i="5"/>
  <c r="P2158" i="5"/>
  <c r="Q2158" i="5"/>
  <c r="R2158" i="5"/>
  <c r="P2159" i="5"/>
  <c r="Q2159" i="5"/>
  <c r="R2159" i="5"/>
  <c r="P2160" i="5"/>
  <c r="Q2160" i="5"/>
  <c r="R2160" i="5"/>
  <c r="P2161" i="5"/>
  <c r="Q2161" i="5"/>
  <c r="R2161" i="5"/>
  <c r="P2162" i="5"/>
  <c r="Q2162" i="5"/>
  <c r="R2162" i="5"/>
  <c r="P2163" i="5"/>
  <c r="Q2163" i="5"/>
  <c r="R2163" i="5"/>
  <c r="P2164" i="5"/>
  <c r="Q2164" i="5"/>
  <c r="R2164" i="5"/>
  <c r="P2165" i="5"/>
  <c r="Q2165" i="5"/>
  <c r="R2165" i="5"/>
  <c r="P2166" i="5"/>
  <c r="Q2166" i="5"/>
  <c r="R2166" i="5"/>
  <c r="P2167" i="5"/>
  <c r="Q2167" i="5"/>
  <c r="R2167" i="5"/>
  <c r="P2168" i="5"/>
  <c r="Q2168" i="5"/>
  <c r="R2168" i="5"/>
  <c r="P2169" i="5"/>
  <c r="Q2169" i="5"/>
  <c r="R2169" i="5"/>
  <c r="P2170" i="5"/>
  <c r="Q2170" i="5"/>
  <c r="R2170" i="5"/>
  <c r="P2171" i="5"/>
  <c r="Q2171" i="5"/>
  <c r="R2171" i="5"/>
  <c r="P2172" i="5"/>
  <c r="Q2172" i="5"/>
  <c r="R2172" i="5"/>
  <c r="P2173" i="5"/>
  <c r="Q2173" i="5"/>
  <c r="R2173" i="5"/>
  <c r="P2174" i="5"/>
  <c r="Q2174" i="5"/>
  <c r="R2174" i="5"/>
  <c r="P2175" i="5"/>
  <c r="Q2175" i="5"/>
  <c r="R2175" i="5"/>
  <c r="P2176" i="5"/>
  <c r="Q2176" i="5"/>
  <c r="R2176" i="5"/>
  <c r="P2177" i="5"/>
  <c r="Q2177" i="5"/>
  <c r="R2177" i="5"/>
  <c r="P2178" i="5"/>
  <c r="Q2178" i="5"/>
  <c r="R2178" i="5"/>
  <c r="P2179" i="5"/>
  <c r="Q2179" i="5"/>
  <c r="R2179" i="5"/>
  <c r="P2180" i="5"/>
  <c r="Q2180" i="5"/>
  <c r="R2180" i="5"/>
  <c r="P2181" i="5"/>
  <c r="Q2181" i="5"/>
  <c r="R2181" i="5"/>
  <c r="P2182" i="5"/>
  <c r="Q2182" i="5"/>
  <c r="R2182" i="5"/>
  <c r="P2183" i="5"/>
  <c r="Q2183" i="5"/>
  <c r="R2183" i="5"/>
  <c r="P2184" i="5"/>
  <c r="Q2184" i="5"/>
  <c r="R2184" i="5"/>
  <c r="P2185" i="5"/>
  <c r="Q2185" i="5"/>
  <c r="R2185" i="5"/>
  <c r="P2186" i="5"/>
  <c r="Q2186" i="5"/>
  <c r="R2186" i="5"/>
  <c r="P2187" i="5"/>
  <c r="Q2187" i="5"/>
  <c r="R2187" i="5"/>
  <c r="P2188" i="5"/>
  <c r="Q2188" i="5"/>
  <c r="R2188" i="5"/>
  <c r="P2189" i="5"/>
  <c r="Q2189" i="5"/>
  <c r="R2189" i="5"/>
  <c r="P2190" i="5"/>
  <c r="Q2190" i="5"/>
  <c r="R2190" i="5"/>
  <c r="P2191" i="5"/>
  <c r="Q2191" i="5"/>
  <c r="R2191" i="5"/>
  <c r="P2192" i="5"/>
  <c r="Q2192" i="5"/>
  <c r="R2192" i="5"/>
  <c r="P2193" i="5"/>
  <c r="Q2193" i="5"/>
  <c r="R2193" i="5"/>
  <c r="P2194" i="5"/>
  <c r="Q2194" i="5"/>
  <c r="R2194" i="5"/>
  <c r="P2195" i="5"/>
  <c r="Q2195" i="5"/>
  <c r="R2195" i="5"/>
  <c r="P2196" i="5"/>
  <c r="Q2196" i="5"/>
  <c r="R2196" i="5"/>
  <c r="P2197" i="5"/>
  <c r="Q2197" i="5"/>
  <c r="R2197" i="5"/>
  <c r="P2198" i="5"/>
  <c r="Q2198" i="5"/>
  <c r="R2198" i="5"/>
  <c r="P2199" i="5"/>
  <c r="Q2199" i="5"/>
  <c r="R2199" i="5"/>
  <c r="P2200" i="5"/>
  <c r="Q2200" i="5"/>
  <c r="R2200" i="5"/>
  <c r="P2201" i="5"/>
  <c r="Q2201" i="5"/>
  <c r="R2201" i="5"/>
  <c r="P2202" i="5"/>
  <c r="Q2202" i="5"/>
  <c r="R2202" i="5"/>
  <c r="P2203" i="5"/>
  <c r="Q2203" i="5"/>
  <c r="R2203" i="5"/>
  <c r="P2204" i="5"/>
  <c r="Q2204" i="5"/>
  <c r="R2204" i="5"/>
  <c r="P2205" i="5"/>
  <c r="Q2205" i="5"/>
  <c r="R2205" i="5"/>
  <c r="P2206" i="5"/>
  <c r="Q2206" i="5"/>
  <c r="R2206" i="5"/>
  <c r="P2207" i="5"/>
  <c r="Q2207" i="5"/>
  <c r="R2207" i="5"/>
  <c r="P2208" i="5"/>
  <c r="Q2208" i="5"/>
  <c r="R2208" i="5"/>
  <c r="P2209" i="5"/>
  <c r="Q2209" i="5"/>
  <c r="R2209" i="5"/>
  <c r="P2210" i="5"/>
  <c r="Q2210" i="5"/>
  <c r="R2210" i="5"/>
  <c r="P2211" i="5"/>
  <c r="Q2211" i="5"/>
  <c r="R2211" i="5"/>
  <c r="P2212" i="5"/>
  <c r="Q2212" i="5"/>
  <c r="R2212" i="5"/>
  <c r="P2213" i="5"/>
  <c r="Q2213" i="5"/>
  <c r="R2213" i="5"/>
  <c r="P2214" i="5"/>
  <c r="Q2214" i="5"/>
  <c r="R2214" i="5"/>
  <c r="P2215" i="5"/>
  <c r="Q2215" i="5"/>
  <c r="R2215" i="5"/>
  <c r="P2216" i="5"/>
  <c r="Q2216" i="5"/>
  <c r="R2216" i="5"/>
  <c r="P2217" i="5"/>
  <c r="Q2217" i="5"/>
  <c r="R2217" i="5"/>
  <c r="P2218" i="5"/>
  <c r="Q2218" i="5"/>
  <c r="R2218" i="5"/>
  <c r="P2219" i="5"/>
  <c r="Q2219" i="5"/>
  <c r="R2219" i="5"/>
  <c r="P2220" i="5"/>
  <c r="Q2220" i="5"/>
  <c r="R2220" i="5"/>
  <c r="P2221" i="5"/>
  <c r="Q2221" i="5"/>
  <c r="R2221" i="5"/>
  <c r="P2222" i="5"/>
  <c r="Q2222" i="5"/>
  <c r="R2222" i="5"/>
  <c r="P2223" i="5"/>
  <c r="Q2223" i="5"/>
  <c r="R2223" i="5"/>
  <c r="P2224" i="5"/>
  <c r="Q2224" i="5"/>
  <c r="R2224" i="5"/>
  <c r="P2225" i="5"/>
  <c r="Q2225" i="5"/>
  <c r="R2225" i="5"/>
  <c r="P2226" i="5"/>
  <c r="Q2226" i="5"/>
  <c r="R2226" i="5"/>
  <c r="P2227" i="5"/>
  <c r="Q2227" i="5"/>
  <c r="R2227" i="5"/>
  <c r="P2228" i="5"/>
  <c r="Q2228" i="5"/>
  <c r="R2228" i="5"/>
  <c r="P2229" i="5"/>
  <c r="Q2229" i="5"/>
  <c r="R2229" i="5"/>
  <c r="P2230" i="5"/>
  <c r="Q2230" i="5"/>
  <c r="R2230" i="5"/>
  <c r="P2231" i="5"/>
  <c r="Q2231" i="5"/>
  <c r="R2231" i="5"/>
  <c r="P2232" i="5"/>
  <c r="Q2232" i="5"/>
  <c r="R2232" i="5"/>
  <c r="P2233" i="5"/>
  <c r="Q2233" i="5"/>
  <c r="R2233" i="5"/>
  <c r="P2234" i="5"/>
  <c r="Q2234" i="5"/>
  <c r="R2234" i="5"/>
  <c r="P2235" i="5"/>
  <c r="Q2235" i="5"/>
  <c r="R2235" i="5"/>
  <c r="P2236" i="5"/>
  <c r="Q2236" i="5"/>
  <c r="R2236" i="5"/>
  <c r="P2237" i="5"/>
  <c r="Q2237" i="5"/>
  <c r="R2237" i="5"/>
  <c r="P2238" i="5"/>
  <c r="Q2238" i="5"/>
  <c r="R2238" i="5"/>
  <c r="P2239" i="5"/>
  <c r="Q2239" i="5"/>
  <c r="R2239" i="5"/>
  <c r="P2240" i="5"/>
  <c r="Q2240" i="5"/>
  <c r="R2240" i="5"/>
  <c r="P2241" i="5"/>
  <c r="Q2241" i="5"/>
  <c r="R2241" i="5"/>
  <c r="P2242" i="5"/>
  <c r="Q2242" i="5"/>
  <c r="R2242" i="5"/>
  <c r="P2243" i="5"/>
  <c r="Q2243" i="5"/>
  <c r="R2243" i="5"/>
  <c r="P2244" i="5"/>
  <c r="Q2244" i="5"/>
  <c r="R2244" i="5"/>
  <c r="P2245" i="5"/>
  <c r="Q2245" i="5"/>
  <c r="R2245" i="5"/>
  <c r="P2246" i="5"/>
  <c r="Q2246" i="5"/>
  <c r="R2246" i="5"/>
  <c r="P2247" i="5"/>
  <c r="Q2247" i="5"/>
  <c r="R2247" i="5"/>
  <c r="P2248" i="5"/>
  <c r="Q2248" i="5"/>
  <c r="R2248" i="5"/>
  <c r="P2249" i="5"/>
  <c r="Q2249" i="5"/>
  <c r="R2249" i="5"/>
  <c r="P2250" i="5"/>
  <c r="Q2250" i="5"/>
  <c r="R2250" i="5"/>
  <c r="P2251" i="5"/>
  <c r="Q2251" i="5"/>
  <c r="R2251" i="5"/>
  <c r="P2252" i="5"/>
  <c r="Q2252" i="5"/>
  <c r="R2252" i="5"/>
  <c r="P2253" i="5"/>
  <c r="Q2253" i="5"/>
  <c r="R2253" i="5"/>
  <c r="P2254" i="5"/>
  <c r="Q2254" i="5"/>
  <c r="R2254" i="5"/>
  <c r="P2255" i="5"/>
  <c r="Q2255" i="5"/>
  <c r="R2255" i="5"/>
  <c r="P2256" i="5"/>
  <c r="Q2256" i="5"/>
  <c r="R2256" i="5"/>
  <c r="P2257" i="5"/>
  <c r="Q2257" i="5"/>
  <c r="R2257" i="5"/>
  <c r="P2258" i="5"/>
  <c r="Q2258" i="5"/>
  <c r="R2258" i="5"/>
  <c r="P2259" i="5"/>
  <c r="Q2259" i="5"/>
  <c r="R2259" i="5"/>
  <c r="P2260" i="5"/>
  <c r="Q2260" i="5"/>
  <c r="R2260" i="5"/>
  <c r="P2261" i="5"/>
  <c r="Q2261" i="5"/>
  <c r="R2261" i="5"/>
  <c r="P2262" i="5"/>
  <c r="Q2262" i="5"/>
  <c r="R2262" i="5"/>
  <c r="P2263" i="5"/>
  <c r="Q2263" i="5"/>
  <c r="R2263" i="5"/>
  <c r="P2264" i="5"/>
  <c r="Q2264" i="5"/>
  <c r="R2264" i="5"/>
  <c r="P2265" i="5"/>
  <c r="Q2265" i="5"/>
  <c r="R2265" i="5"/>
  <c r="P2266" i="5"/>
  <c r="Q2266" i="5"/>
  <c r="R2266" i="5"/>
  <c r="P2267" i="5"/>
  <c r="Q2267" i="5"/>
  <c r="R2267" i="5"/>
  <c r="P2268" i="5"/>
  <c r="Q2268" i="5"/>
  <c r="R2268" i="5"/>
  <c r="P2269" i="5"/>
  <c r="Q2269" i="5"/>
  <c r="R2269" i="5"/>
  <c r="P2270" i="5"/>
  <c r="Q2270" i="5"/>
  <c r="R2270" i="5"/>
  <c r="P2271" i="5"/>
  <c r="Q2271" i="5"/>
  <c r="R2271" i="5"/>
  <c r="P2272" i="5"/>
  <c r="Q2272" i="5"/>
  <c r="R2272" i="5"/>
  <c r="P2273" i="5"/>
  <c r="Q2273" i="5"/>
  <c r="R2273" i="5"/>
  <c r="P2274" i="5"/>
  <c r="Q2274" i="5"/>
  <c r="R2274" i="5"/>
  <c r="P2275" i="5"/>
  <c r="Q2275" i="5"/>
  <c r="R2275" i="5"/>
  <c r="P2276" i="5"/>
  <c r="Q2276" i="5"/>
  <c r="R2276" i="5"/>
  <c r="P2277" i="5"/>
  <c r="Q2277" i="5"/>
  <c r="R2277" i="5"/>
  <c r="P2278" i="5"/>
  <c r="Q2278" i="5"/>
  <c r="R2278" i="5"/>
  <c r="P2279" i="5"/>
  <c r="Q2279" i="5"/>
  <c r="R2279" i="5"/>
  <c r="P2280" i="5"/>
  <c r="Q2280" i="5"/>
  <c r="R2280" i="5"/>
  <c r="P2281" i="5"/>
  <c r="Q2281" i="5"/>
  <c r="R2281" i="5"/>
  <c r="P2282" i="5"/>
  <c r="Q2282" i="5"/>
  <c r="R2282" i="5"/>
  <c r="P2283" i="5"/>
  <c r="Q2283" i="5"/>
  <c r="R2283" i="5"/>
  <c r="P2284" i="5"/>
  <c r="Q2284" i="5"/>
  <c r="R2284" i="5"/>
  <c r="P2285" i="5"/>
  <c r="Q2285" i="5"/>
  <c r="R2285" i="5"/>
  <c r="P2286" i="5"/>
  <c r="Q2286" i="5"/>
  <c r="R2286" i="5"/>
  <c r="P2287" i="5"/>
  <c r="Q2287" i="5"/>
  <c r="R2287" i="5"/>
  <c r="P2288" i="5"/>
  <c r="Q2288" i="5"/>
  <c r="R2288" i="5"/>
  <c r="P2289" i="5"/>
  <c r="Q2289" i="5"/>
  <c r="R2289" i="5"/>
  <c r="P2290" i="5"/>
  <c r="Q2290" i="5"/>
  <c r="R2290" i="5"/>
  <c r="P2291" i="5"/>
  <c r="Q2291" i="5"/>
  <c r="R2291" i="5"/>
  <c r="P2292" i="5"/>
  <c r="Q2292" i="5"/>
  <c r="R2292" i="5"/>
  <c r="P2293" i="5"/>
  <c r="Q2293" i="5"/>
  <c r="R2293" i="5"/>
  <c r="P2294" i="5"/>
  <c r="Q2294" i="5"/>
  <c r="R2294" i="5"/>
  <c r="P2295" i="5"/>
  <c r="Q2295" i="5"/>
  <c r="R2295" i="5"/>
  <c r="P2296" i="5"/>
  <c r="Q2296" i="5"/>
  <c r="R2296" i="5"/>
  <c r="P2297" i="5"/>
  <c r="Q2297" i="5"/>
  <c r="R2297" i="5"/>
  <c r="P2298" i="5"/>
  <c r="Q2298" i="5"/>
  <c r="R2298" i="5"/>
  <c r="P2299" i="5"/>
  <c r="Q2299" i="5"/>
  <c r="R2299" i="5"/>
  <c r="P2300" i="5"/>
  <c r="Q2300" i="5"/>
  <c r="R2300" i="5"/>
  <c r="P2301" i="5"/>
  <c r="Q2301" i="5"/>
  <c r="R2301" i="5"/>
  <c r="P2302" i="5"/>
  <c r="Q2302" i="5"/>
  <c r="R2302" i="5"/>
  <c r="P2303" i="5"/>
  <c r="Q2303" i="5"/>
  <c r="R2303" i="5"/>
  <c r="P2304" i="5"/>
  <c r="Q2304" i="5"/>
  <c r="R2304" i="5"/>
  <c r="P2305" i="5"/>
  <c r="Q2305" i="5"/>
  <c r="R2305" i="5"/>
  <c r="P2306" i="5"/>
  <c r="Q2306" i="5"/>
  <c r="R2306" i="5"/>
  <c r="P2307" i="5"/>
  <c r="Q2307" i="5"/>
  <c r="R2307" i="5"/>
  <c r="P2308" i="5"/>
  <c r="Q2308" i="5"/>
  <c r="R2308" i="5"/>
  <c r="P2309" i="5"/>
  <c r="Q2309" i="5"/>
  <c r="R2309" i="5"/>
  <c r="P2310" i="5"/>
  <c r="Q2310" i="5"/>
  <c r="R2310" i="5"/>
  <c r="P2311" i="5"/>
  <c r="Q2311" i="5"/>
  <c r="R2311" i="5"/>
  <c r="P2312" i="5"/>
  <c r="Q2312" i="5"/>
  <c r="R2312" i="5"/>
  <c r="P2313" i="5"/>
  <c r="Q2313" i="5"/>
  <c r="R2313" i="5"/>
  <c r="P2314" i="5"/>
  <c r="Q2314" i="5"/>
  <c r="R2314" i="5"/>
  <c r="P2315" i="5"/>
  <c r="Q2315" i="5"/>
  <c r="R2315" i="5"/>
  <c r="P2316" i="5"/>
  <c r="Q2316" i="5"/>
  <c r="R2316" i="5"/>
  <c r="P2317" i="5"/>
  <c r="Q2317" i="5"/>
  <c r="R2317" i="5"/>
  <c r="P2318" i="5"/>
  <c r="Q2318" i="5"/>
  <c r="R2318" i="5"/>
  <c r="P2319" i="5"/>
  <c r="Q2319" i="5"/>
  <c r="R2319" i="5"/>
  <c r="P2320" i="5"/>
  <c r="Q2320" i="5"/>
  <c r="R2320" i="5"/>
  <c r="P2321" i="5"/>
  <c r="Q2321" i="5"/>
  <c r="R2321" i="5"/>
  <c r="P2322" i="5"/>
  <c r="Q2322" i="5"/>
  <c r="R2322" i="5"/>
  <c r="P2323" i="5"/>
  <c r="Q2323" i="5"/>
  <c r="R2323" i="5"/>
  <c r="P2324" i="5"/>
  <c r="Q2324" i="5"/>
  <c r="R2324" i="5"/>
  <c r="P2325" i="5"/>
  <c r="Q2325" i="5"/>
  <c r="R2325" i="5"/>
  <c r="P2326" i="5"/>
  <c r="Q2326" i="5"/>
  <c r="R2326" i="5"/>
  <c r="P2327" i="5"/>
  <c r="Q2327" i="5"/>
  <c r="R2327" i="5"/>
  <c r="P2328" i="5"/>
  <c r="Q2328" i="5"/>
  <c r="R2328" i="5"/>
  <c r="P2329" i="5"/>
  <c r="Q2329" i="5"/>
  <c r="R2329" i="5"/>
  <c r="P2330" i="5"/>
  <c r="Q2330" i="5"/>
  <c r="R2330" i="5"/>
  <c r="P2331" i="5"/>
  <c r="Q2331" i="5"/>
  <c r="R2331" i="5"/>
  <c r="P2332" i="5"/>
  <c r="Q2332" i="5"/>
  <c r="R2332" i="5"/>
  <c r="P2333" i="5"/>
  <c r="Q2333" i="5"/>
  <c r="R2333" i="5"/>
  <c r="P2334" i="5"/>
  <c r="Q2334" i="5"/>
  <c r="R2334" i="5"/>
  <c r="P2335" i="5"/>
  <c r="Q2335" i="5"/>
  <c r="R2335" i="5"/>
  <c r="P2336" i="5"/>
  <c r="Q2336" i="5"/>
  <c r="R2336" i="5"/>
  <c r="P2337" i="5"/>
  <c r="Q2337" i="5"/>
  <c r="R2337" i="5"/>
  <c r="P2338" i="5"/>
  <c r="Q2338" i="5"/>
  <c r="R2338" i="5"/>
  <c r="P2339" i="5"/>
  <c r="Q2339" i="5"/>
  <c r="R2339" i="5"/>
  <c r="P2340" i="5"/>
  <c r="Q2340" i="5"/>
  <c r="R2340" i="5"/>
  <c r="P2341" i="5"/>
  <c r="Q2341" i="5"/>
  <c r="R2341" i="5"/>
  <c r="P2342" i="5"/>
  <c r="Q2342" i="5"/>
  <c r="R2342" i="5"/>
  <c r="P2343" i="5"/>
  <c r="Q2343" i="5"/>
  <c r="R2343" i="5"/>
  <c r="P2344" i="5"/>
  <c r="Q2344" i="5"/>
  <c r="R2344" i="5"/>
  <c r="P2345" i="5"/>
  <c r="Q2345" i="5"/>
  <c r="R2345" i="5"/>
  <c r="P2346" i="5"/>
  <c r="Q2346" i="5"/>
  <c r="R2346" i="5"/>
  <c r="P2347" i="5"/>
  <c r="Q2347" i="5"/>
  <c r="R2347" i="5"/>
  <c r="P2348" i="5"/>
  <c r="Q2348" i="5"/>
  <c r="R2348" i="5"/>
  <c r="P2349" i="5"/>
  <c r="Q2349" i="5"/>
  <c r="R2349" i="5"/>
  <c r="P2350" i="5"/>
  <c r="Q2350" i="5"/>
  <c r="R2350" i="5"/>
  <c r="P2351" i="5"/>
  <c r="Q2351" i="5"/>
  <c r="R2351" i="5"/>
  <c r="P2352" i="5"/>
  <c r="Q2352" i="5"/>
  <c r="R2352" i="5"/>
  <c r="P2353" i="5"/>
  <c r="Q2353" i="5"/>
  <c r="R2353" i="5"/>
  <c r="P2354" i="5"/>
  <c r="Q2354" i="5"/>
  <c r="R2354" i="5"/>
  <c r="P2355" i="5"/>
  <c r="Q2355" i="5"/>
  <c r="R2355" i="5"/>
  <c r="P2356" i="5"/>
  <c r="Q2356" i="5"/>
  <c r="R2356" i="5"/>
  <c r="P2357" i="5"/>
  <c r="Q2357" i="5"/>
  <c r="R2357" i="5"/>
  <c r="P2358" i="5"/>
  <c r="Q2358" i="5"/>
  <c r="R2358" i="5"/>
  <c r="P2359" i="5"/>
  <c r="Q2359" i="5"/>
  <c r="R2359" i="5"/>
  <c r="P2360" i="5"/>
  <c r="Q2360" i="5"/>
  <c r="R2360" i="5"/>
  <c r="P2361" i="5"/>
  <c r="Q2361" i="5"/>
  <c r="R2361" i="5"/>
  <c r="P2362" i="5"/>
  <c r="Q2362" i="5"/>
  <c r="R2362" i="5"/>
  <c r="P2363" i="5"/>
  <c r="Q2363" i="5"/>
  <c r="R2363" i="5"/>
  <c r="P2364" i="5"/>
  <c r="Q2364" i="5"/>
  <c r="R2364" i="5"/>
  <c r="P2365" i="5"/>
  <c r="Q2365" i="5"/>
  <c r="R2365" i="5"/>
  <c r="P2366" i="5"/>
  <c r="Q2366" i="5"/>
  <c r="R2366" i="5"/>
  <c r="P2367" i="5"/>
  <c r="Q2367" i="5"/>
  <c r="R2367" i="5"/>
  <c r="P2368" i="5"/>
  <c r="Q2368" i="5"/>
  <c r="R2368" i="5"/>
  <c r="P2369" i="5"/>
  <c r="Q2369" i="5"/>
  <c r="R2369" i="5"/>
  <c r="P2370" i="5"/>
  <c r="Q2370" i="5"/>
  <c r="R2370" i="5"/>
  <c r="P2371" i="5"/>
  <c r="Q2371" i="5"/>
  <c r="R2371" i="5"/>
  <c r="P2372" i="5"/>
  <c r="Q2372" i="5"/>
  <c r="R2372" i="5"/>
  <c r="P2373" i="5"/>
  <c r="Q2373" i="5"/>
  <c r="R2373" i="5"/>
  <c r="P2374" i="5"/>
  <c r="Q2374" i="5"/>
  <c r="R2374" i="5"/>
  <c r="P2375" i="5"/>
  <c r="Q2375" i="5"/>
  <c r="R2375" i="5"/>
  <c r="P2376" i="5"/>
  <c r="Q2376" i="5"/>
  <c r="R2376" i="5"/>
  <c r="P2377" i="5"/>
  <c r="Q2377" i="5"/>
  <c r="R2377" i="5"/>
  <c r="P2378" i="5"/>
  <c r="Q2378" i="5"/>
  <c r="R2378" i="5"/>
  <c r="P2379" i="5"/>
  <c r="Q2379" i="5"/>
  <c r="R2379" i="5"/>
  <c r="P2380" i="5"/>
  <c r="Q2380" i="5"/>
  <c r="R2380" i="5"/>
  <c r="P2381" i="5"/>
  <c r="Q2381" i="5"/>
  <c r="R2381" i="5"/>
  <c r="P2382" i="5"/>
  <c r="Q2382" i="5"/>
  <c r="R2382" i="5"/>
  <c r="P2383" i="5"/>
  <c r="Q2383" i="5"/>
  <c r="R2383" i="5"/>
  <c r="P2384" i="5"/>
  <c r="Q2384" i="5"/>
  <c r="R2384" i="5"/>
  <c r="P2385" i="5"/>
  <c r="Q2385" i="5"/>
  <c r="R2385" i="5"/>
  <c r="P2386" i="5"/>
  <c r="Q2386" i="5"/>
  <c r="R2386" i="5"/>
  <c r="P2387" i="5"/>
  <c r="Q2387" i="5"/>
  <c r="R2387" i="5"/>
  <c r="P2388" i="5"/>
  <c r="Q2388" i="5"/>
  <c r="R2388" i="5"/>
  <c r="P2389" i="5"/>
  <c r="Q2389" i="5"/>
  <c r="R2389" i="5"/>
  <c r="P2390" i="5"/>
  <c r="Q2390" i="5"/>
  <c r="R2390" i="5"/>
  <c r="P2391" i="5"/>
  <c r="Q2391" i="5"/>
  <c r="R2391" i="5"/>
  <c r="P2392" i="5"/>
  <c r="Q2392" i="5"/>
  <c r="R2392" i="5"/>
  <c r="P2393" i="5"/>
  <c r="Q2393" i="5"/>
  <c r="R2393" i="5"/>
  <c r="P2394" i="5"/>
  <c r="Q2394" i="5"/>
  <c r="R2394" i="5"/>
  <c r="P2395" i="5"/>
  <c r="Q2395" i="5"/>
  <c r="R2395" i="5"/>
  <c r="P2396" i="5"/>
  <c r="Q2396" i="5"/>
  <c r="R2396" i="5"/>
  <c r="P2397" i="5"/>
  <c r="Q2397" i="5"/>
  <c r="R2397" i="5"/>
  <c r="P2398" i="5"/>
  <c r="Q2398" i="5"/>
  <c r="R2398" i="5"/>
  <c r="P2399" i="5"/>
  <c r="Q2399" i="5"/>
  <c r="R2399" i="5"/>
  <c r="P2400" i="5"/>
  <c r="Q2400" i="5"/>
  <c r="R2400" i="5"/>
  <c r="P2401" i="5"/>
  <c r="Q2401" i="5"/>
  <c r="R2401" i="5"/>
  <c r="P2402" i="5"/>
  <c r="Q2402" i="5"/>
  <c r="R2402" i="5"/>
  <c r="P2403" i="5"/>
  <c r="Q2403" i="5"/>
  <c r="R2403" i="5"/>
  <c r="P2404" i="5"/>
  <c r="Q2404" i="5"/>
  <c r="R2404" i="5"/>
  <c r="P2405" i="5"/>
  <c r="Q2405" i="5"/>
  <c r="R2405" i="5"/>
  <c r="P2406" i="5"/>
  <c r="Q2406" i="5"/>
  <c r="R2406" i="5"/>
  <c r="P2407" i="5"/>
  <c r="Q2407" i="5"/>
  <c r="R2407" i="5"/>
  <c r="P2408" i="5"/>
  <c r="Q2408" i="5"/>
  <c r="R2408" i="5"/>
  <c r="P2409" i="5"/>
  <c r="Q2409" i="5"/>
  <c r="R2409" i="5"/>
  <c r="P2410" i="5"/>
  <c r="Q2410" i="5"/>
  <c r="R2410" i="5"/>
  <c r="P2411" i="5"/>
  <c r="Q2411" i="5"/>
  <c r="R2411" i="5"/>
  <c r="P2412" i="5"/>
  <c r="Q2412" i="5"/>
  <c r="R2412" i="5"/>
  <c r="P2413" i="5"/>
  <c r="Q2413" i="5"/>
  <c r="R2413" i="5"/>
  <c r="P2414" i="5"/>
  <c r="Q2414" i="5"/>
  <c r="R2414" i="5"/>
  <c r="P2415" i="5"/>
  <c r="Q2415" i="5"/>
  <c r="R2415" i="5"/>
  <c r="P2416" i="5"/>
  <c r="Q2416" i="5"/>
  <c r="R2416" i="5"/>
  <c r="P2417" i="5"/>
  <c r="Q2417" i="5"/>
  <c r="R2417" i="5"/>
  <c r="P2418" i="5"/>
  <c r="Q2418" i="5"/>
  <c r="R2418" i="5"/>
  <c r="P2419" i="5"/>
  <c r="Q2419" i="5"/>
  <c r="R2419" i="5"/>
  <c r="P2420" i="5"/>
  <c r="Q2420" i="5"/>
  <c r="R2420" i="5"/>
  <c r="P2421" i="5"/>
  <c r="Q2421" i="5"/>
  <c r="R2421" i="5"/>
  <c r="P2422" i="5"/>
  <c r="Q2422" i="5"/>
  <c r="R2422" i="5"/>
  <c r="P2423" i="5"/>
  <c r="Q2423" i="5"/>
  <c r="R2423" i="5"/>
  <c r="P2424" i="5"/>
  <c r="Q2424" i="5"/>
  <c r="R2424" i="5"/>
  <c r="P2425" i="5"/>
  <c r="Q2425" i="5"/>
  <c r="R2425" i="5"/>
  <c r="P2426" i="5"/>
  <c r="Q2426" i="5"/>
  <c r="R2426" i="5"/>
  <c r="P2427" i="5"/>
  <c r="Q2427" i="5"/>
  <c r="R2427" i="5"/>
  <c r="P2428" i="5"/>
  <c r="Q2428" i="5"/>
  <c r="R2428" i="5"/>
  <c r="P2429" i="5"/>
  <c r="Q2429" i="5"/>
  <c r="R2429" i="5"/>
  <c r="P2430" i="5"/>
  <c r="Q2430" i="5"/>
  <c r="R2430" i="5"/>
  <c r="P2431" i="5"/>
  <c r="Q2431" i="5"/>
  <c r="R2431" i="5"/>
  <c r="P2432" i="5"/>
  <c r="Q2432" i="5"/>
  <c r="R2432" i="5"/>
  <c r="P2433" i="5"/>
  <c r="Q2433" i="5"/>
  <c r="R2433" i="5"/>
  <c r="P2434" i="5"/>
  <c r="Q2434" i="5"/>
  <c r="R2434" i="5"/>
  <c r="P2435" i="5"/>
  <c r="Q2435" i="5"/>
  <c r="R2435" i="5"/>
  <c r="P2436" i="5"/>
  <c r="Q2436" i="5"/>
  <c r="R2436" i="5"/>
  <c r="P2437" i="5"/>
  <c r="Q2437" i="5"/>
  <c r="R2437" i="5"/>
  <c r="P2438" i="5"/>
  <c r="Q2438" i="5"/>
  <c r="R2438" i="5"/>
  <c r="P2439" i="5"/>
  <c r="Q2439" i="5"/>
  <c r="R2439" i="5"/>
  <c r="P2440" i="5"/>
  <c r="Q2440" i="5"/>
  <c r="R2440" i="5"/>
  <c r="P2441" i="5"/>
  <c r="Q2441" i="5"/>
  <c r="R2441" i="5"/>
  <c r="P2442" i="5"/>
  <c r="Q2442" i="5"/>
  <c r="R2442" i="5"/>
  <c r="P2443" i="5"/>
  <c r="Q2443" i="5"/>
  <c r="R2443" i="5"/>
  <c r="P2444" i="5"/>
  <c r="Q2444" i="5"/>
  <c r="R2444" i="5"/>
  <c r="P2445" i="5"/>
  <c r="Q2445" i="5"/>
  <c r="R2445" i="5"/>
  <c r="P2446" i="5"/>
  <c r="Q2446" i="5"/>
  <c r="R2446" i="5"/>
  <c r="P2447" i="5"/>
  <c r="Q2447" i="5"/>
  <c r="R2447" i="5"/>
  <c r="P2448" i="5"/>
  <c r="Q2448" i="5"/>
  <c r="R2448" i="5"/>
  <c r="P2449" i="5"/>
  <c r="Q2449" i="5"/>
  <c r="R2449" i="5"/>
  <c r="P2450" i="5"/>
  <c r="Q2450" i="5"/>
  <c r="R2450" i="5"/>
  <c r="P2451" i="5"/>
  <c r="Q2451" i="5"/>
  <c r="R2451" i="5"/>
  <c r="P2452" i="5"/>
  <c r="Q2452" i="5"/>
  <c r="R2452" i="5"/>
  <c r="P2453" i="5"/>
  <c r="Q2453" i="5"/>
  <c r="R2453" i="5"/>
  <c r="P2454" i="5"/>
  <c r="Q2454" i="5"/>
  <c r="R2454" i="5"/>
  <c r="P2455" i="5"/>
  <c r="Q2455" i="5"/>
  <c r="R2455" i="5"/>
  <c r="P2456" i="5"/>
  <c r="Q2456" i="5"/>
  <c r="R2456" i="5"/>
  <c r="P2457" i="5"/>
  <c r="Q2457" i="5"/>
  <c r="R2457" i="5"/>
  <c r="P2458" i="5"/>
  <c r="Q2458" i="5"/>
  <c r="R2458" i="5"/>
  <c r="P2459" i="5"/>
  <c r="Q2459" i="5"/>
  <c r="R2459" i="5"/>
  <c r="P2460" i="5"/>
  <c r="Q2460" i="5"/>
  <c r="R2460" i="5"/>
  <c r="P2461" i="5"/>
  <c r="Q2461" i="5"/>
  <c r="R2461" i="5"/>
  <c r="P2462" i="5"/>
  <c r="Q2462" i="5"/>
  <c r="R2462" i="5"/>
  <c r="P2463" i="5"/>
  <c r="Q2463" i="5"/>
  <c r="R2463" i="5"/>
  <c r="P2464" i="5"/>
  <c r="Q2464" i="5"/>
  <c r="R2464" i="5"/>
  <c r="P2465" i="5"/>
  <c r="Q2465" i="5"/>
  <c r="R2465" i="5"/>
  <c r="P2466" i="5"/>
  <c r="Q2466" i="5"/>
  <c r="R2466" i="5"/>
  <c r="P2467" i="5"/>
  <c r="Q2467" i="5"/>
  <c r="R2467" i="5"/>
  <c r="P2468" i="5"/>
  <c r="Q2468" i="5"/>
  <c r="R2468" i="5"/>
  <c r="P2469" i="5"/>
  <c r="Q2469" i="5"/>
  <c r="R2469" i="5"/>
  <c r="P2470" i="5"/>
  <c r="Q2470" i="5"/>
  <c r="R2470" i="5"/>
  <c r="P2471" i="5"/>
  <c r="Q2471" i="5"/>
  <c r="R2471" i="5"/>
  <c r="P2472" i="5"/>
  <c r="Q2472" i="5"/>
  <c r="R2472" i="5"/>
  <c r="P2473" i="5"/>
  <c r="Q2473" i="5"/>
  <c r="R2473" i="5"/>
  <c r="P2474" i="5"/>
  <c r="Q2474" i="5"/>
  <c r="R2474" i="5"/>
  <c r="P2475" i="5"/>
  <c r="Q2475" i="5"/>
  <c r="R2475" i="5"/>
  <c r="P2476" i="5"/>
  <c r="Q2476" i="5"/>
  <c r="R2476" i="5"/>
  <c r="P2477" i="5"/>
  <c r="Q2477" i="5"/>
  <c r="R2477" i="5"/>
  <c r="P2478" i="5"/>
  <c r="Q2478" i="5"/>
  <c r="R2478" i="5"/>
  <c r="P2479" i="5"/>
  <c r="Q2479" i="5"/>
  <c r="R2479" i="5"/>
  <c r="P2480" i="5"/>
  <c r="Q2480" i="5"/>
  <c r="R2480" i="5"/>
  <c r="P2481" i="5"/>
  <c r="Q2481" i="5"/>
  <c r="R2481" i="5"/>
  <c r="P2482" i="5"/>
  <c r="Q2482" i="5"/>
  <c r="R2482" i="5"/>
  <c r="P2483" i="5"/>
  <c r="Q2483" i="5"/>
  <c r="R2483" i="5"/>
  <c r="P2484" i="5"/>
  <c r="Q2484" i="5"/>
  <c r="R2484" i="5"/>
  <c r="P2485" i="5"/>
  <c r="Q2485" i="5"/>
  <c r="R2485" i="5"/>
  <c r="P2486" i="5"/>
  <c r="Q2486" i="5"/>
  <c r="R2486" i="5"/>
  <c r="P2487" i="5"/>
  <c r="Q2487" i="5"/>
  <c r="R2487" i="5"/>
  <c r="P2488" i="5"/>
  <c r="Q2488" i="5"/>
  <c r="R2488" i="5"/>
  <c r="P2489" i="5"/>
  <c r="Q2489" i="5"/>
  <c r="R2489" i="5"/>
  <c r="P2490" i="5"/>
  <c r="Q2490" i="5"/>
  <c r="R2490" i="5"/>
  <c r="P2491" i="5"/>
  <c r="Q2491" i="5"/>
  <c r="R2491" i="5"/>
  <c r="P2492" i="5"/>
  <c r="Q2492" i="5"/>
  <c r="R2492" i="5"/>
  <c r="P2493" i="5"/>
  <c r="Q2493" i="5"/>
  <c r="R2493" i="5"/>
  <c r="P2494" i="5"/>
  <c r="Q2494" i="5"/>
  <c r="R2494" i="5"/>
  <c r="P2495" i="5"/>
  <c r="Q2495" i="5"/>
  <c r="R2495" i="5"/>
  <c r="P2496" i="5"/>
  <c r="Q2496" i="5"/>
  <c r="R2496" i="5"/>
  <c r="P2497" i="5"/>
  <c r="Q2497" i="5"/>
  <c r="R2497" i="5"/>
  <c r="P2498" i="5"/>
  <c r="Q2498" i="5"/>
  <c r="R2498" i="5"/>
  <c r="P2499" i="5"/>
  <c r="Q2499" i="5"/>
  <c r="R2499" i="5"/>
  <c r="P2500" i="5"/>
  <c r="Q2500" i="5"/>
  <c r="R2500" i="5"/>
  <c r="P2501" i="5"/>
  <c r="Q2501" i="5"/>
  <c r="R2501" i="5"/>
  <c r="P2502" i="5"/>
  <c r="Q2502" i="5"/>
  <c r="R2502" i="5"/>
  <c r="P2503" i="5"/>
  <c r="Q2503" i="5"/>
  <c r="R2503" i="5"/>
  <c r="P2504" i="5"/>
  <c r="Q2504" i="5"/>
  <c r="R2504" i="5"/>
  <c r="P2505" i="5"/>
  <c r="Q2505" i="5"/>
  <c r="R2505" i="5"/>
  <c r="P2506" i="5"/>
  <c r="Q2506" i="5"/>
  <c r="R2506" i="5"/>
  <c r="P2507" i="5"/>
  <c r="Q2507" i="5"/>
  <c r="R2507" i="5"/>
  <c r="P2508" i="5"/>
  <c r="Q2508" i="5"/>
  <c r="R2508" i="5"/>
  <c r="P2509" i="5"/>
  <c r="Q2509" i="5"/>
  <c r="R2509" i="5"/>
  <c r="P2510" i="5"/>
  <c r="Q2510" i="5"/>
  <c r="R2510" i="5"/>
  <c r="P2511" i="5"/>
  <c r="Q2511" i="5"/>
  <c r="R2511" i="5"/>
  <c r="P2512" i="5"/>
  <c r="Q2512" i="5"/>
  <c r="R2512" i="5"/>
  <c r="P2513" i="5"/>
  <c r="Q2513" i="5"/>
  <c r="R2513" i="5"/>
  <c r="P2514" i="5"/>
  <c r="Q2514" i="5"/>
  <c r="R2514" i="5"/>
  <c r="P2515" i="5"/>
  <c r="Q2515" i="5"/>
  <c r="R2515" i="5"/>
  <c r="P2516" i="5"/>
  <c r="Q2516" i="5"/>
  <c r="R2516" i="5"/>
  <c r="P2517" i="5"/>
  <c r="Q2517" i="5"/>
  <c r="R2517" i="5"/>
  <c r="P2518" i="5"/>
  <c r="Q2518" i="5"/>
  <c r="R2518" i="5"/>
  <c r="P2519" i="5"/>
  <c r="Q2519" i="5"/>
  <c r="R2519" i="5"/>
  <c r="P2520" i="5"/>
  <c r="Q2520" i="5"/>
  <c r="R2520" i="5"/>
  <c r="P2521" i="5"/>
  <c r="Q2521" i="5"/>
  <c r="R2521" i="5"/>
  <c r="P2522" i="5"/>
  <c r="Q2522" i="5"/>
  <c r="R2522" i="5"/>
  <c r="P2523" i="5"/>
  <c r="Q2523" i="5"/>
  <c r="R2523" i="5"/>
  <c r="P2524" i="5"/>
  <c r="Q2524" i="5"/>
  <c r="R2524" i="5"/>
  <c r="P2525" i="5"/>
  <c r="Q2525" i="5"/>
  <c r="R2525" i="5"/>
  <c r="P2526" i="5"/>
  <c r="Q2526" i="5"/>
  <c r="R2526" i="5"/>
  <c r="P2527" i="5"/>
  <c r="Q2527" i="5"/>
  <c r="R2527" i="5"/>
  <c r="P2528" i="5"/>
  <c r="Q2528" i="5"/>
  <c r="R2528" i="5"/>
  <c r="P2529" i="5"/>
  <c r="Q2529" i="5"/>
  <c r="R2529" i="5"/>
  <c r="P2530" i="5"/>
  <c r="Q2530" i="5"/>
  <c r="R2530" i="5"/>
  <c r="P2531" i="5"/>
  <c r="Q2531" i="5"/>
  <c r="R2531" i="5"/>
  <c r="P2532" i="5"/>
  <c r="Q2532" i="5"/>
  <c r="R2532" i="5"/>
  <c r="P2533" i="5"/>
  <c r="Q2533" i="5"/>
  <c r="R2533" i="5"/>
  <c r="P2534" i="5"/>
  <c r="Q2534" i="5"/>
  <c r="R2534" i="5"/>
  <c r="P2535" i="5"/>
  <c r="Q2535" i="5"/>
  <c r="R2535" i="5"/>
  <c r="P2536" i="5"/>
  <c r="Q2536" i="5"/>
  <c r="R2536" i="5"/>
  <c r="P2537" i="5"/>
  <c r="Q2537" i="5"/>
  <c r="R2537" i="5"/>
  <c r="P2538" i="5"/>
  <c r="Q2538" i="5"/>
  <c r="R2538" i="5"/>
  <c r="P2539" i="5"/>
  <c r="Q2539" i="5"/>
  <c r="R2539" i="5"/>
  <c r="P2540" i="5"/>
  <c r="Q2540" i="5"/>
  <c r="R2540" i="5"/>
  <c r="P2541" i="5"/>
  <c r="Q2541" i="5"/>
  <c r="R2541" i="5"/>
  <c r="P2542" i="5"/>
  <c r="Q2542" i="5"/>
  <c r="R2542" i="5"/>
  <c r="P2543" i="5"/>
  <c r="Q2543" i="5"/>
  <c r="R2543" i="5"/>
  <c r="P2544" i="5"/>
  <c r="Q2544" i="5"/>
  <c r="R2544" i="5"/>
  <c r="P2545" i="5"/>
  <c r="Q2545" i="5"/>
  <c r="R2545" i="5"/>
  <c r="P2546" i="5"/>
  <c r="Q2546" i="5"/>
  <c r="R2546" i="5"/>
  <c r="P2547" i="5"/>
  <c r="Q2547" i="5"/>
  <c r="R2547" i="5"/>
  <c r="P2548" i="5"/>
  <c r="Q2548" i="5"/>
  <c r="R2548" i="5"/>
  <c r="P2549" i="5"/>
  <c r="Q2549" i="5"/>
  <c r="R2549" i="5"/>
  <c r="P2550" i="5"/>
  <c r="Q2550" i="5"/>
  <c r="R2550" i="5"/>
  <c r="P2551" i="5"/>
  <c r="Q2551" i="5"/>
  <c r="R2551" i="5"/>
  <c r="P2552" i="5"/>
  <c r="Q2552" i="5"/>
  <c r="R2552" i="5"/>
  <c r="P2553" i="5"/>
  <c r="Q2553" i="5"/>
  <c r="R2553" i="5"/>
  <c r="P2554" i="5"/>
  <c r="Q2554" i="5"/>
  <c r="R2554" i="5"/>
  <c r="P2555" i="5"/>
  <c r="Q2555" i="5"/>
  <c r="R2555" i="5"/>
  <c r="P2556" i="5"/>
  <c r="Q2556" i="5"/>
  <c r="R2556" i="5"/>
  <c r="P2557" i="5"/>
  <c r="Q2557" i="5"/>
  <c r="R2557" i="5"/>
  <c r="P2558" i="5"/>
  <c r="Q2558" i="5"/>
  <c r="R2558" i="5"/>
  <c r="P2559" i="5"/>
  <c r="Q2559" i="5"/>
  <c r="R2559" i="5"/>
  <c r="P2560" i="5"/>
  <c r="Q2560" i="5"/>
  <c r="R2560" i="5"/>
  <c r="P2561" i="5"/>
  <c r="Q2561" i="5"/>
  <c r="R2561" i="5"/>
  <c r="P2562" i="5"/>
  <c r="Q2562" i="5"/>
  <c r="R2562" i="5"/>
  <c r="P2563" i="5"/>
  <c r="Q2563" i="5"/>
  <c r="R2563" i="5"/>
  <c r="P2564" i="5"/>
  <c r="Q2564" i="5"/>
  <c r="R2564" i="5"/>
  <c r="P2565" i="5"/>
  <c r="Q2565" i="5"/>
  <c r="R2565" i="5"/>
  <c r="P2566" i="5"/>
  <c r="Q2566" i="5"/>
  <c r="R2566" i="5"/>
  <c r="P2567" i="5"/>
  <c r="Q2567" i="5"/>
  <c r="R2567" i="5"/>
  <c r="P2568" i="5"/>
  <c r="Q2568" i="5"/>
  <c r="R2568" i="5"/>
  <c r="P2569" i="5"/>
  <c r="Q2569" i="5"/>
  <c r="R2569" i="5"/>
  <c r="P2570" i="5"/>
  <c r="Q2570" i="5"/>
  <c r="R2570" i="5"/>
  <c r="P2571" i="5"/>
  <c r="Q2571" i="5"/>
  <c r="R2571" i="5"/>
  <c r="P2572" i="5"/>
  <c r="Q2572" i="5"/>
  <c r="R2572" i="5"/>
  <c r="P2573" i="5"/>
  <c r="Q2573" i="5"/>
  <c r="R2573" i="5"/>
  <c r="P2574" i="5"/>
  <c r="Q2574" i="5"/>
  <c r="R2574" i="5"/>
  <c r="P2575" i="5"/>
  <c r="Q2575" i="5"/>
  <c r="R2575" i="5"/>
  <c r="P2576" i="5"/>
  <c r="Q2576" i="5"/>
  <c r="R2576" i="5"/>
  <c r="P2577" i="5"/>
  <c r="Q2577" i="5"/>
  <c r="R2577" i="5"/>
  <c r="P2578" i="5"/>
  <c r="Q2578" i="5"/>
  <c r="R2578" i="5"/>
  <c r="P2579" i="5"/>
  <c r="Q2579" i="5"/>
  <c r="R2579" i="5"/>
  <c r="P2580" i="5"/>
  <c r="Q2580" i="5"/>
  <c r="R2580" i="5"/>
  <c r="P2581" i="5"/>
  <c r="Q2581" i="5"/>
  <c r="R2581" i="5"/>
  <c r="P2582" i="5"/>
  <c r="Q2582" i="5"/>
  <c r="R2582" i="5"/>
  <c r="P2583" i="5"/>
  <c r="Q2583" i="5"/>
  <c r="R2583" i="5"/>
  <c r="P2584" i="5"/>
  <c r="Q2584" i="5"/>
  <c r="R2584" i="5"/>
  <c r="P2585" i="5"/>
  <c r="Q2585" i="5"/>
  <c r="R2585" i="5"/>
  <c r="P2586" i="5"/>
  <c r="Q2586" i="5"/>
  <c r="R2586" i="5"/>
  <c r="P2587" i="5"/>
  <c r="Q2587" i="5"/>
  <c r="R2587" i="5"/>
  <c r="P2588" i="5"/>
  <c r="Q2588" i="5"/>
  <c r="R2588" i="5"/>
  <c r="P2589" i="5"/>
  <c r="Q2589" i="5"/>
  <c r="R2589" i="5"/>
  <c r="P2590" i="5"/>
  <c r="Q2590" i="5"/>
  <c r="R2590" i="5"/>
  <c r="P2591" i="5"/>
  <c r="Q2591" i="5"/>
  <c r="R2591" i="5"/>
  <c r="P2592" i="5"/>
  <c r="Q2592" i="5"/>
  <c r="R2592" i="5"/>
  <c r="P2593" i="5"/>
  <c r="Q2593" i="5"/>
  <c r="R2593" i="5"/>
  <c r="P2594" i="5"/>
  <c r="Q2594" i="5"/>
  <c r="R2594" i="5"/>
  <c r="P2595" i="5"/>
  <c r="Q2595" i="5"/>
  <c r="R2595" i="5"/>
  <c r="P2596" i="5"/>
  <c r="Q2596" i="5"/>
  <c r="R2596" i="5"/>
  <c r="P2597" i="5"/>
  <c r="Q2597" i="5"/>
  <c r="R2597" i="5"/>
  <c r="P2598" i="5"/>
  <c r="Q2598" i="5"/>
  <c r="R2598" i="5"/>
  <c r="P2599" i="5"/>
  <c r="Q2599" i="5"/>
  <c r="R2599" i="5"/>
  <c r="P2600" i="5"/>
  <c r="Q2600" i="5"/>
  <c r="R2600" i="5"/>
  <c r="P2601" i="5"/>
  <c r="Q2601" i="5"/>
  <c r="R2601" i="5"/>
  <c r="P2602" i="5"/>
  <c r="Q2602" i="5"/>
  <c r="R2602" i="5"/>
  <c r="P2603" i="5"/>
  <c r="Q2603" i="5"/>
  <c r="R2603" i="5"/>
  <c r="P2604" i="5"/>
  <c r="Q2604" i="5"/>
  <c r="R2604" i="5"/>
  <c r="P2605" i="5"/>
  <c r="Q2605" i="5"/>
  <c r="R2605" i="5"/>
  <c r="P2606" i="5"/>
  <c r="Q2606" i="5"/>
  <c r="R2606" i="5"/>
  <c r="P2607" i="5"/>
  <c r="Q2607" i="5"/>
  <c r="R2607" i="5"/>
  <c r="P2608" i="5"/>
  <c r="Q2608" i="5"/>
  <c r="R2608" i="5"/>
  <c r="P2609" i="5"/>
  <c r="Q2609" i="5"/>
  <c r="R2609" i="5"/>
  <c r="P2610" i="5"/>
  <c r="Q2610" i="5"/>
  <c r="R2610" i="5"/>
  <c r="P2611" i="5"/>
  <c r="Q2611" i="5"/>
  <c r="R2611" i="5"/>
  <c r="P2612" i="5"/>
  <c r="Q2612" i="5"/>
  <c r="R2612" i="5"/>
  <c r="P2613" i="5"/>
  <c r="Q2613" i="5"/>
  <c r="R2613" i="5"/>
  <c r="P2614" i="5"/>
  <c r="Q2614" i="5"/>
  <c r="R2614" i="5"/>
  <c r="P2615" i="5"/>
  <c r="Q2615" i="5"/>
  <c r="R2615" i="5"/>
  <c r="P2616" i="5"/>
  <c r="Q2616" i="5"/>
  <c r="R2616" i="5"/>
  <c r="P2617" i="5"/>
  <c r="Q2617" i="5"/>
  <c r="R2617" i="5"/>
  <c r="P2618" i="5"/>
  <c r="Q2618" i="5"/>
  <c r="R2618" i="5"/>
  <c r="P2619" i="5"/>
  <c r="Q2619" i="5"/>
  <c r="R2619" i="5"/>
  <c r="P2620" i="5"/>
  <c r="Q2620" i="5"/>
  <c r="R2620" i="5"/>
  <c r="P2621" i="5"/>
  <c r="Q2621" i="5"/>
  <c r="R2621" i="5"/>
  <c r="P2622" i="5"/>
  <c r="Q2622" i="5"/>
  <c r="R2622" i="5"/>
  <c r="P2623" i="5"/>
  <c r="Q2623" i="5"/>
  <c r="R2623" i="5"/>
  <c r="P2624" i="5"/>
  <c r="Q2624" i="5"/>
  <c r="R2624" i="5"/>
  <c r="P2625" i="5"/>
  <c r="Q2625" i="5"/>
  <c r="R2625" i="5"/>
  <c r="P2626" i="5"/>
  <c r="Q2626" i="5"/>
  <c r="R2626" i="5"/>
  <c r="P2627" i="5"/>
  <c r="Q2627" i="5"/>
  <c r="R2627" i="5"/>
  <c r="P2628" i="5"/>
  <c r="Q2628" i="5"/>
  <c r="R2628" i="5"/>
  <c r="P2629" i="5"/>
  <c r="Q2629" i="5"/>
  <c r="R2629" i="5"/>
  <c r="P2630" i="5"/>
  <c r="Q2630" i="5"/>
  <c r="R2630" i="5"/>
  <c r="P2631" i="5"/>
  <c r="Q2631" i="5"/>
  <c r="R2631" i="5"/>
  <c r="P2632" i="5"/>
  <c r="Q2632" i="5"/>
  <c r="R2632" i="5"/>
  <c r="P2633" i="5"/>
  <c r="Q2633" i="5"/>
  <c r="R2633" i="5"/>
  <c r="P2634" i="5"/>
  <c r="Q2634" i="5"/>
  <c r="R2634" i="5"/>
  <c r="P2635" i="5"/>
  <c r="Q2635" i="5"/>
  <c r="R2635" i="5"/>
  <c r="P2636" i="5"/>
  <c r="Q2636" i="5"/>
  <c r="R2636" i="5"/>
  <c r="P2637" i="5"/>
  <c r="Q2637" i="5"/>
  <c r="R2637" i="5"/>
  <c r="P2638" i="5"/>
  <c r="Q2638" i="5"/>
  <c r="R2638" i="5"/>
  <c r="P2639" i="5"/>
  <c r="Q2639" i="5"/>
  <c r="R2639" i="5"/>
  <c r="P2640" i="5"/>
  <c r="Q2640" i="5"/>
  <c r="R2640" i="5"/>
  <c r="P2641" i="5"/>
  <c r="Q2641" i="5"/>
  <c r="R2641" i="5"/>
  <c r="P2642" i="5"/>
  <c r="Q2642" i="5"/>
  <c r="R2642" i="5"/>
  <c r="P2643" i="5"/>
  <c r="Q2643" i="5"/>
  <c r="R2643" i="5"/>
  <c r="P2644" i="5"/>
  <c r="Q2644" i="5"/>
  <c r="R2644" i="5"/>
  <c r="P2645" i="5"/>
  <c r="Q2645" i="5"/>
  <c r="R2645" i="5"/>
  <c r="P2646" i="5"/>
  <c r="Q2646" i="5"/>
  <c r="R2646" i="5"/>
  <c r="P2647" i="5"/>
  <c r="Q2647" i="5"/>
  <c r="R2647" i="5"/>
  <c r="P2648" i="5"/>
  <c r="Q2648" i="5"/>
  <c r="R2648" i="5"/>
  <c r="P2649" i="5"/>
  <c r="Q2649" i="5"/>
  <c r="R2649" i="5"/>
  <c r="P2650" i="5"/>
  <c r="Q2650" i="5"/>
  <c r="R2650" i="5"/>
  <c r="P2651" i="5"/>
  <c r="Q2651" i="5"/>
  <c r="R2651" i="5"/>
  <c r="P2652" i="5"/>
  <c r="Q2652" i="5"/>
  <c r="R2652" i="5"/>
  <c r="P2653" i="5"/>
  <c r="Q2653" i="5"/>
  <c r="R2653" i="5"/>
  <c r="P2654" i="5"/>
  <c r="Q2654" i="5"/>
  <c r="R2654" i="5"/>
  <c r="P2655" i="5"/>
  <c r="Q2655" i="5"/>
  <c r="R2655" i="5"/>
  <c r="P2656" i="5"/>
  <c r="Q2656" i="5"/>
  <c r="R2656" i="5"/>
  <c r="P2657" i="5"/>
  <c r="Q2657" i="5"/>
  <c r="R2657" i="5"/>
  <c r="P2658" i="5"/>
  <c r="Q2658" i="5"/>
  <c r="R2658" i="5"/>
  <c r="P2659" i="5"/>
  <c r="Q2659" i="5"/>
  <c r="R2659" i="5"/>
  <c r="P2660" i="5"/>
  <c r="Q2660" i="5"/>
  <c r="R2660" i="5"/>
  <c r="P2661" i="5"/>
  <c r="Q2661" i="5"/>
  <c r="R2661" i="5"/>
  <c r="P2662" i="5"/>
  <c r="Q2662" i="5"/>
  <c r="R2662" i="5"/>
  <c r="P2663" i="5"/>
  <c r="Q2663" i="5"/>
  <c r="R2663" i="5"/>
  <c r="P2664" i="5"/>
  <c r="Q2664" i="5"/>
  <c r="R2664" i="5"/>
  <c r="P2665" i="5"/>
  <c r="Q2665" i="5"/>
  <c r="R2665" i="5"/>
  <c r="P2666" i="5"/>
  <c r="Q2666" i="5"/>
  <c r="R2666" i="5"/>
  <c r="P2667" i="5"/>
  <c r="Q2667" i="5"/>
  <c r="R2667" i="5"/>
  <c r="P2668" i="5"/>
  <c r="Q2668" i="5"/>
  <c r="R2668" i="5"/>
  <c r="P2669" i="5"/>
  <c r="Q2669" i="5"/>
  <c r="R2669" i="5"/>
  <c r="P2670" i="5"/>
  <c r="Q2670" i="5"/>
  <c r="R2670" i="5"/>
  <c r="P2671" i="5"/>
  <c r="Q2671" i="5"/>
  <c r="R2671" i="5"/>
  <c r="P2672" i="5"/>
  <c r="Q2672" i="5"/>
  <c r="R2672" i="5"/>
  <c r="P2673" i="5"/>
  <c r="Q2673" i="5"/>
  <c r="R2673" i="5"/>
  <c r="P2674" i="5"/>
  <c r="Q2674" i="5"/>
  <c r="R2674" i="5"/>
  <c r="P2675" i="5"/>
  <c r="Q2675" i="5"/>
  <c r="R2675" i="5"/>
  <c r="P2676" i="5"/>
  <c r="Q2676" i="5"/>
  <c r="R2676" i="5"/>
  <c r="P2677" i="5"/>
  <c r="Q2677" i="5"/>
  <c r="R2677" i="5"/>
  <c r="P2678" i="5"/>
  <c r="Q2678" i="5"/>
  <c r="R2678" i="5"/>
  <c r="P2679" i="5"/>
  <c r="Q2679" i="5"/>
  <c r="R2679" i="5"/>
  <c r="P2680" i="5"/>
  <c r="Q2680" i="5"/>
  <c r="R2680" i="5"/>
  <c r="P2681" i="5"/>
  <c r="Q2681" i="5"/>
  <c r="R2681" i="5"/>
  <c r="P2682" i="5"/>
  <c r="Q2682" i="5"/>
  <c r="R2682" i="5"/>
  <c r="P2683" i="5"/>
  <c r="Q2683" i="5"/>
  <c r="R2683" i="5"/>
  <c r="P2684" i="5"/>
  <c r="Q2684" i="5"/>
  <c r="R2684" i="5"/>
  <c r="P2685" i="5"/>
  <c r="Q2685" i="5"/>
  <c r="R2685" i="5"/>
  <c r="P2686" i="5"/>
  <c r="Q2686" i="5"/>
  <c r="R2686" i="5"/>
  <c r="P2687" i="5"/>
  <c r="Q2687" i="5"/>
  <c r="R2687" i="5"/>
  <c r="P2688" i="5"/>
  <c r="Q2688" i="5"/>
  <c r="R2688" i="5"/>
  <c r="P2689" i="5"/>
  <c r="Q2689" i="5"/>
  <c r="R2689" i="5"/>
  <c r="P2690" i="5"/>
  <c r="Q2690" i="5"/>
  <c r="R2690" i="5"/>
  <c r="P2691" i="5"/>
  <c r="Q2691" i="5"/>
  <c r="R2691" i="5"/>
  <c r="P2692" i="5"/>
  <c r="Q2692" i="5"/>
  <c r="R2692" i="5"/>
  <c r="P2693" i="5"/>
  <c r="Q2693" i="5"/>
  <c r="R2693" i="5"/>
  <c r="P2694" i="5"/>
  <c r="Q2694" i="5"/>
  <c r="R2694" i="5"/>
  <c r="P2695" i="5"/>
  <c r="Q2695" i="5"/>
  <c r="R2695" i="5"/>
  <c r="P2696" i="5"/>
  <c r="Q2696" i="5"/>
  <c r="R2696" i="5"/>
  <c r="P2697" i="5"/>
  <c r="Q2697" i="5"/>
  <c r="R2697" i="5"/>
  <c r="P2698" i="5"/>
  <c r="Q2698" i="5"/>
  <c r="R2698" i="5"/>
  <c r="P2699" i="5"/>
  <c r="Q2699" i="5"/>
  <c r="R2699" i="5"/>
  <c r="P2700" i="5"/>
  <c r="Q2700" i="5"/>
  <c r="R2700" i="5"/>
  <c r="P2701" i="5"/>
  <c r="Q2701" i="5"/>
  <c r="R2701" i="5"/>
  <c r="P2702" i="5"/>
  <c r="Q2702" i="5"/>
  <c r="R2702" i="5"/>
  <c r="P2703" i="5"/>
  <c r="Q2703" i="5"/>
  <c r="R2703" i="5"/>
  <c r="P2704" i="5"/>
  <c r="Q2704" i="5"/>
  <c r="R2704" i="5"/>
  <c r="P2705" i="5"/>
  <c r="Q2705" i="5"/>
  <c r="R2705" i="5"/>
  <c r="P2706" i="5"/>
  <c r="Q2706" i="5"/>
  <c r="R2706" i="5"/>
  <c r="P2707" i="5"/>
  <c r="Q2707" i="5"/>
  <c r="R2707" i="5"/>
  <c r="P2708" i="5"/>
  <c r="Q2708" i="5"/>
  <c r="R2708" i="5"/>
  <c r="P2709" i="5"/>
  <c r="Q2709" i="5"/>
  <c r="R2709" i="5"/>
  <c r="P2710" i="5"/>
  <c r="Q2710" i="5"/>
  <c r="R2710" i="5"/>
  <c r="P2711" i="5"/>
  <c r="Q2711" i="5"/>
  <c r="R2711" i="5"/>
  <c r="P2712" i="5"/>
  <c r="Q2712" i="5"/>
  <c r="R2712" i="5"/>
  <c r="P2713" i="5"/>
  <c r="Q2713" i="5"/>
  <c r="R2713" i="5"/>
  <c r="P2714" i="5"/>
  <c r="Q2714" i="5"/>
  <c r="R2714" i="5"/>
  <c r="P2715" i="5"/>
  <c r="Q2715" i="5"/>
  <c r="R2715" i="5"/>
  <c r="P2716" i="5"/>
  <c r="Q2716" i="5"/>
  <c r="R2716" i="5"/>
  <c r="P2717" i="5"/>
  <c r="Q2717" i="5"/>
  <c r="R2717" i="5"/>
  <c r="P2718" i="5"/>
  <c r="Q2718" i="5"/>
  <c r="R2718" i="5"/>
  <c r="P2719" i="5"/>
  <c r="Q2719" i="5"/>
  <c r="R2719" i="5"/>
  <c r="P2720" i="5"/>
  <c r="Q2720" i="5"/>
  <c r="R2720" i="5"/>
  <c r="P2721" i="5"/>
  <c r="Q2721" i="5"/>
  <c r="R2721" i="5"/>
  <c r="P2722" i="5"/>
  <c r="Q2722" i="5"/>
  <c r="R2722" i="5"/>
  <c r="P2723" i="5"/>
  <c r="Q2723" i="5"/>
  <c r="R2723" i="5"/>
  <c r="P2724" i="5"/>
  <c r="Q2724" i="5"/>
  <c r="R2724" i="5"/>
  <c r="P2725" i="5"/>
  <c r="Q2725" i="5"/>
  <c r="R2725" i="5"/>
  <c r="P2726" i="5"/>
  <c r="Q2726" i="5"/>
  <c r="R2726" i="5"/>
  <c r="P2727" i="5"/>
  <c r="Q2727" i="5"/>
  <c r="R2727" i="5"/>
  <c r="P2728" i="5"/>
  <c r="Q2728" i="5"/>
  <c r="R2728" i="5"/>
  <c r="P2729" i="5"/>
  <c r="Q2729" i="5"/>
  <c r="R2729" i="5"/>
  <c r="P2730" i="5"/>
  <c r="Q2730" i="5"/>
  <c r="R2730" i="5"/>
  <c r="P2731" i="5"/>
  <c r="Q2731" i="5"/>
  <c r="R2731" i="5"/>
  <c r="P2732" i="5"/>
  <c r="Q2732" i="5"/>
  <c r="R2732" i="5"/>
  <c r="P2733" i="5"/>
  <c r="Q2733" i="5"/>
  <c r="R2733" i="5"/>
  <c r="P2734" i="5"/>
  <c r="Q2734" i="5"/>
  <c r="R2734" i="5"/>
  <c r="P2735" i="5"/>
  <c r="Q2735" i="5"/>
  <c r="R2735" i="5"/>
  <c r="P2736" i="5"/>
  <c r="Q2736" i="5"/>
  <c r="R2736" i="5"/>
  <c r="P2737" i="5"/>
  <c r="Q2737" i="5"/>
  <c r="R2737" i="5"/>
  <c r="P2738" i="5"/>
  <c r="Q2738" i="5"/>
  <c r="R2738" i="5"/>
  <c r="P2739" i="5"/>
  <c r="Q2739" i="5"/>
  <c r="R2739" i="5"/>
  <c r="P2740" i="5"/>
  <c r="Q2740" i="5"/>
  <c r="R2740" i="5"/>
  <c r="P2741" i="5"/>
  <c r="Q2741" i="5"/>
  <c r="R2741" i="5"/>
  <c r="P2742" i="5"/>
  <c r="Q2742" i="5"/>
  <c r="R2742" i="5"/>
  <c r="P2743" i="5"/>
  <c r="Q2743" i="5"/>
  <c r="R2743" i="5"/>
  <c r="P2744" i="5"/>
  <c r="Q2744" i="5"/>
  <c r="R2744" i="5"/>
  <c r="P2745" i="5"/>
  <c r="Q2745" i="5"/>
  <c r="R2745" i="5"/>
  <c r="P2746" i="5"/>
  <c r="Q2746" i="5"/>
  <c r="R2746" i="5"/>
  <c r="P2747" i="5"/>
  <c r="Q2747" i="5"/>
  <c r="R2747" i="5"/>
  <c r="P2748" i="5"/>
  <c r="Q2748" i="5"/>
  <c r="R2748" i="5"/>
  <c r="P2749" i="5"/>
  <c r="Q2749" i="5"/>
  <c r="R2749" i="5"/>
  <c r="P2750" i="5"/>
  <c r="Q2750" i="5"/>
  <c r="R2750" i="5"/>
  <c r="P2751" i="5"/>
  <c r="Q2751" i="5"/>
  <c r="R2751" i="5"/>
  <c r="P2752" i="5"/>
  <c r="Q2752" i="5"/>
  <c r="R2752" i="5"/>
  <c r="P2753" i="5"/>
  <c r="Q2753" i="5"/>
  <c r="R2753" i="5"/>
  <c r="P2754" i="5"/>
  <c r="Q2754" i="5"/>
  <c r="R2754" i="5"/>
  <c r="P2755" i="5"/>
  <c r="Q2755" i="5"/>
  <c r="R2755" i="5"/>
  <c r="P2756" i="5"/>
  <c r="Q2756" i="5"/>
  <c r="R2756" i="5"/>
  <c r="P2757" i="5"/>
  <c r="Q2757" i="5"/>
  <c r="R2757" i="5"/>
  <c r="P2758" i="5"/>
  <c r="Q2758" i="5"/>
  <c r="R2758" i="5"/>
  <c r="P2759" i="5"/>
  <c r="Q2759" i="5"/>
  <c r="R2759" i="5"/>
  <c r="P2760" i="5"/>
  <c r="Q2760" i="5"/>
  <c r="R2760" i="5"/>
  <c r="P2761" i="5"/>
  <c r="Q2761" i="5"/>
  <c r="R2761" i="5"/>
  <c r="P2762" i="5"/>
  <c r="Q2762" i="5"/>
  <c r="R2762" i="5"/>
  <c r="P2763" i="5"/>
  <c r="Q2763" i="5"/>
  <c r="R2763" i="5"/>
  <c r="P2764" i="5"/>
  <c r="Q2764" i="5"/>
  <c r="R2764" i="5"/>
  <c r="P2765" i="5"/>
  <c r="Q2765" i="5"/>
  <c r="R2765" i="5"/>
  <c r="P2766" i="5"/>
  <c r="Q2766" i="5"/>
  <c r="R2766" i="5"/>
  <c r="P2767" i="5"/>
  <c r="Q2767" i="5"/>
  <c r="R2767" i="5"/>
  <c r="P2768" i="5"/>
  <c r="Q2768" i="5"/>
  <c r="R2768" i="5"/>
  <c r="P2769" i="5"/>
  <c r="Q2769" i="5"/>
  <c r="R2769" i="5"/>
  <c r="P2770" i="5"/>
  <c r="Q2770" i="5"/>
  <c r="R2770" i="5"/>
  <c r="P2771" i="5"/>
  <c r="Q2771" i="5"/>
  <c r="R2771" i="5"/>
  <c r="P2772" i="5"/>
  <c r="Q2772" i="5"/>
  <c r="R2772" i="5"/>
  <c r="P2773" i="5"/>
  <c r="Q2773" i="5"/>
  <c r="R2773" i="5"/>
  <c r="P2774" i="5"/>
  <c r="Q2774" i="5"/>
  <c r="R2774" i="5"/>
  <c r="P2775" i="5"/>
  <c r="Q2775" i="5"/>
  <c r="R2775" i="5"/>
  <c r="P2776" i="5"/>
  <c r="Q2776" i="5"/>
  <c r="R2776" i="5"/>
  <c r="P2777" i="5"/>
  <c r="Q2777" i="5"/>
  <c r="R2777" i="5"/>
  <c r="P2778" i="5"/>
  <c r="Q2778" i="5"/>
  <c r="R2778" i="5"/>
  <c r="P2779" i="5"/>
  <c r="Q2779" i="5"/>
  <c r="R2779" i="5"/>
  <c r="P2780" i="5"/>
  <c r="Q2780" i="5"/>
  <c r="R2780" i="5"/>
  <c r="P2781" i="5"/>
  <c r="Q2781" i="5"/>
  <c r="R2781" i="5"/>
  <c r="P2782" i="5"/>
  <c r="Q2782" i="5"/>
  <c r="R2782" i="5"/>
  <c r="P2783" i="5"/>
  <c r="Q2783" i="5"/>
  <c r="R2783" i="5"/>
  <c r="P2784" i="5"/>
  <c r="Q2784" i="5"/>
  <c r="R2784" i="5"/>
  <c r="P2785" i="5"/>
  <c r="Q2785" i="5"/>
  <c r="R2785" i="5"/>
  <c r="P2786" i="5"/>
  <c r="Q2786" i="5"/>
  <c r="R2786" i="5"/>
  <c r="P2787" i="5"/>
  <c r="Q2787" i="5"/>
  <c r="R2787" i="5"/>
  <c r="P2788" i="5"/>
  <c r="Q2788" i="5"/>
  <c r="R2788" i="5"/>
  <c r="P2789" i="5"/>
  <c r="Q2789" i="5"/>
  <c r="R2789" i="5"/>
  <c r="P2790" i="5"/>
  <c r="Q2790" i="5"/>
  <c r="R2790" i="5"/>
  <c r="P2791" i="5"/>
  <c r="Q2791" i="5"/>
  <c r="R2791" i="5"/>
  <c r="P2792" i="5"/>
  <c r="Q2792" i="5"/>
  <c r="R2792" i="5"/>
  <c r="P2793" i="5"/>
  <c r="Q2793" i="5"/>
  <c r="R2793" i="5"/>
  <c r="P2794" i="5"/>
  <c r="Q2794" i="5"/>
  <c r="R2794" i="5"/>
  <c r="P2795" i="5"/>
  <c r="Q2795" i="5"/>
  <c r="R2795" i="5"/>
  <c r="P2796" i="5"/>
  <c r="Q2796" i="5"/>
  <c r="R2796" i="5"/>
  <c r="P2797" i="5"/>
  <c r="Q2797" i="5"/>
  <c r="R2797" i="5"/>
  <c r="P2798" i="5"/>
  <c r="Q2798" i="5"/>
  <c r="R2798" i="5"/>
  <c r="P2799" i="5"/>
  <c r="Q2799" i="5"/>
  <c r="R2799" i="5"/>
  <c r="P2800" i="5"/>
  <c r="Q2800" i="5"/>
  <c r="R2800" i="5"/>
  <c r="P2801" i="5"/>
  <c r="Q2801" i="5"/>
  <c r="R2801" i="5"/>
  <c r="P2802" i="5"/>
  <c r="Q2802" i="5"/>
  <c r="R2802" i="5"/>
  <c r="P2803" i="5"/>
  <c r="Q2803" i="5"/>
  <c r="R2803" i="5"/>
  <c r="P2804" i="5"/>
  <c r="Q2804" i="5"/>
  <c r="R2804" i="5"/>
  <c r="P2805" i="5"/>
  <c r="Q2805" i="5"/>
  <c r="R2805" i="5"/>
  <c r="P2806" i="5"/>
  <c r="Q2806" i="5"/>
  <c r="R2806" i="5"/>
  <c r="P2807" i="5"/>
  <c r="Q2807" i="5"/>
  <c r="R2807" i="5"/>
  <c r="P2808" i="5"/>
  <c r="Q2808" i="5"/>
  <c r="R2808" i="5"/>
  <c r="P2809" i="5"/>
  <c r="Q2809" i="5"/>
  <c r="R2809" i="5"/>
  <c r="P2810" i="5"/>
  <c r="Q2810" i="5"/>
  <c r="R2810" i="5"/>
  <c r="P2811" i="5"/>
  <c r="Q2811" i="5"/>
  <c r="R2811" i="5"/>
  <c r="P2812" i="5"/>
  <c r="Q2812" i="5"/>
  <c r="R2812" i="5"/>
  <c r="P2813" i="5"/>
  <c r="Q2813" i="5"/>
  <c r="R2813" i="5"/>
  <c r="P2814" i="5"/>
  <c r="Q2814" i="5"/>
  <c r="R2814" i="5"/>
  <c r="P2815" i="5"/>
  <c r="Q2815" i="5"/>
  <c r="R2815" i="5"/>
  <c r="P2816" i="5"/>
  <c r="Q2816" i="5"/>
  <c r="R2816" i="5"/>
  <c r="P2817" i="5"/>
  <c r="Q2817" i="5"/>
  <c r="R2817" i="5"/>
  <c r="P2818" i="5"/>
  <c r="Q2818" i="5"/>
  <c r="R2818" i="5"/>
  <c r="P2819" i="5"/>
  <c r="Q2819" i="5"/>
  <c r="R2819" i="5"/>
  <c r="P2820" i="5"/>
  <c r="Q2820" i="5"/>
  <c r="R2820" i="5"/>
  <c r="P2821" i="5"/>
  <c r="Q2821" i="5"/>
  <c r="R2821" i="5"/>
  <c r="P2822" i="5"/>
  <c r="Q2822" i="5"/>
  <c r="R2822" i="5"/>
  <c r="P2823" i="5"/>
  <c r="Q2823" i="5"/>
  <c r="R2823" i="5"/>
  <c r="P2824" i="5"/>
  <c r="Q2824" i="5"/>
  <c r="R2824" i="5"/>
  <c r="P2825" i="5"/>
  <c r="Q2825" i="5"/>
  <c r="R2825" i="5"/>
  <c r="P2826" i="5"/>
  <c r="Q2826" i="5"/>
  <c r="R2826" i="5"/>
  <c r="P2827" i="5"/>
  <c r="Q2827" i="5"/>
  <c r="R2827" i="5"/>
  <c r="P2828" i="5"/>
  <c r="Q2828" i="5"/>
  <c r="R2828" i="5"/>
  <c r="P2829" i="5"/>
  <c r="Q2829" i="5"/>
  <c r="R2829" i="5"/>
  <c r="P2830" i="5"/>
  <c r="Q2830" i="5"/>
  <c r="R2830" i="5"/>
  <c r="P2831" i="5"/>
  <c r="Q2831" i="5"/>
  <c r="R2831" i="5"/>
  <c r="P2832" i="5"/>
  <c r="Q2832" i="5"/>
  <c r="R2832" i="5"/>
  <c r="P2833" i="5"/>
  <c r="Q2833" i="5"/>
  <c r="R2833" i="5"/>
  <c r="P2834" i="5"/>
  <c r="Q2834" i="5"/>
  <c r="R2834" i="5"/>
  <c r="P2835" i="5"/>
  <c r="Q2835" i="5"/>
  <c r="R2835" i="5"/>
  <c r="P2836" i="5"/>
  <c r="Q2836" i="5"/>
  <c r="R2836" i="5"/>
  <c r="P2837" i="5"/>
  <c r="Q2837" i="5"/>
  <c r="R2837" i="5"/>
  <c r="P2838" i="5"/>
  <c r="Q2838" i="5"/>
  <c r="R2838" i="5"/>
  <c r="P2839" i="5"/>
  <c r="Q2839" i="5"/>
  <c r="R2839" i="5"/>
  <c r="P2840" i="5"/>
  <c r="Q2840" i="5"/>
  <c r="R2840" i="5"/>
  <c r="P2841" i="5"/>
  <c r="Q2841" i="5"/>
  <c r="R2841" i="5"/>
  <c r="P2842" i="5"/>
  <c r="Q2842" i="5"/>
  <c r="R2842" i="5"/>
  <c r="P2843" i="5"/>
  <c r="Q2843" i="5"/>
  <c r="R2843" i="5"/>
  <c r="P2844" i="5"/>
  <c r="Q2844" i="5"/>
  <c r="R2844" i="5"/>
  <c r="P2845" i="5"/>
  <c r="Q2845" i="5"/>
  <c r="R2845" i="5"/>
  <c r="P2846" i="5"/>
  <c r="Q2846" i="5"/>
  <c r="R2846" i="5"/>
  <c r="P2847" i="5"/>
  <c r="Q2847" i="5"/>
  <c r="R2847" i="5"/>
  <c r="P2848" i="5"/>
  <c r="Q2848" i="5"/>
  <c r="R2848" i="5"/>
  <c r="P2849" i="5"/>
  <c r="Q2849" i="5"/>
  <c r="R2849" i="5"/>
  <c r="P2850" i="5"/>
  <c r="Q2850" i="5"/>
  <c r="R2850" i="5"/>
  <c r="P2851" i="5"/>
  <c r="Q2851" i="5"/>
  <c r="R2851" i="5"/>
  <c r="P2852" i="5"/>
  <c r="Q2852" i="5"/>
  <c r="R2852" i="5"/>
  <c r="P2853" i="5"/>
  <c r="Q2853" i="5"/>
  <c r="R2853" i="5"/>
  <c r="P2854" i="5"/>
  <c r="Q2854" i="5"/>
  <c r="R2854" i="5"/>
  <c r="P2855" i="5"/>
  <c r="Q2855" i="5"/>
  <c r="R2855" i="5"/>
  <c r="P2856" i="5"/>
  <c r="Q2856" i="5"/>
  <c r="R2856" i="5"/>
  <c r="P2857" i="5"/>
  <c r="Q2857" i="5"/>
  <c r="R2857" i="5"/>
  <c r="P2858" i="5"/>
  <c r="Q2858" i="5"/>
  <c r="R2858" i="5"/>
  <c r="P2859" i="5"/>
  <c r="Q2859" i="5"/>
  <c r="R2859" i="5"/>
  <c r="P2860" i="5"/>
  <c r="Q2860" i="5"/>
  <c r="R2860" i="5"/>
  <c r="P2861" i="5"/>
  <c r="Q2861" i="5"/>
  <c r="R2861" i="5"/>
  <c r="P2862" i="5"/>
  <c r="Q2862" i="5"/>
  <c r="R2862" i="5"/>
  <c r="P2863" i="5"/>
  <c r="Q2863" i="5"/>
  <c r="R2863" i="5"/>
  <c r="P2864" i="5"/>
  <c r="Q2864" i="5"/>
  <c r="R2864" i="5"/>
  <c r="P2865" i="5"/>
  <c r="Q2865" i="5"/>
  <c r="R2865" i="5"/>
  <c r="P2866" i="5"/>
  <c r="Q2866" i="5"/>
  <c r="R2866" i="5"/>
  <c r="P2867" i="5"/>
  <c r="Q2867" i="5"/>
  <c r="R2867" i="5"/>
  <c r="P2868" i="5"/>
  <c r="Q2868" i="5"/>
  <c r="R2868" i="5"/>
  <c r="P2869" i="5"/>
  <c r="Q2869" i="5"/>
  <c r="R2869" i="5"/>
  <c r="P2870" i="5"/>
  <c r="Q2870" i="5"/>
  <c r="R2870" i="5"/>
  <c r="P2871" i="5"/>
  <c r="Q2871" i="5"/>
  <c r="R2871" i="5"/>
  <c r="P2872" i="5"/>
  <c r="Q2872" i="5"/>
  <c r="R2872" i="5"/>
  <c r="P2873" i="5"/>
  <c r="Q2873" i="5"/>
  <c r="R2873" i="5"/>
  <c r="P2874" i="5"/>
  <c r="Q2874" i="5"/>
  <c r="R2874" i="5"/>
  <c r="P2875" i="5"/>
  <c r="Q2875" i="5"/>
  <c r="R2875" i="5"/>
  <c r="P2876" i="5"/>
  <c r="Q2876" i="5"/>
  <c r="R2876" i="5"/>
  <c r="P2877" i="5"/>
  <c r="Q2877" i="5"/>
  <c r="R2877" i="5"/>
  <c r="P2878" i="5"/>
  <c r="Q2878" i="5"/>
  <c r="R2878" i="5"/>
  <c r="P2879" i="5"/>
  <c r="Q2879" i="5"/>
  <c r="R2879" i="5"/>
  <c r="P2880" i="5"/>
  <c r="Q2880" i="5"/>
  <c r="R2880" i="5"/>
  <c r="P2881" i="5"/>
  <c r="Q2881" i="5"/>
  <c r="R2881" i="5"/>
  <c r="P2882" i="5"/>
  <c r="Q2882" i="5"/>
  <c r="R2882" i="5"/>
  <c r="P2883" i="5"/>
  <c r="Q2883" i="5"/>
  <c r="R2883" i="5"/>
  <c r="P2884" i="5"/>
  <c r="Q2884" i="5"/>
  <c r="R2884" i="5"/>
  <c r="P2885" i="5"/>
  <c r="Q2885" i="5"/>
  <c r="R2885" i="5"/>
  <c r="P2886" i="5"/>
  <c r="Q2886" i="5"/>
  <c r="R2886" i="5"/>
  <c r="P2887" i="5"/>
  <c r="Q2887" i="5"/>
  <c r="R2887" i="5"/>
  <c r="P2888" i="5"/>
  <c r="Q2888" i="5"/>
  <c r="R2888" i="5"/>
  <c r="P2889" i="5"/>
  <c r="Q2889" i="5"/>
  <c r="R2889" i="5"/>
  <c r="P2890" i="5"/>
  <c r="Q2890" i="5"/>
  <c r="R2890" i="5"/>
  <c r="P2891" i="5"/>
  <c r="Q2891" i="5"/>
  <c r="R2891" i="5"/>
  <c r="P2892" i="5"/>
  <c r="Q2892" i="5"/>
  <c r="R2892" i="5"/>
  <c r="P2893" i="5"/>
  <c r="Q2893" i="5"/>
  <c r="R2893" i="5"/>
  <c r="P2894" i="5"/>
  <c r="Q2894" i="5"/>
  <c r="R2894" i="5"/>
  <c r="P2895" i="5"/>
  <c r="Q2895" i="5"/>
  <c r="R2895" i="5"/>
  <c r="P2896" i="5"/>
  <c r="Q2896" i="5"/>
  <c r="R2896" i="5"/>
  <c r="P2897" i="5"/>
  <c r="Q2897" i="5"/>
  <c r="R2897" i="5"/>
  <c r="P2898" i="5"/>
  <c r="Q2898" i="5"/>
  <c r="R2898" i="5"/>
  <c r="P2899" i="5"/>
  <c r="Q2899" i="5"/>
  <c r="R2899" i="5"/>
  <c r="P2900" i="5"/>
  <c r="Q2900" i="5"/>
  <c r="R2900" i="5"/>
  <c r="P2901" i="5"/>
  <c r="Q2901" i="5"/>
  <c r="R2901" i="5"/>
  <c r="P2902" i="5"/>
  <c r="Q2902" i="5"/>
  <c r="R2902" i="5"/>
  <c r="P2903" i="5"/>
  <c r="Q2903" i="5"/>
  <c r="R2903" i="5"/>
  <c r="P2904" i="5"/>
  <c r="Q2904" i="5"/>
  <c r="R2904" i="5"/>
  <c r="P2905" i="5"/>
  <c r="Q2905" i="5"/>
  <c r="R2905" i="5"/>
  <c r="P2906" i="5"/>
  <c r="Q2906" i="5"/>
  <c r="R2906" i="5"/>
  <c r="P2907" i="5"/>
  <c r="Q2907" i="5"/>
  <c r="R2907" i="5"/>
  <c r="P2908" i="5"/>
  <c r="Q2908" i="5"/>
  <c r="R2908" i="5"/>
  <c r="P2909" i="5"/>
  <c r="Q2909" i="5"/>
  <c r="R2909" i="5"/>
  <c r="P2910" i="5"/>
  <c r="Q2910" i="5"/>
  <c r="R2910" i="5"/>
  <c r="P2911" i="5"/>
  <c r="Q2911" i="5"/>
  <c r="R2911" i="5"/>
  <c r="P2912" i="5"/>
  <c r="Q2912" i="5"/>
  <c r="R2912" i="5"/>
  <c r="P2913" i="5"/>
  <c r="Q2913" i="5"/>
  <c r="R2913" i="5"/>
  <c r="P2914" i="5"/>
  <c r="Q2914" i="5"/>
  <c r="R2914" i="5"/>
  <c r="P2915" i="5"/>
  <c r="Q2915" i="5"/>
  <c r="R2915" i="5"/>
  <c r="P2916" i="5"/>
  <c r="Q2916" i="5"/>
  <c r="R2916" i="5"/>
  <c r="P2917" i="5"/>
  <c r="Q2917" i="5"/>
  <c r="R2917" i="5"/>
  <c r="P2918" i="5"/>
  <c r="Q2918" i="5"/>
  <c r="R2918" i="5"/>
  <c r="P2919" i="5"/>
  <c r="Q2919" i="5"/>
  <c r="R2919" i="5"/>
  <c r="P2920" i="5"/>
  <c r="Q2920" i="5"/>
  <c r="R2920" i="5"/>
  <c r="P2921" i="5"/>
  <c r="Q2921" i="5"/>
  <c r="R2921" i="5"/>
  <c r="P2922" i="5"/>
  <c r="Q2922" i="5"/>
  <c r="R2922" i="5"/>
  <c r="P2923" i="5"/>
  <c r="Q2923" i="5"/>
  <c r="R2923" i="5"/>
  <c r="P2924" i="5"/>
  <c r="Q2924" i="5"/>
  <c r="R2924" i="5"/>
  <c r="P2925" i="5"/>
  <c r="Q2925" i="5"/>
  <c r="R2925" i="5"/>
  <c r="P2926" i="5"/>
  <c r="Q2926" i="5"/>
  <c r="R2926" i="5"/>
  <c r="P2927" i="5"/>
  <c r="Q2927" i="5"/>
  <c r="R2927" i="5"/>
  <c r="P2928" i="5"/>
  <c r="Q2928" i="5"/>
  <c r="R2928" i="5"/>
  <c r="P2929" i="5"/>
  <c r="Q2929" i="5"/>
  <c r="R2929" i="5"/>
  <c r="P2930" i="5"/>
  <c r="Q2930" i="5"/>
  <c r="R2930" i="5"/>
  <c r="P2931" i="5"/>
  <c r="Q2931" i="5"/>
  <c r="R2931" i="5"/>
  <c r="P2932" i="5"/>
  <c r="Q2932" i="5"/>
  <c r="R2932" i="5"/>
  <c r="P2933" i="5"/>
  <c r="Q2933" i="5"/>
  <c r="R2933" i="5"/>
  <c r="P2934" i="5"/>
  <c r="Q2934" i="5"/>
  <c r="R2934" i="5"/>
  <c r="P2935" i="5"/>
  <c r="Q2935" i="5"/>
  <c r="R2935" i="5"/>
  <c r="P2936" i="5"/>
  <c r="Q2936" i="5"/>
  <c r="R2936" i="5"/>
  <c r="P2937" i="5"/>
  <c r="Q2937" i="5"/>
  <c r="R2937" i="5"/>
  <c r="P2938" i="5"/>
  <c r="Q2938" i="5"/>
  <c r="R2938" i="5"/>
  <c r="P2939" i="5"/>
  <c r="Q2939" i="5"/>
  <c r="R2939" i="5"/>
  <c r="P2940" i="5"/>
  <c r="Q2940" i="5"/>
  <c r="R2940" i="5"/>
  <c r="P2941" i="5"/>
  <c r="Q2941" i="5"/>
  <c r="R2941" i="5"/>
  <c r="P2942" i="5"/>
  <c r="Q2942" i="5"/>
  <c r="R2942" i="5"/>
  <c r="P2943" i="5"/>
  <c r="Q2943" i="5"/>
  <c r="R2943" i="5"/>
  <c r="P2944" i="5"/>
  <c r="Q2944" i="5"/>
  <c r="R2944" i="5"/>
  <c r="P2945" i="5"/>
  <c r="Q2945" i="5"/>
  <c r="R2945" i="5"/>
  <c r="P2946" i="5"/>
  <c r="Q2946" i="5"/>
  <c r="R2946" i="5"/>
  <c r="P2947" i="5"/>
  <c r="Q2947" i="5"/>
  <c r="R2947" i="5"/>
  <c r="P2948" i="5"/>
  <c r="Q2948" i="5"/>
  <c r="R2948" i="5"/>
  <c r="P2949" i="5"/>
  <c r="Q2949" i="5"/>
  <c r="R2949" i="5"/>
  <c r="P2950" i="5"/>
  <c r="Q2950" i="5"/>
  <c r="R2950" i="5"/>
  <c r="P2951" i="5"/>
  <c r="Q2951" i="5"/>
  <c r="R2951" i="5"/>
  <c r="P2952" i="5"/>
  <c r="Q2952" i="5"/>
  <c r="R2952" i="5"/>
  <c r="P2953" i="5"/>
  <c r="Q2953" i="5"/>
  <c r="R2953" i="5"/>
  <c r="P2954" i="5"/>
  <c r="Q2954" i="5"/>
  <c r="R2954" i="5"/>
  <c r="P2955" i="5"/>
  <c r="Q2955" i="5"/>
  <c r="R2955" i="5"/>
  <c r="P2956" i="5"/>
  <c r="Q2956" i="5"/>
  <c r="R2956" i="5"/>
  <c r="P2957" i="5"/>
  <c r="Q2957" i="5"/>
  <c r="R2957" i="5"/>
  <c r="P2958" i="5"/>
  <c r="Q2958" i="5"/>
  <c r="R2958" i="5"/>
  <c r="P2959" i="5"/>
  <c r="Q2959" i="5"/>
  <c r="R2959" i="5"/>
  <c r="P2960" i="5"/>
  <c r="Q2960" i="5"/>
  <c r="R2960" i="5"/>
  <c r="P2961" i="5"/>
  <c r="Q2961" i="5"/>
  <c r="R2961" i="5"/>
  <c r="P2962" i="5"/>
  <c r="Q2962" i="5"/>
  <c r="R2962" i="5"/>
  <c r="P2963" i="5"/>
  <c r="Q2963" i="5"/>
  <c r="R2963" i="5"/>
  <c r="P2964" i="5"/>
  <c r="Q2964" i="5"/>
  <c r="R2964" i="5"/>
  <c r="P2965" i="5"/>
  <c r="Q2965" i="5"/>
  <c r="R2965" i="5"/>
  <c r="P2966" i="5"/>
  <c r="Q2966" i="5"/>
  <c r="R2966" i="5"/>
  <c r="P2967" i="5"/>
  <c r="Q2967" i="5"/>
  <c r="R2967" i="5"/>
  <c r="P2968" i="5"/>
  <c r="Q2968" i="5"/>
  <c r="R2968" i="5"/>
  <c r="P2969" i="5"/>
  <c r="Q2969" i="5"/>
  <c r="R2969" i="5"/>
  <c r="P2970" i="5"/>
  <c r="Q2970" i="5"/>
  <c r="R2970" i="5"/>
  <c r="P2971" i="5"/>
  <c r="Q2971" i="5"/>
  <c r="R2971" i="5"/>
  <c r="P2972" i="5"/>
  <c r="Q2972" i="5"/>
  <c r="R2972" i="5"/>
  <c r="P2973" i="5"/>
  <c r="Q2973" i="5"/>
  <c r="R2973" i="5"/>
  <c r="P2974" i="5"/>
  <c r="Q2974" i="5"/>
  <c r="R2974" i="5"/>
  <c r="P2975" i="5"/>
  <c r="Q2975" i="5"/>
  <c r="R2975" i="5"/>
  <c r="P2976" i="5"/>
  <c r="Q2976" i="5"/>
  <c r="R2976" i="5"/>
  <c r="P2977" i="5"/>
  <c r="Q2977" i="5"/>
  <c r="R2977" i="5"/>
  <c r="P2978" i="5"/>
  <c r="Q2978" i="5"/>
  <c r="R2978" i="5"/>
  <c r="P2979" i="5"/>
  <c r="Q2979" i="5"/>
  <c r="R2979" i="5"/>
  <c r="P2980" i="5"/>
  <c r="Q2980" i="5"/>
  <c r="R2980" i="5"/>
  <c r="P2981" i="5"/>
  <c r="Q2981" i="5"/>
  <c r="R2981" i="5"/>
  <c r="P2982" i="5"/>
  <c r="Q2982" i="5"/>
  <c r="R2982" i="5"/>
  <c r="P2983" i="5"/>
  <c r="Q2983" i="5"/>
  <c r="R2983" i="5"/>
  <c r="P2984" i="5"/>
  <c r="Q2984" i="5"/>
  <c r="R2984" i="5"/>
  <c r="P2985" i="5"/>
  <c r="Q2985" i="5"/>
  <c r="R2985" i="5"/>
  <c r="P2986" i="5"/>
  <c r="Q2986" i="5"/>
  <c r="R2986" i="5"/>
  <c r="P2987" i="5"/>
  <c r="Q2987" i="5"/>
  <c r="R2987" i="5"/>
  <c r="P2988" i="5"/>
  <c r="Q2988" i="5"/>
  <c r="R2988" i="5"/>
  <c r="P2989" i="5"/>
  <c r="Q2989" i="5"/>
  <c r="R2989" i="5"/>
  <c r="P2990" i="5"/>
  <c r="Q2990" i="5"/>
  <c r="R2990" i="5"/>
  <c r="P2991" i="5"/>
  <c r="Q2991" i="5"/>
  <c r="R2991" i="5"/>
  <c r="P2992" i="5"/>
  <c r="Q2992" i="5"/>
  <c r="R2992" i="5"/>
  <c r="P2993" i="5"/>
  <c r="Q2993" i="5"/>
  <c r="R2993" i="5"/>
  <c r="P2994" i="5"/>
  <c r="Q2994" i="5"/>
  <c r="R2994" i="5"/>
  <c r="P2995" i="5"/>
  <c r="Q2995" i="5"/>
  <c r="R2995" i="5"/>
  <c r="P2996" i="5"/>
  <c r="Q2996" i="5"/>
  <c r="R2996" i="5"/>
  <c r="P2997" i="5"/>
  <c r="Q2997" i="5"/>
  <c r="R2997" i="5"/>
  <c r="P2998" i="5"/>
  <c r="Q2998" i="5"/>
  <c r="R2998" i="5"/>
  <c r="P2999" i="5"/>
  <c r="Q2999" i="5"/>
  <c r="R2999" i="5"/>
  <c r="P3000" i="5"/>
  <c r="Q3000" i="5"/>
  <c r="R3000" i="5"/>
  <c r="P3001" i="5"/>
  <c r="Q3001" i="5"/>
  <c r="R3001" i="5"/>
  <c r="P3002" i="5"/>
  <c r="Q3002" i="5"/>
  <c r="R3002" i="5"/>
  <c r="P3003" i="5"/>
  <c r="Q3003" i="5"/>
  <c r="R3003" i="5"/>
  <c r="P3004" i="5"/>
  <c r="Q3004" i="5"/>
  <c r="R3004" i="5"/>
  <c r="P3005" i="5"/>
  <c r="Q3005" i="5"/>
  <c r="R3005" i="5"/>
  <c r="P3006" i="5"/>
  <c r="Q3006" i="5"/>
  <c r="R3006" i="5"/>
  <c r="P3007" i="5"/>
  <c r="Q3007" i="5"/>
  <c r="R3007" i="5"/>
  <c r="P3008" i="5"/>
  <c r="Q3008" i="5"/>
  <c r="R3008" i="5"/>
  <c r="P3009" i="5"/>
  <c r="Q3009" i="5"/>
  <c r="R3009" i="5"/>
  <c r="P3010" i="5"/>
  <c r="Q3010" i="5"/>
  <c r="R3010" i="5"/>
  <c r="P3011" i="5"/>
  <c r="Q3011" i="5"/>
  <c r="R3011" i="5"/>
  <c r="P3012" i="5"/>
  <c r="Q3012" i="5"/>
  <c r="R3012" i="5"/>
  <c r="P3013" i="5"/>
  <c r="Q3013" i="5"/>
  <c r="R3013" i="5"/>
  <c r="P3014" i="5"/>
  <c r="Q3014" i="5"/>
  <c r="R3014" i="5"/>
  <c r="P3015" i="5"/>
  <c r="Q3015" i="5"/>
  <c r="R3015" i="5"/>
  <c r="P3016" i="5"/>
  <c r="Q3016" i="5"/>
  <c r="R3016" i="5"/>
  <c r="P3017" i="5"/>
  <c r="Q3017" i="5"/>
  <c r="R3017" i="5"/>
  <c r="P3018" i="5"/>
  <c r="Q3018" i="5"/>
  <c r="R3018" i="5"/>
  <c r="P3019" i="5"/>
  <c r="Q3019" i="5"/>
  <c r="R3019" i="5"/>
  <c r="P3020" i="5"/>
  <c r="Q3020" i="5"/>
  <c r="R3020" i="5"/>
  <c r="P3021" i="5"/>
  <c r="Q3021" i="5"/>
  <c r="R3021" i="5"/>
  <c r="P3022" i="5"/>
  <c r="Q3022" i="5"/>
  <c r="R3022" i="5"/>
  <c r="P3023" i="5"/>
  <c r="Q3023" i="5"/>
  <c r="R3023" i="5"/>
  <c r="P3024" i="5"/>
  <c r="Q3024" i="5"/>
  <c r="R3024" i="5"/>
  <c r="P3025" i="5"/>
  <c r="Q3025" i="5"/>
  <c r="R3025" i="5"/>
  <c r="P3026" i="5"/>
  <c r="Q3026" i="5"/>
  <c r="R3026" i="5"/>
  <c r="P3027" i="5"/>
  <c r="Q3027" i="5"/>
  <c r="R3027" i="5"/>
  <c r="P3028" i="5"/>
  <c r="Q3028" i="5"/>
  <c r="R3028" i="5"/>
  <c r="P3029" i="5"/>
  <c r="Q3029" i="5"/>
  <c r="R3029" i="5"/>
  <c r="P3030" i="5"/>
  <c r="Q3030" i="5"/>
  <c r="R3030" i="5"/>
  <c r="P3031" i="5"/>
  <c r="Q3031" i="5"/>
  <c r="R3031" i="5"/>
  <c r="P3032" i="5"/>
  <c r="Q3032" i="5"/>
  <c r="R3032" i="5"/>
  <c r="P3033" i="5"/>
  <c r="Q3033" i="5"/>
  <c r="R3033" i="5"/>
  <c r="P3034" i="5"/>
  <c r="Q3034" i="5"/>
  <c r="R3034" i="5"/>
  <c r="P3035" i="5"/>
  <c r="Q3035" i="5"/>
  <c r="R3035" i="5"/>
  <c r="P3036" i="5"/>
  <c r="Q3036" i="5"/>
  <c r="R3036" i="5"/>
  <c r="P3037" i="5"/>
  <c r="Q3037" i="5"/>
  <c r="R3037" i="5"/>
  <c r="P3038" i="5"/>
  <c r="Q3038" i="5"/>
  <c r="R3038" i="5"/>
  <c r="P3039" i="5"/>
  <c r="Q3039" i="5"/>
  <c r="R3039" i="5"/>
  <c r="P3040" i="5"/>
  <c r="Q3040" i="5"/>
  <c r="R3040" i="5"/>
  <c r="P3041" i="5"/>
  <c r="Q3041" i="5"/>
  <c r="R3041" i="5"/>
  <c r="P3042" i="5"/>
  <c r="Q3042" i="5"/>
  <c r="R3042" i="5"/>
  <c r="P3043" i="5"/>
  <c r="Q3043" i="5"/>
  <c r="R3043" i="5"/>
  <c r="P3044" i="5"/>
  <c r="Q3044" i="5"/>
  <c r="R3044" i="5"/>
  <c r="P3045" i="5"/>
  <c r="Q3045" i="5"/>
  <c r="R3045" i="5"/>
  <c r="P3046" i="5"/>
  <c r="Q3046" i="5"/>
  <c r="R3046" i="5"/>
  <c r="P3047" i="5"/>
  <c r="Q3047" i="5"/>
  <c r="R3047" i="5"/>
  <c r="P3048" i="5"/>
  <c r="Q3048" i="5"/>
  <c r="R3048" i="5"/>
  <c r="P3049" i="5"/>
  <c r="Q3049" i="5"/>
  <c r="R3049" i="5"/>
  <c r="P3050" i="5"/>
  <c r="Q3050" i="5"/>
  <c r="R3050" i="5"/>
  <c r="P3051" i="5"/>
  <c r="Q3051" i="5"/>
  <c r="R3051" i="5"/>
  <c r="P3052" i="5"/>
  <c r="Q3052" i="5"/>
  <c r="R3052" i="5"/>
  <c r="P3053" i="5"/>
  <c r="Q3053" i="5"/>
  <c r="R3053" i="5"/>
  <c r="P3054" i="5"/>
  <c r="Q3054" i="5"/>
  <c r="R3054" i="5"/>
  <c r="P3055" i="5"/>
  <c r="Q3055" i="5"/>
  <c r="R3055" i="5"/>
  <c r="P3056" i="5"/>
  <c r="Q3056" i="5"/>
  <c r="R3056" i="5"/>
  <c r="P3057" i="5"/>
  <c r="Q3057" i="5"/>
  <c r="R3057" i="5"/>
  <c r="P3058" i="5"/>
  <c r="Q3058" i="5"/>
  <c r="R3058" i="5"/>
  <c r="P3059" i="5"/>
  <c r="Q3059" i="5"/>
  <c r="R3059" i="5"/>
  <c r="P3060" i="5"/>
  <c r="Q3060" i="5"/>
  <c r="R3060" i="5"/>
  <c r="P3061" i="5"/>
  <c r="Q3061" i="5"/>
  <c r="R3061" i="5"/>
  <c r="P3062" i="5"/>
  <c r="Q3062" i="5"/>
  <c r="R3062" i="5"/>
  <c r="P3063" i="5"/>
  <c r="Q3063" i="5"/>
  <c r="R3063" i="5"/>
  <c r="P3064" i="5"/>
  <c r="Q3064" i="5"/>
  <c r="R3064" i="5"/>
  <c r="P3065" i="5"/>
  <c r="Q3065" i="5"/>
  <c r="R3065" i="5"/>
  <c r="P3066" i="5"/>
  <c r="Q3066" i="5"/>
  <c r="R3066" i="5"/>
  <c r="P3067" i="5"/>
  <c r="Q3067" i="5"/>
  <c r="R3067" i="5"/>
  <c r="P3068" i="5"/>
  <c r="Q3068" i="5"/>
  <c r="R3068" i="5"/>
  <c r="P3069" i="5"/>
  <c r="Q3069" i="5"/>
  <c r="R3069" i="5"/>
  <c r="P3070" i="5"/>
  <c r="Q3070" i="5"/>
  <c r="R3070" i="5"/>
  <c r="P3071" i="5"/>
  <c r="Q3071" i="5"/>
  <c r="R3071" i="5"/>
  <c r="P3072" i="5"/>
  <c r="Q3072" i="5"/>
  <c r="R3072" i="5"/>
  <c r="P3073" i="5"/>
  <c r="Q3073" i="5"/>
  <c r="R3073" i="5"/>
  <c r="P3074" i="5"/>
  <c r="Q3074" i="5"/>
  <c r="R3074" i="5"/>
  <c r="P3075" i="5"/>
  <c r="Q3075" i="5"/>
  <c r="R3075" i="5"/>
  <c r="P3076" i="5"/>
  <c r="Q3076" i="5"/>
  <c r="R3076" i="5"/>
  <c r="P3077" i="5"/>
  <c r="Q3077" i="5"/>
  <c r="R3077" i="5"/>
  <c r="P3078" i="5"/>
  <c r="Q3078" i="5"/>
  <c r="R3078" i="5"/>
  <c r="P3079" i="5"/>
  <c r="Q3079" i="5"/>
  <c r="R3079" i="5"/>
  <c r="P3080" i="5"/>
  <c r="Q3080" i="5"/>
  <c r="R3080" i="5"/>
  <c r="P3081" i="5"/>
  <c r="Q3081" i="5"/>
  <c r="R3081" i="5"/>
  <c r="P3082" i="5"/>
  <c r="Q3082" i="5"/>
  <c r="R3082" i="5"/>
  <c r="P3083" i="5"/>
  <c r="Q3083" i="5"/>
  <c r="R3083" i="5"/>
  <c r="P3084" i="5"/>
  <c r="Q3084" i="5"/>
  <c r="R3084" i="5"/>
  <c r="P3085" i="5"/>
  <c r="Q3085" i="5"/>
  <c r="R3085" i="5"/>
  <c r="P3086" i="5"/>
  <c r="Q3086" i="5"/>
  <c r="R3086" i="5"/>
  <c r="P3087" i="5"/>
  <c r="Q3087" i="5"/>
  <c r="R3087" i="5"/>
  <c r="P3088" i="5"/>
  <c r="Q3088" i="5"/>
  <c r="R3088" i="5"/>
  <c r="P3089" i="5"/>
  <c r="Q3089" i="5"/>
  <c r="R3089" i="5"/>
  <c r="P3090" i="5"/>
  <c r="Q3090" i="5"/>
  <c r="R3090" i="5"/>
  <c r="P3091" i="5"/>
  <c r="Q3091" i="5"/>
  <c r="R3091" i="5"/>
  <c r="P3092" i="5"/>
  <c r="Q3092" i="5"/>
  <c r="R3092" i="5"/>
  <c r="P3093" i="5"/>
  <c r="Q3093" i="5"/>
  <c r="R3093" i="5"/>
  <c r="P3094" i="5"/>
  <c r="Q3094" i="5"/>
  <c r="R3094" i="5"/>
  <c r="P3095" i="5"/>
  <c r="Q3095" i="5"/>
  <c r="R3095" i="5"/>
  <c r="P3096" i="5"/>
  <c r="Q3096" i="5"/>
  <c r="R3096" i="5"/>
  <c r="P3097" i="5"/>
  <c r="Q3097" i="5"/>
  <c r="R3097" i="5"/>
  <c r="P3098" i="5"/>
  <c r="Q3098" i="5"/>
  <c r="R3098" i="5"/>
  <c r="P3099" i="5"/>
  <c r="Q3099" i="5"/>
  <c r="R3099" i="5"/>
  <c r="P3100" i="5"/>
  <c r="Q3100" i="5"/>
  <c r="R3100" i="5"/>
  <c r="P3101" i="5"/>
  <c r="Q3101" i="5"/>
  <c r="R3101" i="5"/>
  <c r="P3102" i="5"/>
  <c r="Q3102" i="5"/>
  <c r="R3102" i="5"/>
  <c r="P3103" i="5"/>
  <c r="Q3103" i="5"/>
  <c r="R3103" i="5"/>
  <c r="P3104" i="5"/>
  <c r="Q3104" i="5"/>
  <c r="R3104" i="5"/>
  <c r="P3105" i="5"/>
  <c r="Q3105" i="5"/>
  <c r="R3105" i="5"/>
  <c r="P3106" i="5"/>
  <c r="Q3106" i="5"/>
  <c r="R3106" i="5"/>
  <c r="P3107" i="5"/>
  <c r="Q3107" i="5"/>
  <c r="R3107" i="5"/>
  <c r="P3108" i="5"/>
  <c r="Q3108" i="5"/>
  <c r="R3108" i="5"/>
  <c r="P3109" i="5"/>
  <c r="Q3109" i="5"/>
  <c r="R3109" i="5"/>
  <c r="P3110" i="5"/>
  <c r="Q3110" i="5"/>
  <c r="R3110" i="5"/>
  <c r="P3111" i="5"/>
  <c r="Q3111" i="5"/>
  <c r="R3111" i="5"/>
  <c r="P3112" i="5"/>
  <c r="Q3112" i="5"/>
  <c r="R3112" i="5"/>
  <c r="P3113" i="5"/>
  <c r="Q3113" i="5"/>
  <c r="R3113" i="5"/>
  <c r="P3114" i="5"/>
  <c r="Q3114" i="5"/>
  <c r="R3114" i="5"/>
  <c r="P3115" i="5"/>
  <c r="Q3115" i="5"/>
  <c r="R3115" i="5"/>
  <c r="P3116" i="5"/>
  <c r="Q3116" i="5"/>
  <c r="R3116" i="5"/>
  <c r="P3117" i="5"/>
  <c r="Q3117" i="5"/>
  <c r="R3117" i="5"/>
  <c r="P3118" i="5"/>
  <c r="Q3118" i="5"/>
  <c r="R3118" i="5"/>
  <c r="P3119" i="5"/>
  <c r="Q3119" i="5"/>
  <c r="R3119" i="5"/>
  <c r="P3120" i="5"/>
  <c r="Q3120" i="5"/>
  <c r="R3120" i="5"/>
  <c r="P3121" i="5"/>
  <c r="Q3121" i="5"/>
  <c r="R3121" i="5"/>
  <c r="P3122" i="5"/>
  <c r="Q3122" i="5"/>
  <c r="R3122" i="5"/>
  <c r="P3123" i="5"/>
  <c r="Q3123" i="5"/>
  <c r="R3123" i="5"/>
  <c r="P3124" i="5"/>
  <c r="Q3124" i="5"/>
  <c r="R3124" i="5"/>
  <c r="P3125" i="5"/>
  <c r="Q3125" i="5"/>
  <c r="R3125" i="5"/>
  <c r="P3126" i="5"/>
  <c r="Q3126" i="5"/>
  <c r="R3126" i="5"/>
  <c r="P3127" i="5"/>
  <c r="Q3127" i="5"/>
  <c r="R3127" i="5"/>
  <c r="P3128" i="5"/>
  <c r="Q3128" i="5"/>
  <c r="R3128" i="5"/>
  <c r="P3129" i="5"/>
  <c r="Q3129" i="5"/>
  <c r="R3129" i="5"/>
  <c r="P3130" i="5"/>
  <c r="Q3130" i="5"/>
  <c r="R3130" i="5"/>
  <c r="P3131" i="5"/>
  <c r="Q3131" i="5"/>
  <c r="R3131" i="5"/>
  <c r="P3132" i="5"/>
  <c r="Q3132" i="5"/>
  <c r="R3132" i="5"/>
  <c r="P3133" i="5"/>
  <c r="Q3133" i="5"/>
  <c r="R3133" i="5"/>
  <c r="P3134" i="5"/>
  <c r="Q3134" i="5"/>
  <c r="R3134" i="5"/>
  <c r="P3135" i="5"/>
  <c r="Q3135" i="5"/>
  <c r="R3135" i="5"/>
  <c r="P3136" i="5"/>
  <c r="Q3136" i="5"/>
  <c r="R3136" i="5"/>
  <c r="P3137" i="5"/>
  <c r="Q3137" i="5"/>
  <c r="R3137" i="5"/>
  <c r="P3138" i="5"/>
  <c r="Q3138" i="5"/>
  <c r="R3138" i="5"/>
  <c r="P3139" i="5"/>
  <c r="Q3139" i="5"/>
  <c r="R3139" i="5"/>
  <c r="P3140" i="5"/>
  <c r="Q3140" i="5"/>
  <c r="R3140" i="5"/>
  <c r="P3141" i="5"/>
  <c r="Q3141" i="5"/>
  <c r="R3141" i="5"/>
  <c r="P3142" i="5"/>
  <c r="Q3142" i="5"/>
  <c r="R3142" i="5"/>
  <c r="P3143" i="5"/>
  <c r="Q3143" i="5"/>
  <c r="R3143" i="5"/>
  <c r="P3144" i="5"/>
  <c r="Q3144" i="5"/>
  <c r="R3144" i="5"/>
  <c r="P3145" i="5"/>
  <c r="Q3145" i="5"/>
  <c r="R3145" i="5"/>
  <c r="P3146" i="5"/>
  <c r="Q3146" i="5"/>
  <c r="R3146" i="5"/>
  <c r="P3147" i="5"/>
  <c r="Q3147" i="5"/>
  <c r="R3147" i="5"/>
  <c r="P3148" i="5"/>
  <c r="Q3148" i="5"/>
  <c r="R3148" i="5"/>
  <c r="P3149" i="5"/>
  <c r="Q3149" i="5"/>
  <c r="R3149" i="5"/>
  <c r="P3150" i="5"/>
  <c r="Q3150" i="5"/>
  <c r="R3150" i="5"/>
  <c r="P3151" i="5"/>
  <c r="Q3151" i="5"/>
  <c r="R3151" i="5"/>
  <c r="P3152" i="5"/>
  <c r="Q3152" i="5"/>
  <c r="R3152" i="5"/>
  <c r="P3153" i="5"/>
  <c r="Q3153" i="5"/>
  <c r="R3153" i="5"/>
  <c r="P3154" i="5"/>
  <c r="Q3154" i="5"/>
  <c r="R3154" i="5"/>
  <c r="P3155" i="5"/>
  <c r="Q3155" i="5"/>
  <c r="R3155" i="5"/>
  <c r="P3156" i="5"/>
  <c r="Q3156" i="5"/>
  <c r="R3156" i="5"/>
  <c r="P3157" i="5"/>
  <c r="Q3157" i="5"/>
  <c r="R3157" i="5"/>
  <c r="P3158" i="5"/>
  <c r="Q3158" i="5"/>
  <c r="R3158" i="5"/>
  <c r="P3159" i="5"/>
  <c r="Q3159" i="5"/>
  <c r="R3159" i="5"/>
  <c r="P3160" i="5"/>
  <c r="Q3160" i="5"/>
  <c r="R3160" i="5"/>
  <c r="P3161" i="5"/>
  <c r="Q3161" i="5"/>
  <c r="R3161" i="5"/>
  <c r="P3162" i="5"/>
  <c r="Q3162" i="5"/>
  <c r="R3162" i="5"/>
  <c r="P3163" i="5"/>
  <c r="Q3163" i="5"/>
  <c r="R3163" i="5"/>
  <c r="P3164" i="5"/>
  <c r="Q3164" i="5"/>
  <c r="R3164" i="5"/>
  <c r="P3165" i="5"/>
  <c r="Q3165" i="5"/>
  <c r="R3165" i="5"/>
  <c r="P3166" i="5"/>
  <c r="Q3166" i="5"/>
  <c r="R3166" i="5"/>
  <c r="P3167" i="5"/>
  <c r="Q3167" i="5"/>
  <c r="R3167" i="5"/>
  <c r="P3168" i="5"/>
  <c r="Q3168" i="5"/>
  <c r="R3168" i="5"/>
  <c r="P3169" i="5"/>
  <c r="Q3169" i="5"/>
  <c r="R3169" i="5"/>
  <c r="P3170" i="5"/>
  <c r="Q3170" i="5"/>
  <c r="R3170" i="5"/>
  <c r="P3171" i="5"/>
  <c r="Q3171" i="5"/>
  <c r="R3171" i="5"/>
  <c r="P3172" i="5"/>
  <c r="Q3172" i="5"/>
  <c r="R3172" i="5"/>
  <c r="P3173" i="5"/>
  <c r="Q3173" i="5"/>
  <c r="R3173" i="5"/>
  <c r="P3174" i="5"/>
  <c r="Q3174" i="5"/>
  <c r="R3174" i="5"/>
  <c r="P3175" i="5"/>
  <c r="Q3175" i="5"/>
  <c r="R3175" i="5"/>
  <c r="P3176" i="5"/>
  <c r="Q3176" i="5"/>
  <c r="R3176" i="5"/>
  <c r="P3177" i="5"/>
  <c r="Q3177" i="5"/>
  <c r="R3177" i="5"/>
  <c r="P3178" i="5"/>
  <c r="Q3178" i="5"/>
  <c r="R3178" i="5"/>
  <c r="P3179" i="5"/>
  <c r="Q3179" i="5"/>
  <c r="R3179" i="5"/>
  <c r="P3180" i="5"/>
  <c r="Q3180" i="5"/>
  <c r="R3180" i="5"/>
  <c r="P3181" i="5"/>
  <c r="Q3181" i="5"/>
  <c r="R3181" i="5"/>
  <c r="P3182" i="5"/>
  <c r="Q3182" i="5"/>
  <c r="R3182" i="5"/>
  <c r="P3183" i="5"/>
  <c r="Q3183" i="5"/>
  <c r="R3183" i="5"/>
  <c r="P3184" i="5"/>
  <c r="Q3184" i="5"/>
  <c r="R3184" i="5"/>
  <c r="P3185" i="5"/>
  <c r="Q3185" i="5"/>
  <c r="R3185" i="5"/>
  <c r="P3186" i="5"/>
  <c r="Q3186" i="5"/>
  <c r="R3186" i="5"/>
  <c r="P3187" i="5"/>
  <c r="Q3187" i="5"/>
  <c r="R3187" i="5"/>
  <c r="P3188" i="5"/>
  <c r="Q3188" i="5"/>
  <c r="R3188" i="5"/>
  <c r="P3189" i="5"/>
  <c r="Q3189" i="5"/>
  <c r="R3189" i="5"/>
  <c r="P3190" i="5"/>
  <c r="Q3190" i="5"/>
  <c r="R3190" i="5"/>
  <c r="P3191" i="5"/>
  <c r="Q3191" i="5"/>
  <c r="R3191" i="5"/>
  <c r="P3192" i="5"/>
  <c r="Q3192" i="5"/>
  <c r="R3192" i="5"/>
  <c r="P3193" i="5"/>
  <c r="Q3193" i="5"/>
  <c r="R3193" i="5"/>
  <c r="P3194" i="5"/>
  <c r="Q3194" i="5"/>
  <c r="R3194" i="5"/>
  <c r="P3195" i="5"/>
  <c r="Q3195" i="5"/>
  <c r="R3195" i="5"/>
  <c r="P3196" i="5"/>
  <c r="Q3196" i="5"/>
  <c r="R3196" i="5"/>
  <c r="P3197" i="5"/>
  <c r="Q3197" i="5"/>
  <c r="R3197" i="5"/>
  <c r="P3198" i="5"/>
  <c r="Q3198" i="5"/>
  <c r="R3198" i="5"/>
  <c r="P3199" i="5"/>
  <c r="Q3199" i="5"/>
  <c r="R3199" i="5"/>
  <c r="P3200" i="5"/>
  <c r="Q3200" i="5"/>
  <c r="R3200" i="5"/>
  <c r="P3201" i="5"/>
  <c r="Q3201" i="5"/>
  <c r="R3201" i="5"/>
  <c r="P3202" i="5"/>
  <c r="Q3202" i="5"/>
  <c r="R3202" i="5"/>
  <c r="P3203" i="5"/>
  <c r="Q3203" i="5"/>
  <c r="R3203" i="5"/>
  <c r="P3204" i="5"/>
  <c r="Q3204" i="5"/>
  <c r="R3204" i="5"/>
  <c r="P3205" i="5"/>
  <c r="Q3205" i="5"/>
  <c r="R3205" i="5"/>
  <c r="P3206" i="5"/>
  <c r="Q3206" i="5"/>
  <c r="R3206" i="5"/>
  <c r="P3207" i="5"/>
  <c r="Q3207" i="5"/>
  <c r="R3207" i="5"/>
  <c r="P3208" i="5"/>
  <c r="Q3208" i="5"/>
  <c r="R3208" i="5"/>
  <c r="P3209" i="5"/>
  <c r="Q3209" i="5"/>
  <c r="R3209" i="5"/>
  <c r="P3210" i="5"/>
  <c r="Q3210" i="5"/>
  <c r="R3210" i="5"/>
  <c r="P3211" i="5"/>
  <c r="Q3211" i="5"/>
  <c r="R3211" i="5"/>
  <c r="P3212" i="5"/>
  <c r="Q3212" i="5"/>
  <c r="R3212" i="5"/>
  <c r="P3213" i="5"/>
  <c r="Q3213" i="5"/>
  <c r="R3213" i="5"/>
  <c r="P3214" i="5"/>
  <c r="Q3214" i="5"/>
  <c r="R3214" i="5"/>
  <c r="P3215" i="5"/>
  <c r="Q3215" i="5"/>
  <c r="R3215" i="5"/>
  <c r="P3216" i="5"/>
  <c r="Q3216" i="5"/>
  <c r="R3216" i="5"/>
  <c r="P3217" i="5"/>
  <c r="Q3217" i="5"/>
  <c r="R3217" i="5"/>
  <c r="P3218" i="5"/>
  <c r="Q3218" i="5"/>
  <c r="R3218" i="5"/>
  <c r="P3219" i="5"/>
  <c r="Q3219" i="5"/>
  <c r="R3219" i="5"/>
  <c r="P3220" i="5"/>
  <c r="Q3220" i="5"/>
  <c r="R3220" i="5"/>
  <c r="P3221" i="5"/>
  <c r="Q3221" i="5"/>
  <c r="R3221" i="5"/>
  <c r="P3222" i="5"/>
  <c r="Q3222" i="5"/>
  <c r="R3222" i="5"/>
  <c r="P3223" i="5"/>
  <c r="Q3223" i="5"/>
  <c r="R3223" i="5"/>
  <c r="P3224" i="5"/>
  <c r="Q3224" i="5"/>
  <c r="R3224" i="5"/>
  <c r="P3225" i="5"/>
  <c r="Q3225" i="5"/>
  <c r="R3225" i="5"/>
  <c r="P3226" i="5"/>
  <c r="Q3226" i="5"/>
  <c r="R3226" i="5"/>
  <c r="P3227" i="5"/>
  <c r="Q3227" i="5"/>
  <c r="R3227" i="5"/>
  <c r="P3228" i="5"/>
  <c r="Q3228" i="5"/>
  <c r="R3228" i="5"/>
  <c r="P3229" i="5"/>
  <c r="Q3229" i="5"/>
  <c r="R3229" i="5"/>
  <c r="P3230" i="5"/>
  <c r="Q3230" i="5"/>
  <c r="R3230" i="5"/>
  <c r="P3231" i="5"/>
  <c r="Q3231" i="5"/>
  <c r="R3231" i="5"/>
  <c r="P3232" i="5"/>
  <c r="Q3232" i="5"/>
  <c r="R3232" i="5"/>
  <c r="P3233" i="5"/>
  <c r="Q3233" i="5"/>
  <c r="R3233" i="5"/>
  <c r="P3234" i="5"/>
  <c r="Q3234" i="5"/>
  <c r="R3234" i="5"/>
  <c r="P3235" i="5"/>
  <c r="Q3235" i="5"/>
  <c r="R3235" i="5"/>
  <c r="P3236" i="5"/>
  <c r="Q3236" i="5"/>
  <c r="R3236" i="5"/>
  <c r="P3237" i="5"/>
  <c r="Q3237" i="5"/>
  <c r="R3237" i="5"/>
  <c r="P3238" i="5"/>
  <c r="Q3238" i="5"/>
  <c r="R3238" i="5"/>
  <c r="P3239" i="5"/>
  <c r="Q3239" i="5"/>
  <c r="R3239" i="5"/>
  <c r="P3240" i="5"/>
  <c r="Q3240" i="5"/>
  <c r="R3240" i="5"/>
  <c r="P3241" i="5"/>
  <c r="Q3241" i="5"/>
  <c r="R3241" i="5"/>
  <c r="P3242" i="5"/>
  <c r="Q3242" i="5"/>
  <c r="R3242" i="5"/>
  <c r="P3243" i="5"/>
  <c r="Q3243" i="5"/>
  <c r="R3243" i="5"/>
  <c r="P3244" i="5"/>
  <c r="Q3244" i="5"/>
  <c r="R3244" i="5"/>
  <c r="P3245" i="5"/>
  <c r="Q3245" i="5"/>
  <c r="R3245" i="5"/>
  <c r="P3246" i="5"/>
  <c r="Q3246" i="5"/>
  <c r="R3246" i="5"/>
  <c r="P3247" i="5"/>
  <c r="Q3247" i="5"/>
  <c r="R3247" i="5"/>
  <c r="P3248" i="5"/>
  <c r="Q3248" i="5"/>
  <c r="R3248" i="5"/>
  <c r="P3249" i="5"/>
  <c r="Q3249" i="5"/>
  <c r="R3249" i="5"/>
  <c r="P3250" i="5"/>
  <c r="Q3250" i="5"/>
  <c r="R3250" i="5"/>
  <c r="P3251" i="5"/>
  <c r="Q3251" i="5"/>
  <c r="R3251" i="5"/>
  <c r="P3252" i="5"/>
  <c r="Q3252" i="5"/>
  <c r="R3252" i="5"/>
  <c r="P3253" i="5"/>
  <c r="Q3253" i="5"/>
  <c r="R3253" i="5"/>
  <c r="P3254" i="5"/>
  <c r="Q3254" i="5"/>
  <c r="R3254" i="5"/>
  <c r="P3255" i="5"/>
  <c r="Q3255" i="5"/>
  <c r="R3255" i="5"/>
  <c r="P3256" i="5"/>
  <c r="Q3256" i="5"/>
  <c r="R3256" i="5"/>
  <c r="P3257" i="5"/>
  <c r="Q3257" i="5"/>
  <c r="R3257" i="5"/>
  <c r="P3258" i="5"/>
  <c r="Q3258" i="5"/>
  <c r="R3258" i="5"/>
  <c r="P3259" i="5"/>
  <c r="Q3259" i="5"/>
  <c r="R3259" i="5"/>
  <c r="P3260" i="5"/>
  <c r="Q3260" i="5"/>
  <c r="R3260" i="5"/>
  <c r="P3261" i="5"/>
  <c r="Q3261" i="5"/>
  <c r="R3261" i="5"/>
  <c r="P3262" i="5"/>
  <c r="Q3262" i="5"/>
  <c r="R3262" i="5"/>
  <c r="P3263" i="5"/>
  <c r="Q3263" i="5"/>
  <c r="R3263" i="5"/>
  <c r="P3264" i="5"/>
  <c r="Q3264" i="5"/>
  <c r="R3264" i="5"/>
  <c r="P3265" i="5"/>
  <c r="Q3265" i="5"/>
  <c r="R3265" i="5"/>
  <c r="P3266" i="5"/>
  <c r="Q3266" i="5"/>
  <c r="R3266" i="5"/>
  <c r="P3267" i="5"/>
  <c r="Q3267" i="5"/>
  <c r="R3267" i="5"/>
  <c r="P3268" i="5"/>
  <c r="Q3268" i="5"/>
  <c r="R3268" i="5"/>
  <c r="P3269" i="5"/>
  <c r="Q3269" i="5"/>
  <c r="R3269" i="5"/>
  <c r="P3270" i="5"/>
  <c r="Q3270" i="5"/>
  <c r="R3270" i="5"/>
  <c r="P3271" i="5"/>
  <c r="Q3271" i="5"/>
  <c r="R3271" i="5"/>
  <c r="P3272" i="5"/>
  <c r="Q3272" i="5"/>
  <c r="R3272" i="5"/>
  <c r="P3273" i="5"/>
  <c r="Q3273" i="5"/>
  <c r="R3273" i="5"/>
  <c r="P3274" i="5"/>
  <c r="Q3274" i="5"/>
  <c r="R3274" i="5"/>
  <c r="P3275" i="5"/>
  <c r="Q3275" i="5"/>
  <c r="R3275" i="5"/>
  <c r="P3276" i="5"/>
  <c r="Q3276" i="5"/>
  <c r="R3276" i="5"/>
  <c r="P3277" i="5"/>
  <c r="Q3277" i="5"/>
  <c r="R3277" i="5"/>
  <c r="P3278" i="5"/>
  <c r="Q3278" i="5"/>
  <c r="R3278" i="5"/>
  <c r="P3279" i="5"/>
  <c r="Q3279" i="5"/>
  <c r="R3279" i="5"/>
  <c r="P3280" i="5"/>
  <c r="Q3280" i="5"/>
  <c r="R3280" i="5"/>
  <c r="P3281" i="5"/>
  <c r="Q3281" i="5"/>
  <c r="R3281" i="5"/>
  <c r="P3282" i="5"/>
  <c r="Q3282" i="5"/>
  <c r="R3282" i="5"/>
  <c r="P3283" i="5"/>
  <c r="Q3283" i="5"/>
  <c r="R3283" i="5"/>
  <c r="P3284" i="5"/>
  <c r="Q3284" i="5"/>
  <c r="R3284" i="5"/>
  <c r="P3285" i="5"/>
  <c r="Q3285" i="5"/>
  <c r="R3285" i="5"/>
  <c r="P3286" i="5"/>
  <c r="Q3286" i="5"/>
  <c r="R3286" i="5"/>
  <c r="P3287" i="5"/>
  <c r="Q3287" i="5"/>
  <c r="R3287" i="5"/>
  <c r="P3288" i="5"/>
  <c r="Q3288" i="5"/>
  <c r="R3288" i="5"/>
  <c r="P3289" i="5"/>
  <c r="Q3289" i="5"/>
  <c r="R3289" i="5"/>
  <c r="P3290" i="5"/>
  <c r="Q3290" i="5"/>
  <c r="R3290" i="5"/>
  <c r="P3291" i="5"/>
  <c r="Q3291" i="5"/>
  <c r="R3291" i="5"/>
  <c r="P3292" i="5"/>
  <c r="Q3292" i="5"/>
  <c r="R3292" i="5"/>
  <c r="P3293" i="5"/>
  <c r="Q3293" i="5"/>
  <c r="R3293" i="5"/>
  <c r="P3294" i="5"/>
  <c r="Q3294" i="5"/>
  <c r="R3294" i="5"/>
  <c r="P3295" i="5"/>
  <c r="Q3295" i="5"/>
  <c r="R3295" i="5"/>
  <c r="P3296" i="5"/>
  <c r="Q3296" i="5"/>
  <c r="R3296" i="5"/>
  <c r="P3297" i="5"/>
  <c r="Q3297" i="5"/>
  <c r="R3297" i="5"/>
  <c r="P3298" i="5"/>
  <c r="Q3298" i="5"/>
  <c r="R3298" i="5"/>
  <c r="P3299" i="5"/>
  <c r="Q3299" i="5"/>
  <c r="R3299" i="5"/>
  <c r="P3300" i="5"/>
  <c r="Q3300" i="5"/>
  <c r="R3300" i="5"/>
  <c r="P3301" i="5"/>
  <c r="Q3301" i="5"/>
  <c r="R3301" i="5"/>
  <c r="P3302" i="5"/>
  <c r="Q3302" i="5"/>
  <c r="R3302" i="5"/>
  <c r="P3303" i="5"/>
  <c r="Q3303" i="5"/>
  <c r="R3303" i="5"/>
  <c r="P3304" i="5"/>
  <c r="Q3304" i="5"/>
  <c r="R3304" i="5"/>
  <c r="P3305" i="5"/>
  <c r="Q3305" i="5"/>
  <c r="R3305" i="5"/>
  <c r="P3306" i="5"/>
  <c r="Q3306" i="5"/>
  <c r="R3306" i="5"/>
  <c r="P3307" i="5"/>
  <c r="Q3307" i="5"/>
  <c r="R3307" i="5"/>
  <c r="P3308" i="5"/>
  <c r="Q3308" i="5"/>
  <c r="R3308" i="5"/>
  <c r="P3309" i="5"/>
  <c r="Q3309" i="5"/>
  <c r="R3309" i="5"/>
  <c r="P3310" i="5"/>
  <c r="Q3310" i="5"/>
  <c r="R3310" i="5"/>
  <c r="P3311" i="5"/>
  <c r="Q3311" i="5"/>
  <c r="R3311" i="5"/>
  <c r="P3312" i="5"/>
  <c r="Q3312" i="5"/>
  <c r="R3312" i="5"/>
  <c r="P3313" i="5"/>
  <c r="Q3313" i="5"/>
  <c r="R3313" i="5"/>
  <c r="P3314" i="5"/>
  <c r="Q3314" i="5"/>
  <c r="R3314" i="5"/>
  <c r="P3315" i="5"/>
  <c r="Q3315" i="5"/>
  <c r="R3315" i="5"/>
  <c r="P3316" i="5"/>
  <c r="Q3316" i="5"/>
  <c r="R3316" i="5"/>
  <c r="P3317" i="5"/>
  <c r="Q3317" i="5"/>
  <c r="R3317" i="5"/>
  <c r="P3318" i="5"/>
  <c r="Q3318" i="5"/>
  <c r="R3318" i="5"/>
  <c r="P3319" i="5"/>
  <c r="Q3319" i="5"/>
  <c r="R3319" i="5"/>
  <c r="P3320" i="5"/>
  <c r="Q3320" i="5"/>
  <c r="R3320" i="5"/>
  <c r="P3321" i="5"/>
  <c r="Q3321" i="5"/>
  <c r="R3321" i="5"/>
  <c r="P3322" i="5"/>
  <c r="Q3322" i="5"/>
  <c r="R3322" i="5"/>
  <c r="P3323" i="5"/>
  <c r="Q3323" i="5"/>
  <c r="R3323" i="5"/>
  <c r="P3324" i="5"/>
  <c r="Q3324" i="5"/>
  <c r="R3324" i="5"/>
  <c r="P3325" i="5"/>
  <c r="Q3325" i="5"/>
  <c r="R3325" i="5"/>
  <c r="P3326" i="5"/>
  <c r="Q3326" i="5"/>
  <c r="R3326" i="5"/>
  <c r="P3327" i="5"/>
  <c r="Q3327" i="5"/>
  <c r="R3327" i="5"/>
  <c r="P3328" i="5"/>
  <c r="Q3328" i="5"/>
  <c r="R3328" i="5"/>
  <c r="P3329" i="5"/>
  <c r="Q3329" i="5"/>
  <c r="R3329" i="5"/>
  <c r="P3330" i="5"/>
  <c r="Q3330" i="5"/>
  <c r="R3330" i="5"/>
  <c r="P3331" i="5"/>
  <c r="Q3331" i="5"/>
  <c r="R3331" i="5"/>
  <c r="P3332" i="5"/>
  <c r="Q3332" i="5"/>
  <c r="R3332" i="5"/>
  <c r="P3333" i="5"/>
  <c r="Q3333" i="5"/>
  <c r="R3333" i="5"/>
  <c r="P3334" i="5"/>
  <c r="Q3334" i="5"/>
  <c r="R3334" i="5"/>
  <c r="P3335" i="5"/>
  <c r="Q3335" i="5"/>
  <c r="R3335" i="5"/>
  <c r="P3336" i="5"/>
  <c r="Q3336" i="5"/>
  <c r="R3336" i="5"/>
  <c r="P3337" i="5"/>
  <c r="Q3337" i="5"/>
  <c r="R3337" i="5"/>
  <c r="P3338" i="5"/>
  <c r="Q3338" i="5"/>
  <c r="R3338" i="5"/>
  <c r="P3339" i="5"/>
  <c r="Q3339" i="5"/>
  <c r="R3339" i="5"/>
  <c r="P3340" i="5"/>
  <c r="Q3340" i="5"/>
  <c r="R3340" i="5"/>
  <c r="P3341" i="5"/>
  <c r="Q3341" i="5"/>
  <c r="R3341" i="5"/>
  <c r="P3342" i="5"/>
  <c r="Q3342" i="5"/>
  <c r="R3342" i="5"/>
  <c r="P3343" i="5"/>
  <c r="Q3343" i="5"/>
  <c r="R3343" i="5"/>
  <c r="P3344" i="5"/>
  <c r="Q3344" i="5"/>
  <c r="R3344" i="5"/>
  <c r="P3345" i="5"/>
  <c r="Q3345" i="5"/>
  <c r="R3345" i="5"/>
  <c r="P3346" i="5"/>
  <c r="Q3346" i="5"/>
  <c r="R3346" i="5"/>
  <c r="P3347" i="5"/>
  <c r="Q3347" i="5"/>
  <c r="R3347" i="5"/>
  <c r="P3348" i="5"/>
  <c r="Q3348" i="5"/>
  <c r="R3348" i="5"/>
  <c r="P3349" i="5"/>
  <c r="Q3349" i="5"/>
  <c r="R3349" i="5"/>
  <c r="P3350" i="5"/>
  <c r="Q3350" i="5"/>
  <c r="R3350" i="5"/>
  <c r="P3351" i="5"/>
  <c r="Q3351" i="5"/>
  <c r="R3351" i="5"/>
  <c r="P3352" i="5"/>
  <c r="Q3352" i="5"/>
  <c r="R3352" i="5"/>
  <c r="P3353" i="5"/>
  <c r="Q3353" i="5"/>
  <c r="R3353" i="5"/>
  <c r="P3354" i="5"/>
  <c r="Q3354" i="5"/>
  <c r="R3354" i="5"/>
  <c r="P3355" i="5"/>
  <c r="Q3355" i="5"/>
  <c r="R3355" i="5"/>
  <c r="P3356" i="5"/>
  <c r="Q3356" i="5"/>
  <c r="R3356" i="5"/>
  <c r="P3357" i="5"/>
  <c r="Q3357" i="5"/>
  <c r="R3357" i="5"/>
  <c r="P3358" i="5"/>
  <c r="Q3358" i="5"/>
  <c r="R3358" i="5"/>
  <c r="P3359" i="5"/>
  <c r="Q3359" i="5"/>
  <c r="R3359" i="5"/>
  <c r="P3360" i="5"/>
  <c r="Q3360" i="5"/>
  <c r="R3360" i="5"/>
  <c r="P3361" i="5"/>
  <c r="Q3361" i="5"/>
  <c r="R3361" i="5"/>
  <c r="P3362" i="5"/>
  <c r="Q3362" i="5"/>
  <c r="R3362" i="5"/>
  <c r="P3363" i="5"/>
  <c r="Q3363" i="5"/>
  <c r="R3363" i="5"/>
  <c r="P3364" i="5"/>
  <c r="Q3364" i="5"/>
  <c r="R3364" i="5"/>
  <c r="P3365" i="5"/>
  <c r="Q3365" i="5"/>
  <c r="R3365" i="5"/>
  <c r="P3366" i="5"/>
  <c r="Q3366" i="5"/>
  <c r="R3366" i="5"/>
  <c r="P3367" i="5"/>
  <c r="Q3367" i="5"/>
  <c r="R3367" i="5"/>
  <c r="P3368" i="5"/>
  <c r="Q3368" i="5"/>
  <c r="R3368" i="5"/>
  <c r="P3369" i="5"/>
  <c r="Q3369" i="5"/>
  <c r="R3369" i="5"/>
  <c r="P3370" i="5"/>
  <c r="Q3370" i="5"/>
  <c r="R3370" i="5"/>
  <c r="P3371" i="5"/>
  <c r="Q3371" i="5"/>
  <c r="R3371" i="5"/>
  <c r="P3372" i="5"/>
  <c r="Q3372" i="5"/>
  <c r="R3372" i="5"/>
  <c r="P3373" i="5"/>
  <c r="Q3373" i="5"/>
  <c r="R3373" i="5"/>
  <c r="P3374" i="5"/>
  <c r="Q3374" i="5"/>
  <c r="R3374" i="5"/>
  <c r="P3375" i="5"/>
  <c r="Q3375" i="5"/>
  <c r="R3375" i="5"/>
  <c r="P3376" i="5"/>
  <c r="Q3376" i="5"/>
  <c r="R3376" i="5"/>
  <c r="P3377" i="5"/>
  <c r="Q3377" i="5"/>
  <c r="R3377" i="5"/>
  <c r="P3378" i="5"/>
  <c r="Q3378" i="5"/>
  <c r="R3378" i="5"/>
  <c r="P3379" i="5"/>
  <c r="Q3379" i="5"/>
  <c r="R3379" i="5"/>
  <c r="P3380" i="5"/>
  <c r="Q3380" i="5"/>
  <c r="R3380" i="5"/>
  <c r="P3381" i="5"/>
  <c r="Q3381" i="5"/>
  <c r="R3381" i="5"/>
  <c r="P3382" i="5"/>
  <c r="Q3382" i="5"/>
  <c r="R3382" i="5"/>
  <c r="P3383" i="5"/>
  <c r="Q3383" i="5"/>
  <c r="R3383" i="5"/>
  <c r="P3384" i="5"/>
  <c r="Q3384" i="5"/>
  <c r="R3384" i="5"/>
  <c r="P3385" i="5"/>
  <c r="Q3385" i="5"/>
  <c r="R3385" i="5"/>
  <c r="P3386" i="5"/>
  <c r="Q3386" i="5"/>
  <c r="R3386" i="5"/>
  <c r="P3387" i="5"/>
  <c r="Q3387" i="5"/>
  <c r="R3387" i="5"/>
  <c r="P3388" i="5"/>
  <c r="Q3388" i="5"/>
  <c r="R3388" i="5"/>
  <c r="P3389" i="5"/>
  <c r="Q3389" i="5"/>
  <c r="R3389" i="5"/>
  <c r="P3390" i="5"/>
  <c r="Q3390" i="5"/>
  <c r="R3390" i="5"/>
  <c r="P3391" i="5"/>
  <c r="Q3391" i="5"/>
  <c r="R3391" i="5"/>
  <c r="P3392" i="5"/>
  <c r="Q3392" i="5"/>
  <c r="R3392" i="5"/>
  <c r="P3393" i="5"/>
  <c r="Q3393" i="5"/>
  <c r="R3393" i="5"/>
  <c r="P3394" i="5"/>
  <c r="Q3394" i="5"/>
  <c r="R3394" i="5"/>
  <c r="P3395" i="5"/>
  <c r="Q3395" i="5"/>
  <c r="R3395" i="5"/>
  <c r="P3396" i="5"/>
  <c r="Q3396" i="5"/>
  <c r="R3396" i="5"/>
  <c r="P3397" i="5"/>
  <c r="Q3397" i="5"/>
  <c r="R3397" i="5"/>
  <c r="P3398" i="5"/>
  <c r="Q3398" i="5"/>
  <c r="R3398" i="5"/>
  <c r="P3399" i="5"/>
  <c r="Q3399" i="5"/>
  <c r="R3399" i="5"/>
  <c r="P3400" i="5"/>
  <c r="Q3400" i="5"/>
  <c r="R3400" i="5"/>
  <c r="P3401" i="5"/>
  <c r="Q3401" i="5"/>
  <c r="R3401" i="5"/>
  <c r="P3402" i="5"/>
  <c r="Q3402" i="5"/>
  <c r="R3402" i="5"/>
  <c r="P3403" i="5"/>
  <c r="Q3403" i="5"/>
  <c r="R3403" i="5"/>
  <c r="P3404" i="5"/>
  <c r="Q3404" i="5"/>
  <c r="R3404" i="5"/>
  <c r="P3405" i="5"/>
  <c r="Q3405" i="5"/>
  <c r="R3405" i="5"/>
  <c r="P3406" i="5"/>
  <c r="Q3406" i="5"/>
  <c r="R3406" i="5"/>
  <c r="P3407" i="5"/>
  <c r="Q3407" i="5"/>
  <c r="R3407" i="5"/>
  <c r="P3408" i="5"/>
  <c r="Q3408" i="5"/>
  <c r="R3408" i="5"/>
  <c r="P3409" i="5"/>
  <c r="Q3409" i="5"/>
  <c r="R3409" i="5"/>
  <c r="P3410" i="5"/>
  <c r="Q3410" i="5"/>
  <c r="R3410" i="5"/>
  <c r="P3411" i="5"/>
  <c r="Q3411" i="5"/>
  <c r="R3411" i="5"/>
  <c r="P3412" i="5"/>
  <c r="Q3412" i="5"/>
  <c r="R3412" i="5"/>
  <c r="P3413" i="5"/>
  <c r="Q3413" i="5"/>
  <c r="R3413" i="5"/>
  <c r="P3414" i="5"/>
  <c r="Q3414" i="5"/>
  <c r="R3414" i="5"/>
  <c r="P3415" i="5"/>
  <c r="Q3415" i="5"/>
  <c r="R3415" i="5"/>
  <c r="P3416" i="5"/>
  <c r="Q3416" i="5"/>
  <c r="R3416" i="5"/>
  <c r="P3417" i="5"/>
  <c r="Q3417" i="5"/>
  <c r="R3417" i="5"/>
  <c r="P3418" i="5"/>
  <c r="Q3418" i="5"/>
  <c r="R3418" i="5"/>
  <c r="P3419" i="5"/>
  <c r="Q3419" i="5"/>
  <c r="R3419" i="5"/>
  <c r="P3420" i="5"/>
  <c r="Q3420" i="5"/>
  <c r="R3420" i="5"/>
  <c r="P3421" i="5"/>
  <c r="Q3421" i="5"/>
  <c r="R3421" i="5"/>
  <c r="P3422" i="5"/>
  <c r="Q3422" i="5"/>
  <c r="R3422" i="5"/>
  <c r="P3423" i="5"/>
  <c r="Q3423" i="5"/>
  <c r="R3423" i="5"/>
  <c r="P3424" i="5"/>
  <c r="Q3424" i="5"/>
  <c r="R3424" i="5"/>
  <c r="P3425" i="5"/>
  <c r="Q3425" i="5"/>
  <c r="R3425" i="5"/>
  <c r="P3426" i="5"/>
  <c r="Q3426" i="5"/>
  <c r="R3426" i="5"/>
  <c r="P3427" i="5"/>
  <c r="Q3427" i="5"/>
  <c r="R3427" i="5"/>
  <c r="P3428" i="5"/>
  <c r="Q3428" i="5"/>
  <c r="R3428" i="5"/>
  <c r="P3429" i="5"/>
  <c r="Q3429" i="5"/>
  <c r="R3429" i="5"/>
  <c r="P3430" i="5"/>
  <c r="Q3430" i="5"/>
  <c r="R3430" i="5"/>
  <c r="P3431" i="5"/>
  <c r="Q3431" i="5"/>
  <c r="R3431" i="5"/>
  <c r="P3432" i="5"/>
  <c r="Q3432" i="5"/>
  <c r="R3432" i="5"/>
  <c r="P3433" i="5"/>
  <c r="Q3433" i="5"/>
  <c r="R3433" i="5"/>
  <c r="P3434" i="5"/>
  <c r="Q3434" i="5"/>
  <c r="R3434" i="5"/>
  <c r="P3435" i="5"/>
  <c r="Q3435" i="5"/>
  <c r="R3435" i="5"/>
  <c r="P3436" i="5"/>
  <c r="Q3436" i="5"/>
  <c r="R3436" i="5"/>
  <c r="P3437" i="5"/>
  <c r="Q3437" i="5"/>
  <c r="R3437" i="5"/>
  <c r="P3438" i="5"/>
  <c r="Q3438" i="5"/>
  <c r="R3438" i="5"/>
  <c r="P3439" i="5"/>
  <c r="Q3439" i="5"/>
  <c r="R3439" i="5"/>
  <c r="P3440" i="5"/>
  <c r="Q3440" i="5"/>
  <c r="R3440" i="5"/>
  <c r="P3441" i="5"/>
  <c r="Q3441" i="5"/>
  <c r="R3441" i="5"/>
  <c r="P3442" i="5"/>
  <c r="Q3442" i="5"/>
  <c r="R3442" i="5"/>
  <c r="P3443" i="5"/>
  <c r="Q3443" i="5"/>
  <c r="R3443" i="5"/>
  <c r="P3444" i="5"/>
  <c r="Q3444" i="5"/>
  <c r="R3444" i="5"/>
  <c r="P3445" i="5"/>
  <c r="Q3445" i="5"/>
  <c r="R3445" i="5"/>
  <c r="P3446" i="5"/>
  <c r="Q3446" i="5"/>
  <c r="R3446" i="5"/>
  <c r="P3447" i="5"/>
  <c r="Q3447" i="5"/>
  <c r="R3447" i="5"/>
  <c r="P3448" i="5"/>
  <c r="Q3448" i="5"/>
  <c r="R3448" i="5"/>
  <c r="P3449" i="5"/>
  <c r="Q3449" i="5"/>
  <c r="R3449" i="5"/>
  <c r="P3450" i="5"/>
  <c r="Q3450" i="5"/>
  <c r="R3450" i="5"/>
  <c r="P3451" i="5"/>
  <c r="Q3451" i="5"/>
  <c r="R3451" i="5"/>
  <c r="P3452" i="5"/>
  <c r="Q3452" i="5"/>
  <c r="R3452" i="5"/>
  <c r="P3453" i="5"/>
  <c r="Q3453" i="5"/>
  <c r="R3453" i="5"/>
  <c r="P3454" i="5"/>
  <c r="Q3454" i="5"/>
  <c r="R3454" i="5"/>
  <c r="P3455" i="5"/>
  <c r="Q3455" i="5"/>
  <c r="R3455" i="5"/>
  <c r="P3456" i="5"/>
  <c r="Q3456" i="5"/>
  <c r="R3456" i="5"/>
  <c r="P3457" i="5"/>
  <c r="Q3457" i="5"/>
  <c r="R3457" i="5"/>
  <c r="P3458" i="5"/>
  <c r="Q3458" i="5"/>
  <c r="R3458" i="5"/>
  <c r="P3459" i="5"/>
  <c r="Q3459" i="5"/>
  <c r="R3459" i="5"/>
  <c r="P3460" i="5"/>
  <c r="Q3460" i="5"/>
  <c r="R3460" i="5"/>
  <c r="P3461" i="5"/>
  <c r="Q3461" i="5"/>
  <c r="R3461" i="5"/>
  <c r="P3462" i="5"/>
  <c r="Q3462" i="5"/>
  <c r="R3462" i="5"/>
  <c r="P3463" i="5"/>
  <c r="Q3463" i="5"/>
  <c r="R3463" i="5"/>
  <c r="P3464" i="5"/>
  <c r="Q3464" i="5"/>
  <c r="R3464" i="5"/>
  <c r="P3465" i="5"/>
  <c r="Q3465" i="5"/>
  <c r="R3465" i="5"/>
  <c r="P3466" i="5"/>
  <c r="Q3466" i="5"/>
  <c r="R3466" i="5"/>
  <c r="P3467" i="5"/>
  <c r="Q3467" i="5"/>
  <c r="R3467" i="5"/>
  <c r="P3468" i="5"/>
  <c r="Q3468" i="5"/>
  <c r="R3468" i="5"/>
  <c r="P3469" i="5"/>
  <c r="Q3469" i="5"/>
  <c r="R3469" i="5"/>
  <c r="P3470" i="5"/>
  <c r="Q3470" i="5"/>
  <c r="R3470" i="5"/>
  <c r="P3471" i="5"/>
  <c r="Q3471" i="5"/>
  <c r="R3471" i="5"/>
  <c r="P3472" i="5"/>
  <c r="Q3472" i="5"/>
  <c r="R3472" i="5"/>
  <c r="P3473" i="5"/>
  <c r="Q3473" i="5"/>
  <c r="R3473" i="5"/>
  <c r="P3474" i="5"/>
  <c r="Q3474" i="5"/>
  <c r="R3474" i="5"/>
  <c r="P3475" i="5"/>
  <c r="Q3475" i="5"/>
  <c r="R3475" i="5"/>
  <c r="P3476" i="5"/>
  <c r="Q3476" i="5"/>
  <c r="R3476" i="5"/>
  <c r="P3477" i="5"/>
  <c r="Q3477" i="5"/>
  <c r="R3477" i="5"/>
  <c r="P3478" i="5"/>
  <c r="Q3478" i="5"/>
  <c r="R3478" i="5"/>
  <c r="P3479" i="5"/>
  <c r="Q3479" i="5"/>
  <c r="R3479" i="5"/>
  <c r="P3480" i="5"/>
  <c r="Q3480" i="5"/>
  <c r="R3480" i="5"/>
  <c r="P3481" i="5"/>
  <c r="Q3481" i="5"/>
  <c r="R3481" i="5"/>
  <c r="P3482" i="5"/>
  <c r="Q3482" i="5"/>
  <c r="R3482" i="5"/>
  <c r="P3483" i="5"/>
  <c r="Q3483" i="5"/>
  <c r="R3483" i="5"/>
  <c r="P3484" i="5"/>
  <c r="Q3484" i="5"/>
  <c r="R3484" i="5"/>
  <c r="P3485" i="5"/>
  <c r="Q3485" i="5"/>
  <c r="R3485" i="5"/>
  <c r="P3486" i="5"/>
  <c r="Q3486" i="5"/>
  <c r="R3486" i="5"/>
  <c r="P3487" i="5"/>
  <c r="Q3487" i="5"/>
  <c r="R3487" i="5"/>
  <c r="P3488" i="5"/>
  <c r="Q3488" i="5"/>
  <c r="R3488" i="5"/>
  <c r="P3489" i="5"/>
  <c r="Q3489" i="5"/>
  <c r="R3489" i="5"/>
  <c r="P3490" i="5"/>
  <c r="Q3490" i="5"/>
  <c r="R3490" i="5"/>
  <c r="P3491" i="5"/>
  <c r="Q3491" i="5"/>
  <c r="R3491" i="5"/>
  <c r="P3492" i="5"/>
  <c r="Q3492" i="5"/>
  <c r="R3492" i="5"/>
  <c r="P3493" i="5"/>
  <c r="Q3493" i="5"/>
  <c r="R3493" i="5"/>
  <c r="P3494" i="5"/>
  <c r="Q3494" i="5"/>
  <c r="R3494" i="5"/>
  <c r="P3495" i="5"/>
  <c r="Q3495" i="5"/>
  <c r="R3495" i="5"/>
  <c r="P3496" i="5"/>
  <c r="Q3496" i="5"/>
  <c r="R3496" i="5"/>
  <c r="P3497" i="5"/>
  <c r="Q3497" i="5"/>
  <c r="R3497" i="5"/>
  <c r="P3498" i="5"/>
  <c r="Q3498" i="5"/>
  <c r="R3498" i="5"/>
  <c r="P3499" i="5"/>
  <c r="Q3499" i="5"/>
  <c r="R3499" i="5"/>
  <c r="P3500" i="5"/>
  <c r="Q3500" i="5"/>
  <c r="R3500" i="5"/>
  <c r="P3501" i="5"/>
  <c r="Q3501" i="5"/>
  <c r="R3501" i="5"/>
  <c r="P3502" i="5"/>
  <c r="Q3502" i="5"/>
  <c r="R3502" i="5"/>
  <c r="P3503" i="5"/>
  <c r="Q3503" i="5"/>
  <c r="R3503" i="5"/>
  <c r="P3504" i="5"/>
  <c r="Q3504" i="5"/>
  <c r="R3504" i="5"/>
  <c r="P3505" i="5"/>
  <c r="Q3505" i="5"/>
  <c r="R3505" i="5"/>
  <c r="P3506" i="5"/>
  <c r="Q3506" i="5"/>
  <c r="R3506" i="5"/>
  <c r="P3507" i="5"/>
  <c r="Q3507" i="5"/>
  <c r="R3507" i="5"/>
  <c r="P3508" i="5"/>
  <c r="Q3508" i="5"/>
  <c r="R3508" i="5"/>
  <c r="P3509" i="5"/>
  <c r="Q3509" i="5"/>
  <c r="R3509" i="5"/>
  <c r="P3510" i="5"/>
  <c r="Q3510" i="5"/>
  <c r="R3510" i="5"/>
  <c r="P3511" i="5"/>
  <c r="Q3511" i="5"/>
  <c r="R3511" i="5"/>
  <c r="P3512" i="5"/>
  <c r="Q3512" i="5"/>
  <c r="R3512" i="5"/>
  <c r="P3513" i="5"/>
  <c r="Q3513" i="5"/>
  <c r="R3513" i="5"/>
  <c r="P3514" i="5"/>
  <c r="Q3514" i="5"/>
  <c r="R3514" i="5"/>
  <c r="P3515" i="5"/>
  <c r="Q3515" i="5"/>
  <c r="R3515" i="5"/>
  <c r="P3516" i="5"/>
  <c r="Q3516" i="5"/>
  <c r="R3516" i="5"/>
  <c r="P3517" i="5"/>
  <c r="Q3517" i="5"/>
  <c r="R3517" i="5"/>
  <c r="P3518" i="5"/>
  <c r="Q3518" i="5"/>
  <c r="R3518" i="5"/>
  <c r="P3519" i="5"/>
  <c r="Q3519" i="5"/>
  <c r="R3519" i="5"/>
  <c r="P3520" i="5"/>
  <c r="Q3520" i="5"/>
  <c r="R3520" i="5"/>
  <c r="P3521" i="5"/>
  <c r="Q3521" i="5"/>
  <c r="R3521" i="5"/>
  <c r="P3522" i="5"/>
  <c r="Q3522" i="5"/>
  <c r="R3522" i="5"/>
  <c r="P3523" i="5"/>
  <c r="Q3523" i="5"/>
  <c r="R3523" i="5"/>
  <c r="P3524" i="5"/>
  <c r="Q3524" i="5"/>
  <c r="R3524" i="5"/>
  <c r="P3525" i="5"/>
  <c r="Q3525" i="5"/>
  <c r="R3525" i="5"/>
  <c r="P3526" i="5"/>
  <c r="Q3526" i="5"/>
  <c r="R3526" i="5"/>
  <c r="P3527" i="5"/>
  <c r="Q3527" i="5"/>
  <c r="R3527" i="5"/>
  <c r="P3528" i="5"/>
  <c r="Q3528" i="5"/>
  <c r="R3528" i="5"/>
  <c r="P3529" i="5"/>
  <c r="Q3529" i="5"/>
  <c r="R3529" i="5"/>
  <c r="P3530" i="5"/>
  <c r="Q3530" i="5"/>
  <c r="R3530" i="5"/>
  <c r="P3531" i="5"/>
  <c r="Q3531" i="5"/>
  <c r="R3531" i="5"/>
  <c r="P3532" i="5"/>
  <c r="Q3532" i="5"/>
  <c r="R3532" i="5"/>
  <c r="P3533" i="5"/>
  <c r="Q3533" i="5"/>
  <c r="R3533" i="5"/>
  <c r="P3534" i="5"/>
  <c r="Q3534" i="5"/>
  <c r="R3534" i="5"/>
  <c r="P3535" i="5"/>
  <c r="Q3535" i="5"/>
  <c r="R3535" i="5"/>
  <c r="P3536" i="5"/>
  <c r="Q3536" i="5"/>
  <c r="R3536" i="5"/>
  <c r="P3537" i="5"/>
  <c r="Q3537" i="5"/>
  <c r="R3537" i="5"/>
  <c r="P3538" i="5"/>
  <c r="Q3538" i="5"/>
  <c r="R3538" i="5"/>
  <c r="P3539" i="5"/>
  <c r="Q3539" i="5"/>
  <c r="R3539" i="5"/>
  <c r="P3540" i="5"/>
  <c r="Q3540" i="5"/>
  <c r="R3540" i="5"/>
  <c r="P3541" i="5"/>
  <c r="Q3541" i="5"/>
  <c r="R3541" i="5"/>
  <c r="P3542" i="5"/>
  <c r="Q3542" i="5"/>
  <c r="R3542" i="5"/>
  <c r="P3543" i="5"/>
  <c r="Q3543" i="5"/>
  <c r="R3543" i="5"/>
  <c r="P3544" i="5"/>
  <c r="Q3544" i="5"/>
  <c r="R3544" i="5"/>
  <c r="P3545" i="5"/>
  <c r="Q3545" i="5"/>
  <c r="R3545" i="5"/>
  <c r="P3546" i="5"/>
  <c r="Q3546" i="5"/>
  <c r="R3546" i="5"/>
  <c r="P3547" i="5"/>
  <c r="Q3547" i="5"/>
  <c r="R3547" i="5"/>
  <c r="P3548" i="5"/>
  <c r="Q3548" i="5"/>
  <c r="R3548" i="5"/>
  <c r="P3549" i="5"/>
  <c r="Q3549" i="5"/>
  <c r="R3549" i="5"/>
  <c r="P3550" i="5"/>
  <c r="Q3550" i="5"/>
  <c r="R3550" i="5"/>
  <c r="P3551" i="5"/>
  <c r="Q3551" i="5"/>
  <c r="R3551" i="5"/>
  <c r="P3552" i="5"/>
  <c r="Q3552" i="5"/>
  <c r="R3552" i="5"/>
  <c r="P3553" i="5"/>
  <c r="Q3553" i="5"/>
  <c r="R3553" i="5"/>
  <c r="P3554" i="5"/>
  <c r="Q3554" i="5"/>
  <c r="R3554" i="5"/>
  <c r="P3555" i="5"/>
  <c r="Q3555" i="5"/>
  <c r="R3555" i="5"/>
  <c r="P3556" i="5"/>
  <c r="Q3556" i="5"/>
  <c r="R3556" i="5"/>
  <c r="P3557" i="5"/>
  <c r="Q3557" i="5"/>
  <c r="R3557" i="5"/>
  <c r="P3558" i="5"/>
  <c r="Q3558" i="5"/>
  <c r="R3558" i="5"/>
  <c r="P3559" i="5"/>
  <c r="Q3559" i="5"/>
  <c r="R3559" i="5"/>
  <c r="P3560" i="5"/>
  <c r="Q3560" i="5"/>
  <c r="R3560" i="5"/>
  <c r="P3561" i="5"/>
  <c r="Q3561" i="5"/>
  <c r="R3561" i="5"/>
  <c r="P3562" i="5"/>
  <c r="Q3562" i="5"/>
  <c r="R3562" i="5"/>
  <c r="P3563" i="5"/>
  <c r="Q3563" i="5"/>
  <c r="R3563" i="5"/>
  <c r="P3564" i="5"/>
  <c r="Q3564" i="5"/>
  <c r="R3564" i="5"/>
  <c r="P3565" i="5"/>
  <c r="Q3565" i="5"/>
  <c r="R3565" i="5"/>
  <c r="P3566" i="5"/>
  <c r="Q3566" i="5"/>
  <c r="R3566" i="5"/>
  <c r="P3567" i="5"/>
  <c r="Q3567" i="5"/>
  <c r="R3567" i="5"/>
  <c r="P3568" i="5"/>
  <c r="Q3568" i="5"/>
  <c r="R3568" i="5"/>
  <c r="P3569" i="5"/>
  <c r="Q3569" i="5"/>
  <c r="R3569" i="5"/>
  <c r="P3570" i="5"/>
  <c r="Q3570" i="5"/>
  <c r="R3570" i="5"/>
  <c r="P3571" i="5"/>
  <c r="Q3571" i="5"/>
  <c r="R3571" i="5"/>
  <c r="P3572" i="5"/>
  <c r="Q3572" i="5"/>
  <c r="R3572" i="5"/>
  <c r="P3573" i="5"/>
  <c r="Q3573" i="5"/>
  <c r="R3573" i="5"/>
  <c r="P3574" i="5"/>
  <c r="Q3574" i="5"/>
  <c r="R3574" i="5"/>
  <c r="P3575" i="5"/>
  <c r="Q3575" i="5"/>
  <c r="R3575" i="5"/>
  <c r="P3576" i="5"/>
  <c r="Q3576" i="5"/>
  <c r="R3576" i="5"/>
  <c r="P3577" i="5"/>
  <c r="Q3577" i="5"/>
  <c r="R3577" i="5"/>
  <c r="P3578" i="5"/>
  <c r="Q3578" i="5"/>
  <c r="R3578" i="5"/>
  <c r="P3579" i="5"/>
  <c r="Q3579" i="5"/>
  <c r="R3579" i="5"/>
  <c r="P3580" i="5"/>
  <c r="Q3580" i="5"/>
  <c r="R3580" i="5"/>
  <c r="P3581" i="5"/>
  <c r="Q3581" i="5"/>
  <c r="R3581" i="5"/>
  <c r="P3582" i="5"/>
  <c r="Q3582" i="5"/>
  <c r="R3582" i="5"/>
  <c r="P3583" i="5"/>
  <c r="Q3583" i="5"/>
  <c r="R3583" i="5"/>
  <c r="P3584" i="5"/>
  <c r="Q3584" i="5"/>
  <c r="R3584" i="5"/>
  <c r="P3585" i="5"/>
  <c r="Q3585" i="5"/>
  <c r="R3585" i="5"/>
  <c r="P3586" i="5"/>
  <c r="Q3586" i="5"/>
  <c r="R3586" i="5"/>
  <c r="P3587" i="5"/>
  <c r="Q3587" i="5"/>
  <c r="R3587" i="5"/>
  <c r="P3588" i="5"/>
  <c r="Q3588" i="5"/>
  <c r="R3588" i="5"/>
  <c r="P3589" i="5"/>
  <c r="Q3589" i="5"/>
  <c r="R3589" i="5"/>
  <c r="P3590" i="5"/>
  <c r="Q3590" i="5"/>
  <c r="R3590" i="5"/>
  <c r="P3591" i="5"/>
  <c r="Q3591" i="5"/>
  <c r="R3591" i="5"/>
  <c r="P3592" i="5"/>
  <c r="Q3592" i="5"/>
  <c r="R3592" i="5"/>
  <c r="P3593" i="5"/>
  <c r="Q3593" i="5"/>
  <c r="R3593" i="5"/>
  <c r="P3594" i="5"/>
  <c r="Q3594" i="5"/>
  <c r="R3594" i="5"/>
  <c r="P3595" i="5"/>
  <c r="Q3595" i="5"/>
  <c r="R3595" i="5"/>
  <c r="P3596" i="5"/>
  <c r="Q3596" i="5"/>
  <c r="R3596" i="5"/>
  <c r="P3597" i="5"/>
  <c r="Q3597" i="5"/>
  <c r="R3597" i="5"/>
  <c r="P3598" i="5"/>
  <c r="Q3598" i="5"/>
  <c r="R3598" i="5"/>
  <c r="P3599" i="5"/>
  <c r="Q3599" i="5"/>
  <c r="R3599" i="5"/>
  <c r="P3600" i="5"/>
  <c r="Q3600" i="5"/>
  <c r="R3600" i="5"/>
  <c r="P3601" i="5"/>
  <c r="Q3601" i="5"/>
  <c r="R3601" i="5"/>
  <c r="P3602" i="5"/>
  <c r="Q3602" i="5"/>
  <c r="R3602" i="5"/>
  <c r="P3603" i="5"/>
  <c r="Q3603" i="5"/>
  <c r="R3603" i="5"/>
  <c r="P3604" i="5"/>
  <c r="Q3604" i="5"/>
  <c r="R3604" i="5"/>
  <c r="P3605" i="5"/>
  <c r="Q3605" i="5"/>
  <c r="R3605" i="5"/>
  <c r="P3606" i="5"/>
  <c r="Q3606" i="5"/>
  <c r="R3606" i="5"/>
  <c r="P3607" i="5"/>
  <c r="Q3607" i="5"/>
  <c r="R3607" i="5"/>
  <c r="P3608" i="5"/>
  <c r="Q3608" i="5"/>
  <c r="R3608" i="5"/>
  <c r="P3609" i="5"/>
  <c r="Q3609" i="5"/>
  <c r="R3609" i="5"/>
  <c r="P3610" i="5"/>
  <c r="Q3610" i="5"/>
  <c r="R3610" i="5"/>
  <c r="P3611" i="5"/>
  <c r="Q3611" i="5"/>
  <c r="R3611" i="5"/>
  <c r="P3612" i="5"/>
  <c r="Q3612" i="5"/>
  <c r="R3612" i="5"/>
  <c r="P3613" i="5"/>
  <c r="Q3613" i="5"/>
  <c r="R3613" i="5"/>
  <c r="P3614" i="5"/>
  <c r="Q3614" i="5"/>
  <c r="R3614" i="5"/>
  <c r="P3615" i="5"/>
  <c r="Q3615" i="5"/>
  <c r="R3615" i="5"/>
  <c r="P3616" i="5"/>
  <c r="Q3616" i="5"/>
  <c r="R3616" i="5"/>
  <c r="P3617" i="5"/>
  <c r="Q3617" i="5"/>
  <c r="R3617" i="5"/>
  <c r="P3618" i="5"/>
  <c r="Q3618" i="5"/>
  <c r="R3618" i="5"/>
  <c r="P3619" i="5"/>
  <c r="Q3619" i="5"/>
  <c r="Q13" i="5"/>
  <c r="R13" i="5"/>
  <c r="P3620" i="5"/>
  <c r="R3619" i="5"/>
  <c r="Q3620" i="5"/>
  <c r="R3620" i="5"/>
  <c r="Q3770" i="5"/>
  <c r="P3621" i="5"/>
  <c r="Q3621" i="5"/>
  <c r="R3621" i="5"/>
  <c r="P3622" i="5"/>
  <c r="Q3622" i="5"/>
  <c r="R3622" i="5"/>
  <c r="P3623" i="5"/>
  <c r="Q3623" i="5"/>
  <c r="R3623" i="5"/>
  <c r="P3624" i="5"/>
  <c r="Q3624" i="5"/>
  <c r="R3624" i="5"/>
  <c r="P3625" i="5"/>
  <c r="Q3625" i="5"/>
  <c r="R3625" i="5"/>
  <c r="P3626" i="5"/>
  <c r="Q3626" i="5"/>
  <c r="R3626" i="5"/>
  <c r="P3627" i="5"/>
  <c r="Q3627" i="5"/>
  <c r="R3627" i="5"/>
  <c r="P3628" i="5"/>
  <c r="Q3628" i="5"/>
  <c r="R3628" i="5"/>
  <c r="P3629" i="5"/>
  <c r="Q3629" i="5"/>
  <c r="R3629" i="5"/>
  <c r="P3630" i="5"/>
  <c r="Q3630" i="5"/>
  <c r="R3630" i="5"/>
  <c r="P3631" i="5"/>
  <c r="Q3631" i="5"/>
  <c r="R3631" i="5"/>
  <c r="P3632" i="5"/>
  <c r="Q3632" i="5"/>
  <c r="R3632" i="5"/>
  <c r="P3633" i="5"/>
  <c r="Q3633" i="5"/>
  <c r="R3633" i="5"/>
  <c r="P3634" i="5"/>
  <c r="Q3634" i="5"/>
  <c r="R3634" i="5"/>
  <c r="P3635" i="5"/>
  <c r="Q3635" i="5"/>
  <c r="R3635" i="5"/>
  <c r="P3636" i="5"/>
  <c r="Q3636" i="5"/>
  <c r="R3636" i="5"/>
  <c r="P3637" i="5"/>
  <c r="Q3637" i="5"/>
  <c r="R3637" i="5"/>
  <c r="P3638" i="5"/>
  <c r="Q3638" i="5"/>
  <c r="R3638" i="5"/>
  <c r="P3639" i="5"/>
  <c r="Q3639" i="5"/>
  <c r="R3639" i="5"/>
  <c r="P3640" i="5"/>
  <c r="Q3640" i="5"/>
  <c r="R3640" i="5"/>
  <c r="P3641" i="5"/>
  <c r="Q3641" i="5"/>
  <c r="R3641" i="5"/>
  <c r="P3642" i="5"/>
  <c r="Q3642" i="5"/>
  <c r="R3642" i="5"/>
  <c r="P3643" i="5"/>
  <c r="Q3643" i="5"/>
  <c r="R3643" i="5"/>
  <c r="P3644" i="5"/>
  <c r="Q3644" i="5"/>
  <c r="R3644" i="5"/>
  <c r="P3645" i="5"/>
  <c r="Q3645" i="5"/>
  <c r="R3645" i="5"/>
  <c r="P3646" i="5"/>
  <c r="Q3646" i="5"/>
  <c r="R3646" i="5"/>
  <c r="P3647" i="5"/>
  <c r="Q3647" i="5"/>
  <c r="R3647" i="5"/>
  <c r="P3648" i="5"/>
  <c r="Q3648" i="5"/>
  <c r="R3648" i="5"/>
  <c r="P3649" i="5"/>
  <c r="Q3649" i="5"/>
  <c r="R3649" i="5"/>
  <c r="P3650" i="5"/>
  <c r="Q3650" i="5"/>
  <c r="R3650" i="5"/>
  <c r="P3651" i="5"/>
  <c r="Q3651" i="5"/>
  <c r="R3651" i="5"/>
  <c r="P3652" i="5"/>
  <c r="Q3652" i="5"/>
  <c r="R3652" i="5"/>
  <c r="P3653" i="5"/>
  <c r="Q3653" i="5"/>
  <c r="R3653" i="5"/>
  <c r="P3654" i="5"/>
  <c r="Q3654" i="5"/>
  <c r="R3654" i="5"/>
  <c r="P3655" i="5"/>
  <c r="Q3655" i="5"/>
  <c r="R3655" i="5"/>
  <c r="P3656" i="5"/>
  <c r="Q3656" i="5"/>
  <c r="R3656" i="5"/>
  <c r="P3657" i="5"/>
  <c r="Q3657" i="5"/>
  <c r="R3657" i="5"/>
  <c r="P3658" i="5"/>
  <c r="Q3658" i="5"/>
  <c r="R3658" i="5"/>
  <c r="P3659" i="5"/>
  <c r="Q3659" i="5"/>
  <c r="R3659" i="5"/>
  <c r="P3660" i="5"/>
  <c r="Q3660" i="5"/>
  <c r="R3660" i="5"/>
  <c r="P3661" i="5"/>
  <c r="Q3661" i="5"/>
  <c r="R3661" i="5"/>
  <c r="P3662" i="5"/>
  <c r="Q3662" i="5"/>
  <c r="R3662" i="5"/>
  <c r="P3663" i="5"/>
  <c r="Q3663" i="5"/>
  <c r="R3663" i="5"/>
  <c r="P3664" i="5"/>
  <c r="Q3664" i="5"/>
  <c r="R3664" i="5"/>
  <c r="P3665" i="5"/>
  <c r="Q3665" i="5"/>
  <c r="R3665" i="5"/>
  <c r="P3666" i="5"/>
  <c r="Q3666" i="5"/>
  <c r="R3666" i="5"/>
  <c r="P3667" i="5"/>
  <c r="Q3667" i="5"/>
  <c r="R3667" i="5"/>
  <c r="P3668" i="5"/>
  <c r="Q3668" i="5"/>
  <c r="R3668" i="5"/>
  <c r="P3669" i="5"/>
  <c r="Q3669" i="5"/>
  <c r="R3669" i="5"/>
  <c r="P3670" i="5"/>
  <c r="Q3670" i="5"/>
  <c r="R3670" i="5"/>
  <c r="P3671" i="5"/>
  <c r="Q3671" i="5"/>
  <c r="R3671" i="5"/>
  <c r="P3672" i="5"/>
  <c r="Q3672" i="5"/>
  <c r="R3672" i="5"/>
  <c r="P3673" i="5"/>
  <c r="Q3673" i="5"/>
  <c r="R3673" i="5"/>
  <c r="P3674" i="5"/>
  <c r="Q3674" i="5"/>
  <c r="R3674" i="5"/>
  <c r="P3675" i="5"/>
  <c r="Q3675" i="5"/>
  <c r="R3675" i="5"/>
  <c r="P3676" i="5"/>
  <c r="Q3676" i="5"/>
  <c r="R3676" i="5"/>
  <c r="P3677" i="5"/>
  <c r="Q3677" i="5"/>
  <c r="R3677" i="5"/>
  <c r="P3678" i="5"/>
  <c r="Q3678" i="5"/>
  <c r="R3678" i="5"/>
  <c r="P3679" i="5"/>
  <c r="Q3679" i="5"/>
  <c r="R3679" i="5"/>
  <c r="P3680" i="5"/>
  <c r="Q3680" i="5"/>
  <c r="R3680" i="5"/>
  <c r="P3681" i="5"/>
  <c r="Q3681" i="5"/>
  <c r="R3681" i="5"/>
  <c r="P3682" i="5"/>
  <c r="Q3682" i="5"/>
  <c r="R3682" i="5"/>
  <c r="P3683" i="5"/>
  <c r="Q3683" i="5"/>
  <c r="R3683" i="5"/>
  <c r="P3684" i="5"/>
  <c r="Q3684" i="5"/>
  <c r="R3684" i="5"/>
  <c r="P3685" i="5"/>
  <c r="Q3685" i="5"/>
  <c r="R3685" i="5"/>
  <c r="P3686" i="5"/>
  <c r="Q3686" i="5"/>
  <c r="R3686" i="5"/>
  <c r="P3687" i="5"/>
  <c r="Q3687" i="5"/>
  <c r="R3687" i="5"/>
  <c r="P3688" i="5"/>
  <c r="Q3688" i="5"/>
  <c r="R3688" i="5"/>
  <c r="P3689" i="5"/>
  <c r="Q3689" i="5"/>
  <c r="R3689" i="5"/>
  <c r="P3690" i="5"/>
  <c r="Q3690" i="5"/>
  <c r="R3690" i="5"/>
  <c r="P3691" i="5"/>
  <c r="Q3691" i="5"/>
  <c r="R3691" i="5"/>
  <c r="P3692" i="5"/>
  <c r="Q3692" i="5"/>
  <c r="R3692" i="5"/>
  <c r="P3693" i="5"/>
  <c r="Q3693" i="5"/>
  <c r="R3693" i="5"/>
  <c r="P3694" i="5"/>
  <c r="Q3694" i="5"/>
  <c r="R3694" i="5"/>
  <c r="P3695" i="5"/>
  <c r="Q3695" i="5"/>
  <c r="R3695" i="5"/>
  <c r="P3696" i="5"/>
  <c r="Q3696" i="5"/>
  <c r="R3696" i="5"/>
  <c r="P3697" i="5"/>
  <c r="Q3697" i="5"/>
  <c r="R3697" i="5"/>
  <c r="P3698" i="5"/>
  <c r="Q3698" i="5"/>
  <c r="R3698" i="5"/>
  <c r="P3699" i="5"/>
  <c r="Q3699" i="5"/>
  <c r="R3699" i="5"/>
  <c r="P3700" i="5"/>
  <c r="Q3700" i="5"/>
  <c r="R3700" i="5"/>
  <c r="P3701" i="5"/>
  <c r="Q3701" i="5"/>
  <c r="R3701" i="5"/>
  <c r="P3702" i="5"/>
  <c r="Q3702" i="5"/>
  <c r="R3702" i="5"/>
  <c r="P3703" i="5"/>
  <c r="Q3703" i="5"/>
  <c r="R3703" i="5"/>
  <c r="P3704" i="5"/>
  <c r="Q3704" i="5"/>
  <c r="R3704" i="5"/>
  <c r="P3705" i="5"/>
  <c r="Q3705" i="5"/>
  <c r="R3705" i="5"/>
  <c r="P3706" i="5"/>
  <c r="Q3706" i="5"/>
  <c r="R3706" i="5"/>
  <c r="P3707" i="5"/>
  <c r="Q3707" i="5"/>
  <c r="R3707" i="5"/>
  <c r="P3708" i="5"/>
  <c r="Q3708" i="5"/>
  <c r="R3708" i="5"/>
  <c r="P3709" i="5"/>
  <c r="Q3709" i="5"/>
  <c r="R3709" i="5"/>
  <c r="P3710" i="5"/>
  <c r="Q3710" i="5"/>
  <c r="R3710" i="5"/>
  <c r="P3711" i="5"/>
  <c r="Q3711" i="5"/>
  <c r="R3711" i="5"/>
  <c r="P3712" i="5"/>
  <c r="Q3712" i="5"/>
  <c r="R3712" i="5"/>
  <c r="P3713" i="5"/>
  <c r="Q3713" i="5"/>
  <c r="R3713" i="5"/>
  <c r="P3714" i="5"/>
  <c r="Q3714" i="5"/>
  <c r="R3714" i="5"/>
  <c r="P3715" i="5"/>
  <c r="Q3715" i="5"/>
  <c r="R3715" i="5"/>
  <c r="P3716" i="5"/>
  <c r="Q3716" i="5"/>
  <c r="R3716" i="5"/>
  <c r="P3717" i="5"/>
  <c r="Q3717" i="5"/>
  <c r="R3717" i="5"/>
  <c r="P3718" i="5"/>
  <c r="Q3718" i="5"/>
  <c r="R3718" i="5"/>
  <c r="P3719" i="5"/>
  <c r="Q3719" i="5"/>
  <c r="R3719" i="5"/>
  <c r="P3720" i="5"/>
  <c r="Q3720" i="5"/>
  <c r="R3720" i="5"/>
  <c r="P3721" i="5"/>
  <c r="Q3721" i="5"/>
  <c r="R3721" i="5"/>
  <c r="P3722" i="5"/>
  <c r="Q3722" i="5"/>
  <c r="R3722" i="5"/>
  <c r="P3723" i="5"/>
  <c r="Q3723" i="5"/>
  <c r="R3723" i="5"/>
  <c r="P3724" i="5"/>
  <c r="Q3724" i="5"/>
  <c r="R3724" i="5"/>
  <c r="P3725" i="5"/>
  <c r="Q3725" i="5"/>
  <c r="R3725" i="5"/>
  <c r="P3726" i="5"/>
  <c r="Q3726" i="5"/>
  <c r="R3726" i="5"/>
  <c r="P3727" i="5"/>
  <c r="Q3727" i="5"/>
  <c r="R3727" i="5"/>
  <c r="P3728" i="5"/>
  <c r="Q3728" i="5"/>
  <c r="R3728" i="5"/>
  <c r="P3729" i="5"/>
  <c r="Q3729" i="5"/>
  <c r="R3729" i="5"/>
  <c r="P3730" i="5"/>
  <c r="Q3730" i="5"/>
  <c r="R3730" i="5"/>
  <c r="P3731" i="5"/>
  <c r="Q3731" i="5"/>
  <c r="R3731" i="5"/>
  <c r="P3732" i="5"/>
  <c r="Q3732" i="5"/>
  <c r="R3732" i="5"/>
  <c r="P3733" i="5"/>
  <c r="Q3733" i="5"/>
  <c r="R3733" i="5"/>
  <c r="P3734" i="5"/>
  <c r="Q3734" i="5"/>
  <c r="R3734" i="5"/>
  <c r="P3735" i="5"/>
  <c r="Q3735" i="5"/>
  <c r="R3735" i="5"/>
  <c r="P3736" i="5"/>
  <c r="Q3736" i="5"/>
  <c r="R3736" i="5"/>
  <c r="P3737" i="5"/>
  <c r="Q3737" i="5"/>
  <c r="R3737" i="5"/>
  <c r="P3738" i="5"/>
  <c r="Q3738" i="5"/>
  <c r="R3738" i="5"/>
  <c r="P3739" i="5"/>
  <c r="Q3739" i="5"/>
  <c r="R3739" i="5"/>
  <c r="P3740" i="5"/>
  <c r="Q3740" i="5"/>
  <c r="R3740" i="5"/>
  <c r="P3741" i="5"/>
  <c r="Q3741" i="5"/>
  <c r="R3741" i="5"/>
  <c r="P3742" i="5"/>
  <c r="Q3742" i="5"/>
  <c r="R3742" i="5"/>
  <c r="P3743" i="5"/>
  <c r="Q3743" i="5"/>
  <c r="R3743" i="5"/>
  <c r="P3744" i="5"/>
  <c r="Q3744" i="5"/>
  <c r="R3744" i="5"/>
  <c r="P3745" i="5"/>
  <c r="Q3745" i="5"/>
  <c r="R3745" i="5"/>
  <c r="P3746" i="5"/>
  <c r="Q3746" i="5"/>
  <c r="R3746" i="5"/>
  <c r="P3747" i="5"/>
  <c r="Q3747" i="5"/>
  <c r="R3747" i="5"/>
  <c r="P3748" i="5"/>
  <c r="Q3748" i="5"/>
  <c r="R3748" i="5"/>
  <c r="P3749" i="5"/>
  <c r="Q3749" i="5"/>
  <c r="R3749" i="5"/>
  <c r="P3750" i="5"/>
  <c r="Q3750" i="5"/>
  <c r="R3750" i="5"/>
  <c r="P3751" i="5"/>
  <c r="Q3751" i="5"/>
  <c r="R3751" i="5"/>
  <c r="P3752" i="5"/>
  <c r="Q3752" i="5"/>
  <c r="R3752" i="5"/>
  <c r="P3753" i="5"/>
  <c r="Q3753" i="5"/>
  <c r="R3753" i="5"/>
  <c r="P3754" i="5"/>
  <c r="Q3754" i="5"/>
  <c r="R3754" i="5"/>
  <c r="P3755" i="5"/>
  <c r="Q3755" i="5"/>
  <c r="R3755" i="5"/>
  <c r="P3756" i="5"/>
  <c r="Q3756" i="5"/>
  <c r="R3756" i="5"/>
  <c r="P3757" i="5"/>
  <c r="Q3757" i="5"/>
  <c r="R3757" i="5"/>
  <c r="P3758" i="5"/>
  <c r="Q3758" i="5"/>
  <c r="R3758" i="5"/>
  <c r="P3759" i="5"/>
  <c r="Q3759" i="5"/>
  <c r="R3759" i="5"/>
  <c r="P3760" i="5"/>
  <c r="Q3760" i="5"/>
  <c r="R3760" i="5"/>
  <c r="P3761" i="5"/>
  <c r="Q3761" i="5"/>
  <c r="R3761" i="5"/>
  <c r="P3762" i="5"/>
  <c r="Q3762" i="5"/>
  <c r="R3762" i="5"/>
  <c r="P3763" i="5"/>
  <c r="Q3763" i="5"/>
  <c r="R3763" i="5"/>
  <c r="P3764" i="5"/>
  <c r="Q3764" i="5"/>
  <c r="R3764" i="5"/>
  <c r="P3765" i="5"/>
  <c r="Q3765" i="5"/>
  <c r="R3765" i="5"/>
  <c r="P3766" i="5"/>
  <c r="Q3766" i="5"/>
  <c r="R3766" i="5"/>
  <c r="P3767" i="5"/>
  <c r="Q3767" i="5"/>
  <c r="R3767" i="5"/>
  <c r="P3768" i="5"/>
  <c r="Q3768" i="5"/>
  <c r="R3768" i="5"/>
  <c r="P3769" i="5"/>
  <c r="Q3769" i="5"/>
  <c r="R3769" i="5"/>
  <c r="P3770" i="5"/>
  <c r="R3770" i="5"/>
  <c r="O2" i="5"/>
  <c r="K4" i="5"/>
  <c r="J4" i="5"/>
  <c r="P5" i="5"/>
  <c r="R2" i="5"/>
  <c r="I4" i="5"/>
</calcChain>
</file>

<file path=xl/comments1.xml><?xml version="1.0" encoding="utf-8"?>
<comments xmlns="http://schemas.openxmlformats.org/spreadsheetml/2006/main">
  <authors>
    <author>Hesham Sharqqawy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Hesham Sharqqawy:</t>
        </r>
        <r>
          <rPr>
            <sz val="8"/>
            <color indexed="81"/>
            <rFont val="Tahoma"/>
            <family val="2"/>
          </rPr>
          <t xml:space="preserve">
عند ادراج الرقم 8 تظهر رسالة خطا تحذير مرجع دائرى</t>
        </r>
      </text>
    </comment>
  </commentList>
</comments>
</file>

<file path=xl/sharedStrings.xml><?xml version="1.0" encoding="utf-8"?>
<sst xmlns="http://schemas.openxmlformats.org/spreadsheetml/2006/main" count="69" uniqueCount="21">
  <si>
    <t>تاريخ السداد</t>
  </si>
  <si>
    <t>الفترة</t>
  </si>
  <si>
    <t>تاريخ انتهاء الفترة</t>
  </si>
  <si>
    <t>المدة بالايام</t>
  </si>
  <si>
    <t>المدة بالشهور</t>
  </si>
  <si>
    <t>عدد الايام لكل شهر</t>
  </si>
  <si>
    <t>محموع الايام</t>
  </si>
  <si>
    <t>عدد الاشهر</t>
  </si>
  <si>
    <t>النسبة المئوية</t>
  </si>
  <si>
    <t>توزيع المدة على الأشهر</t>
  </si>
  <si>
    <t>عدد الايام</t>
  </si>
  <si>
    <t>الشهر</t>
  </si>
  <si>
    <t>السنة</t>
  </si>
  <si>
    <t>تعديل الفترة عن شهر 4</t>
  </si>
  <si>
    <t>الميلغ</t>
  </si>
  <si>
    <t>الفائدة</t>
  </si>
  <si>
    <t>حساب الفائدة</t>
  </si>
  <si>
    <t>جدول تحليل المدة وتوزيعها على الاشهر</t>
  </si>
  <si>
    <t>ملاحظات</t>
  </si>
  <si>
    <t>ادخال البيانات في الخلايا الصفراء فقط</t>
  </si>
  <si>
    <t>الخلايا الحمراء بها معادلات لاستخراج النتائج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</si>
</sst>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/mm/dd"/>
    <numFmt numFmtId="165" formatCode="yyyy/mm"/>
    <numFmt numFmtId="166" formatCode="_-&quot;ج.م.‏&quot;\ * #,##0.00_-;_-&quot;ج.م.‏&quot;\ * #,##0.00\-;_-&quot;ج.م.‏&quot;\ * &quot;-&quot;???_-;_-@_-"/>
    <numFmt numFmtId="167" formatCode="%\ 0.00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Tahoma"/>
      <family val="2"/>
    </font>
    <font>
      <sz val="9"/>
      <color theme="0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/>
    <xf numFmtId="165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/>
    </xf>
    <xf numFmtId="167" fontId="2" fillId="4" borderId="1" xfId="1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15"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34"/>
  <sheetViews>
    <sheetView rightToLeft="1" topLeftCell="B1" workbookViewId="0">
      <pane ySplit="3" topLeftCell="A4" activePane="bottomLeft" state="frozen"/>
      <selection pane="bottomLeft" activeCell="K4" sqref="K4"/>
    </sheetView>
  </sheetViews>
  <sheetFormatPr defaultRowHeight="11.25" x14ac:dyDescent="0.15"/>
  <cols>
    <col min="1" max="1" width="1.375" style="1" customWidth="1"/>
    <col min="2" max="2" width="14.625" style="1" bestFit="1" customWidth="1"/>
    <col min="3" max="3" width="11.625" style="1" bestFit="1" customWidth="1"/>
    <col min="4" max="4" width="5.375" style="1" customWidth="1"/>
    <col min="5" max="5" width="7.375" style="1" customWidth="1"/>
    <col min="6" max="7" width="11.625" style="1" bestFit="1" customWidth="1"/>
    <col min="8" max="10" width="7.125" style="1" customWidth="1"/>
    <col min="11" max="11" width="12" style="1" bestFit="1" customWidth="1"/>
    <col min="12" max="12" width="2.375" style="14" customWidth="1"/>
    <col min="13" max="13" width="11.625" style="1" bestFit="1" customWidth="1"/>
    <col min="14" max="18" width="6.25" style="2" customWidth="1"/>
    <col min="19" max="16384" width="9" style="1"/>
  </cols>
  <sheetData>
    <row r="1" spans="2:18" ht="27" customHeight="1" x14ac:dyDescent="0.15">
      <c r="B1" s="22" t="s">
        <v>16</v>
      </c>
      <c r="C1" s="22"/>
      <c r="D1" s="22"/>
      <c r="E1" s="22"/>
      <c r="F1" s="22"/>
      <c r="G1" s="22"/>
      <c r="H1" s="22"/>
      <c r="I1" s="22"/>
      <c r="J1" s="22"/>
      <c r="K1" s="22"/>
      <c r="M1" s="23" t="s">
        <v>17</v>
      </c>
      <c r="N1" s="23"/>
      <c r="O1" s="23"/>
      <c r="P1" s="23"/>
      <c r="Q1" s="23"/>
      <c r="R1" s="23"/>
    </row>
    <row r="2" spans="2:18" ht="22.5" x14ac:dyDescent="0.15">
      <c r="B2" s="21"/>
      <c r="C2" s="21"/>
      <c r="D2" s="21"/>
      <c r="E2" s="21"/>
      <c r="F2" s="21"/>
      <c r="G2" s="21"/>
      <c r="H2" s="21"/>
      <c r="I2" s="21"/>
      <c r="J2" s="21"/>
      <c r="K2" s="21"/>
      <c r="N2" s="3" t="s">
        <v>10</v>
      </c>
      <c r="O2" s="4">
        <f>SUBTOTAL(9,P4:P1048576)</f>
        <v>241</v>
      </c>
      <c r="Q2" s="3" t="s">
        <v>7</v>
      </c>
      <c r="R2" s="4">
        <f>COUNTIF(P4:P1048576,"&gt;0")</f>
        <v>8</v>
      </c>
    </row>
    <row r="3" spans="2:18" ht="45" x14ac:dyDescent="0.15">
      <c r="B3" s="3" t="s">
        <v>14</v>
      </c>
      <c r="C3" s="3" t="s">
        <v>0</v>
      </c>
      <c r="D3" s="3" t="s">
        <v>11</v>
      </c>
      <c r="E3" s="3" t="s">
        <v>12</v>
      </c>
      <c r="F3" s="3" t="s">
        <v>13</v>
      </c>
      <c r="G3" s="3" t="s">
        <v>2</v>
      </c>
      <c r="H3" s="3" t="s">
        <v>3</v>
      </c>
      <c r="I3" s="3" t="s">
        <v>4</v>
      </c>
      <c r="J3" s="3" t="s">
        <v>8</v>
      </c>
      <c r="K3" s="3" t="s">
        <v>15</v>
      </c>
      <c r="L3" s="15"/>
      <c r="M3" s="3" t="s">
        <v>1</v>
      </c>
      <c r="N3" s="3" t="s">
        <v>5</v>
      </c>
      <c r="O3" s="3" t="s">
        <v>6</v>
      </c>
      <c r="P3" s="3" t="s">
        <v>9</v>
      </c>
      <c r="Q3" s="3" t="s">
        <v>6</v>
      </c>
      <c r="R3" s="3" t="s">
        <v>7</v>
      </c>
    </row>
    <row r="4" spans="2:18" ht="18.75" customHeight="1" x14ac:dyDescent="0.15">
      <c r="B4" s="5">
        <v>1000</v>
      </c>
      <c r="C4" s="6">
        <v>42701</v>
      </c>
      <c r="D4" s="7">
        <v>1</v>
      </c>
      <c r="E4" s="7">
        <v>2016</v>
      </c>
      <c r="F4" s="16">
        <f>IF(D4=4,DATE(E4,D4,15),DATE(E4,D4,1))</f>
        <v>42370</v>
      </c>
      <c r="G4" s="16">
        <f>IF(D4=4,EDATE(F4,2),EOMONTH(F4,2))</f>
        <v>42460</v>
      </c>
      <c r="H4" s="17">
        <f>C4-G4</f>
        <v>241</v>
      </c>
      <c r="I4" s="18">
        <f>R2</f>
        <v>8</v>
      </c>
      <c r="J4" s="19">
        <f>I4*1.5/100</f>
        <v>0.12</v>
      </c>
      <c r="K4" s="20">
        <f>B4*J4</f>
        <v>120</v>
      </c>
      <c r="L4" s="8" t="b">
        <f t="shared" ref="L4:L15" si="0">EOMONTH($C$4,1)&lt;=M4</f>
        <v>0</v>
      </c>
      <c r="M4" s="8">
        <f>G4</f>
        <v>42460</v>
      </c>
      <c r="N4" s="9"/>
      <c r="O4" s="10">
        <f>IF(N5&gt;31,N5-31,0)</f>
        <v>0</v>
      </c>
      <c r="P4" s="10">
        <f>IF(O4&lt;$H$4,O4,$H$4-SUM($P4:P$4))</f>
        <v>0</v>
      </c>
      <c r="Q4" s="10">
        <f>P4</f>
        <v>0</v>
      </c>
      <c r="R4" s="10">
        <f>COUNTIF($P$4:P4,"&gt;0")</f>
        <v>0</v>
      </c>
    </row>
    <row r="5" spans="2:18" ht="11.25" customHeight="1" x14ac:dyDescent="0.15">
      <c r="C5" s="11"/>
      <c r="D5" s="12"/>
      <c r="E5" s="12"/>
      <c r="F5" s="12"/>
      <c r="G5" s="11"/>
      <c r="L5" s="8" t="b">
        <f t="shared" si="0"/>
        <v>0</v>
      </c>
      <c r="M5" s="8">
        <f>EOMONTH(M4,1)</f>
        <v>42490</v>
      </c>
      <c r="N5" s="9">
        <f>M5-M4</f>
        <v>30</v>
      </c>
      <c r="O5" s="10">
        <f>SUM(N5-O4)</f>
        <v>30</v>
      </c>
      <c r="P5" s="10">
        <f>IF(O5&lt;$H$4,O5,$H$4-SUM($P$4:P$5))</f>
        <v>30</v>
      </c>
      <c r="Q5" s="10">
        <f>SUM($P$4:P5)</f>
        <v>30</v>
      </c>
      <c r="R5" s="10">
        <f>COUNTIF($P$4:P5,"&gt;0")</f>
        <v>1</v>
      </c>
    </row>
    <row r="6" spans="2:18" x14ac:dyDescent="0.15">
      <c r="C6" s="11"/>
      <c r="D6" s="12"/>
      <c r="E6" s="12"/>
      <c r="F6" s="12"/>
      <c r="G6" s="11"/>
      <c r="L6" s="8" t="b">
        <f t="shared" si="0"/>
        <v>0</v>
      </c>
      <c r="M6" s="8">
        <f t="shared" ref="M6:M69" si="1">EOMONTH(M5,1)</f>
        <v>42521</v>
      </c>
      <c r="N6" s="9">
        <f>M6-M5</f>
        <v>31</v>
      </c>
      <c r="O6" s="10">
        <f>SUM($N$5:N6)</f>
        <v>61</v>
      </c>
      <c r="P6" s="10">
        <f>IF(O6&lt;$H$4,N6,$H$4-SUM($P$4:P5))</f>
        <v>31</v>
      </c>
      <c r="Q6" s="10">
        <f>SUM($P$4:P6)</f>
        <v>61</v>
      </c>
      <c r="R6" s="10">
        <f>COUNTIF($P$4:P6,"&gt;0")</f>
        <v>2</v>
      </c>
    </row>
    <row r="7" spans="2:18" x14ac:dyDescent="0.15">
      <c r="C7" s="11"/>
      <c r="D7" s="12"/>
      <c r="E7" s="12"/>
      <c r="F7" s="12"/>
      <c r="G7" s="11"/>
      <c r="L7" s="8" t="b">
        <f t="shared" si="0"/>
        <v>0</v>
      </c>
      <c r="M7" s="8">
        <f t="shared" si="1"/>
        <v>42551</v>
      </c>
      <c r="N7" s="9">
        <f>M7-M6</f>
        <v>30</v>
      </c>
      <c r="O7" s="10">
        <f>SUM($N$5:N7)</f>
        <v>91</v>
      </c>
      <c r="P7" s="10">
        <f>IF(O7&lt;$H$4,N7,$H$4-SUM($P$4:P6))</f>
        <v>30</v>
      </c>
      <c r="Q7" s="10">
        <f>SUM($P$4:P7)</f>
        <v>91</v>
      </c>
      <c r="R7" s="10">
        <f>COUNTIF($P$4:P7,"&gt;0")</f>
        <v>3</v>
      </c>
    </row>
    <row r="8" spans="2:18" x14ac:dyDescent="0.15">
      <c r="C8" s="11"/>
      <c r="D8" s="12"/>
      <c r="E8" s="12"/>
      <c r="F8" s="12"/>
      <c r="G8" s="11"/>
      <c r="L8" s="8" t="b">
        <f t="shared" si="0"/>
        <v>0</v>
      </c>
      <c r="M8" s="8">
        <f t="shared" si="1"/>
        <v>42582</v>
      </c>
      <c r="N8" s="9">
        <f t="shared" ref="N8:N71" si="2">M8-M7</f>
        <v>31</v>
      </c>
      <c r="O8" s="10">
        <f>SUM($N$5:N8)</f>
        <v>122</v>
      </c>
      <c r="P8" s="10">
        <f>IF(O8&lt;$H$4,N8,$H$4-SUM($P$4:P7))</f>
        <v>31</v>
      </c>
      <c r="Q8" s="10">
        <f>SUM($P$4:P8)</f>
        <v>122</v>
      </c>
      <c r="R8" s="10">
        <f>COUNTIF($P$4:P8,"&gt;0")</f>
        <v>4</v>
      </c>
    </row>
    <row r="9" spans="2:18" x14ac:dyDescent="0.15">
      <c r="B9" s="1" t="s">
        <v>18</v>
      </c>
      <c r="C9" s="11"/>
      <c r="D9" s="12"/>
      <c r="E9" s="12"/>
      <c r="F9" s="12"/>
      <c r="G9" s="11"/>
      <c r="L9" s="8" t="b">
        <f t="shared" si="0"/>
        <v>0</v>
      </c>
      <c r="M9" s="8">
        <f t="shared" si="1"/>
        <v>42613</v>
      </c>
      <c r="N9" s="9">
        <f t="shared" si="2"/>
        <v>31</v>
      </c>
      <c r="O9" s="10">
        <f>SUM($N$5:N9)</f>
        <v>153</v>
      </c>
      <c r="P9" s="10">
        <f>IF(O9&lt;$H$4,N9,$H$4-SUM($P$4:P8))</f>
        <v>31</v>
      </c>
      <c r="Q9" s="10">
        <f>SUM($P$4:P9)</f>
        <v>153</v>
      </c>
      <c r="R9" s="10">
        <f>COUNTIF($P$4:P9,"&gt;0")</f>
        <v>5</v>
      </c>
    </row>
    <row r="10" spans="2:18" x14ac:dyDescent="0.15">
      <c r="B10" s="1" t="s">
        <v>19</v>
      </c>
      <c r="C10" s="11"/>
      <c r="D10" s="12"/>
      <c r="E10" s="12"/>
      <c r="F10" s="12"/>
      <c r="G10" s="11"/>
      <c r="L10" s="8" t="b">
        <f t="shared" si="0"/>
        <v>0</v>
      </c>
      <c r="M10" s="8">
        <f t="shared" si="1"/>
        <v>42643</v>
      </c>
      <c r="N10" s="9">
        <f t="shared" si="2"/>
        <v>30</v>
      </c>
      <c r="O10" s="10">
        <f>SUM($N$5:N10)</f>
        <v>183</v>
      </c>
      <c r="P10" s="10">
        <f>IF(O10&lt;$H$4,N10,$H$4-SUM($P$4:P9))</f>
        <v>30</v>
      </c>
      <c r="Q10" s="10">
        <f>SUM($P$4:P10)</f>
        <v>183</v>
      </c>
      <c r="R10" s="10">
        <f>COUNTIF($P$4:P10,"&gt;0")</f>
        <v>6</v>
      </c>
    </row>
    <row r="11" spans="2:18" x14ac:dyDescent="0.15">
      <c r="B11" s="1" t="s">
        <v>20</v>
      </c>
      <c r="C11" s="11"/>
      <c r="D11" s="12"/>
      <c r="E11" s="12"/>
      <c r="F11" s="12"/>
      <c r="G11" s="11"/>
      <c r="L11" s="8" t="b">
        <f t="shared" si="0"/>
        <v>0</v>
      </c>
      <c r="M11" s="8">
        <f t="shared" si="1"/>
        <v>42674</v>
      </c>
      <c r="N11" s="9">
        <f t="shared" si="2"/>
        <v>31</v>
      </c>
      <c r="O11" s="10">
        <f>SUM($N$5:N11)</f>
        <v>214</v>
      </c>
      <c r="P11" s="10">
        <f>IF(O11&lt;$H$4,N11,$H$4-SUM($P$4:P10))</f>
        <v>31</v>
      </c>
      <c r="Q11" s="10">
        <f>SUM($P$4:P11)</f>
        <v>214</v>
      </c>
      <c r="R11" s="10">
        <f>COUNTIF($P$4:P11,"&gt;0")</f>
        <v>7</v>
      </c>
    </row>
    <row r="12" spans="2:18" x14ac:dyDescent="0.15">
      <c r="C12" s="11"/>
      <c r="D12" s="12"/>
      <c r="E12" s="12"/>
      <c r="F12" s="12"/>
      <c r="G12" s="11"/>
      <c r="L12" s="8" t="b">
        <f t="shared" si="0"/>
        <v>0</v>
      </c>
      <c r="M12" s="8">
        <f t="shared" si="1"/>
        <v>42704</v>
      </c>
      <c r="N12" s="9">
        <f t="shared" si="2"/>
        <v>30</v>
      </c>
      <c r="O12" s="10">
        <f>SUM($N$5:N12)</f>
        <v>244</v>
      </c>
      <c r="P12" s="10">
        <f>IF(O12&lt;$H$4,N12,$H$4-SUM($P$4:P11))</f>
        <v>27</v>
      </c>
      <c r="Q12" s="10">
        <f>SUM($P$4:P12)</f>
        <v>241</v>
      </c>
      <c r="R12" s="10">
        <f>COUNTIF($P$4:P12,"&gt;0")</f>
        <v>8</v>
      </c>
    </row>
    <row r="13" spans="2:18" x14ac:dyDescent="0.15">
      <c r="C13" s="11"/>
      <c r="D13" s="12"/>
      <c r="E13" s="12"/>
      <c r="F13" s="12"/>
      <c r="G13" s="11"/>
      <c r="L13" s="8" t="b">
        <f t="shared" si="0"/>
        <v>1</v>
      </c>
      <c r="M13" s="8">
        <f t="shared" si="1"/>
        <v>42735</v>
      </c>
      <c r="N13" s="9">
        <f t="shared" si="2"/>
        <v>31</v>
      </c>
      <c r="O13" s="10">
        <f>SUM($N$5:N13)</f>
        <v>275</v>
      </c>
      <c r="P13" s="10">
        <f>IF(O13&lt;$H$4,N13,$H$4-SUM($P$4:P12))</f>
        <v>0</v>
      </c>
      <c r="Q13" s="10">
        <f>SUM($P$4:P13)</f>
        <v>241</v>
      </c>
      <c r="R13" s="10">
        <f>COUNTIF($P$4:P13,"&gt;0")</f>
        <v>8</v>
      </c>
    </row>
    <row r="14" spans="2:18" x14ac:dyDescent="0.15">
      <c r="C14" s="11"/>
      <c r="D14" s="12"/>
      <c r="E14" s="12"/>
      <c r="F14" s="12"/>
      <c r="G14" s="11"/>
      <c r="L14" s="8" t="b">
        <f t="shared" si="0"/>
        <v>1</v>
      </c>
      <c r="M14" s="8">
        <f t="shared" si="1"/>
        <v>42766</v>
      </c>
      <c r="N14" s="9">
        <f t="shared" si="2"/>
        <v>31</v>
      </c>
      <c r="O14" s="10">
        <f>SUM($N$5:N14)</f>
        <v>306</v>
      </c>
      <c r="P14" s="10">
        <f>IF(O14&lt;$H$4,N14,$H$4-SUM($P$4:P13))</f>
        <v>0</v>
      </c>
      <c r="Q14" s="10">
        <f>SUM($P$4:P14)</f>
        <v>241</v>
      </c>
      <c r="R14" s="10">
        <f>COUNTIF($P$4:P14,"&gt;0")</f>
        <v>8</v>
      </c>
    </row>
    <row r="15" spans="2:18" x14ac:dyDescent="0.15">
      <c r="C15" s="11"/>
      <c r="D15" s="12"/>
      <c r="E15" s="12"/>
      <c r="F15" s="12"/>
      <c r="G15" s="11"/>
      <c r="L15" s="8" t="b">
        <f t="shared" si="0"/>
        <v>1</v>
      </c>
      <c r="M15" s="8">
        <f t="shared" si="1"/>
        <v>42794</v>
      </c>
      <c r="N15" s="9">
        <f t="shared" si="2"/>
        <v>28</v>
      </c>
      <c r="O15" s="10">
        <f>SUM($N$5:N15)</f>
        <v>334</v>
      </c>
      <c r="P15" s="10">
        <f>IF(O15&lt;$H$4,N15,$H$4-SUM($P$4:P14))</f>
        <v>0</v>
      </c>
      <c r="Q15" s="10">
        <f>SUM($P$4:P15)</f>
        <v>241</v>
      </c>
      <c r="R15" s="10">
        <f>COUNTIF($P$4:P15,"&gt;0")</f>
        <v>8</v>
      </c>
    </row>
    <row r="16" spans="2:18" x14ac:dyDescent="0.15">
      <c r="C16" s="11"/>
      <c r="D16" s="12"/>
      <c r="E16" s="12"/>
      <c r="F16" s="12"/>
      <c r="G16" s="11"/>
      <c r="L16" s="8" t="b">
        <f>EOMONTH($C$4,1)&lt;=M16</f>
        <v>1</v>
      </c>
      <c r="M16" s="8">
        <f t="shared" si="1"/>
        <v>42825</v>
      </c>
      <c r="N16" s="9">
        <f t="shared" si="2"/>
        <v>31</v>
      </c>
      <c r="O16" s="10">
        <f>SUM($N$5:N16)</f>
        <v>365</v>
      </c>
      <c r="P16" s="10">
        <f>IF(O16&lt;$H$4,N16,$H$4-SUM($P$4:P15))</f>
        <v>0</v>
      </c>
      <c r="Q16" s="10">
        <f>SUM($P$4:P16)</f>
        <v>241</v>
      </c>
      <c r="R16" s="10">
        <f>COUNTIF($P$4:P16,"&gt;0")</f>
        <v>8</v>
      </c>
    </row>
    <row r="17" spans="12:18" x14ac:dyDescent="0.15">
      <c r="L17" s="8" t="b">
        <f t="shared" ref="L17:L80" si="3">EOMONTH($C$4,1)&lt;=M17</f>
        <v>1</v>
      </c>
      <c r="M17" s="8">
        <f t="shared" si="1"/>
        <v>42855</v>
      </c>
      <c r="N17" s="9">
        <f t="shared" si="2"/>
        <v>30</v>
      </c>
      <c r="O17" s="10">
        <f>SUM($N$5:N17)</f>
        <v>395</v>
      </c>
      <c r="P17" s="10">
        <f>IF(O17&lt;$H$4,N17,$H$4-SUM($P$4:P16))</f>
        <v>0</v>
      </c>
      <c r="Q17" s="10">
        <f>SUM($P$4:P17)</f>
        <v>241</v>
      </c>
      <c r="R17" s="10">
        <f>COUNTIF($P$4:P17,"&gt;0")</f>
        <v>8</v>
      </c>
    </row>
    <row r="18" spans="12:18" x14ac:dyDescent="0.15">
      <c r="L18" s="8" t="b">
        <f t="shared" si="3"/>
        <v>1</v>
      </c>
      <c r="M18" s="8">
        <f t="shared" si="1"/>
        <v>42886</v>
      </c>
      <c r="N18" s="9">
        <f t="shared" si="2"/>
        <v>31</v>
      </c>
      <c r="O18" s="10">
        <f>SUM($N$5:N18)</f>
        <v>426</v>
      </c>
      <c r="P18" s="10">
        <f>IF(O18&lt;$H$4,N18,$H$4-SUM($P$4:P17))</f>
        <v>0</v>
      </c>
      <c r="Q18" s="10">
        <f>SUM($P$4:P18)</f>
        <v>241</v>
      </c>
      <c r="R18" s="10">
        <f>COUNTIF($P$4:P18,"&gt;0")</f>
        <v>8</v>
      </c>
    </row>
    <row r="19" spans="12:18" x14ac:dyDescent="0.15">
      <c r="L19" s="8" t="b">
        <f t="shared" si="3"/>
        <v>1</v>
      </c>
      <c r="M19" s="8">
        <f t="shared" si="1"/>
        <v>42916</v>
      </c>
      <c r="N19" s="9">
        <f t="shared" si="2"/>
        <v>30</v>
      </c>
      <c r="O19" s="10">
        <f>SUM($N$5:N19)</f>
        <v>456</v>
      </c>
      <c r="P19" s="10">
        <f>IF(O19&lt;$H$4,N19,$H$4-SUM($P$4:P18))</f>
        <v>0</v>
      </c>
      <c r="Q19" s="10">
        <f>SUM($P$4:P19)</f>
        <v>241</v>
      </c>
      <c r="R19" s="10">
        <f>COUNTIF($P$4:P19,"&gt;0")</f>
        <v>8</v>
      </c>
    </row>
    <row r="20" spans="12:18" x14ac:dyDescent="0.15">
      <c r="L20" s="8" t="b">
        <f t="shared" si="3"/>
        <v>1</v>
      </c>
      <c r="M20" s="8">
        <f t="shared" si="1"/>
        <v>42947</v>
      </c>
      <c r="N20" s="9">
        <f t="shared" si="2"/>
        <v>31</v>
      </c>
      <c r="O20" s="10">
        <f>SUM($N$5:N20)</f>
        <v>487</v>
      </c>
      <c r="P20" s="10">
        <f>IF(O20&lt;$H$4,N20,$H$4-SUM($P$4:P19))</f>
        <v>0</v>
      </c>
      <c r="Q20" s="10">
        <f>SUM($P$4:P20)</f>
        <v>241</v>
      </c>
      <c r="R20" s="10">
        <f>COUNTIF($P$4:P20,"&gt;0")</f>
        <v>8</v>
      </c>
    </row>
    <row r="21" spans="12:18" x14ac:dyDescent="0.15">
      <c r="L21" s="8" t="b">
        <f t="shared" si="3"/>
        <v>1</v>
      </c>
      <c r="M21" s="8">
        <f t="shared" si="1"/>
        <v>42978</v>
      </c>
      <c r="N21" s="9">
        <f t="shared" si="2"/>
        <v>31</v>
      </c>
      <c r="O21" s="10">
        <f>SUM($N$5:N21)</f>
        <v>518</v>
      </c>
      <c r="P21" s="10">
        <f>IF(O21&lt;$H$4,N21,$H$4-SUM($P$4:P20))</f>
        <v>0</v>
      </c>
      <c r="Q21" s="10">
        <f>SUM($P$4:P21)</f>
        <v>241</v>
      </c>
      <c r="R21" s="10">
        <f>COUNTIF($P$4:P21,"&gt;0")</f>
        <v>8</v>
      </c>
    </row>
    <row r="22" spans="12:18" x14ac:dyDescent="0.15">
      <c r="L22" s="8" t="b">
        <f t="shared" si="3"/>
        <v>1</v>
      </c>
      <c r="M22" s="8">
        <f t="shared" si="1"/>
        <v>43008</v>
      </c>
      <c r="N22" s="9">
        <f t="shared" si="2"/>
        <v>30</v>
      </c>
      <c r="O22" s="10">
        <f>SUM($N$5:N22)</f>
        <v>548</v>
      </c>
      <c r="P22" s="10">
        <f>IF(O22&lt;$H$4,N22,$H$4-SUM($P$4:P21))</f>
        <v>0</v>
      </c>
      <c r="Q22" s="10">
        <f>SUM($P$4:P22)</f>
        <v>241</v>
      </c>
      <c r="R22" s="10">
        <f>COUNTIF($P$4:P22,"&gt;0")</f>
        <v>8</v>
      </c>
    </row>
    <row r="23" spans="12:18" x14ac:dyDescent="0.15">
      <c r="L23" s="8" t="b">
        <f t="shared" si="3"/>
        <v>1</v>
      </c>
      <c r="M23" s="8">
        <f t="shared" si="1"/>
        <v>43039</v>
      </c>
      <c r="N23" s="9">
        <f t="shared" si="2"/>
        <v>31</v>
      </c>
      <c r="O23" s="10">
        <f>SUM($N$5:N23)</f>
        <v>579</v>
      </c>
      <c r="P23" s="10">
        <f>IF(O23&lt;$H$4,N23,$H$4-SUM($P$4:P22))</f>
        <v>0</v>
      </c>
      <c r="Q23" s="10">
        <f>SUM($P$4:P23)</f>
        <v>241</v>
      </c>
      <c r="R23" s="10">
        <f>COUNTIF($P$4:P23,"&gt;0")</f>
        <v>8</v>
      </c>
    </row>
    <row r="24" spans="12:18" x14ac:dyDescent="0.15">
      <c r="L24" s="8" t="b">
        <f t="shared" si="3"/>
        <v>1</v>
      </c>
      <c r="M24" s="8">
        <f t="shared" si="1"/>
        <v>43069</v>
      </c>
      <c r="N24" s="9">
        <f t="shared" si="2"/>
        <v>30</v>
      </c>
      <c r="O24" s="10">
        <f>SUM($N$5:N24)</f>
        <v>609</v>
      </c>
      <c r="P24" s="10">
        <f>IF(O24&lt;$H$4,N24,$H$4-SUM($P$4:P23))</f>
        <v>0</v>
      </c>
      <c r="Q24" s="10">
        <f>SUM($P$4:P24)</f>
        <v>241</v>
      </c>
      <c r="R24" s="10">
        <f>COUNTIF($P$4:P24,"&gt;0")</f>
        <v>8</v>
      </c>
    </row>
    <row r="25" spans="12:18" x14ac:dyDescent="0.15">
      <c r="L25" s="8" t="b">
        <f t="shared" si="3"/>
        <v>1</v>
      </c>
      <c r="M25" s="8">
        <f t="shared" si="1"/>
        <v>43100</v>
      </c>
      <c r="N25" s="9">
        <f t="shared" si="2"/>
        <v>31</v>
      </c>
      <c r="O25" s="10">
        <f>SUM($N$5:N25)</f>
        <v>640</v>
      </c>
      <c r="P25" s="10">
        <f>IF(O25&lt;$H$4,N25,$H$4-SUM($P$4:P24))</f>
        <v>0</v>
      </c>
      <c r="Q25" s="10">
        <f>SUM($P$4:P25)</f>
        <v>241</v>
      </c>
      <c r="R25" s="10">
        <f>COUNTIF($P$4:P25,"&gt;0")</f>
        <v>8</v>
      </c>
    </row>
    <row r="26" spans="12:18" x14ac:dyDescent="0.15">
      <c r="L26" s="8" t="b">
        <f t="shared" si="3"/>
        <v>1</v>
      </c>
      <c r="M26" s="8">
        <f t="shared" si="1"/>
        <v>43131</v>
      </c>
      <c r="N26" s="9">
        <f t="shared" si="2"/>
        <v>31</v>
      </c>
      <c r="O26" s="10">
        <f>SUM($N$5:N26)</f>
        <v>671</v>
      </c>
      <c r="P26" s="10">
        <f>IF(O26&lt;$H$4,N26,$H$4-SUM($P$4:P25))</f>
        <v>0</v>
      </c>
      <c r="Q26" s="10">
        <f>SUM($P$4:P26)</f>
        <v>241</v>
      </c>
      <c r="R26" s="10">
        <f>COUNTIF($P$4:P26,"&gt;0")</f>
        <v>8</v>
      </c>
    </row>
    <row r="27" spans="12:18" x14ac:dyDescent="0.15">
      <c r="L27" s="8" t="b">
        <f t="shared" si="3"/>
        <v>1</v>
      </c>
      <c r="M27" s="8">
        <f t="shared" si="1"/>
        <v>43159</v>
      </c>
      <c r="N27" s="9">
        <f t="shared" si="2"/>
        <v>28</v>
      </c>
      <c r="O27" s="10">
        <f>SUM($N$5:N27)</f>
        <v>699</v>
      </c>
      <c r="P27" s="10">
        <f>IF(O27&lt;$H$4,N27,$H$4-SUM($P$4:P26))</f>
        <v>0</v>
      </c>
      <c r="Q27" s="10">
        <f>SUM($P$4:P27)</f>
        <v>241</v>
      </c>
      <c r="R27" s="10">
        <f>COUNTIF($P$4:P27,"&gt;0")</f>
        <v>8</v>
      </c>
    </row>
    <row r="28" spans="12:18" x14ac:dyDescent="0.15">
      <c r="L28" s="8" t="b">
        <f t="shared" si="3"/>
        <v>1</v>
      </c>
      <c r="M28" s="8">
        <f t="shared" si="1"/>
        <v>43190</v>
      </c>
      <c r="N28" s="9">
        <f t="shared" si="2"/>
        <v>31</v>
      </c>
      <c r="O28" s="10">
        <f>SUM($N$5:N28)</f>
        <v>730</v>
      </c>
      <c r="P28" s="10">
        <f>IF(O28&lt;$H$4,N28,$H$4-SUM($P$4:P27))</f>
        <v>0</v>
      </c>
      <c r="Q28" s="10">
        <f>SUM($P$4:P28)</f>
        <v>241</v>
      </c>
      <c r="R28" s="10">
        <f>COUNTIF($P$4:P28,"&gt;0")</f>
        <v>8</v>
      </c>
    </row>
    <row r="29" spans="12:18" x14ac:dyDescent="0.15">
      <c r="L29" s="8" t="b">
        <f t="shared" si="3"/>
        <v>1</v>
      </c>
      <c r="M29" s="8">
        <f t="shared" si="1"/>
        <v>43220</v>
      </c>
      <c r="N29" s="9">
        <f t="shared" si="2"/>
        <v>30</v>
      </c>
      <c r="O29" s="10">
        <f>SUM($N$5:N29)</f>
        <v>760</v>
      </c>
      <c r="P29" s="10">
        <f>IF(O29&lt;$H$4,N29,$H$4-SUM($P$4:P28))</f>
        <v>0</v>
      </c>
      <c r="Q29" s="10">
        <f>SUM($P$4:P29)</f>
        <v>241</v>
      </c>
      <c r="R29" s="10">
        <f>COUNTIF($P$4:P29,"&gt;0")</f>
        <v>8</v>
      </c>
    </row>
    <row r="30" spans="12:18" x14ac:dyDescent="0.15">
      <c r="L30" s="8" t="b">
        <f t="shared" si="3"/>
        <v>1</v>
      </c>
      <c r="M30" s="8">
        <f t="shared" si="1"/>
        <v>43251</v>
      </c>
      <c r="N30" s="9">
        <f t="shared" si="2"/>
        <v>31</v>
      </c>
      <c r="O30" s="10">
        <f>SUM($N$5:N30)</f>
        <v>791</v>
      </c>
      <c r="P30" s="10">
        <f>IF(O30&lt;$H$4,N30,$H$4-SUM($P$4:P29))</f>
        <v>0</v>
      </c>
      <c r="Q30" s="10">
        <f>SUM($P$4:P30)</f>
        <v>241</v>
      </c>
      <c r="R30" s="10">
        <f>COUNTIF($P$4:P30,"&gt;0")</f>
        <v>8</v>
      </c>
    </row>
    <row r="31" spans="12:18" x14ac:dyDescent="0.15">
      <c r="L31" s="8" t="b">
        <f t="shared" si="3"/>
        <v>1</v>
      </c>
      <c r="M31" s="8">
        <f t="shared" si="1"/>
        <v>43281</v>
      </c>
      <c r="N31" s="9">
        <f t="shared" si="2"/>
        <v>30</v>
      </c>
      <c r="O31" s="10">
        <f>SUM($N$5:N31)</f>
        <v>821</v>
      </c>
      <c r="P31" s="10">
        <f>IF(O31&lt;$H$4,N31,$H$4-SUM($P$4:P30))</f>
        <v>0</v>
      </c>
      <c r="Q31" s="10">
        <f>SUM($P$4:P31)</f>
        <v>241</v>
      </c>
      <c r="R31" s="10">
        <f>COUNTIF($P$4:P31,"&gt;0")</f>
        <v>8</v>
      </c>
    </row>
    <row r="32" spans="12:18" x14ac:dyDescent="0.15">
      <c r="L32" s="8" t="b">
        <f t="shared" si="3"/>
        <v>1</v>
      </c>
      <c r="M32" s="8">
        <f t="shared" si="1"/>
        <v>43312</v>
      </c>
      <c r="N32" s="9">
        <f t="shared" si="2"/>
        <v>31</v>
      </c>
      <c r="O32" s="10">
        <f>SUM($N$5:N32)</f>
        <v>852</v>
      </c>
      <c r="P32" s="10">
        <f>IF(O32&lt;$H$4,N32,$H$4-SUM($P$4:P31))</f>
        <v>0</v>
      </c>
      <c r="Q32" s="10">
        <f>SUM($P$4:P32)</f>
        <v>241</v>
      </c>
      <c r="R32" s="10">
        <f>COUNTIF($P$4:P32,"&gt;0")</f>
        <v>8</v>
      </c>
    </row>
    <row r="33" spans="12:18" x14ac:dyDescent="0.15">
      <c r="L33" s="8" t="b">
        <f t="shared" si="3"/>
        <v>1</v>
      </c>
      <c r="M33" s="8">
        <f t="shared" si="1"/>
        <v>43343</v>
      </c>
      <c r="N33" s="9">
        <f t="shared" si="2"/>
        <v>31</v>
      </c>
      <c r="O33" s="10">
        <f>SUM($N$5:N33)</f>
        <v>883</v>
      </c>
      <c r="P33" s="10">
        <f>IF(O33&lt;$H$4,N33,$H$4-SUM($P$4:P32))</f>
        <v>0</v>
      </c>
      <c r="Q33" s="10">
        <f>SUM($P$4:P33)</f>
        <v>241</v>
      </c>
      <c r="R33" s="10">
        <f>COUNTIF($P$4:P33,"&gt;0")</f>
        <v>8</v>
      </c>
    </row>
    <row r="34" spans="12:18" x14ac:dyDescent="0.15">
      <c r="L34" s="8" t="b">
        <f t="shared" si="3"/>
        <v>1</v>
      </c>
      <c r="M34" s="8">
        <f t="shared" si="1"/>
        <v>43373</v>
      </c>
      <c r="N34" s="9">
        <f t="shared" si="2"/>
        <v>30</v>
      </c>
      <c r="O34" s="10">
        <f>SUM($N$5:N34)</f>
        <v>913</v>
      </c>
      <c r="P34" s="10">
        <f>IF(O34&lt;$H$4,N34,$H$4-SUM($P$4:P33))</f>
        <v>0</v>
      </c>
      <c r="Q34" s="10">
        <f>SUM($P$4:P34)</f>
        <v>241</v>
      </c>
      <c r="R34" s="10">
        <f>COUNTIF($P$4:P34,"&gt;0")</f>
        <v>8</v>
      </c>
    </row>
    <row r="35" spans="12:18" x14ac:dyDescent="0.15">
      <c r="L35" s="8" t="b">
        <f t="shared" si="3"/>
        <v>1</v>
      </c>
      <c r="M35" s="8">
        <f t="shared" si="1"/>
        <v>43404</v>
      </c>
      <c r="N35" s="9">
        <f t="shared" si="2"/>
        <v>31</v>
      </c>
      <c r="O35" s="10">
        <f>SUM($N$5:N35)</f>
        <v>944</v>
      </c>
      <c r="P35" s="10">
        <f>IF(O35&lt;$H$4,N35,$H$4-SUM($P$4:P34))</f>
        <v>0</v>
      </c>
      <c r="Q35" s="10">
        <f>SUM($P$4:P35)</f>
        <v>241</v>
      </c>
      <c r="R35" s="10">
        <f>COUNTIF($P$4:P35,"&gt;0")</f>
        <v>8</v>
      </c>
    </row>
    <row r="36" spans="12:18" x14ac:dyDescent="0.15">
      <c r="L36" s="8" t="b">
        <f t="shared" si="3"/>
        <v>1</v>
      </c>
      <c r="M36" s="8">
        <f t="shared" si="1"/>
        <v>43434</v>
      </c>
      <c r="N36" s="9">
        <f t="shared" si="2"/>
        <v>30</v>
      </c>
      <c r="O36" s="10">
        <f>SUM($N$5:N36)</f>
        <v>974</v>
      </c>
      <c r="P36" s="10">
        <f>IF(O36&lt;$H$4,N36,$H$4-SUM($P$4:P35))</f>
        <v>0</v>
      </c>
      <c r="Q36" s="10">
        <f>SUM($P$4:P36)</f>
        <v>241</v>
      </c>
      <c r="R36" s="10">
        <f>COUNTIF($P$4:P36,"&gt;0")</f>
        <v>8</v>
      </c>
    </row>
    <row r="37" spans="12:18" x14ac:dyDescent="0.15">
      <c r="L37" s="8" t="b">
        <f t="shared" si="3"/>
        <v>1</v>
      </c>
      <c r="M37" s="8">
        <f t="shared" si="1"/>
        <v>43465</v>
      </c>
      <c r="N37" s="9">
        <f t="shared" si="2"/>
        <v>31</v>
      </c>
      <c r="O37" s="10">
        <f>SUM($N$5:N37)</f>
        <v>1005</v>
      </c>
      <c r="P37" s="10">
        <f>IF(O37&lt;$H$4,N37,$H$4-SUM($P$4:P36))</f>
        <v>0</v>
      </c>
      <c r="Q37" s="10">
        <f>SUM($P$4:P37)</f>
        <v>241</v>
      </c>
      <c r="R37" s="10">
        <f>COUNTIF($P$4:P37,"&gt;0")</f>
        <v>8</v>
      </c>
    </row>
    <row r="38" spans="12:18" x14ac:dyDescent="0.15">
      <c r="L38" s="8" t="b">
        <f t="shared" si="3"/>
        <v>1</v>
      </c>
      <c r="M38" s="8">
        <f t="shared" si="1"/>
        <v>43496</v>
      </c>
      <c r="N38" s="9">
        <f t="shared" si="2"/>
        <v>31</v>
      </c>
      <c r="O38" s="10">
        <f>SUM($N$5:N38)</f>
        <v>1036</v>
      </c>
      <c r="P38" s="10">
        <f>IF(O38&lt;$H$4,N38,$H$4-SUM($P$4:P37))</f>
        <v>0</v>
      </c>
      <c r="Q38" s="10">
        <f>SUM($P$4:P38)</f>
        <v>241</v>
      </c>
      <c r="R38" s="10">
        <f>COUNTIF($P$4:P38,"&gt;0")</f>
        <v>8</v>
      </c>
    </row>
    <row r="39" spans="12:18" x14ac:dyDescent="0.15">
      <c r="L39" s="8" t="b">
        <f t="shared" si="3"/>
        <v>1</v>
      </c>
      <c r="M39" s="8">
        <f t="shared" si="1"/>
        <v>43524</v>
      </c>
      <c r="N39" s="9">
        <f t="shared" si="2"/>
        <v>28</v>
      </c>
      <c r="O39" s="10">
        <f>SUM($N$5:N39)</f>
        <v>1064</v>
      </c>
      <c r="P39" s="10">
        <f>IF(O39&lt;$H$4,N39,$H$4-SUM($P$4:P38))</f>
        <v>0</v>
      </c>
      <c r="Q39" s="10">
        <f>SUM($P$4:P39)</f>
        <v>241</v>
      </c>
      <c r="R39" s="10">
        <f>COUNTIF($P$4:P39,"&gt;0")</f>
        <v>8</v>
      </c>
    </row>
    <row r="40" spans="12:18" x14ac:dyDescent="0.15">
      <c r="L40" s="8" t="b">
        <f t="shared" si="3"/>
        <v>1</v>
      </c>
      <c r="M40" s="8">
        <f t="shared" si="1"/>
        <v>43555</v>
      </c>
      <c r="N40" s="9">
        <f t="shared" si="2"/>
        <v>31</v>
      </c>
      <c r="O40" s="10">
        <f>SUM($N$5:N40)</f>
        <v>1095</v>
      </c>
      <c r="P40" s="10">
        <f>IF(O40&lt;$H$4,N40,$H$4-SUM($P$4:P39))</f>
        <v>0</v>
      </c>
      <c r="Q40" s="10">
        <f>SUM($P$4:P40)</f>
        <v>241</v>
      </c>
      <c r="R40" s="10">
        <f>COUNTIF($P$4:P40,"&gt;0")</f>
        <v>8</v>
      </c>
    </row>
    <row r="41" spans="12:18" x14ac:dyDescent="0.15">
      <c r="L41" s="8" t="b">
        <f t="shared" si="3"/>
        <v>1</v>
      </c>
      <c r="M41" s="8">
        <f t="shared" si="1"/>
        <v>43585</v>
      </c>
      <c r="N41" s="9">
        <f t="shared" si="2"/>
        <v>30</v>
      </c>
      <c r="O41" s="10">
        <f>SUM($N$5:N41)</f>
        <v>1125</v>
      </c>
      <c r="P41" s="10">
        <f>IF(O41&lt;$H$4,N41,$H$4-SUM($P$4:P40))</f>
        <v>0</v>
      </c>
      <c r="Q41" s="10">
        <f>SUM($P$4:P41)</f>
        <v>241</v>
      </c>
      <c r="R41" s="10">
        <f>COUNTIF($P$4:P41,"&gt;0")</f>
        <v>8</v>
      </c>
    </row>
    <row r="42" spans="12:18" x14ac:dyDescent="0.15">
      <c r="L42" s="8" t="b">
        <f t="shared" si="3"/>
        <v>1</v>
      </c>
      <c r="M42" s="8">
        <f t="shared" si="1"/>
        <v>43616</v>
      </c>
      <c r="N42" s="9">
        <f t="shared" si="2"/>
        <v>31</v>
      </c>
      <c r="O42" s="10">
        <f>SUM($N$5:N42)</f>
        <v>1156</v>
      </c>
      <c r="P42" s="10">
        <f>IF(O42&lt;$H$4,N42,$H$4-SUM($P$4:P41))</f>
        <v>0</v>
      </c>
      <c r="Q42" s="10">
        <f>SUM($P$4:P42)</f>
        <v>241</v>
      </c>
      <c r="R42" s="10">
        <f>COUNTIF($P$4:P42,"&gt;0")</f>
        <v>8</v>
      </c>
    </row>
    <row r="43" spans="12:18" x14ac:dyDescent="0.15">
      <c r="L43" s="8" t="b">
        <f t="shared" si="3"/>
        <v>1</v>
      </c>
      <c r="M43" s="8">
        <f t="shared" si="1"/>
        <v>43646</v>
      </c>
      <c r="N43" s="9">
        <f t="shared" si="2"/>
        <v>30</v>
      </c>
      <c r="O43" s="10">
        <f>SUM($N$5:N43)</f>
        <v>1186</v>
      </c>
      <c r="P43" s="10">
        <f>IF(O43&lt;$H$4,N43,$H$4-SUM($P$4:P42))</f>
        <v>0</v>
      </c>
      <c r="Q43" s="10">
        <f>SUM($P$4:P43)</f>
        <v>241</v>
      </c>
      <c r="R43" s="10">
        <f>COUNTIF($P$4:P43,"&gt;0")</f>
        <v>8</v>
      </c>
    </row>
    <row r="44" spans="12:18" x14ac:dyDescent="0.15">
      <c r="L44" s="8" t="b">
        <f t="shared" si="3"/>
        <v>1</v>
      </c>
      <c r="M44" s="8">
        <f t="shared" si="1"/>
        <v>43677</v>
      </c>
      <c r="N44" s="9">
        <f t="shared" si="2"/>
        <v>31</v>
      </c>
      <c r="O44" s="10">
        <f>SUM($N$5:N44)</f>
        <v>1217</v>
      </c>
      <c r="P44" s="10">
        <f>IF(O44&lt;$H$4,N44,$H$4-SUM($P$4:P43))</f>
        <v>0</v>
      </c>
      <c r="Q44" s="10">
        <f>SUM($P$4:P44)</f>
        <v>241</v>
      </c>
      <c r="R44" s="10">
        <f>COUNTIF($P$4:P44,"&gt;0")</f>
        <v>8</v>
      </c>
    </row>
    <row r="45" spans="12:18" x14ac:dyDescent="0.15">
      <c r="L45" s="8" t="b">
        <f t="shared" si="3"/>
        <v>1</v>
      </c>
      <c r="M45" s="8">
        <f t="shared" si="1"/>
        <v>43708</v>
      </c>
      <c r="N45" s="9">
        <f t="shared" si="2"/>
        <v>31</v>
      </c>
      <c r="O45" s="10">
        <f>SUM($N$5:N45)</f>
        <v>1248</v>
      </c>
      <c r="P45" s="10">
        <f>IF(O45&lt;$H$4,N45,$H$4-SUM($P$4:P44))</f>
        <v>0</v>
      </c>
      <c r="Q45" s="10">
        <f>SUM($P$4:P45)</f>
        <v>241</v>
      </c>
      <c r="R45" s="10">
        <f>COUNTIF($P$4:P45,"&gt;0")</f>
        <v>8</v>
      </c>
    </row>
    <row r="46" spans="12:18" x14ac:dyDescent="0.15">
      <c r="L46" s="8" t="b">
        <f t="shared" si="3"/>
        <v>1</v>
      </c>
      <c r="M46" s="8">
        <f t="shared" si="1"/>
        <v>43738</v>
      </c>
      <c r="N46" s="9">
        <f t="shared" si="2"/>
        <v>30</v>
      </c>
      <c r="O46" s="10">
        <f>SUM($N$5:N46)</f>
        <v>1278</v>
      </c>
      <c r="P46" s="10">
        <f>IF(O46&lt;$H$4,N46,$H$4-SUM($P$4:P45))</f>
        <v>0</v>
      </c>
      <c r="Q46" s="10">
        <f>SUM($P$4:P46)</f>
        <v>241</v>
      </c>
      <c r="R46" s="10">
        <f>COUNTIF($P$4:P46,"&gt;0")</f>
        <v>8</v>
      </c>
    </row>
    <row r="47" spans="12:18" x14ac:dyDescent="0.15">
      <c r="L47" s="8" t="b">
        <f t="shared" si="3"/>
        <v>1</v>
      </c>
      <c r="M47" s="8">
        <f t="shared" si="1"/>
        <v>43769</v>
      </c>
      <c r="N47" s="9">
        <f t="shared" si="2"/>
        <v>31</v>
      </c>
      <c r="O47" s="10">
        <f>SUM($N$5:N47)</f>
        <v>1309</v>
      </c>
      <c r="P47" s="10">
        <f>IF(O47&lt;$H$4,N47,$H$4-SUM($P$4:P46))</f>
        <v>0</v>
      </c>
      <c r="Q47" s="10">
        <f>SUM($P$4:P47)</f>
        <v>241</v>
      </c>
      <c r="R47" s="10">
        <f>COUNTIF($P$4:P47,"&gt;0")</f>
        <v>8</v>
      </c>
    </row>
    <row r="48" spans="12:18" x14ac:dyDescent="0.15">
      <c r="L48" s="8" t="b">
        <f t="shared" si="3"/>
        <v>1</v>
      </c>
      <c r="M48" s="8">
        <f t="shared" si="1"/>
        <v>43799</v>
      </c>
      <c r="N48" s="9">
        <f t="shared" si="2"/>
        <v>30</v>
      </c>
      <c r="O48" s="10">
        <f>SUM($N$5:N48)</f>
        <v>1339</v>
      </c>
      <c r="P48" s="10">
        <f>IF(O48&lt;$H$4,N48,$H$4-SUM($P$4:P47))</f>
        <v>0</v>
      </c>
      <c r="Q48" s="10">
        <f>SUM($P$4:P48)</f>
        <v>241</v>
      </c>
      <c r="R48" s="10">
        <f>COUNTIF($P$4:P48,"&gt;0")</f>
        <v>8</v>
      </c>
    </row>
    <row r="49" spans="12:18" x14ac:dyDescent="0.15">
      <c r="L49" s="8" t="b">
        <f t="shared" si="3"/>
        <v>1</v>
      </c>
      <c r="M49" s="8">
        <f t="shared" si="1"/>
        <v>43830</v>
      </c>
      <c r="N49" s="9">
        <f t="shared" si="2"/>
        <v>31</v>
      </c>
      <c r="O49" s="10">
        <f>SUM($N$5:N49)</f>
        <v>1370</v>
      </c>
      <c r="P49" s="10">
        <f>IF(O49&lt;$H$4,N49,$H$4-SUM($P$4:P48))</f>
        <v>0</v>
      </c>
      <c r="Q49" s="10">
        <f>SUM($P$4:P49)</f>
        <v>241</v>
      </c>
      <c r="R49" s="10">
        <f>COUNTIF($P$4:P49,"&gt;0")</f>
        <v>8</v>
      </c>
    </row>
    <row r="50" spans="12:18" x14ac:dyDescent="0.15">
      <c r="L50" s="8" t="b">
        <f t="shared" si="3"/>
        <v>1</v>
      </c>
      <c r="M50" s="8">
        <f t="shared" si="1"/>
        <v>43861</v>
      </c>
      <c r="N50" s="9">
        <f t="shared" si="2"/>
        <v>31</v>
      </c>
      <c r="O50" s="10">
        <f>SUM($N$5:N50)</f>
        <v>1401</v>
      </c>
      <c r="P50" s="10">
        <f>IF(O50&lt;$H$4,N50,$H$4-SUM($P$4:P49))</f>
        <v>0</v>
      </c>
      <c r="Q50" s="10">
        <f>SUM($P$4:P50)</f>
        <v>241</v>
      </c>
      <c r="R50" s="10">
        <f>COUNTIF($P$4:P50,"&gt;0")</f>
        <v>8</v>
      </c>
    </row>
    <row r="51" spans="12:18" x14ac:dyDescent="0.15">
      <c r="L51" s="8" t="b">
        <f t="shared" si="3"/>
        <v>1</v>
      </c>
      <c r="M51" s="8">
        <f t="shared" si="1"/>
        <v>43890</v>
      </c>
      <c r="N51" s="9">
        <f t="shared" si="2"/>
        <v>29</v>
      </c>
      <c r="O51" s="10">
        <f>SUM($N$5:N51)</f>
        <v>1430</v>
      </c>
      <c r="P51" s="10">
        <f>IF(O51&lt;$H$4,N51,$H$4-SUM($P$4:P50))</f>
        <v>0</v>
      </c>
      <c r="Q51" s="10">
        <f>SUM($P$4:P51)</f>
        <v>241</v>
      </c>
      <c r="R51" s="10">
        <f>COUNTIF($P$4:P51,"&gt;0")</f>
        <v>8</v>
      </c>
    </row>
    <row r="52" spans="12:18" x14ac:dyDescent="0.15">
      <c r="L52" s="8" t="b">
        <f t="shared" si="3"/>
        <v>1</v>
      </c>
      <c r="M52" s="8">
        <f t="shared" si="1"/>
        <v>43921</v>
      </c>
      <c r="N52" s="9">
        <f t="shared" si="2"/>
        <v>31</v>
      </c>
      <c r="O52" s="10">
        <f>SUM($N$5:N52)</f>
        <v>1461</v>
      </c>
      <c r="P52" s="10">
        <f>IF(O52&lt;$H$4,N52,$H$4-SUM($P$4:P51))</f>
        <v>0</v>
      </c>
      <c r="Q52" s="10">
        <f>SUM($P$4:P52)</f>
        <v>241</v>
      </c>
      <c r="R52" s="10">
        <f>COUNTIF($P$4:P52,"&gt;0")</f>
        <v>8</v>
      </c>
    </row>
    <row r="53" spans="12:18" x14ac:dyDescent="0.15">
      <c r="L53" s="8" t="b">
        <f t="shared" si="3"/>
        <v>1</v>
      </c>
      <c r="M53" s="8">
        <f t="shared" si="1"/>
        <v>43951</v>
      </c>
      <c r="N53" s="9">
        <f t="shared" si="2"/>
        <v>30</v>
      </c>
      <c r="O53" s="10">
        <f>SUM($N$5:N53)</f>
        <v>1491</v>
      </c>
      <c r="P53" s="10">
        <f>IF(O53&lt;$H$4,N53,$H$4-SUM($P$4:P52))</f>
        <v>0</v>
      </c>
      <c r="Q53" s="10">
        <f>SUM($P$4:P53)</f>
        <v>241</v>
      </c>
      <c r="R53" s="10">
        <f>COUNTIF($P$4:P53,"&gt;0")</f>
        <v>8</v>
      </c>
    </row>
    <row r="54" spans="12:18" x14ac:dyDescent="0.15">
      <c r="L54" s="8" t="b">
        <f t="shared" si="3"/>
        <v>1</v>
      </c>
      <c r="M54" s="8">
        <f t="shared" si="1"/>
        <v>43982</v>
      </c>
      <c r="N54" s="9">
        <f t="shared" si="2"/>
        <v>31</v>
      </c>
      <c r="O54" s="10">
        <f>SUM($N$5:N54)</f>
        <v>1522</v>
      </c>
      <c r="P54" s="10">
        <f>IF(O54&lt;$H$4,N54,$H$4-SUM($P$4:P53))</f>
        <v>0</v>
      </c>
      <c r="Q54" s="10">
        <f>SUM($P$4:P54)</f>
        <v>241</v>
      </c>
      <c r="R54" s="10">
        <f>COUNTIF($P$4:P54,"&gt;0")</f>
        <v>8</v>
      </c>
    </row>
    <row r="55" spans="12:18" x14ac:dyDescent="0.15">
      <c r="L55" s="8" t="b">
        <f t="shared" si="3"/>
        <v>1</v>
      </c>
      <c r="M55" s="8">
        <f t="shared" si="1"/>
        <v>44012</v>
      </c>
      <c r="N55" s="9">
        <f t="shared" si="2"/>
        <v>30</v>
      </c>
      <c r="O55" s="10">
        <f>SUM($N$5:N55)</f>
        <v>1552</v>
      </c>
      <c r="P55" s="10">
        <f>IF(O55&lt;$H$4,N55,$H$4-SUM($P$4:P54))</f>
        <v>0</v>
      </c>
      <c r="Q55" s="10">
        <f>SUM($P$4:P55)</f>
        <v>241</v>
      </c>
      <c r="R55" s="10">
        <f>COUNTIF($P$4:P55,"&gt;0")</f>
        <v>8</v>
      </c>
    </row>
    <row r="56" spans="12:18" x14ac:dyDescent="0.15">
      <c r="L56" s="8" t="b">
        <f t="shared" si="3"/>
        <v>1</v>
      </c>
      <c r="M56" s="8">
        <f t="shared" si="1"/>
        <v>44043</v>
      </c>
      <c r="N56" s="9">
        <f t="shared" si="2"/>
        <v>31</v>
      </c>
      <c r="O56" s="10">
        <f>SUM($N$5:N56)</f>
        <v>1583</v>
      </c>
      <c r="P56" s="10">
        <f>IF(O56&lt;$H$4,N56,$H$4-SUM($P$4:P55))</f>
        <v>0</v>
      </c>
      <c r="Q56" s="10">
        <f>SUM($P$4:P56)</f>
        <v>241</v>
      </c>
      <c r="R56" s="10">
        <f>COUNTIF($P$4:P56,"&gt;0")</f>
        <v>8</v>
      </c>
    </row>
    <row r="57" spans="12:18" x14ac:dyDescent="0.15">
      <c r="L57" s="8" t="b">
        <f t="shared" si="3"/>
        <v>1</v>
      </c>
      <c r="M57" s="8">
        <f t="shared" si="1"/>
        <v>44074</v>
      </c>
      <c r="N57" s="9">
        <f t="shared" si="2"/>
        <v>31</v>
      </c>
      <c r="O57" s="10">
        <f>SUM($N$5:N57)</f>
        <v>1614</v>
      </c>
      <c r="P57" s="10">
        <f>IF(O57&lt;$H$4,N57,$H$4-SUM($P$4:P56))</f>
        <v>0</v>
      </c>
      <c r="Q57" s="10">
        <f>SUM($P$4:P57)</f>
        <v>241</v>
      </c>
      <c r="R57" s="10">
        <f>COUNTIF($P$4:P57,"&gt;0")</f>
        <v>8</v>
      </c>
    </row>
    <row r="58" spans="12:18" x14ac:dyDescent="0.15">
      <c r="L58" s="8" t="b">
        <f t="shared" si="3"/>
        <v>1</v>
      </c>
      <c r="M58" s="8">
        <f t="shared" si="1"/>
        <v>44104</v>
      </c>
      <c r="N58" s="9">
        <f t="shared" si="2"/>
        <v>30</v>
      </c>
      <c r="O58" s="10">
        <f>SUM($N$5:N58)</f>
        <v>1644</v>
      </c>
      <c r="P58" s="10">
        <f>IF(O58&lt;$H$4,N58,$H$4-SUM($P$4:P57))</f>
        <v>0</v>
      </c>
      <c r="Q58" s="10">
        <f>SUM($P$4:P58)</f>
        <v>241</v>
      </c>
      <c r="R58" s="10">
        <f>COUNTIF($P$4:P58,"&gt;0")</f>
        <v>8</v>
      </c>
    </row>
    <row r="59" spans="12:18" x14ac:dyDescent="0.15">
      <c r="L59" s="8" t="b">
        <f t="shared" si="3"/>
        <v>1</v>
      </c>
      <c r="M59" s="8">
        <f t="shared" si="1"/>
        <v>44135</v>
      </c>
      <c r="N59" s="9">
        <f t="shared" si="2"/>
        <v>31</v>
      </c>
      <c r="O59" s="10">
        <f>SUM($N$5:N59)</f>
        <v>1675</v>
      </c>
      <c r="P59" s="10">
        <f>IF(O59&lt;$H$4,N59,$H$4-SUM($P$4:P58))</f>
        <v>0</v>
      </c>
      <c r="Q59" s="10">
        <f>SUM($P$4:P59)</f>
        <v>241</v>
      </c>
      <c r="R59" s="10">
        <f>COUNTIF($P$4:P59,"&gt;0")</f>
        <v>8</v>
      </c>
    </row>
    <row r="60" spans="12:18" x14ac:dyDescent="0.15">
      <c r="L60" s="8" t="b">
        <f t="shared" si="3"/>
        <v>1</v>
      </c>
      <c r="M60" s="8">
        <f t="shared" si="1"/>
        <v>44165</v>
      </c>
      <c r="N60" s="9">
        <f t="shared" si="2"/>
        <v>30</v>
      </c>
      <c r="O60" s="10">
        <f>SUM($N$5:N60)</f>
        <v>1705</v>
      </c>
      <c r="P60" s="10">
        <f>IF(O60&lt;$H$4,N60,$H$4-SUM($P$4:P59))</f>
        <v>0</v>
      </c>
      <c r="Q60" s="10">
        <f>SUM($P$4:P60)</f>
        <v>241</v>
      </c>
      <c r="R60" s="10">
        <f>COUNTIF($P$4:P60,"&gt;0")</f>
        <v>8</v>
      </c>
    </row>
    <row r="61" spans="12:18" x14ac:dyDescent="0.15">
      <c r="L61" s="8" t="b">
        <f t="shared" si="3"/>
        <v>1</v>
      </c>
      <c r="M61" s="8">
        <f t="shared" si="1"/>
        <v>44196</v>
      </c>
      <c r="N61" s="9">
        <f t="shared" si="2"/>
        <v>31</v>
      </c>
      <c r="O61" s="10">
        <f>SUM($N$5:N61)</f>
        <v>1736</v>
      </c>
      <c r="P61" s="10">
        <f>IF(O61&lt;$H$4,N61,$H$4-SUM($P$4:P60))</f>
        <v>0</v>
      </c>
      <c r="Q61" s="10">
        <f>SUM($P$4:P61)</f>
        <v>241</v>
      </c>
      <c r="R61" s="10">
        <f>COUNTIF($P$4:P61,"&gt;0")</f>
        <v>8</v>
      </c>
    </row>
    <row r="62" spans="12:18" x14ac:dyDescent="0.15">
      <c r="L62" s="8" t="b">
        <f t="shared" si="3"/>
        <v>1</v>
      </c>
      <c r="M62" s="8">
        <f t="shared" si="1"/>
        <v>44227</v>
      </c>
      <c r="N62" s="9">
        <f t="shared" si="2"/>
        <v>31</v>
      </c>
      <c r="O62" s="10">
        <f>SUM($N$5:N62)</f>
        <v>1767</v>
      </c>
      <c r="P62" s="10">
        <f>IF(O62&lt;$H$4,N62,$H$4-SUM($P$4:P61))</f>
        <v>0</v>
      </c>
      <c r="Q62" s="10">
        <f>SUM($P$4:P62)</f>
        <v>241</v>
      </c>
      <c r="R62" s="10">
        <f>COUNTIF($P$4:P62,"&gt;0")</f>
        <v>8</v>
      </c>
    </row>
    <row r="63" spans="12:18" x14ac:dyDescent="0.15">
      <c r="L63" s="8" t="b">
        <f t="shared" si="3"/>
        <v>1</v>
      </c>
      <c r="M63" s="8">
        <f t="shared" si="1"/>
        <v>44255</v>
      </c>
      <c r="N63" s="9">
        <f t="shared" si="2"/>
        <v>28</v>
      </c>
      <c r="O63" s="10">
        <f>SUM($N$5:N63)</f>
        <v>1795</v>
      </c>
      <c r="P63" s="10">
        <f>IF(O63&lt;$H$4,N63,$H$4-SUM($P$4:P62))</f>
        <v>0</v>
      </c>
      <c r="Q63" s="10">
        <f>SUM($P$4:P63)</f>
        <v>241</v>
      </c>
      <c r="R63" s="10">
        <f>COUNTIF($P$4:P63,"&gt;0")</f>
        <v>8</v>
      </c>
    </row>
    <row r="64" spans="12:18" x14ac:dyDescent="0.15">
      <c r="L64" s="8" t="b">
        <f t="shared" si="3"/>
        <v>1</v>
      </c>
      <c r="M64" s="8">
        <f t="shared" si="1"/>
        <v>44286</v>
      </c>
      <c r="N64" s="9">
        <f t="shared" si="2"/>
        <v>31</v>
      </c>
      <c r="O64" s="10">
        <f>SUM($N$5:N64)</f>
        <v>1826</v>
      </c>
      <c r="P64" s="10">
        <f>IF(O64&lt;$H$4,N64,$H$4-SUM($P$4:P63))</f>
        <v>0</v>
      </c>
      <c r="Q64" s="10">
        <f>SUM($P$4:P64)</f>
        <v>241</v>
      </c>
      <c r="R64" s="10">
        <f>COUNTIF($P$4:P64,"&gt;0")</f>
        <v>8</v>
      </c>
    </row>
    <row r="65" spans="12:18" x14ac:dyDescent="0.15">
      <c r="L65" s="8" t="b">
        <f t="shared" si="3"/>
        <v>1</v>
      </c>
      <c r="M65" s="8">
        <f t="shared" si="1"/>
        <v>44316</v>
      </c>
      <c r="N65" s="9">
        <f t="shared" si="2"/>
        <v>30</v>
      </c>
      <c r="O65" s="10">
        <f>SUM($N$5:N65)</f>
        <v>1856</v>
      </c>
      <c r="P65" s="10">
        <f>IF(O65&lt;$H$4,N65,$H$4-SUM($P$4:P64))</f>
        <v>0</v>
      </c>
      <c r="Q65" s="10">
        <f>SUM($P$4:P65)</f>
        <v>241</v>
      </c>
      <c r="R65" s="10">
        <f>COUNTIF($P$4:P65,"&gt;0")</f>
        <v>8</v>
      </c>
    </row>
    <row r="66" spans="12:18" x14ac:dyDescent="0.15">
      <c r="L66" s="8" t="b">
        <f t="shared" si="3"/>
        <v>1</v>
      </c>
      <c r="M66" s="8">
        <f t="shared" si="1"/>
        <v>44347</v>
      </c>
      <c r="N66" s="9">
        <f t="shared" si="2"/>
        <v>31</v>
      </c>
      <c r="O66" s="10">
        <f>SUM($N$5:N66)</f>
        <v>1887</v>
      </c>
      <c r="P66" s="10">
        <f>IF(O66&lt;$H$4,N66,$H$4-SUM($P$4:P65))</f>
        <v>0</v>
      </c>
      <c r="Q66" s="10">
        <f>SUM($P$4:P66)</f>
        <v>241</v>
      </c>
      <c r="R66" s="10">
        <f>COUNTIF($P$4:P66,"&gt;0")</f>
        <v>8</v>
      </c>
    </row>
    <row r="67" spans="12:18" x14ac:dyDescent="0.15">
      <c r="L67" s="8" t="b">
        <f t="shared" si="3"/>
        <v>1</v>
      </c>
      <c r="M67" s="8">
        <f t="shared" si="1"/>
        <v>44377</v>
      </c>
      <c r="N67" s="9">
        <f t="shared" si="2"/>
        <v>30</v>
      </c>
      <c r="O67" s="10">
        <f>SUM($N$5:N67)</f>
        <v>1917</v>
      </c>
      <c r="P67" s="10">
        <f>IF(O67&lt;$H$4,N67,$H$4-SUM($P$4:P66))</f>
        <v>0</v>
      </c>
      <c r="Q67" s="10">
        <f>SUM($P$4:P67)</f>
        <v>241</v>
      </c>
      <c r="R67" s="10">
        <f>COUNTIF($P$4:P67,"&gt;0")</f>
        <v>8</v>
      </c>
    </row>
    <row r="68" spans="12:18" x14ac:dyDescent="0.15">
      <c r="L68" s="8" t="b">
        <f t="shared" si="3"/>
        <v>1</v>
      </c>
      <c r="M68" s="8">
        <f t="shared" si="1"/>
        <v>44408</v>
      </c>
      <c r="N68" s="9">
        <f t="shared" si="2"/>
        <v>31</v>
      </c>
      <c r="O68" s="10">
        <f>SUM($N$5:N68)</f>
        <v>1948</v>
      </c>
      <c r="P68" s="10">
        <f>IF(O68&lt;$H$4,N68,$H$4-SUM($P$4:P67))</f>
        <v>0</v>
      </c>
      <c r="Q68" s="10">
        <f>SUM($P$4:P68)</f>
        <v>241</v>
      </c>
      <c r="R68" s="10">
        <f>COUNTIF($P$4:P68,"&gt;0")</f>
        <v>8</v>
      </c>
    </row>
    <row r="69" spans="12:18" x14ac:dyDescent="0.15">
      <c r="L69" s="8" t="b">
        <f t="shared" si="3"/>
        <v>1</v>
      </c>
      <c r="M69" s="8">
        <f t="shared" si="1"/>
        <v>44439</v>
      </c>
      <c r="N69" s="9">
        <f t="shared" si="2"/>
        <v>31</v>
      </c>
      <c r="O69" s="10">
        <f>SUM($N$5:N69)</f>
        <v>1979</v>
      </c>
      <c r="P69" s="10">
        <f>IF(O69&lt;$H$4,N69,$H$4-SUM($P$4:P68))</f>
        <v>0</v>
      </c>
      <c r="Q69" s="10">
        <f>SUM($P$4:P69)</f>
        <v>241</v>
      </c>
      <c r="R69" s="10">
        <f>COUNTIF($P$4:P69,"&gt;0")</f>
        <v>8</v>
      </c>
    </row>
    <row r="70" spans="12:18" x14ac:dyDescent="0.15">
      <c r="L70" s="8" t="b">
        <f t="shared" si="3"/>
        <v>1</v>
      </c>
      <c r="M70" s="8">
        <f t="shared" ref="M70:M133" si="4">EOMONTH(M69,1)</f>
        <v>44469</v>
      </c>
      <c r="N70" s="9">
        <f t="shared" si="2"/>
        <v>30</v>
      </c>
      <c r="O70" s="10">
        <f>SUM($N$5:N70)</f>
        <v>2009</v>
      </c>
      <c r="P70" s="10">
        <f>IF(O70&lt;$H$4,N70,$H$4-SUM($P$4:P69))</f>
        <v>0</v>
      </c>
      <c r="Q70" s="10">
        <f>SUM($P$4:P70)</f>
        <v>241</v>
      </c>
      <c r="R70" s="10">
        <f>COUNTIF($P$4:P70,"&gt;0")</f>
        <v>8</v>
      </c>
    </row>
    <row r="71" spans="12:18" x14ac:dyDescent="0.15">
      <c r="L71" s="8" t="b">
        <f t="shared" si="3"/>
        <v>1</v>
      </c>
      <c r="M71" s="8">
        <f t="shared" si="4"/>
        <v>44500</v>
      </c>
      <c r="N71" s="9">
        <f t="shared" si="2"/>
        <v>31</v>
      </c>
      <c r="O71" s="10">
        <f>SUM($N$5:N71)</f>
        <v>2040</v>
      </c>
      <c r="P71" s="10">
        <f>IF(O71&lt;$H$4,N71,$H$4-SUM($P$4:P70))</f>
        <v>0</v>
      </c>
      <c r="Q71" s="10">
        <f>SUM($P$4:P71)</f>
        <v>241</v>
      </c>
      <c r="R71" s="10">
        <f>COUNTIF($P$4:P71,"&gt;0")</f>
        <v>8</v>
      </c>
    </row>
    <row r="72" spans="12:18" x14ac:dyDescent="0.15">
      <c r="L72" s="8" t="b">
        <f t="shared" si="3"/>
        <v>1</v>
      </c>
      <c r="M72" s="8">
        <f t="shared" si="4"/>
        <v>44530</v>
      </c>
      <c r="N72" s="9">
        <f t="shared" ref="N72:N135" si="5">M72-M71</f>
        <v>30</v>
      </c>
      <c r="O72" s="10">
        <f>SUM($N$5:N72)</f>
        <v>2070</v>
      </c>
      <c r="P72" s="10">
        <f>IF(O72&lt;$H$4,N72,$H$4-SUM($P$4:P71))</f>
        <v>0</v>
      </c>
      <c r="Q72" s="10">
        <f>SUM($P$4:P72)</f>
        <v>241</v>
      </c>
      <c r="R72" s="10">
        <f>COUNTIF($P$4:P72,"&gt;0")</f>
        <v>8</v>
      </c>
    </row>
    <row r="73" spans="12:18" x14ac:dyDescent="0.15">
      <c r="L73" s="8" t="b">
        <f t="shared" si="3"/>
        <v>1</v>
      </c>
      <c r="M73" s="8">
        <f t="shared" si="4"/>
        <v>44561</v>
      </c>
      <c r="N73" s="9">
        <f t="shared" si="5"/>
        <v>31</v>
      </c>
      <c r="O73" s="10">
        <f>SUM($N$5:N73)</f>
        <v>2101</v>
      </c>
      <c r="P73" s="10">
        <f>IF(O73&lt;$H$4,N73,$H$4-SUM($P$4:P72))</f>
        <v>0</v>
      </c>
      <c r="Q73" s="10">
        <f>SUM($P$4:P73)</f>
        <v>241</v>
      </c>
      <c r="R73" s="10">
        <f>COUNTIF($P$4:P73,"&gt;0")</f>
        <v>8</v>
      </c>
    </row>
    <row r="74" spans="12:18" x14ac:dyDescent="0.15">
      <c r="L74" s="8" t="b">
        <f t="shared" si="3"/>
        <v>1</v>
      </c>
      <c r="M74" s="8">
        <f t="shared" si="4"/>
        <v>44592</v>
      </c>
      <c r="N74" s="9">
        <f t="shared" si="5"/>
        <v>31</v>
      </c>
      <c r="O74" s="10">
        <f>SUM($N$5:N74)</f>
        <v>2132</v>
      </c>
      <c r="P74" s="10">
        <f>IF(O74&lt;$H$4,N74,$H$4-SUM($P$4:P73))</f>
        <v>0</v>
      </c>
      <c r="Q74" s="10">
        <f>SUM($P$4:P74)</f>
        <v>241</v>
      </c>
      <c r="R74" s="10">
        <f>COUNTIF($P$4:P74,"&gt;0")</f>
        <v>8</v>
      </c>
    </row>
    <row r="75" spans="12:18" x14ac:dyDescent="0.15">
      <c r="L75" s="8" t="b">
        <f t="shared" si="3"/>
        <v>1</v>
      </c>
      <c r="M75" s="8">
        <f t="shared" si="4"/>
        <v>44620</v>
      </c>
      <c r="N75" s="9">
        <f t="shared" si="5"/>
        <v>28</v>
      </c>
      <c r="O75" s="10">
        <f>SUM($N$5:N75)</f>
        <v>2160</v>
      </c>
      <c r="P75" s="10">
        <f>IF(O75&lt;$H$4,N75,$H$4-SUM($P$4:P74))</f>
        <v>0</v>
      </c>
      <c r="Q75" s="10">
        <f>SUM($P$4:P75)</f>
        <v>241</v>
      </c>
      <c r="R75" s="10">
        <f>COUNTIF($P$4:P75,"&gt;0")</f>
        <v>8</v>
      </c>
    </row>
    <row r="76" spans="12:18" x14ac:dyDescent="0.15">
      <c r="L76" s="8" t="b">
        <f t="shared" si="3"/>
        <v>1</v>
      </c>
      <c r="M76" s="8">
        <f t="shared" si="4"/>
        <v>44651</v>
      </c>
      <c r="N76" s="9">
        <f t="shared" si="5"/>
        <v>31</v>
      </c>
      <c r="O76" s="10">
        <f>SUM($N$5:N76)</f>
        <v>2191</v>
      </c>
      <c r="P76" s="10">
        <f>IF(O76&lt;$H$4,N76,$H$4-SUM($P$4:P75))</f>
        <v>0</v>
      </c>
      <c r="Q76" s="10">
        <f>SUM($P$4:P76)</f>
        <v>241</v>
      </c>
      <c r="R76" s="10">
        <f>COUNTIF($P$4:P76,"&gt;0")</f>
        <v>8</v>
      </c>
    </row>
    <row r="77" spans="12:18" x14ac:dyDescent="0.15">
      <c r="L77" s="8" t="b">
        <f t="shared" si="3"/>
        <v>1</v>
      </c>
      <c r="M77" s="8">
        <f t="shared" si="4"/>
        <v>44681</v>
      </c>
      <c r="N77" s="9">
        <f t="shared" si="5"/>
        <v>30</v>
      </c>
      <c r="O77" s="10">
        <f>SUM($N$5:N77)</f>
        <v>2221</v>
      </c>
      <c r="P77" s="10">
        <f>IF(O77&lt;$H$4,N77,$H$4-SUM($P$4:P76))</f>
        <v>0</v>
      </c>
      <c r="Q77" s="10">
        <f>SUM($P$4:P77)</f>
        <v>241</v>
      </c>
      <c r="R77" s="10">
        <f>COUNTIF($P$4:P77,"&gt;0")</f>
        <v>8</v>
      </c>
    </row>
    <row r="78" spans="12:18" x14ac:dyDescent="0.15">
      <c r="L78" s="8" t="b">
        <f t="shared" si="3"/>
        <v>1</v>
      </c>
      <c r="M78" s="8">
        <f t="shared" si="4"/>
        <v>44712</v>
      </c>
      <c r="N78" s="9">
        <f t="shared" si="5"/>
        <v>31</v>
      </c>
      <c r="O78" s="10">
        <f>SUM($N$5:N78)</f>
        <v>2252</v>
      </c>
      <c r="P78" s="10">
        <f>IF(O78&lt;$H$4,N78,$H$4-SUM($P$4:P77))</f>
        <v>0</v>
      </c>
      <c r="Q78" s="10">
        <f>SUM($P$4:P78)</f>
        <v>241</v>
      </c>
      <c r="R78" s="10">
        <f>COUNTIF($P$4:P78,"&gt;0")</f>
        <v>8</v>
      </c>
    </row>
    <row r="79" spans="12:18" x14ac:dyDescent="0.15">
      <c r="L79" s="8" t="b">
        <f t="shared" si="3"/>
        <v>1</v>
      </c>
      <c r="M79" s="8">
        <f t="shared" si="4"/>
        <v>44742</v>
      </c>
      <c r="N79" s="9">
        <f t="shared" si="5"/>
        <v>30</v>
      </c>
      <c r="O79" s="10">
        <f>SUM($N$5:N79)</f>
        <v>2282</v>
      </c>
      <c r="P79" s="10">
        <f>IF(O79&lt;$H$4,N79,$H$4-SUM($P$4:P78))</f>
        <v>0</v>
      </c>
      <c r="Q79" s="10">
        <f>SUM($P$4:P79)</f>
        <v>241</v>
      </c>
      <c r="R79" s="10">
        <f>COUNTIF($P$4:P79,"&gt;0")</f>
        <v>8</v>
      </c>
    </row>
    <row r="80" spans="12:18" x14ac:dyDescent="0.15">
      <c r="L80" s="8" t="b">
        <f t="shared" si="3"/>
        <v>1</v>
      </c>
      <c r="M80" s="8">
        <f t="shared" si="4"/>
        <v>44773</v>
      </c>
      <c r="N80" s="9">
        <f t="shared" si="5"/>
        <v>31</v>
      </c>
      <c r="O80" s="10">
        <f>SUM($N$5:N80)</f>
        <v>2313</v>
      </c>
      <c r="P80" s="10">
        <f>IF(O80&lt;$H$4,N80,$H$4-SUM($P$4:P79))</f>
        <v>0</v>
      </c>
      <c r="Q80" s="10">
        <f>SUM($P$4:P80)</f>
        <v>241</v>
      </c>
      <c r="R80" s="10">
        <f>COUNTIF($P$4:P80,"&gt;0")</f>
        <v>8</v>
      </c>
    </row>
    <row r="81" spans="12:18" x14ac:dyDescent="0.15">
      <c r="L81" s="8" t="b">
        <f t="shared" ref="L81:L144" si="6">EOMONTH($C$4,1)&lt;=M81</f>
        <v>1</v>
      </c>
      <c r="M81" s="8">
        <f t="shared" si="4"/>
        <v>44804</v>
      </c>
      <c r="N81" s="9">
        <f t="shared" si="5"/>
        <v>31</v>
      </c>
      <c r="O81" s="10">
        <f>SUM($N$5:N81)</f>
        <v>2344</v>
      </c>
      <c r="P81" s="10">
        <f>IF(O81&lt;$H$4,N81,$H$4-SUM($P$4:P80))</f>
        <v>0</v>
      </c>
      <c r="Q81" s="10">
        <f>SUM($P$4:P81)</f>
        <v>241</v>
      </c>
      <c r="R81" s="10">
        <f>COUNTIF($P$4:P81,"&gt;0")</f>
        <v>8</v>
      </c>
    </row>
    <row r="82" spans="12:18" x14ac:dyDescent="0.15">
      <c r="L82" s="8" t="b">
        <f t="shared" si="6"/>
        <v>1</v>
      </c>
      <c r="M82" s="8">
        <f t="shared" si="4"/>
        <v>44834</v>
      </c>
      <c r="N82" s="9">
        <f t="shared" si="5"/>
        <v>30</v>
      </c>
      <c r="O82" s="10">
        <f>SUM($N$5:N82)</f>
        <v>2374</v>
      </c>
      <c r="P82" s="10">
        <f>IF(O82&lt;$H$4,N82,$H$4-SUM($P$4:P81))</f>
        <v>0</v>
      </c>
      <c r="Q82" s="10">
        <f>SUM($P$4:P82)</f>
        <v>241</v>
      </c>
      <c r="R82" s="10">
        <f>COUNTIF($P$4:P82,"&gt;0")</f>
        <v>8</v>
      </c>
    </row>
    <row r="83" spans="12:18" x14ac:dyDescent="0.15">
      <c r="L83" s="8" t="b">
        <f t="shared" si="6"/>
        <v>1</v>
      </c>
      <c r="M83" s="8">
        <f t="shared" si="4"/>
        <v>44865</v>
      </c>
      <c r="N83" s="9">
        <f t="shared" si="5"/>
        <v>31</v>
      </c>
      <c r="O83" s="10">
        <f>SUM($N$5:N83)</f>
        <v>2405</v>
      </c>
      <c r="P83" s="10">
        <f>IF(O83&lt;$H$4,N83,$H$4-SUM($P$4:P82))</f>
        <v>0</v>
      </c>
      <c r="Q83" s="10">
        <f>SUM($P$4:P83)</f>
        <v>241</v>
      </c>
      <c r="R83" s="10">
        <f>COUNTIF($P$4:P83,"&gt;0")</f>
        <v>8</v>
      </c>
    </row>
    <row r="84" spans="12:18" x14ac:dyDescent="0.15">
      <c r="L84" s="8" t="b">
        <f t="shared" si="6"/>
        <v>1</v>
      </c>
      <c r="M84" s="8">
        <f t="shared" si="4"/>
        <v>44895</v>
      </c>
      <c r="N84" s="9">
        <f t="shared" si="5"/>
        <v>30</v>
      </c>
      <c r="O84" s="10">
        <f>SUM($N$5:N84)</f>
        <v>2435</v>
      </c>
      <c r="P84" s="10">
        <f>IF(O84&lt;$H$4,N84,$H$4-SUM($P$4:P83))</f>
        <v>0</v>
      </c>
      <c r="Q84" s="10">
        <f>SUM($P$4:P84)</f>
        <v>241</v>
      </c>
      <c r="R84" s="10">
        <f>COUNTIF($P$4:P84,"&gt;0")</f>
        <v>8</v>
      </c>
    </row>
    <row r="85" spans="12:18" x14ac:dyDescent="0.15">
      <c r="L85" s="8" t="b">
        <f t="shared" si="6"/>
        <v>1</v>
      </c>
      <c r="M85" s="8">
        <f t="shared" si="4"/>
        <v>44926</v>
      </c>
      <c r="N85" s="9">
        <f t="shared" si="5"/>
        <v>31</v>
      </c>
      <c r="O85" s="10">
        <f>SUM($N$5:N85)</f>
        <v>2466</v>
      </c>
      <c r="P85" s="10">
        <f>IF(O85&lt;$H$4,N85,$H$4-SUM($P$4:P84))</f>
        <v>0</v>
      </c>
      <c r="Q85" s="10">
        <f>SUM($P$4:P85)</f>
        <v>241</v>
      </c>
      <c r="R85" s="10">
        <f>COUNTIF($P$4:P85,"&gt;0")</f>
        <v>8</v>
      </c>
    </row>
    <row r="86" spans="12:18" x14ac:dyDescent="0.15">
      <c r="L86" s="8" t="b">
        <f t="shared" si="6"/>
        <v>1</v>
      </c>
      <c r="M86" s="8">
        <f t="shared" si="4"/>
        <v>44957</v>
      </c>
      <c r="N86" s="9">
        <f t="shared" si="5"/>
        <v>31</v>
      </c>
      <c r="O86" s="10">
        <f>SUM($N$5:N86)</f>
        <v>2497</v>
      </c>
      <c r="P86" s="10">
        <f>IF(O86&lt;$H$4,N86,$H$4-SUM($P$4:P85))</f>
        <v>0</v>
      </c>
      <c r="Q86" s="10">
        <f>SUM($P$4:P86)</f>
        <v>241</v>
      </c>
      <c r="R86" s="10">
        <f>COUNTIF($P$4:P86,"&gt;0")</f>
        <v>8</v>
      </c>
    </row>
    <row r="87" spans="12:18" x14ac:dyDescent="0.15">
      <c r="L87" s="8" t="b">
        <f t="shared" si="6"/>
        <v>1</v>
      </c>
      <c r="M87" s="8">
        <f t="shared" si="4"/>
        <v>44985</v>
      </c>
      <c r="N87" s="9">
        <f t="shared" si="5"/>
        <v>28</v>
      </c>
      <c r="O87" s="10">
        <f>SUM($N$5:N87)</f>
        <v>2525</v>
      </c>
      <c r="P87" s="10">
        <f>IF(O87&lt;$H$4,N87,$H$4-SUM($P$4:P86))</f>
        <v>0</v>
      </c>
      <c r="Q87" s="10">
        <f>SUM($P$4:P87)</f>
        <v>241</v>
      </c>
      <c r="R87" s="10">
        <f>COUNTIF($P$4:P87,"&gt;0")</f>
        <v>8</v>
      </c>
    </row>
    <row r="88" spans="12:18" x14ac:dyDescent="0.15">
      <c r="L88" s="8" t="b">
        <f t="shared" si="6"/>
        <v>1</v>
      </c>
      <c r="M88" s="8">
        <f t="shared" si="4"/>
        <v>45016</v>
      </c>
      <c r="N88" s="9">
        <f t="shared" si="5"/>
        <v>31</v>
      </c>
      <c r="O88" s="10">
        <f>SUM($N$5:N88)</f>
        <v>2556</v>
      </c>
      <c r="P88" s="10">
        <f>IF(O88&lt;$H$4,N88,$H$4-SUM($P$4:P87))</f>
        <v>0</v>
      </c>
      <c r="Q88" s="10">
        <f>SUM($P$4:P88)</f>
        <v>241</v>
      </c>
      <c r="R88" s="10">
        <f>COUNTIF($P$4:P88,"&gt;0")</f>
        <v>8</v>
      </c>
    </row>
    <row r="89" spans="12:18" x14ac:dyDescent="0.15">
      <c r="L89" s="8" t="b">
        <f t="shared" si="6"/>
        <v>1</v>
      </c>
      <c r="M89" s="8">
        <f t="shared" si="4"/>
        <v>45046</v>
      </c>
      <c r="N89" s="9">
        <f t="shared" si="5"/>
        <v>30</v>
      </c>
      <c r="O89" s="10">
        <f>SUM($N$5:N89)</f>
        <v>2586</v>
      </c>
      <c r="P89" s="10">
        <f>IF(O89&lt;$H$4,N89,$H$4-SUM($P$4:P88))</f>
        <v>0</v>
      </c>
      <c r="Q89" s="10">
        <f>SUM($P$4:P89)</f>
        <v>241</v>
      </c>
      <c r="R89" s="10">
        <f>COUNTIF($P$4:P89,"&gt;0")</f>
        <v>8</v>
      </c>
    </row>
    <row r="90" spans="12:18" x14ac:dyDescent="0.15">
      <c r="L90" s="8" t="b">
        <f t="shared" si="6"/>
        <v>1</v>
      </c>
      <c r="M90" s="8">
        <f t="shared" si="4"/>
        <v>45077</v>
      </c>
      <c r="N90" s="9">
        <f t="shared" si="5"/>
        <v>31</v>
      </c>
      <c r="O90" s="10">
        <f>SUM($N$5:N90)</f>
        <v>2617</v>
      </c>
      <c r="P90" s="10">
        <f>IF(O90&lt;$H$4,N90,$H$4-SUM($P$4:P89))</f>
        <v>0</v>
      </c>
      <c r="Q90" s="10">
        <f>SUM($P$4:P90)</f>
        <v>241</v>
      </c>
      <c r="R90" s="10">
        <f>COUNTIF($P$4:P90,"&gt;0")</f>
        <v>8</v>
      </c>
    </row>
    <row r="91" spans="12:18" x14ac:dyDescent="0.15">
      <c r="L91" s="8" t="b">
        <f t="shared" si="6"/>
        <v>1</v>
      </c>
      <c r="M91" s="8">
        <f t="shared" si="4"/>
        <v>45107</v>
      </c>
      <c r="N91" s="9">
        <f t="shared" si="5"/>
        <v>30</v>
      </c>
      <c r="O91" s="10">
        <f>SUM($N$5:N91)</f>
        <v>2647</v>
      </c>
      <c r="P91" s="10">
        <f>IF(O91&lt;$H$4,N91,$H$4-SUM($P$4:P90))</f>
        <v>0</v>
      </c>
      <c r="Q91" s="10">
        <f>SUM($P$4:P91)</f>
        <v>241</v>
      </c>
      <c r="R91" s="10">
        <f>COUNTIF($P$4:P91,"&gt;0")</f>
        <v>8</v>
      </c>
    </row>
    <row r="92" spans="12:18" x14ac:dyDescent="0.15">
      <c r="L92" s="8" t="b">
        <f t="shared" si="6"/>
        <v>1</v>
      </c>
      <c r="M92" s="8">
        <f t="shared" si="4"/>
        <v>45138</v>
      </c>
      <c r="N92" s="9">
        <f t="shared" si="5"/>
        <v>31</v>
      </c>
      <c r="O92" s="10">
        <f>SUM($N$5:N92)</f>
        <v>2678</v>
      </c>
      <c r="P92" s="10">
        <f>IF(O92&lt;$H$4,N92,$H$4-SUM($P$4:P91))</f>
        <v>0</v>
      </c>
      <c r="Q92" s="10">
        <f>SUM($P$4:P92)</f>
        <v>241</v>
      </c>
      <c r="R92" s="10">
        <f>COUNTIF($P$4:P92,"&gt;0")</f>
        <v>8</v>
      </c>
    </row>
    <row r="93" spans="12:18" x14ac:dyDescent="0.15">
      <c r="L93" s="8" t="b">
        <f t="shared" si="6"/>
        <v>1</v>
      </c>
      <c r="M93" s="8">
        <f t="shared" si="4"/>
        <v>45169</v>
      </c>
      <c r="N93" s="9">
        <f t="shared" si="5"/>
        <v>31</v>
      </c>
      <c r="O93" s="10">
        <f>SUM($N$5:N93)</f>
        <v>2709</v>
      </c>
      <c r="P93" s="10">
        <f>IF(O93&lt;$H$4,N93,$H$4-SUM($P$4:P92))</f>
        <v>0</v>
      </c>
      <c r="Q93" s="10">
        <f>SUM($P$4:P93)</f>
        <v>241</v>
      </c>
      <c r="R93" s="10">
        <f>COUNTIF($P$4:P93,"&gt;0")</f>
        <v>8</v>
      </c>
    </row>
    <row r="94" spans="12:18" x14ac:dyDescent="0.15">
      <c r="L94" s="8" t="b">
        <f t="shared" si="6"/>
        <v>1</v>
      </c>
      <c r="M94" s="8">
        <f t="shared" si="4"/>
        <v>45199</v>
      </c>
      <c r="N94" s="9">
        <f t="shared" si="5"/>
        <v>30</v>
      </c>
      <c r="O94" s="10">
        <f>SUM($N$5:N94)</f>
        <v>2739</v>
      </c>
      <c r="P94" s="10">
        <f>IF(O94&lt;$H$4,N94,$H$4-SUM($P$4:P93))</f>
        <v>0</v>
      </c>
      <c r="Q94" s="10">
        <f>SUM($P$4:P94)</f>
        <v>241</v>
      </c>
      <c r="R94" s="10">
        <f>COUNTIF($P$4:P94,"&gt;0")</f>
        <v>8</v>
      </c>
    </row>
    <row r="95" spans="12:18" x14ac:dyDescent="0.15">
      <c r="L95" s="8" t="b">
        <f t="shared" si="6"/>
        <v>1</v>
      </c>
      <c r="M95" s="8">
        <f t="shared" si="4"/>
        <v>45230</v>
      </c>
      <c r="N95" s="9">
        <f t="shared" si="5"/>
        <v>31</v>
      </c>
      <c r="O95" s="10">
        <f>SUM($N$5:N95)</f>
        <v>2770</v>
      </c>
      <c r="P95" s="10">
        <f>IF(O95&lt;$H$4,N95,$H$4-SUM($P$4:P94))</f>
        <v>0</v>
      </c>
      <c r="Q95" s="10">
        <f>SUM($P$4:P95)</f>
        <v>241</v>
      </c>
      <c r="R95" s="10">
        <f>COUNTIF($P$4:P95,"&gt;0")</f>
        <v>8</v>
      </c>
    </row>
    <row r="96" spans="12:18" x14ac:dyDescent="0.15">
      <c r="L96" s="8" t="b">
        <f t="shared" si="6"/>
        <v>1</v>
      </c>
      <c r="M96" s="8">
        <f t="shared" si="4"/>
        <v>45260</v>
      </c>
      <c r="N96" s="9">
        <f t="shared" si="5"/>
        <v>30</v>
      </c>
      <c r="O96" s="10">
        <f>SUM($N$5:N96)</f>
        <v>2800</v>
      </c>
      <c r="P96" s="10">
        <f>IF(O96&lt;$H$4,N96,$H$4-SUM($P$4:P95))</f>
        <v>0</v>
      </c>
      <c r="Q96" s="10">
        <f>SUM($P$4:P96)</f>
        <v>241</v>
      </c>
      <c r="R96" s="10">
        <f>COUNTIF($P$4:P96,"&gt;0")</f>
        <v>8</v>
      </c>
    </row>
    <row r="97" spans="12:18" x14ac:dyDescent="0.15">
      <c r="L97" s="8" t="b">
        <f t="shared" si="6"/>
        <v>1</v>
      </c>
      <c r="M97" s="8">
        <f t="shared" si="4"/>
        <v>45291</v>
      </c>
      <c r="N97" s="9">
        <f t="shared" si="5"/>
        <v>31</v>
      </c>
      <c r="O97" s="10">
        <f>SUM($N$5:N97)</f>
        <v>2831</v>
      </c>
      <c r="P97" s="10">
        <f>IF(O97&lt;$H$4,N97,$H$4-SUM($P$4:P96))</f>
        <v>0</v>
      </c>
      <c r="Q97" s="10">
        <f>SUM($P$4:P97)</f>
        <v>241</v>
      </c>
      <c r="R97" s="10">
        <f>COUNTIF($P$4:P97,"&gt;0")</f>
        <v>8</v>
      </c>
    </row>
    <row r="98" spans="12:18" x14ac:dyDescent="0.15">
      <c r="L98" s="8" t="b">
        <f t="shared" si="6"/>
        <v>1</v>
      </c>
      <c r="M98" s="8">
        <f t="shared" si="4"/>
        <v>45322</v>
      </c>
      <c r="N98" s="9">
        <f t="shared" si="5"/>
        <v>31</v>
      </c>
      <c r="O98" s="10">
        <f>SUM($N$5:N98)</f>
        <v>2862</v>
      </c>
      <c r="P98" s="10">
        <f>IF(O98&lt;$H$4,N98,$H$4-SUM($P$4:P97))</f>
        <v>0</v>
      </c>
      <c r="Q98" s="10">
        <f>SUM($P$4:P98)</f>
        <v>241</v>
      </c>
      <c r="R98" s="10">
        <f>COUNTIF($P$4:P98,"&gt;0")</f>
        <v>8</v>
      </c>
    </row>
    <row r="99" spans="12:18" x14ac:dyDescent="0.15">
      <c r="L99" s="8" t="b">
        <f t="shared" si="6"/>
        <v>1</v>
      </c>
      <c r="M99" s="8">
        <f t="shared" si="4"/>
        <v>45351</v>
      </c>
      <c r="N99" s="9">
        <f t="shared" si="5"/>
        <v>29</v>
      </c>
      <c r="O99" s="10">
        <f>SUM($N$5:N99)</f>
        <v>2891</v>
      </c>
      <c r="P99" s="10">
        <f>IF(O99&lt;$H$4,N99,$H$4-SUM($P$4:P98))</f>
        <v>0</v>
      </c>
      <c r="Q99" s="10">
        <f>SUM($P$4:P99)</f>
        <v>241</v>
      </c>
      <c r="R99" s="10">
        <f>COUNTIF($P$4:P99,"&gt;0")</f>
        <v>8</v>
      </c>
    </row>
    <row r="100" spans="12:18" x14ac:dyDescent="0.15">
      <c r="L100" s="8" t="b">
        <f t="shared" si="6"/>
        <v>1</v>
      </c>
      <c r="M100" s="8">
        <f t="shared" si="4"/>
        <v>45382</v>
      </c>
      <c r="N100" s="9">
        <f t="shared" si="5"/>
        <v>31</v>
      </c>
      <c r="O100" s="10">
        <f>SUM($N$5:N100)</f>
        <v>2922</v>
      </c>
      <c r="P100" s="10">
        <f>IF(O100&lt;$H$4,N100,$H$4-SUM($P$4:P99))</f>
        <v>0</v>
      </c>
      <c r="Q100" s="10">
        <f>SUM($P$4:P100)</f>
        <v>241</v>
      </c>
      <c r="R100" s="10">
        <f>COUNTIF($P$4:P100,"&gt;0")</f>
        <v>8</v>
      </c>
    </row>
    <row r="101" spans="12:18" x14ac:dyDescent="0.15">
      <c r="L101" s="8" t="b">
        <f t="shared" si="6"/>
        <v>1</v>
      </c>
      <c r="M101" s="8">
        <f t="shared" si="4"/>
        <v>45412</v>
      </c>
      <c r="N101" s="9">
        <f t="shared" si="5"/>
        <v>30</v>
      </c>
      <c r="O101" s="10">
        <f>SUM($N$5:N101)</f>
        <v>2952</v>
      </c>
      <c r="P101" s="10">
        <f>IF(O101&lt;$H$4,N101,$H$4-SUM($P$4:P100))</f>
        <v>0</v>
      </c>
      <c r="Q101" s="10">
        <f>SUM($P$4:P101)</f>
        <v>241</v>
      </c>
      <c r="R101" s="10">
        <f>COUNTIF($P$4:P101,"&gt;0")</f>
        <v>8</v>
      </c>
    </row>
    <row r="102" spans="12:18" x14ac:dyDescent="0.15">
      <c r="L102" s="8" t="b">
        <f t="shared" si="6"/>
        <v>1</v>
      </c>
      <c r="M102" s="8">
        <f t="shared" si="4"/>
        <v>45443</v>
      </c>
      <c r="N102" s="9">
        <f t="shared" si="5"/>
        <v>31</v>
      </c>
      <c r="O102" s="10">
        <f>SUM($N$5:N102)</f>
        <v>2983</v>
      </c>
      <c r="P102" s="10">
        <f>IF(O102&lt;$H$4,N102,$H$4-SUM($P$4:P101))</f>
        <v>0</v>
      </c>
      <c r="Q102" s="10">
        <f>SUM($P$4:P102)</f>
        <v>241</v>
      </c>
      <c r="R102" s="10">
        <f>COUNTIF($P$4:P102,"&gt;0")</f>
        <v>8</v>
      </c>
    </row>
    <row r="103" spans="12:18" x14ac:dyDescent="0.15">
      <c r="L103" s="8" t="b">
        <f t="shared" si="6"/>
        <v>1</v>
      </c>
      <c r="M103" s="8">
        <f t="shared" si="4"/>
        <v>45473</v>
      </c>
      <c r="N103" s="9">
        <f t="shared" si="5"/>
        <v>30</v>
      </c>
      <c r="O103" s="10">
        <f>SUM($N$5:N103)</f>
        <v>3013</v>
      </c>
      <c r="P103" s="10">
        <f>IF(O103&lt;$H$4,N103,$H$4-SUM($P$4:P102))</f>
        <v>0</v>
      </c>
      <c r="Q103" s="10">
        <f>SUM($P$4:P103)</f>
        <v>241</v>
      </c>
      <c r="R103" s="10">
        <f>COUNTIF($P$4:P103,"&gt;0")</f>
        <v>8</v>
      </c>
    </row>
    <row r="104" spans="12:18" x14ac:dyDescent="0.15">
      <c r="L104" s="8" t="b">
        <f t="shared" si="6"/>
        <v>1</v>
      </c>
      <c r="M104" s="8">
        <f t="shared" si="4"/>
        <v>45504</v>
      </c>
      <c r="N104" s="9">
        <f t="shared" si="5"/>
        <v>31</v>
      </c>
      <c r="O104" s="10">
        <f>SUM($N$5:N104)</f>
        <v>3044</v>
      </c>
      <c r="P104" s="10">
        <f>IF(O104&lt;$H$4,N104,$H$4-SUM($P$4:P103))</f>
        <v>0</v>
      </c>
      <c r="Q104" s="10">
        <f>SUM($P$4:P104)</f>
        <v>241</v>
      </c>
      <c r="R104" s="10">
        <f>COUNTIF($P$4:P104,"&gt;0")</f>
        <v>8</v>
      </c>
    </row>
    <row r="105" spans="12:18" x14ac:dyDescent="0.15">
      <c r="L105" s="8" t="b">
        <f t="shared" si="6"/>
        <v>1</v>
      </c>
      <c r="M105" s="8">
        <f t="shared" si="4"/>
        <v>45535</v>
      </c>
      <c r="N105" s="9">
        <f t="shared" si="5"/>
        <v>31</v>
      </c>
      <c r="O105" s="10">
        <f>SUM($N$5:N105)</f>
        <v>3075</v>
      </c>
      <c r="P105" s="10">
        <f>IF(O105&lt;$H$4,N105,$H$4-SUM($P$4:P104))</f>
        <v>0</v>
      </c>
      <c r="Q105" s="10">
        <f>SUM($P$4:P105)</f>
        <v>241</v>
      </c>
      <c r="R105" s="10">
        <f>COUNTIF($P$4:P105,"&gt;0")</f>
        <v>8</v>
      </c>
    </row>
    <row r="106" spans="12:18" x14ac:dyDescent="0.15">
      <c r="L106" s="8" t="b">
        <f t="shared" si="6"/>
        <v>1</v>
      </c>
      <c r="M106" s="8">
        <f t="shared" si="4"/>
        <v>45565</v>
      </c>
      <c r="N106" s="9">
        <f t="shared" si="5"/>
        <v>30</v>
      </c>
      <c r="O106" s="10">
        <f>SUM($N$5:N106)</f>
        <v>3105</v>
      </c>
      <c r="P106" s="10">
        <f>IF(O106&lt;$H$4,N106,$H$4-SUM($P$4:P105))</f>
        <v>0</v>
      </c>
      <c r="Q106" s="10">
        <f>SUM($P$4:P106)</f>
        <v>241</v>
      </c>
      <c r="R106" s="10">
        <f>COUNTIF($P$4:P106,"&gt;0")</f>
        <v>8</v>
      </c>
    </row>
    <row r="107" spans="12:18" x14ac:dyDescent="0.15">
      <c r="L107" s="8" t="b">
        <f t="shared" si="6"/>
        <v>1</v>
      </c>
      <c r="M107" s="8">
        <f t="shared" si="4"/>
        <v>45596</v>
      </c>
      <c r="N107" s="9">
        <f t="shared" si="5"/>
        <v>31</v>
      </c>
      <c r="O107" s="10">
        <f>SUM($N$5:N107)</f>
        <v>3136</v>
      </c>
      <c r="P107" s="10">
        <f>IF(O107&lt;$H$4,N107,$H$4-SUM($P$4:P106))</f>
        <v>0</v>
      </c>
      <c r="Q107" s="10">
        <f>SUM($P$4:P107)</f>
        <v>241</v>
      </c>
      <c r="R107" s="10">
        <f>COUNTIF($P$4:P107,"&gt;0")</f>
        <v>8</v>
      </c>
    </row>
    <row r="108" spans="12:18" x14ac:dyDescent="0.15">
      <c r="L108" s="8" t="b">
        <f t="shared" si="6"/>
        <v>1</v>
      </c>
      <c r="M108" s="8">
        <f t="shared" si="4"/>
        <v>45626</v>
      </c>
      <c r="N108" s="9">
        <f t="shared" si="5"/>
        <v>30</v>
      </c>
      <c r="O108" s="10">
        <f>SUM($N$5:N108)</f>
        <v>3166</v>
      </c>
      <c r="P108" s="10">
        <f>IF(O108&lt;$H$4,N108,$H$4-SUM($P$4:P107))</f>
        <v>0</v>
      </c>
      <c r="Q108" s="10">
        <f>SUM($P$4:P108)</f>
        <v>241</v>
      </c>
      <c r="R108" s="10">
        <f>COUNTIF($P$4:P108,"&gt;0")</f>
        <v>8</v>
      </c>
    </row>
    <row r="109" spans="12:18" x14ac:dyDescent="0.15">
      <c r="L109" s="8" t="b">
        <f t="shared" si="6"/>
        <v>1</v>
      </c>
      <c r="M109" s="8">
        <f t="shared" si="4"/>
        <v>45657</v>
      </c>
      <c r="N109" s="9">
        <f t="shared" si="5"/>
        <v>31</v>
      </c>
      <c r="O109" s="10">
        <f>SUM($N$5:N109)</f>
        <v>3197</v>
      </c>
      <c r="P109" s="10">
        <f>IF(O109&lt;$H$4,N109,$H$4-SUM($P$4:P108))</f>
        <v>0</v>
      </c>
      <c r="Q109" s="10">
        <f>SUM($P$4:P109)</f>
        <v>241</v>
      </c>
      <c r="R109" s="10">
        <f>COUNTIF($P$4:P109,"&gt;0")</f>
        <v>8</v>
      </c>
    </row>
    <row r="110" spans="12:18" x14ac:dyDescent="0.15">
      <c r="L110" s="8" t="b">
        <f t="shared" si="6"/>
        <v>1</v>
      </c>
      <c r="M110" s="8">
        <f t="shared" si="4"/>
        <v>45688</v>
      </c>
      <c r="N110" s="9">
        <f t="shared" si="5"/>
        <v>31</v>
      </c>
      <c r="O110" s="10">
        <f>SUM($N$5:N110)</f>
        <v>3228</v>
      </c>
      <c r="P110" s="10">
        <f>IF(O110&lt;$H$4,N110,$H$4-SUM($P$4:P109))</f>
        <v>0</v>
      </c>
      <c r="Q110" s="10">
        <f>SUM($P$4:P110)</f>
        <v>241</v>
      </c>
      <c r="R110" s="10">
        <f>COUNTIF($P$4:P110,"&gt;0")</f>
        <v>8</v>
      </c>
    </row>
    <row r="111" spans="12:18" x14ac:dyDescent="0.15">
      <c r="L111" s="8" t="b">
        <f t="shared" si="6"/>
        <v>1</v>
      </c>
      <c r="M111" s="8">
        <f t="shared" si="4"/>
        <v>45716</v>
      </c>
      <c r="N111" s="9">
        <f t="shared" si="5"/>
        <v>28</v>
      </c>
      <c r="O111" s="10">
        <f>SUM($N$5:N111)</f>
        <v>3256</v>
      </c>
      <c r="P111" s="10">
        <f>IF(O111&lt;$H$4,N111,$H$4-SUM($P$4:P110))</f>
        <v>0</v>
      </c>
      <c r="Q111" s="10">
        <f>SUM($P$4:P111)</f>
        <v>241</v>
      </c>
      <c r="R111" s="10">
        <f>COUNTIF($P$4:P111,"&gt;0")</f>
        <v>8</v>
      </c>
    </row>
    <row r="112" spans="12:18" x14ac:dyDescent="0.15">
      <c r="L112" s="8" t="b">
        <f t="shared" si="6"/>
        <v>1</v>
      </c>
      <c r="M112" s="8">
        <f t="shared" si="4"/>
        <v>45747</v>
      </c>
      <c r="N112" s="9">
        <f t="shared" si="5"/>
        <v>31</v>
      </c>
      <c r="O112" s="10">
        <f>SUM($N$5:N112)</f>
        <v>3287</v>
      </c>
      <c r="P112" s="10">
        <f>IF(O112&lt;$H$4,N112,$H$4-SUM($P$4:P111))</f>
        <v>0</v>
      </c>
      <c r="Q112" s="10">
        <f>SUM($P$4:P112)</f>
        <v>241</v>
      </c>
      <c r="R112" s="10">
        <f>COUNTIF($P$4:P112,"&gt;0")</f>
        <v>8</v>
      </c>
    </row>
    <row r="113" spans="12:18" x14ac:dyDescent="0.15">
      <c r="L113" s="8" t="b">
        <f t="shared" si="6"/>
        <v>1</v>
      </c>
      <c r="M113" s="8">
        <f t="shared" si="4"/>
        <v>45777</v>
      </c>
      <c r="N113" s="9">
        <f t="shared" si="5"/>
        <v>30</v>
      </c>
      <c r="O113" s="10">
        <f>SUM($N$5:N113)</f>
        <v>3317</v>
      </c>
      <c r="P113" s="10">
        <f>IF(O113&lt;$H$4,N113,$H$4-SUM($P$4:P112))</f>
        <v>0</v>
      </c>
      <c r="Q113" s="10">
        <f>SUM($P$4:P113)</f>
        <v>241</v>
      </c>
      <c r="R113" s="10">
        <f>COUNTIF($P$4:P113,"&gt;0")</f>
        <v>8</v>
      </c>
    </row>
    <row r="114" spans="12:18" x14ac:dyDescent="0.15">
      <c r="L114" s="8" t="b">
        <f t="shared" si="6"/>
        <v>1</v>
      </c>
      <c r="M114" s="8">
        <f t="shared" si="4"/>
        <v>45808</v>
      </c>
      <c r="N114" s="9">
        <f t="shared" si="5"/>
        <v>31</v>
      </c>
      <c r="O114" s="10">
        <f>SUM($N$5:N114)</f>
        <v>3348</v>
      </c>
      <c r="P114" s="10">
        <f>IF(O114&lt;$H$4,N114,$H$4-SUM($P$4:P113))</f>
        <v>0</v>
      </c>
      <c r="Q114" s="10">
        <f>SUM($P$4:P114)</f>
        <v>241</v>
      </c>
      <c r="R114" s="10">
        <f>COUNTIF($P$4:P114,"&gt;0")</f>
        <v>8</v>
      </c>
    </row>
    <row r="115" spans="12:18" x14ac:dyDescent="0.15">
      <c r="L115" s="8" t="b">
        <f t="shared" si="6"/>
        <v>1</v>
      </c>
      <c r="M115" s="8">
        <f t="shared" si="4"/>
        <v>45838</v>
      </c>
      <c r="N115" s="9">
        <f t="shared" si="5"/>
        <v>30</v>
      </c>
      <c r="O115" s="10">
        <f>SUM($N$5:N115)</f>
        <v>3378</v>
      </c>
      <c r="P115" s="10">
        <f>IF(O115&lt;$H$4,N115,$H$4-SUM($P$4:P114))</f>
        <v>0</v>
      </c>
      <c r="Q115" s="10">
        <f>SUM($P$4:P115)</f>
        <v>241</v>
      </c>
      <c r="R115" s="10">
        <f>COUNTIF($P$4:P115,"&gt;0")</f>
        <v>8</v>
      </c>
    </row>
    <row r="116" spans="12:18" x14ac:dyDescent="0.15">
      <c r="L116" s="8" t="b">
        <f t="shared" si="6"/>
        <v>1</v>
      </c>
      <c r="M116" s="8">
        <f t="shared" si="4"/>
        <v>45869</v>
      </c>
      <c r="N116" s="9">
        <f t="shared" si="5"/>
        <v>31</v>
      </c>
      <c r="O116" s="10">
        <f>SUM($N$5:N116)</f>
        <v>3409</v>
      </c>
      <c r="P116" s="10">
        <f>IF(O116&lt;$H$4,N116,$H$4-SUM($P$4:P115))</f>
        <v>0</v>
      </c>
      <c r="Q116" s="10">
        <f>SUM($P$4:P116)</f>
        <v>241</v>
      </c>
      <c r="R116" s="10">
        <f>COUNTIF($P$4:P116,"&gt;0")</f>
        <v>8</v>
      </c>
    </row>
    <row r="117" spans="12:18" x14ac:dyDescent="0.15">
      <c r="L117" s="8" t="b">
        <f t="shared" si="6"/>
        <v>1</v>
      </c>
      <c r="M117" s="8">
        <f t="shared" si="4"/>
        <v>45900</v>
      </c>
      <c r="N117" s="9">
        <f t="shared" si="5"/>
        <v>31</v>
      </c>
      <c r="O117" s="10">
        <f>SUM($N$5:N117)</f>
        <v>3440</v>
      </c>
      <c r="P117" s="10">
        <f>IF(O117&lt;$H$4,N117,$H$4-SUM($P$4:P116))</f>
        <v>0</v>
      </c>
      <c r="Q117" s="10">
        <f>SUM($P$4:P117)</f>
        <v>241</v>
      </c>
      <c r="R117" s="10">
        <f>COUNTIF($P$4:P117,"&gt;0")</f>
        <v>8</v>
      </c>
    </row>
    <row r="118" spans="12:18" x14ac:dyDescent="0.15">
      <c r="L118" s="8" t="b">
        <f t="shared" si="6"/>
        <v>1</v>
      </c>
      <c r="M118" s="8">
        <f t="shared" si="4"/>
        <v>45930</v>
      </c>
      <c r="N118" s="9">
        <f t="shared" si="5"/>
        <v>30</v>
      </c>
      <c r="O118" s="10">
        <f>SUM($N$5:N118)</f>
        <v>3470</v>
      </c>
      <c r="P118" s="10">
        <f>IF(O118&lt;$H$4,N118,$H$4-SUM($P$4:P117))</f>
        <v>0</v>
      </c>
      <c r="Q118" s="10">
        <f>SUM($P$4:P118)</f>
        <v>241</v>
      </c>
      <c r="R118" s="10">
        <f>COUNTIF($P$4:P118,"&gt;0")</f>
        <v>8</v>
      </c>
    </row>
    <row r="119" spans="12:18" x14ac:dyDescent="0.15">
      <c r="L119" s="8" t="b">
        <f t="shared" si="6"/>
        <v>1</v>
      </c>
      <c r="M119" s="8">
        <f t="shared" si="4"/>
        <v>45961</v>
      </c>
      <c r="N119" s="9">
        <f t="shared" si="5"/>
        <v>31</v>
      </c>
      <c r="O119" s="10">
        <f>SUM($N$5:N119)</f>
        <v>3501</v>
      </c>
      <c r="P119" s="10">
        <f>IF(O119&lt;$H$4,N119,$H$4-SUM($P$4:P118))</f>
        <v>0</v>
      </c>
      <c r="Q119" s="10">
        <f>SUM($P$4:P119)</f>
        <v>241</v>
      </c>
      <c r="R119" s="10">
        <f>COUNTIF($P$4:P119,"&gt;0")</f>
        <v>8</v>
      </c>
    </row>
    <row r="120" spans="12:18" x14ac:dyDescent="0.15">
      <c r="L120" s="8" t="b">
        <f t="shared" si="6"/>
        <v>1</v>
      </c>
      <c r="M120" s="8">
        <f t="shared" si="4"/>
        <v>45991</v>
      </c>
      <c r="N120" s="9">
        <f t="shared" si="5"/>
        <v>30</v>
      </c>
      <c r="O120" s="10">
        <f>SUM($N$5:N120)</f>
        <v>3531</v>
      </c>
      <c r="P120" s="10">
        <f>IF(O120&lt;$H$4,N120,$H$4-SUM($P$4:P119))</f>
        <v>0</v>
      </c>
      <c r="Q120" s="10">
        <f>SUM($P$4:P120)</f>
        <v>241</v>
      </c>
      <c r="R120" s="10">
        <f>COUNTIF($P$4:P120,"&gt;0")</f>
        <v>8</v>
      </c>
    </row>
    <row r="121" spans="12:18" x14ac:dyDescent="0.15">
      <c r="L121" s="8" t="b">
        <f t="shared" si="6"/>
        <v>1</v>
      </c>
      <c r="M121" s="8">
        <f t="shared" si="4"/>
        <v>46022</v>
      </c>
      <c r="N121" s="9">
        <f t="shared" si="5"/>
        <v>31</v>
      </c>
      <c r="O121" s="10">
        <f>SUM($N$5:N121)</f>
        <v>3562</v>
      </c>
      <c r="P121" s="10">
        <f>IF(O121&lt;$H$4,N121,$H$4-SUM($P$4:P120))</f>
        <v>0</v>
      </c>
      <c r="Q121" s="10">
        <f>SUM($P$4:P121)</f>
        <v>241</v>
      </c>
      <c r="R121" s="10">
        <f>COUNTIF($P$4:P121,"&gt;0")</f>
        <v>8</v>
      </c>
    </row>
    <row r="122" spans="12:18" x14ac:dyDescent="0.15">
      <c r="L122" s="8" t="b">
        <f t="shared" si="6"/>
        <v>1</v>
      </c>
      <c r="M122" s="8">
        <f t="shared" si="4"/>
        <v>46053</v>
      </c>
      <c r="N122" s="9">
        <f t="shared" si="5"/>
        <v>31</v>
      </c>
      <c r="O122" s="10">
        <f>SUM($N$5:N122)</f>
        <v>3593</v>
      </c>
      <c r="P122" s="10">
        <f>IF(O122&lt;$H$4,N122,$H$4-SUM($P$4:P121))</f>
        <v>0</v>
      </c>
      <c r="Q122" s="10">
        <f>SUM($P$4:P122)</f>
        <v>241</v>
      </c>
      <c r="R122" s="10">
        <f>COUNTIF($P$4:P122,"&gt;0")</f>
        <v>8</v>
      </c>
    </row>
    <row r="123" spans="12:18" x14ac:dyDescent="0.15">
      <c r="L123" s="8" t="b">
        <f t="shared" si="6"/>
        <v>1</v>
      </c>
      <c r="M123" s="8">
        <f t="shared" si="4"/>
        <v>46081</v>
      </c>
      <c r="N123" s="9">
        <f t="shared" si="5"/>
        <v>28</v>
      </c>
      <c r="O123" s="10">
        <f>SUM($N$5:N123)</f>
        <v>3621</v>
      </c>
      <c r="P123" s="10">
        <f>IF(O123&lt;$H$4,N123,$H$4-SUM($P$4:P122))</f>
        <v>0</v>
      </c>
      <c r="Q123" s="10">
        <f>SUM($P$4:P123)</f>
        <v>241</v>
      </c>
      <c r="R123" s="10">
        <f>COUNTIF($P$4:P123,"&gt;0")</f>
        <v>8</v>
      </c>
    </row>
    <row r="124" spans="12:18" x14ac:dyDescent="0.15">
      <c r="L124" s="8" t="b">
        <f t="shared" si="6"/>
        <v>1</v>
      </c>
      <c r="M124" s="8">
        <f t="shared" si="4"/>
        <v>46112</v>
      </c>
      <c r="N124" s="9">
        <f t="shared" si="5"/>
        <v>31</v>
      </c>
      <c r="O124" s="10">
        <f>SUM($N$5:N124)</f>
        <v>3652</v>
      </c>
      <c r="P124" s="10">
        <f>IF(O124&lt;$H$4,N124,$H$4-SUM($P$4:P123))</f>
        <v>0</v>
      </c>
      <c r="Q124" s="10">
        <f>SUM($P$4:P124)</f>
        <v>241</v>
      </c>
      <c r="R124" s="10">
        <f>COUNTIF($P$4:P124,"&gt;0")</f>
        <v>8</v>
      </c>
    </row>
    <row r="125" spans="12:18" x14ac:dyDescent="0.15">
      <c r="L125" s="8" t="b">
        <f t="shared" si="6"/>
        <v>1</v>
      </c>
      <c r="M125" s="8">
        <f t="shared" si="4"/>
        <v>46142</v>
      </c>
      <c r="N125" s="9">
        <f t="shared" si="5"/>
        <v>30</v>
      </c>
      <c r="O125" s="10">
        <f>SUM($N$5:N125)</f>
        <v>3682</v>
      </c>
      <c r="P125" s="10">
        <f>IF(O125&lt;$H$4,N125,$H$4-SUM($P$4:P124))</f>
        <v>0</v>
      </c>
      <c r="Q125" s="10">
        <f>SUM($P$4:P125)</f>
        <v>241</v>
      </c>
      <c r="R125" s="10">
        <f>COUNTIF($P$4:P125,"&gt;0")</f>
        <v>8</v>
      </c>
    </row>
    <row r="126" spans="12:18" x14ac:dyDescent="0.15">
      <c r="L126" s="8" t="b">
        <f t="shared" si="6"/>
        <v>1</v>
      </c>
      <c r="M126" s="8">
        <f t="shared" si="4"/>
        <v>46173</v>
      </c>
      <c r="N126" s="9">
        <f t="shared" si="5"/>
        <v>31</v>
      </c>
      <c r="O126" s="10">
        <f>SUM($N$5:N126)</f>
        <v>3713</v>
      </c>
      <c r="P126" s="10">
        <f>IF(O126&lt;$H$4,N126,$H$4-SUM($P$4:P125))</f>
        <v>0</v>
      </c>
      <c r="Q126" s="10">
        <f>SUM($P$4:P126)</f>
        <v>241</v>
      </c>
      <c r="R126" s="10">
        <f>COUNTIF($P$4:P126,"&gt;0")</f>
        <v>8</v>
      </c>
    </row>
    <row r="127" spans="12:18" x14ac:dyDescent="0.15">
      <c r="L127" s="8" t="b">
        <f t="shared" si="6"/>
        <v>1</v>
      </c>
      <c r="M127" s="8">
        <f t="shared" si="4"/>
        <v>46203</v>
      </c>
      <c r="N127" s="9">
        <f t="shared" si="5"/>
        <v>30</v>
      </c>
      <c r="O127" s="10">
        <f>SUM($N$5:N127)</f>
        <v>3743</v>
      </c>
      <c r="P127" s="10">
        <f>IF(O127&lt;$H$4,N127,$H$4-SUM($P$4:P126))</f>
        <v>0</v>
      </c>
      <c r="Q127" s="10">
        <f>SUM($P$4:P127)</f>
        <v>241</v>
      </c>
      <c r="R127" s="10">
        <f>COUNTIF($P$4:P127,"&gt;0")</f>
        <v>8</v>
      </c>
    </row>
    <row r="128" spans="12:18" x14ac:dyDescent="0.15">
      <c r="L128" s="8" t="b">
        <f t="shared" si="6"/>
        <v>1</v>
      </c>
      <c r="M128" s="8">
        <f t="shared" si="4"/>
        <v>46234</v>
      </c>
      <c r="N128" s="9">
        <f t="shared" si="5"/>
        <v>31</v>
      </c>
      <c r="O128" s="10">
        <f>SUM($N$5:N128)</f>
        <v>3774</v>
      </c>
      <c r="P128" s="10">
        <f>IF(O128&lt;$H$4,N128,$H$4-SUM($P$4:P127))</f>
        <v>0</v>
      </c>
      <c r="Q128" s="10">
        <f>SUM($P$4:P128)</f>
        <v>241</v>
      </c>
      <c r="R128" s="10">
        <f>COUNTIF($P$4:P128,"&gt;0")</f>
        <v>8</v>
      </c>
    </row>
    <row r="129" spans="12:18" x14ac:dyDescent="0.15">
      <c r="L129" s="8" t="b">
        <f t="shared" si="6"/>
        <v>1</v>
      </c>
      <c r="M129" s="8">
        <f t="shared" si="4"/>
        <v>46265</v>
      </c>
      <c r="N129" s="9">
        <f t="shared" si="5"/>
        <v>31</v>
      </c>
      <c r="O129" s="10">
        <f>SUM($N$5:N129)</f>
        <v>3805</v>
      </c>
      <c r="P129" s="10">
        <f>IF(O129&lt;$H$4,N129,$H$4-SUM($P$4:P128))</f>
        <v>0</v>
      </c>
      <c r="Q129" s="10">
        <f>SUM($P$4:P129)</f>
        <v>241</v>
      </c>
      <c r="R129" s="10">
        <f>COUNTIF($P$4:P129,"&gt;0")</f>
        <v>8</v>
      </c>
    </row>
    <row r="130" spans="12:18" x14ac:dyDescent="0.15">
      <c r="L130" s="8" t="b">
        <f t="shared" si="6"/>
        <v>1</v>
      </c>
      <c r="M130" s="8">
        <f t="shared" si="4"/>
        <v>46295</v>
      </c>
      <c r="N130" s="9">
        <f t="shared" si="5"/>
        <v>30</v>
      </c>
      <c r="O130" s="10">
        <f>SUM($N$5:N130)</f>
        <v>3835</v>
      </c>
      <c r="P130" s="10">
        <f>IF(O130&lt;$H$4,N130,$H$4-SUM($P$4:P129))</f>
        <v>0</v>
      </c>
      <c r="Q130" s="10">
        <f>SUM($P$4:P130)</f>
        <v>241</v>
      </c>
      <c r="R130" s="10">
        <f>COUNTIF($P$4:P130,"&gt;0")</f>
        <v>8</v>
      </c>
    </row>
    <row r="131" spans="12:18" x14ac:dyDescent="0.15">
      <c r="L131" s="8" t="b">
        <f t="shared" si="6"/>
        <v>1</v>
      </c>
      <c r="M131" s="8">
        <f t="shared" si="4"/>
        <v>46326</v>
      </c>
      <c r="N131" s="9">
        <f t="shared" si="5"/>
        <v>31</v>
      </c>
      <c r="O131" s="10">
        <f>SUM($N$5:N131)</f>
        <v>3866</v>
      </c>
      <c r="P131" s="10">
        <f>IF(O131&lt;$H$4,N131,$H$4-SUM($P$4:P130))</f>
        <v>0</v>
      </c>
      <c r="Q131" s="10">
        <f>SUM($P$4:P131)</f>
        <v>241</v>
      </c>
      <c r="R131" s="10">
        <f>COUNTIF($P$4:P131,"&gt;0")</f>
        <v>8</v>
      </c>
    </row>
    <row r="132" spans="12:18" x14ac:dyDescent="0.15">
      <c r="L132" s="8" t="b">
        <f t="shared" si="6"/>
        <v>1</v>
      </c>
      <c r="M132" s="8">
        <f t="shared" si="4"/>
        <v>46356</v>
      </c>
      <c r="N132" s="9">
        <f t="shared" si="5"/>
        <v>30</v>
      </c>
      <c r="O132" s="10">
        <f>SUM($N$5:N132)</f>
        <v>3896</v>
      </c>
      <c r="P132" s="10">
        <f>IF(O132&lt;$H$4,N132,$H$4-SUM($P$4:P131))</f>
        <v>0</v>
      </c>
      <c r="Q132" s="10">
        <f>SUM($P$4:P132)</f>
        <v>241</v>
      </c>
      <c r="R132" s="10">
        <f>COUNTIF($P$4:P132,"&gt;0")</f>
        <v>8</v>
      </c>
    </row>
    <row r="133" spans="12:18" x14ac:dyDescent="0.15">
      <c r="L133" s="8" t="b">
        <f t="shared" si="6"/>
        <v>1</v>
      </c>
      <c r="M133" s="8">
        <f t="shared" si="4"/>
        <v>46387</v>
      </c>
      <c r="N133" s="9">
        <f t="shared" si="5"/>
        <v>31</v>
      </c>
      <c r="O133" s="10">
        <f>SUM($N$5:N133)</f>
        <v>3927</v>
      </c>
      <c r="P133" s="10">
        <f>IF(O133&lt;$H$4,N133,$H$4-SUM($P$4:P132))</f>
        <v>0</v>
      </c>
      <c r="Q133" s="10">
        <f>SUM($P$4:P133)</f>
        <v>241</v>
      </c>
      <c r="R133" s="10">
        <f>COUNTIF($P$4:P133,"&gt;0")</f>
        <v>8</v>
      </c>
    </row>
    <row r="134" spans="12:18" x14ac:dyDescent="0.15">
      <c r="L134" s="8" t="b">
        <f t="shared" si="6"/>
        <v>1</v>
      </c>
      <c r="M134" s="8">
        <f t="shared" ref="M134:M197" si="7">EOMONTH(M133,1)</f>
        <v>46418</v>
      </c>
      <c r="N134" s="9">
        <f t="shared" si="5"/>
        <v>31</v>
      </c>
      <c r="O134" s="10">
        <f>SUM($N$5:N134)</f>
        <v>3958</v>
      </c>
      <c r="P134" s="10">
        <f>IF(O134&lt;$H$4,N134,$H$4-SUM($P$4:P133))</f>
        <v>0</v>
      </c>
      <c r="Q134" s="10">
        <f>SUM($P$4:P134)</f>
        <v>241</v>
      </c>
      <c r="R134" s="10">
        <f>COUNTIF($P$4:P134,"&gt;0")</f>
        <v>8</v>
      </c>
    </row>
    <row r="135" spans="12:18" x14ac:dyDescent="0.15">
      <c r="L135" s="8" t="b">
        <f t="shared" si="6"/>
        <v>1</v>
      </c>
      <c r="M135" s="8">
        <f t="shared" si="7"/>
        <v>46446</v>
      </c>
      <c r="N135" s="9">
        <f t="shared" si="5"/>
        <v>28</v>
      </c>
      <c r="O135" s="10">
        <f>SUM($N$5:N135)</f>
        <v>3986</v>
      </c>
      <c r="P135" s="10">
        <f>IF(O135&lt;$H$4,N135,$H$4-SUM($P$4:P134))</f>
        <v>0</v>
      </c>
      <c r="Q135" s="10">
        <f>SUM($P$4:P135)</f>
        <v>241</v>
      </c>
      <c r="R135" s="10">
        <f>COUNTIF($P$4:P135,"&gt;0")</f>
        <v>8</v>
      </c>
    </row>
    <row r="136" spans="12:18" x14ac:dyDescent="0.15">
      <c r="L136" s="8" t="b">
        <f t="shared" si="6"/>
        <v>1</v>
      </c>
      <c r="M136" s="8">
        <f t="shared" si="7"/>
        <v>46477</v>
      </c>
      <c r="N136" s="9">
        <f t="shared" ref="N136:N199" si="8">M136-M135</f>
        <v>31</v>
      </c>
      <c r="O136" s="10">
        <f>SUM($N$5:N136)</f>
        <v>4017</v>
      </c>
      <c r="P136" s="10">
        <f>IF(O136&lt;$H$4,N136,$H$4-SUM($P$4:P135))</f>
        <v>0</v>
      </c>
      <c r="Q136" s="10">
        <f>SUM($P$4:P136)</f>
        <v>241</v>
      </c>
      <c r="R136" s="10">
        <f>COUNTIF($P$4:P136,"&gt;0")</f>
        <v>8</v>
      </c>
    </row>
    <row r="137" spans="12:18" x14ac:dyDescent="0.15">
      <c r="L137" s="8" t="b">
        <f t="shared" si="6"/>
        <v>1</v>
      </c>
      <c r="M137" s="8">
        <f t="shared" si="7"/>
        <v>46507</v>
      </c>
      <c r="N137" s="9">
        <f t="shared" si="8"/>
        <v>30</v>
      </c>
      <c r="O137" s="10">
        <f>SUM($N$5:N137)</f>
        <v>4047</v>
      </c>
      <c r="P137" s="10">
        <f>IF(O137&lt;$H$4,N137,$H$4-SUM($P$4:P136))</f>
        <v>0</v>
      </c>
      <c r="Q137" s="10">
        <f>SUM($P$4:P137)</f>
        <v>241</v>
      </c>
      <c r="R137" s="10">
        <f>COUNTIF($P$4:P137,"&gt;0")</f>
        <v>8</v>
      </c>
    </row>
    <row r="138" spans="12:18" x14ac:dyDescent="0.15">
      <c r="L138" s="8" t="b">
        <f t="shared" si="6"/>
        <v>1</v>
      </c>
      <c r="M138" s="8">
        <f t="shared" si="7"/>
        <v>46538</v>
      </c>
      <c r="N138" s="9">
        <f t="shared" si="8"/>
        <v>31</v>
      </c>
      <c r="O138" s="10">
        <f>SUM($N$5:N138)</f>
        <v>4078</v>
      </c>
      <c r="P138" s="10">
        <f>IF(O138&lt;$H$4,N138,$H$4-SUM($P$4:P137))</f>
        <v>0</v>
      </c>
      <c r="Q138" s="10">
        <f>SUM($P$4:P138)</f>
        <v>241</v>
      </c>
      <c r="R138" s="10">
        <f>COUNTIF($P$4:P138,"&gt;0")</f>
        <v>8</v>
      </c>
    </row>
    <row r="139" spans="12:18" x14ac:dyDescent="0.15">
      <c r="L139" s="8" t="b">
        <f t="shared" si="6"/>
        <v>1</v>
      </c>
      <c r="M139" s="8">
        <f t="shared" si="7"/>
        <v>46568</v>
      </c>
      <c r="N139" s="9">
        <f t="shared" si="8"/>
        <v>30</v>
      </c>
      <c r="O139" s="10">
        <f>SUM($N$5:N139)</f>
        <v>4108</v>
      </c>
      <c r="P139" s="10">
        <f>IF(O139&lt;$H$4,N139,$H$4-SUM($P$4:P138))</f>
        <v>0</v>
      </c>
      <c r="Q139" s="10">
        <f>SUM($P$4:P139)</f>
        <v>241</v>
      </c>
      <c r="R139" s="10">
        <f>COUNTIF($P$4:P139,"&gt;0")</f>
        <v>8</v>
      </c>
    </row>
    <row r="140" spans="12:18" x14ac:dyDescent="0.15">
      <c r="L140" s="8" t="b">
        <f t="shared" si="6"/>
        <v>1</v>
      </c>
      <c r="M140" s="8">
        <f t="shared" si="7"/>
        <v>46599</v>
      </c>
      <c r="N140" s="9">
        <f t="shared" si="8"/>
        <v>31</v>
      </c>
      <c r="O140" s="10">
        <f>SUM($N$5:N140)</f>
        <v>4139</v>
      </c>
      <c r="P140" s="10">
        <f>IF(O140&lt;$H$4,N140,$H$4-SUM($P$4:P139))</f>
        <v>0</v>
      </c>
      <c r="Q140" s="10">
        <f>SUM($P$4:P140)</f>
        <v>241</v>
      </c>
      <c r="R140" s="10">
        <f>COUNTIF($P$4:P140,"&gt;0")</f>
        <v>8</v>
      </c>
    </row>
    <row r="141" spans="12:18" x14ac:dyDescent="0.15">
      <c r="L141" s="8" t="b">
        <f t="shared" si="6"/>
        <v>1</v>
      </c>
      <c r="M141" s="8">
        <f t="shared" si="7"/>
        <v>46630</v>
      </c>
      <c r="N141" s="9">
        <f t="shared" si="8"/>
        <v>31</v>
      </c>
      <c r="O141" s="10">
        <f>SUM($N$5:N141)</f>
        <v>4170</v>
      </c>
      <c r="P141" s="10">
        <f>IF(O141&lt;$H$4,N141,$H$4-SUM($P$4:P140))</f>
        <v>0</v>
      </c>
      <c r="Q141" s="10">
        <f>SUM($P$4:P141)</f>
        <v>241</v>
      </c>
      <c r="R141" s="10">
        <f>COUNTIF($P$4:P141,"&gt;0")</f>
        <v>8</v>
      </c>
    </row>
    <row r="142" spans="12:18" x14ac:dyDescent="0.15">
      <c r="L142" s="8" t="b">
        <f t="shared" si="6"/>
        <v>1</v>
      </c>
      <c r="M142" s="8">
        <f t="shared" si="7"/>
        <v>46660</v>
      </c>
      <c r="N142" s="9">
        <f t="shared" si="8"/>
        <v>30</v>
      </c>
      <c r="O142" s="10">
        <f>SUM($N$5:N142)</f>
        <v>4200</v>
      </c>
      <c r="P142" s="10">
        <f>IF(O142&lt;$H$4,N142,$H$4-SUM($P$4:P141))</f>
        <v>0</v>
      </c>
      <c r="Q142" s="10">
        <f>SUM($P$4:P142)</f>
        <v>241</v>
      </c>
      <c r="R142" s="10">
        <f>COUNTIF($P$4:P142,"&gt;0")</f>
        <v>8</v>
      </c>
    </row>
    <row r="143" spans="12:18" x14ac:dyDescent="0.15">
      <c r="L143" s="8" t="b">
        <f t="shared" si="6"/>
        <v>1</v>
      </c>
      <c r="M143" s="8">
        <f t="shared" si="7"/>
        <v>46691</v>
      </c>
      <c r="N143" s="9">
        <f t="shared" si="8"/>
        <v>31</v>
      </c>
      <c r="O143" s="10">
        <f>SUM($N$5:N143)</f>
        <v>4231</v>
      </c>
      <c r="P143" s="10">
        <f>IF(O143&lt;$H$4,N143,$H$4-SUM($P$4:P142))</f>
        <v>0</v>
      </c>
      <c r="Q143" s="10">
        <f>SUM($P$4:P143)</f>
        <v>241</v>
      </c>
      <c r="R143" s="10">
        <f>COUNTIF($P$4:P143,"&gt;0")</f>
        <v>8</v>
      </c>
    </row>
    <row r="144" spans="12:18" x14ac:dyDescent="0.15">
      <c r="L144" s="8" t="b">
        <f t="shared" si="6"/>
        <v>1</v>
      </c>
      <c r="M144" s="8">
        <f t="shared" si="7"/>
        <v>46721</v>
      </c>
      <c r="N144" s="9">
        <f t="shared" si="8"/>
        <v>30</v>
      </c>
      <c r="O144" s="10">
        <f>SUM($N$5:N144)</f>
        <v>4261</v>
      </c>
      <c r="P144" s="10">
        <f>IF(O144&lt;$H$4,N144,$H$4-SUM($P$4:P143))</f>
        <v>0</v>
      </c>
      <c r="Q144" s="10">
        <f>SUM($P$4:P144)</f>
        <v>241</v>
      </c>
      <c r="R144" s="10">
        <f>COUNTIF($P$4:P144,"&gt;0")</f>
        <v>8</v>
      </c>
    </row>
    <row r="145" spans="12:18" x14ac:dyDescent="0.15">
      <c r="L145" s="8" t="b">
        <f t="shared" ref="L145:L208" si="9">EOMONTH($C$4,1)&lt;=M145</f>
        <v>1</v>
      </c>
      <c r="M145" s="8">
        <f t="shared" si="7"/>
        <v>46752</v>
      </c>
      <c r="N145" s="9">
        <f t="shared" si="8"/>
        <v>31</v>
      </c>
      <c r="O145" s="10">
        <f>SUM($N$5:N145)</f>
        <v>4292</v>
      </c>
      <c r="P145" s="10">
        <f>IF(O145&lt;$H$4,N145,$H$4-SUM($P$4:P144))</f>
        <v>0</v>
      </c>
      <c r="Q145" s="10">
        <f>SUM($P$4:P145)</f>
        <v>241</v>
      </c>
      <c r="R145" s="10">
        <f>COUNTIF($P$4:P145,"&gt;0")</f>
        <v>8</v>
      </c>
    </row>
    <row r="146" spans="12:18" x14ac:dyDescent="0.15">
      <c r="L146" s="8" t="b">
        <f t="shared" si="9"/>
        <v>1</v>
      </c>
      <c r="M146" s="8">
        <f t="shared" si="7"/>
        <v>46783</v>
      </c>
      <c r="N146" s="9">
        <f t="shared" si="8"/>
        <v>31</v>
      </c>
      <c r="O146" s="10">
        <f>SUM($N$5:N146)</f>
        <v>4323</v>
      </c>
      <c r="P146" s="10">
        <f>IF(O146&lt;$H$4,N146,$H$4-SUM($P$4:P145))</f>
        <v>0</v>
      </c>
      <c r="Q146" s="10">
        <f>SUM($P$4:P146)</f>
        <v>241</v>
      </c>
      <c r="R146" s="10">
        <f>COUNTIF($P$4:P146,"&gt;0")</f>
        <v>8</v>
      </c>
    </row>
    <row r="147" spans="12:18" x14ac:dyDescent="0.15">
      <c r="L147" s="8" t="b">
        <f t="shared" si="9"/>
        <v>1</v>
      </c>
      <c r="M147" s="8">
        <f t="shared" si="7"/>
        <v>46812</v>
      </c>
      <c r="N147" s="9">
        <f t="shared" si="8"/>
        <v>29</v>
      </c>
      <c r="O147" s="10">
        <f>SUM($N$5:N147)</f>
        <v>4352</v>
      </c>
      <c r="P147" s="10">
        <f>IF(O147&lt;$H$4,N147,$H$4-SUM($P$4:P146))</f>
        <v>0</v>
      </c>
      <c r="Q147" s="10">
        <f>SUM($P$4:P147)</f>
        <v>241</v>
      </c>
      <c r="R147" s="10">
        <f>COUNTIF($P$4:P147,"&gt;0")</f>
        <v>8</v>
      </c>
    </row>
    <row r="148" spans="12:18" x14ac:dyDescent="0.15">
      <c r="L148" s="8" t="b">
        <f t="shared" si="9"/>
        <v>1</v>
      </c>
      <c r="M148" s="8">
        <f t="shared" si="7"/>
        <v>46843</v>
      </c>
      <c r="N148" s="9">
        <f t="shared" si="8"/>
        <v>31</v>
      </c>
      <c r="O148" s="10">
        <f>SUM($N$5:N148)</f>
        <v>4383</v>
      </c>
      <c r="P148" s="10">
        <f>IF(O148&lt;$H$4,N148,$H$4-SUM($P$4:P147))</f>
        <v>0</v>
      </c>
      <c r="Q148" s="10">
        <f>SUM($P$4:P148)</f>
        <v>241</v>
      </c>
      <c r="R148" s="10">
        <f>COUNTIF($P$4:P148,"&gt;0")</f>
        <v>8</v>
      </c>
    </row>
    <row r="149" spans="12:18" x14ac:dyDescent="0.15">
      <c r="L149" s="8" t="b">
        <f t="shared" si="9"/>
        <v>1</v>
      </c>
      <c r="M149" s="8">
        <f t="shared" si="7"/>
        <v>46873</v>
      </c>
      <c r="N149" s="9">
        <f t="shared" si="8"/>
        <v>30</v>
      </c>
      <c r="O149" s="10">
        <f>SUM($N$5:N149)</f>
        <v>4413</v>
      </c>
      <c r="P149" s="10">
        <f>IF(O149&lt;$H$4,N149,$H$4-SUM($P$4:P148))</f>
        <v>0</v>
      </c>
      <c r="Q149" s="10">
        <f>SUM($P$4:P149)</f>
        <v>241</v>
      </c>
      <c r="R149" s="10">
        <f>COUNTIF($P$4:P149,"&gt;0")</f>
        <v>8</v>
      </c>
    </row>
    <row r="150" spans="12:18" x14ac:dyDescent="0.15">
      <c r="L150" s="8" t="b">
        <f t="shared" si="9"/>
        <v>1</v>
      </c>
      <c r="M150" s="8">
        <f t="shared" si="7"/>
        <v>46904</v>
      </c>
      <c r="N150" s="9">
        <f t="shared" si="8"/>
        <v>31</v>
      </c>
      <c r="O150" s="10">
        <f>SUM($N$5:N150)</f>
        <v>4444</v>
      </c>
      <c r="P150" s="10">
        <f>IF(O150&lt;$H$4,N150,$H$4-SUM($P$4:P149))</f>
        <v>0</v>
      </c>
      <c r="Q150" s="10">
        <f>SUM($P$4:P150)</f>
        <v>241</v>
      </c>
      <c r="R150" s="10">
        <f>COUNTIF($P$4:P150,"&gt;0")</f>
        <v>8</v>
      </c>
    </row>
    <row r="151" spans="12:18" x14ac:dyDescent="0.15">
      <c r="L151" s="8" t="b">
        <f t="shared" si="9"/>
        <v>1</v>
      </c>
      <c r="M151" s="8">
        <f t="shared" si="7"/>
        <v>46934</v>
      </c>
      <c r="N151" s="9">
        <f t="shared" si="8"/>
        <v>30</v>
      </c>
      <c r="O151" s="10">
        <f>SUM($N$5:N151)</f>
        <v>4474</v>
      </c>
      <c r="P151" s="10">
        <f>IF(O151&lt;$H$4,N151,$H$4-SUM($P$4:P150))</f>
        <v>0</v>
      </c>
      <c r="Q151" s="10">
        <f>SUM($P$4:P151)</f>
        <v>241</v>
      </c>
      <c r="R151" s="10">
        <f>COUNTIF($P$4:P151,"&gt;0")</f>
        <v>8</v>
      </c>
    </row>
    <row r="152" spans="12:18" x14ac:dyDescent="0.15">
      <c r="L152" s="8" t="b">
        <f t="shared" si="9"/>
        <v>1</v>
      </c>
      <c r="M152" s="8">
        <f t="shared" si="7"/>
        <v>46965</v>
      </c>
      <c r="N152" s="9">
        <f t="shared" si="8"/>
        <v>31</v>
      </c>
      <c r="O152" s="10">
        <f>SUM($N$5:N152)</f>
        <v>4505</v>
      </c>
      <c r="P152" s="10">
        <f>IF(O152&lt;$H$4,N152,$H$4-SUM($P$4:P151))</f>
        <v>0</v>
      </c>
      <c r="Q152" s="10">
        <f>SUM($P$4:P152)</f>
        <v>241</v>
      </c>
      <c r="R152" s="10">
        <f>COUNTIF($P$4:P152,"&gt;0")</f>
        <v>8</v>
      </c>
    </row>
    <row r="153" spans="12:18" x14ac:dyDescent="0.15">
      <c r="L153" s="8" t="b">
        <f t="shared" si="9"/>
        <v>1</v>
      </c>
      <c r="M153" s="8">
        <f t="shared" si="7"/>
        <v>46996</v>
      </c>
      <c r="N153" s="9">
        <f t="shared" si="8"/>
        <v>31</v>
      </c>
      <c r="O153" s="10">
        <f>SUM($N$5:N153)</f>
        <v>4536</v>
      </c>
      <c r="P153" s="10">
        <f>IF(O153&lt;$H$4,N153,$H$4-SUM($P$4:P152))</f>
        <v>0</v>
      </c>
      <c r="Q153" s="10">
        <f>SUM($P$4:P153)</f>
        <v>241</v>
      </c>
      <c r="R153" s="10">
        <f>COUNTIF($P$4:P153,"&gt;0")</f>
        <v>8</v>
      </c>
    </row>
    <row r="154" spans="12:18" x14ac:dyDescent="0.15">
      <c r="L154" s="8" t="b">
        <f t="shared" si="9"/>
        <v>1</v>
      </c>
      <c r="M154" s="8">
        <f t="shared" si="7"/>
        <v>47026</v>
      </c>
      <c r="N154" s="9">
        <f t="shared" si="8"/>
        <v>30</v>
      </c>
      <c r="O154" s="10">
        <f>SUM($N$5:N154)</f>
        <v>4566</v>
      </c>
      <c r="P154" s="10">
        <f>IF(O154&lt;$H$4,N154,$H$4-SUM($P$4:P153))</f>
        <v>0</v>
      </c>
      <c r="Q154" s="10">
        <f>SUM($P$4:P154)</f>
        <v>241</v>
      </c>
      <c r="R154" s="10">
        <f>COUNTIF($P$4:P154,"&gt;0")</f>
        <v>8</v>
      </c>
    </row>
    <row r="155" spans="12:18" x14ac:dyDescent="0.15">
      <c r="L155" s="8" t="b">
        <f t="shared" si="9"/>
        <v>1</v>
      </c>
      <c r="M155" s="8">
        <f t="shared" si="7"/>
        <v>47057</v>
      </c>
      <c r="N155" s="9">
        <f t="shared" si="8"/>
        <v>31</v>
      </c>
      <c r="O155" s="10">
        <f>SUM($N$5:N155)</f>
        <v>4597</v>
      </c>
      <c r="P155" s="10">
        <f>IF(O155&lt;$H$4,N155,$H$4-SUM($P$4:P154))</f>
        <v>0</v>
      </c>
      <c r="Q155" s="10">
        <f>SUM($P$4:P155)</f>
        <v>241</v>
      </c>
      <c r="R155" s="10">
        <f>COUNTIF($P$4:P155,"&gt;0")</f>
        <v>8</v>
      </c>
    </row>
    <row r="156" spans="12:18" x14ac:dyDescent="0.15">
      <c r="L156" s="8" t="b">
        <f t="shared" si="9"/>
        <v>1</v>
      </c>
      <c r="M156" s="8">
        <f t="shared" si="7"/>
        <v>47087</v>
      </c>
      <c r="N156" s="9">
        <f t="shared" si="8"/>
        <v>30</v>
      </c>
      <c r="O156" s="10">
        <f>SUM($N$5:N156)</f>
        <v>4627</v>
      </c>
      <c r="P156" s="10">
        <f>IF(O156&lt;$H$4,N156,$H$4-SUM($P$4:P155))</f>
        <v>0</v>
      </c>
      <c r="Q156" s="10">
        <f>SUM($P$4:P156)</f>
        <v>241</v>
      </c>
      <c r="R156" s="10">
        <f>COUNTIF($P$4:P156,"&gt;0")</f>
        <v>8</v>
      </c>
    </row>
    <row r="157" spans="12:18" x14ac:dyDescent="0.15">
      <c r="L157" s="8" t="b">
        <f t="shared" si="9"/>
        <v>1</v>
      </c>
      <c r="M157" s="8">
        <f t="shared" si="7"/>
        <v>47118</v>
      </c>
      <c r="N157" s="9">
        <f t="shared" si="8"/>
        <v>31</v>
      </c>
      <c r="O157" s="10">
        <f>SUM($N$5:N157)</f>
        <v>4658</v>
      </c>
      <c r="P157" s="10">
        <f>IF(O157&lt;$H$4,N157,$H$4-SUM($P$4:P156))</f>
        <v>0</v>
      </c>
      <c r="Q157" s="10">
        <f>SUM($P$4:P157)</f>
        <v>241</v>
      </c>
      <c r="R157" s="10">
        <f>COUNTIF($P$4:P157,"&gt;0")</f>
        <v>8</v>
      </c>
    </row>
    <row r="158" spans="12:18" x14ac:dyDescent="0.15">
      <c r="L158" s="8" t="b">
        <f t="shared" si="9"/>
        <v>1</v>
      </c>
      <c r="M158" s="8">
        <f t="shared" si="7"/>
        <v>47149</v>
      </c>
      <c r="N158" s="9">
        <f t="shared" si="8"/>
        <v>31</v>
      </c>
      <c r="O158" s="10">
        <f>SUM($N$5:N158)</f>
        <v>4689</v>
      </c>
      <c r="P158" s="10">
        <f>IF(O158&lt;$H$4,N158,$H$4-SUM($P$4:P157))</f>
        <v>0</v>
      </c>
      <c r="Q158" s="10">
        <f>SUM($P$4:P158)</f>
        <v>241</v>
      </c>
      <c r="R158" s="10">
        <f>COUNTIF($P$4:P158,"&gt;0")</f>
        <v>8</v>
      </c>
    </row>
    <row r="159" spans="12:18" x14ac:dyDescent="0.15">
      <c r="L159" s="8" t="b">
        <f t="shared" si="9"/>
        <v>1</v>
      </c>
      <c r="M159" s="8">
        <f t="shared" si="7"/>
        <v>47177</v>
      </c>
      <c r="N159" s="9">
        <f t="shared" si="8"/>
        <v>28</v>
      </c>
      <c r="O159" s="10">
        <f>SUM($N$5:N159)</f>
        <v>4717</v>
      </c>
      <c r="P159" s="10">
        <f>IF(O159&lt;$H$4,N159,$H$4-SUM($P$4:P158))</f>
        <v>0</v>
      </c>
      <c r="Q159" s="10">
        <f>SUM($P$4:P159)</f>
        <v>241</v>
      </c>
      <c r="R159" s="10">
        <f>COUNTIF($P$4:P159,"&gt;0")</f>
        <v>8</v>
      </c>
    </row>
    <row r="160" spans="12:18" x14ac:dyDescent="0.15">
      <c r="L160" s="8" t="b">
        <f t="shared" si="9"/>
        <v>1</v>
      </c>
      <c r="M160" s="8">
        <f t="shared" si="7"/>
        <v>47208</v>
      </c>
      <c r="N160" s="9">
        <f t="shared" si="8"/>
        <v>31</v>
      </c>
      <c r="O160" s="10">
        <f>SUM($N$5:N160)</f>
        <v>4748</v>
      </c>
      <c r="P160" s="10">
        <f>IF(O160&lt;$H$4,N160,$H$4-SUM($P$4:P159))</f>
        <v>0</v>
      </c>
      <c r="Q160" s="10">
        <f>SUM($P$4:P160)</f>
        <v>241</v>
      </c>
      <c r="R160" s="10">
        <f>COUNTIF($P$4:P160,"&gt;0")</f>
        <v>8</v>
      </c>
    </row>
    <row r="161" spans="12:18" x14ac:dyDescent="0.15">
      <c r="L161" s="8" t="b">
        <f t="shared" si="9"/>
        <v>1</v>
      </c>
      <c r="M161" s="8">
        <f t="shared" si="7"/>
        <v>47238</v>
      </c>
      <c r="N161" s="9">
        <f t="shared" si="8"/>
        <v>30</v>
      </c>
      <c r="O161" s="10">
        <f>SUM($N$5:N161)</f>
        <v>4778</v>
      </c>
      <c r="P161" s="10">
        <f>IF(O161&lt;$H$4,N161,$H$4-SUM($P$4:P160))</f>
        <v>0</v>
      </c>
      <c r="Q161" s="10">
        <f>SUM($P$4:P161)</f>
        <v>241</v>
      </c>
      <c r="R161" s="10">
        <f>COUNTIF($P$4:P161,"&gt;0")</f>
        <v>8</v>
      </c>
    </row>
    <row r="162" spans="12:18" x14ac:dyDescent="0.15">
      <c r="L162" s="8" t="b">
        <f t="shared" si="9"/>
        <v>1</v>
      </c>
      <c r="M162" s="8">
        <f t="shared" si="7"/>
        <v>47269</v>
      </c>
      <c r="N162" s="9">
        <f t="shared" si="8"/>
        <v>31</v>
      </c>
      <c r="O162" s="10">
        <f>SUM($N$5:N162)</f>
        <v>4809</v>
      </c>
      <c r="P162" s="10">
        <f>IF(O162&lt;$H$4,N162,$H$4-SUM($P$4:P161))</f>
        <v>0</v>
      </c>
      <c r="Q162" s="10">
        <f>SUM($P$4:P162)</f>
        <v>241</v>
      </c>
      <c r="R162" s="10">
        <f>COUNTIF($P$4:P162,"&gt;0")</f>
        <v>8</v>
      </c>
    </row>
    <row r="163" spans="12:18" x14ac:dyDescent="0.15">
      <c r="L163" s="8" t="b">
        <f t="shared" si="9"/>
        <v>1</v>
      </c>
      <c r="M163" s="8">
        <f t="shared" si="7"/>
        <v>47299</v>
      </c>
      <c r="N163" s="9">
        <f t="shared" si="8"/>
        <v>30</v>
      </c>
      <c r="O163" s="10">
        <f>SUM($N$5:N163)</f>
        <v>4839</v>
      </c>
      <c r="P163" s="10">
        <f>IF(O163&lt;$H$4,N163,$H$4-SUM($P$4:P162))</f>
        <v>0</v>
      </c>
      <c r="Q163" s="10">
        <f>SUM($P$4:P163)</f>
        <v>241</v>
      </c>
      <c r="R163" s="10">
        <f>COUNTIF($P$4:P163,"&gt;0")</f>
        <v>8</v>
      </c>
    </row>
    <row r="164" spans="12:18" x14ac:dyDescent="0.15">
      <c r="L164" s="8" t="b">
        <f t="shared" si="9"/>
        <v>1</v>
      </c>
      <c r="M164" s="8">
        <f t="shared" si="7"/>
        <v>47330</v>
      </c>
      <c r="N164" s="9">
        <f t="shared" si="8"/>
        <v>31</v>
      </c>
      <c r="O164" s="10">
        <f>SUM($N$5:N164)</f>
        <v>4870</v>
      </c>
      <c r="P164" s="10">
        <f>IF(O164&lt;$H$4,N164,$H$4-SUM($P$4:P163))</f>
        <v>0</v>
      </c>
      <c r="Q164" s="10">
        <f>SUM($P$4:P164)</f>
        <v>241</v>
      </c>
      <c r="R164" s="10">
        <f>COUNTIF($P$4:P164,"&gt;0")</f>
        <v>8</v>
      </c>
    </row>
    <row r="165" spans="12:18" x14ac:dyDescent="0.15">
      <c r="L165" s="8" t="b">
        <f t="shared" si="9"/>
        <v>1</v>
      </c>
      <c r="M165" s="8">
        <f t="shared" si="7"/>
        <v>47361</v>
      </c>
      <c r="N165" s="9">
        <f t="shared" si="8"/>
        <v>31</v>
      </c>
      <c r="O165" s="10">
        <f>SUM($N$5:N165)</f>
        <v>4901</v>
      </c>
      <c r="P165" s="10">
        <f>IF(O165&lt;$H$4,N165,$H$4-SUM($P$4:P164))</f>
        <v>0</v>
      </c>
      <c r="Q165" s="10">
        <f>SUM($P$4:P165)</f>
        <v>241</v>
      </c>
      <c r="R165" s="10">
        <f>COUNTIF($P$4:P165,"&gt;0")</f>
        <v>8</v>
      </c>
    </row>
    <row r="166" spans="12:18" x14ac:dyDescent="0.15">
      <c r="L166" s="8" t="b">
        <f t="shared" si="9"/>
        <v>1</v>
      </c>
      <c r="M166" s="8">
        <f t="shared" si="7"/>
        <v>47391</v>
      </c>
      <c r="N166" s="9">
        <f t="shared" si="8"/>
        <v>30</v>
      </c>
      <c r="O166" s="10">
        <f>SUM($N$5:N166)</f>
        <v>4931</v>
      </c>
      <c r="P166" s="10">
        <f>IF(O166&lt;$H$4,N166,$H$4-SUM($P$4:P165))</f>
        <v>0</v>
      </c>
      <c r="Q166" s="10">
        <f>SUM($P$4:P166)</f>
        <v>241</v>
      </c>
      <c r="R166" s="10">
        <f>COUNTIF($P$4:P166,"&gt;0")</f>
        <v>8</v>
      </c>
    </row>
    <row r="167" spans="12:18" x14ac:dyDescent="0.15">
      <c r="L167" s="8" t="b">
        <f t="shared" si="9"/>
        <v>1</v>
      </c>
      <c r="M167" s="8">
        <f t="shared" si="7"/>
        <v>47422</v>
      </c>
      <c r="N167" s="9">
        <f t="shared" si="8"/>
        <v>31</v>
      </c>
      <c r="O167" s="10">
        <f>SUM($N$5:N167)</f>
        <v>4962</v>
      </c>
      <c r="P167" s="10">
        <f>IF(O167&lt;$H$4,N167,$H$4-SUM($P$4:P166))</f>
        <v>0</v>
      </c>
      <c r="Q167" s="10">
        <f>SUM($P$4:P167)</f>
        <v>241</v>
      </c>
      <c r="R167" s="10">
        <f>COUNTIF($P$4:P167,"&gt;0")</f>
        <v>8</v>
      </c>
    </row>
    <row r="168" spans="12:18" x14ac:dyDescent="0.15">
      <c r="L168" s="8" t="b">
        <f t="shared" si="9"/>
        <v>1</v>
      </c>
      <c r="M168" s="8">
        <f t="shared" si="7"/>
        <v>47452</v>
      </c>
      <c r="N168" s="9">
        <f t="shared" si="8"/>
        <v>30</v>
      </c>
      <c r="O168" s="10">
        <f>SUM($N$5:N168)</f>
        <v>4992</v>
      </c>
      <c r="P168" s="10">
        <f>IF(O168&lt;$H$4,N168,$H$4-SUM($P$4:P167))</f>
        <v>0</v>
      </c>
      <c r="Q168" s="10">
        <f>SUM($P$4:P168)</f>
        <v>241</v>
      </c>
      <c r="R168" s="10">
        <f>COUNTIF($P$4:P168,"&gt;0")</f>
        <v>8</v>
      </c>
    </row>
    <row r="169" spans="12:18" x14ac:dyDescent="0.15">
      <c r="L169" s="8" t="b">
        <f t="shared" si="9"/>
        <v>1</v>
      </c>
      <c r="M169" s="8">
        <f t="shared" si="7"/>
        <v>47483</v>
      </c>
      <c r="N169" s="9">
        <f t="shared" si="8"/>
        <v>31</v>
      </c>
      <c r="O169" s="10">
        <f>SUM($N$5:N169)</f>
        <v>5023</v>
      </c>
      <c r="P169" s="10">
        <f>IF(O169&lt;$H$4,N169,$H$4-SUM($P$4:P168))</f>
        <v>0</v>
      </c>
      <c r="Q169" s="10">
        <f>SUM($P$4:P169)</f>
        <v>241</v>
      </c>
      <c r="R169" s="10">
        <f>COUNTIF($P$4:P169,"&gt;0")</f>
        <v>8</v>
      </c>
    </row>
    <row r="170" spans="12:18" x14ac:dyDescent="0.15">
      <c r="L170" s="8" t="b">
        <f t="shared" si="9"/>
        <v>1</v>
      </c>
      <c r="M170" s="8">
        <f t="shared" si="7"/>
        <v>47514</v>
      </c>
      <c r="N170" s="9">
        <f t="shared" si="8"/>
        <v>31</v>
      </c>
      <c r="O170" s="10">
        <f>SUM($N$5:N170)</f>
        <v>5054</v>
      </c>
      <c r="P170" s="10">
        <f>IF(O170&lt;$H$4,N170,$H$4-SUM($P$4:P169))</f>
        <v>0</v>
      </c>
      <c r="Q170" s="10">
        <f>SUM($P$4:P170)</f>
        <v>241</v>
      </c>
      <c r="R170" s="10">
        <f>COUNTIF($P$4:P170,"&gt;0")</f>
        <v>8</v>
      </c>
    </row>
    <row r="171" spans="12:18" x14ac:dyDescent="0.15">
      <c r="L171" s="8" t="b">
        <f t="shared" si="9"/>
        <v>1</v>
      </c>
      <c r="M171" s="8">
        <f t="shared" si="7"/>
        <v>47542</v>
      </c>
      <c r="N171" s="9">
        <f t="shared" si="8"/>
        <v>28</v>
      </c>
      <c r="O171" s="10">
        <f>SUM($N$5:N171)</f>
        <v>5082</v>
      </c>
      <c r="P171" s="10">
        <f>IF(O171&lt;$H$4,N171,$H$4-SUM($P$4:P170))</f>
        <v>0</v>
      </c>
      <c r="Q171" s="10">
        <f>SUM($P$4:P171)</f>
        <v>241</v>
      </c>
      <c r="R171" s="10">
        <f>COUNTIF($P$4:P171,"&gt;0")</f>
        <v>8</v>
      </c>
    </row>
    <row r="172" spans="12:18" x14ac:dyDescent="0.15">
      <c r="L172" s="8" t="b">
        <f t="shared" si="9"/>
        <v>1</v>
      </c>
      <c r="M172" s="8">
        <f t="shared" si="7"/>
        <v>47573</v>
      </c>
      <c r="N172" s="9">
        <f t="shared" si="8"/>
        <v>31</v>
      </c>
      <c r="O172" s="10">
        <f>SUM($N$5:N172)</f>
        <v>5113</v>
      </c>
      <c r="P172" s="10">
        <f>IF(O172&lt;$H$4,N172,$H$4-SUM($P$4:P171))</f>
        <v>0</v>
      </c>
      <c r="Q172" s="10">
        <f>SUM($P$4:P172)</f>
        <v>241</v>
      </c>
      <c r="R172" s="10">
        <f>COUNTIF($P$4:P172,"&gt;0")</f>
        <v>8</v>
      </c>
    </row>
    <row r="173" spans="12:18" x14ac:dyDescent="0.15">
      <c r="L173" s="8" t="b">
        <f t="shared" si="9"/>
        <v>1</v>
      </c>
      <c r="M173" s="8">
        <f t="shared" si="7"/>
        <v>47603</v>
      </c>
      <c r="N173" s="9">
        <f t="shared" si="8"/>
        <v>30</v>
      </c>
      <c r="O173" s="10">
        <f>SUM($N$5:N173)</f>
        <v>5143</v>
      </c>
      <c r="P173" s="10">
        <f>IF(O173&lt;$H$4,N173,$H$4-SUM($P$4:P172))</f>
        <v>0</v>
      </c>
      <c r="Q173" s="10">
        <f>SUM($P$4:P173)</f>
        <v>241</v>
      </c>
      <c r="R173" s="10">
        <f>COUNTIF($P$4:P173,"&gt;0")</f>
        <v>8</v>
      </c>
    </row>
    <row r="174" spans="12:18" x14ac:dyDescent="0.15">
      <c r="L174" s="8" t="b">
        <f t="shared" si="9"/>
        <v>1</v>
      </c>
      <c r="M174" s="8">
        <f t="shared" si="7"/>
        <v>47634</v>
      </c>
      <c r="N174" s="9">
        <f t="shared" si="8"/>
        <v>31</v>
      </c>
      <c r="O174" s="10">
        <f>SUM($N$5:N174)</f>
        <v>5174</v>
      </c>
      <c r="P174" s="10">
        <f>IF(O174&lt;$H$4,N174,$H$4-SUM($P$4:P173))</f>
        <v>0</v>
      </c>
      <c r="Q174" s="10">
        <f>SUM($P$4:P174)</f>
        <v>241</v>
      </c>
      <c r="R174" s="10">
        <f>COUNTIF($P$4:P174,"&gt;0")</f>
        <v>8</v>
      </c>
    </row>
    <row r="175" spans="12:18" x14ac:dyDescent="0.15">
      <c r="L175" s="8" t="b">
        <f t="shared" si="9"/>
        <v>1</v>
      </c>
      <c r="M175" s="8">
        <f t="shared" si="7"/>
        <v>47664</v>
      </c>
      <c r="N175" s="9">
        <f t="shared" si="8"/>
        <v>30</v>
      </c>
      <c r="O175" s="10">
        <f>SUM($N$5:N175)</f>
        <v>5204</v>
      </c>
      <c r="P175" s="10">
        <f>IF(O175&lt;$H$4,N175,$H$4-SUM($P$4:P174))</f>
        <v>0</v>
      </c>
      <c r="Q175" s="10">
        <f>SUM($P$4:P175)</f>
        <v>241</v>
      </c>
      <c r="R175" s="10">
        <f>COUNTIF($P$4:P175,"&gt;0")</f>
        <v>8</v>
      </c>
    </row>
    <row r="176" spans="12:18" x14ac:dyDescent="0.15">
      <c r="L176" s="8" t="b">
        <f t="shared" si="9"/>
        <v>1</v>
      </c>
      <c r="M176" s="8">
        <f t="shared" si="7"/>
        <v>47695</v>
      </c>
      <c r="N176" s="9">
        <f t="shared" si="8"/>
        <v>31</v>
      </c>
      <c r="O176" s="10">
        <f>SUM($N$5:N176)</f>
        <v>5235</v>
      </c>
      <c r="P176" s="10">
        <f>IF(O176&lt;$H$4,N176,$H$4-SUM($P$4:P175))</f>
        <v>0</v>
      </c>
      <c r="Q176" s="10">
        <f>SUM($P$4:P176)</f>
        <v>241</v>
      </c>
      <c r="R176" s="10">
        <f>COUNTIF($P$4:P176,"&gt;0")</f>
        <v>8</v>
      </c>
    </row>
    <row r="177" spans="12:18" x14ac:dyDescent="0.15">
      <c r="L177" s="8" t="b">
        <f t="shared" si="9"/>
        <v>1</v>
      </c>
      <c r="M177" s="8">
        <f t="shared" si="7"/>
        <v>47726</v>
      </c>
      <c r="N177" s="9">
        <f t="shared" si="8"/>
        <v>31</v>
      </c>
      <c r="O177" s="10">
        <f>SUM($N$5:N177)</f>
        <v>5266</v>
      </c>
      <c r="P177" s="10">
        <f>IF(O177&lt;$H$4,N177,$H$4-SUM($P$4:P176))</f>
        <v>0</v>
      </c>
      <c r="Q177" s="10">
        <f>SUM($P$4:P177)</f>
        <v>241</v>
      </c>
      <c r="R177" s="10">
        <f>COUNTIF($P$4:P177,"&gt;0")</f>
        <v>8</v>
      </c>
    </row>
    <row r="178" spans="12:18" x14ac:dyDescent="0.15">
      <c r="L178" s="8" t="b">
        <f t="shared" si="9"/>
        <v>1</v>
      </c>
      <c r="M178" s="8">
        <f t="shared" si="7"/>
        <v>47756</v>
      </c>
      <c r="N178" s="9">
        <f t="shared" si="8"/>
        <v>30</v>
      </c>
      <c r="O178" s="10">
        <f>SUM($N$5:N178)</f>
        <v>5296</v>
      </c>
      <c r="P178" s="10">
        <f>IF(O178&lt;$H$4,N178,$H$4-SUM($P$4:P177))</f>
        <v>0</v>
      </c>
      <c r="Q178" s="10">
        <f>SUM($P$4:P178)</f>
        <v>241</v>
      </c>
      <c r="R178" s="10">
        <f>COUNTIF($P$4:P178,"&gt;0")</f>
        <v>8</v>
      </c>
    </row>
    <row r="179" spans="12:18" x14ac:dyDescent="0.15">
      <c r="L179" s="8" t="b">
        <f t="shared" si="9"/>
        <v>1</v>
      </c>
      <c r="M179" s="8">
        <f t="shared" si="7"/>
        <v>47787</v>
      </c>
      <c r="N179" s="9">
        <f t="shared" si="8"/>
        <v>31</v>
      </c>
      <c r="O179" s="10">
        <f>SUM($N$5:N179)</f>
        <v>5327</v>
      </c>
      <c r="P179" s="10">
        <f>IF(O179&lt;$H$4,N179,$H$4-SUM($P$4:P178))</f>
        <v>0</v>
      </c>
      <c r="Q179" s="10">
        <f>SUM($P$4:P179)</f>
        <v>241</v>
      </c>
      <c r="R179" s="10">
        <f>COUNTIF($P$4:P179,"&gt;0")</f>
        <v>8</v>
      </c>
    </row>
    <row r="180" spans="12:18" x14ac:dyDescent="0.15">
      <c r="L180" s="8" t="b">
        <f t="shared" si="9"/>
        <v>1</v>
      </c>
      <c r="M180" s="8">
        <f t="shared" si="7"/>
        <v>47817</v>
      </c>
      <c r="N180" s="9">
        <f t="shared" si="8"/>
        <v>30</v>
      </c>
      <c r="O180" s="10">
        <f>SUM($N$5:N180)</f>
        <v>5357</v>
      </c>
      <c r="P180" s="10">
        <f>IF(O180&lt;$H$4,N180,$H$4-SUM($P$4:P179))</f>
        <v>0</v>
      </c>
      <c r="Q180" s="10">
        <f>SUM($P$4:P180)</f>
        <v>241</v>
      </c>
      <c r="R180" s="10">
        <f>COUNTIF($P$4:P180,"&gt;0")</f>
        <v>8</v>
      </c>
    </row>
    <row r="181" spans="12:18" x14ac:dyDescent="0.15">
      <c r="L181" s="8" t="b">
        <f t="shared" si="9"/>
        <v>1</v>
      </c>
      <c r="M181" s="8">
        <f t="shared" si="7"/>
        <v>47848</v>
      </c>
      <c r="N181" s="9">
        <f t="shared" si="8"/>
        <v>31</v>
      </c>
      <c r="O181" s="10">
        <f>SUM($N$5:N181)</f>
        <v>5388</v>
      </c>
      <c r="P181" s="10">
        <f>IF(O181&lt;$H$4,N181,$H$4-SUM($P$4:P180))</f>
        <v>0</v>
      </c>
      <c r="Q181" s="10">
        <f>SUM($P$4:P181)</f>
        <v>241</v>
      </c>
      <c r="R181" s="10">
        <f>COUNTIF($P$4:P181,"&gt;0")</f>
        <v>8</v>
      </c>
    </row>
    <row r="182" spans="12:18" x14ac:dyDescent="0.15">
      <c r="L182" s="8" t="b">
        <f t="shared" si="9"/>
        <v>1</v>
      </c>
      <c r="M182" s="8">
        <f t="shared" si="7"/>
        <v>47879</v>
      </c>
      <c r="N182" s="9">
        <f t="shared" si="8"/>
        <v>31</v>
      </c>
      <c r="O182" s="10">
        <f>SUM($N$5:N182)</f>
        <v>5419</v>
      </c>
      <c r="P182" s="10">
        <f>IF(O182&lt;$H$4,N182,$H$4-SUM($P$4:P181))</f>
        <v>0</v>
      </c>
      <c r="Q182" s="10">
        <f>SUM($P$4:P182)</f>
        <v>241</v>
      </c>
      <c r="R182" s="10">
        <f>COUNTIF($P$4:P182,"&gt;0")</f>
        <v>8</v>
      </c>
    </row>
    <row r="183" spans="12:18" x14ac:dyDescent="0.15">
      <c r="L183" s="8" t="b">
        <f t="shared" si="9"/>
        <v>1</v>
      </c>
      <c r="M183" s="8">
        <f t="shared" si="7"/>
        <v>47907</v>
      </c>
      <c r="N183" s="9">
        <f t="shared" si="8"/>
        <v>28</v>
      </c>
      <c r="O183" s="10">
        <f>SUM($N$5:N183)</f>
        <v>5447</v>
      </c>
      <c r="P183" s="10">
        <f>IF(O183&lt;$H$4,N183,$H$4-SUM($P$4:P182))</f>
        <v>0</v>
      </c>
      <c r="Q183" s="10">
        <f>SUM($P$4:P183)</f>
        <v>241</v>
      </c>
      <c r="R183" s="10">
        <f>COUNTIF($P$4:P183,"&gt;0")</f>
        <v>8</v>
      </c>
    </row>
    <row r="184" spans="12:18" x14ac:dyDescent="0.15">
      <c r="L184" s="8" t="b">
        <f t="shared" si="9"/>
        <v>1</v>
      </c>
      <c r="M184" s="8">
        <f t="shared" si="7"/>
        <v>47938</v>
      </c>
      <c r="N184" s="9">
        <f t="shared" si="8"/>
        <v>31</v>
      </c>
      <c r="O184" s="10">
        <f>SUM($N$5:N184)</f>
        <v>5478</v>
      </c>
      <c r="P184" s="10">
        <f>IF(O184&lt;$H$4,N184,$H$4-SUM($P$4:P183))</f>
        <v>0</v>
      </c>
      <c r="Q184" s="10">
        <f>SUM($P$4:P184)</f>
        <v>241</v>
      </c>
      <c r="R184" s="10">
        <f>COUNTIF($P$4:P184,"&gt;0")</f>
        <v>8</v>
      </c>
    </row>
    <row r="185" spans="12:18" x14ac:dyDescent="0.15">
      <c r="L185" s="8" t="b">
        <f t="shared" si="9"/>
        <v>1</v>
      </c>
      <c r="M185" s="8">
        <f t="shared" si="7"/>
        <v>47968</v>
      </c>
      <c r="N185" s="9">
        <f t="shared" si="8"/>
        <v>30</v>
      </c>
      <c r="O185" s="10">
        <f>SUM($N$5:N185)</f>
        <v>5508</v>
      </c>
      <c r="P185" s="10">
        <f>IF(O185&lt;$H$4,N185,$H$4-SUM($P$4:P184))</f>
        <v>0</v>
      </c>
      <c r="Q185" s="10">
        <f>SUM($P$4:P185)</f>
        <v>241</v>
      </c>
      <c r="R185" s="10">
        <f>COUNTIF($P$4:P185,"&gt;0")</f>
        <v>8</v>
      </c>
    </row>
    <row r="186" spans="12:18" x14ac:dyDescent="0.15">
      <c r="L186" s="8" t="b">
        <f t="shared" si="9"/>
        <v>1</v>
      </c>
      <c r="M186" s="8">
        <f t="shared" si="7"/>
        <v>47999</v>
      </c>
      <c r="N186" s="9">
        <f t="shared" si="8"/>
        <v>31</v>
      </c>
      <c r="O186" s="10">
        <f>SUM($N$5:N186)</f>
        <v>5539</v>
      </c>
      <c r="P186" s="10">
        <f>IF(O186&lt;$H$4,N186,$H$4-SUM($P$4:P185))</f>
        <v>0</v>
      </c>
      <c r="Q186" s="10">
        <f>SUM($P$4:P186)</f>
        <v>241</v>
      </c>
      <c r="R186" s="10">
        <f>COUNTIF($P$4:P186,"&gt;0")</f>
        <v>8</v>
      </c>
    </row>
    <row r="187" spans="12:18" x14ac:dyDescent="0.15">
      <c r="L187" s="8" t="b">
        <f t="shared" si="9"/>
        <v>1</v>
      </c>
      <c r="M187" s="8">
        <f t="shared" si="7"/>
        <v>48029</v>
      </c>
      <c r="N187" s="9">
        <f t="shared" si="8"/>
        <v>30</v>
      </c>
      <c r="O187" s="10">
        <f>SUM($N$5:N187)</f>
        <v>5569</v>
      </c>
      <c r="P187" s="10">
        <f>IF(O187&lt;$H$4,N187,$H$4-SUM($P$4:P186))</f>
        <v>0</v>
      </c>
      <c r="Q187" s="10">
        <f>SUM($P$4:P187)</f>
        <v>241</v>
      </c>
      <c r="R187" s="10">
        <f>COUNTIF($P$4:P187,"&gt;0")</f>
        <v>8</v>
      </c>
    </row>
    <row r="188" spans="12:18" x14ac:dyDescent="0.15">
      <c r="L188" s="8" t="b">
        <f t="shared" si="9"/>
        <v>1</v>
      </c>
      <c r="M188" s="8">
        <f t="shared" si="7"/>
        <v>48060</v>
      </c>
      <c r="N188" s="9">
        <f t="shared" si="8"/>
        <v>31</v>
      </c>
      <c r="O188" s="10">
        <f>SUM($N$5:N188)</f>
        <v>5600</v>
      </c>
      <c r="P188" s="10">
        <f>IF(O188&lt;$H$4,N188,$H$4-SUM($P$4:P187))</f>
        <v>0</v>
      </c>
      <c r="Q188" s="10">
        <f>SUM($P$4:P188)</f>
        <v>241</v>
      </c>
      <c r="R188" s="10">
        <f>COUNTIF($P$4:P188,"&gt;0")</f>
        <v>8</v>
      </c>
    </row>
    <row r="189" spans="12:18" x14ac:dyDescent="0.15">
      <c r="L189" s="8" t="b">
        <f t="shared" si="9"/>
        <v>1</v>
      </c>
      <c r="M189" s="8">
        <f t="shared" si="7"/>
        <v>48091</v>
      </c>
      <c r="N189" s="9">
        <f t="shared" si="8"/>
        <v>31</v>
      </c>
      <c r="O189" s="10">
        <f>SUM($N$5:N189)</f>
        <v>5631</v>
      </c>
      <c r="P189" s="10">
        <f>IF(O189&lt;$H$4,N189,$H$4-SUM($P$4:P188))</f>
        <v>0</v>
      </c>
      <c r="Q189" s="10">
        <f>SUM($P$4:P189)</f>
        <v>241</v>
      </c>
      <c r="R189" s="10">
        <f>COUNTIF($P$4:P189,"&gt;0")</f>
        <v>8</v>
      </c>
    </row>
    <row r="190" spans="12:18" x14ac:dyDescent="0.15">
      <c r="L190" s="8" t="b">
        <f t="shared" si="9"/>
        <v>1</v>
      </c>
      <c r="M190" s="8">
        <f t="shared" si="7"/>
        <v>48121</v>
      </c>
      <c r="N190" s="9">
        <f t="shared" si="8"/>
        <v>30</v>
      </c>
      <c r="O190" s="10">
        <f>SUM($N$5:N190)</f>
        <v>5661</v>
      </c>
      <c r="P190" s="10">
        <f>IF(O190&lt;$H$4,N190,$H$4-SUM($P$4:P189))</f>
        <v>0</v>
      </c>
      <c r="Q190" s="10">
        <f>SUM($P$4:P190)</f>
        <v>241</v>
      </c>
      <c r="R190" s="10">
        <f>COUNTIF($P$4:P190,"&gt;0")</f>
        <v>8</v>
      </c>
    </row>
    <row r="191" spans="12:18" x14ac:dyDescent="0.15">
      <c r="L191" s="8" t="b">
        <f t="shared" si="9"/>
        <v>1</v>
      </c>
      <c r="M191" s="8">
        <f t="shared" si="7"/>
        <v>48152</v>
      </c>
      <c r="N191" s="9">
        <f t="shared" si="8"/>
        <v>31</v>
      </c>
      <c r="O191" s="10">
        <f>SUM($N$5:N191)</f>
        <v>5692</v>
      </c>
      <c r="P191" s="10">
        <f>IF(O191&lt;$H$4,N191,$H$4-SUM($P$4:P190))</f>
        <v>0</v>
      </c>
      <c r="Q191" s="10">
        <f>SUM($P$4:P191)</f>
        <v>241</v>
      </c>
      <c r="R191" s="10">
        <f>COUNTIF($P$4:P191,"&gt;0")</f>
        <v>8</v>
      </c>
    </row>
    <row r="192" spans="12:18" x14ac:dyDescent="0.15">
      <c r="L192" s="8" t="b">
        <f t="shared" si="9"/>
        <v>1</v>
      </c>
      <c r="M192" s="8">
        <f t="shared" si="7"/>
        <v>48182</v>
      </c>
      <c r="N192" s="9">
        <f t="shared" si="8"/>
        <v>30</v>
      </c>
      <c r="O192" s="10">
        <f>SUM($N$5:N192)</f>
        <v>5722</v>
      </c>
      <c r="P192" s="10">
        <f>IF(O192&lt;$H$4,N192,$H$4-SUM($P$4:P191))</f>
        <v>0</v>
      </c>
      <c r="Q192" s="10">
        <f>SUM($P$4:P192)</f>
        <v>241</v>
      </c>
      <c r="R192" s="10">
        <f>COUNTIF($P$4:P192,"&gt;0")</f>
        <v>8</v>
      </c>
    </row>
    <row r="193" spans="12:18" x14ac:dyDescent="0.15">
      <c r="L193" s="8" t="b">
        <f t="shared" si="9"/>
        <v>1</v>
      </c>
      <c r="M193" s="8">
        <f t="shared" si="7"/>
        <v>48213</v>
      </c>
      <c r="N193" s="9">
        <f t="shared" si="8"/>
        <v>31</v>
      </c>
      <c r="O193" s="10">
        <f>SUM($N$5:N193)</f>
        <v>5753</v>
      </c>
      <c r="P193" s="10">
        <f>IF(O193&lt;$H$4,N193,$H$4-SUM($P$4:P192))</f>
        <v>0</v>
      </c>
      <c r="Q193" s="10">
        <f>SUM($P$4:P193)</f>
        <v>241</v>
      </c>
      <c r="R193" s="10">
        <f>COUNTIF($P$4:P193,"&gt;0")</f>
        <v>8</v>
      </c>
    </row>
    <row r="194" spans="12:18" x14ac:dyDescent="0.15">
      <c r="L194" s="8" t="b">
        <f t="shared" si="9"/>
        <v>1</v>
      </c>
      <c r="M194" s="8">
        <f t="shared" si="7"/>
        <v>48244</v>
      </c>
      <c r="N194" s="9">
        <f t="shared" si="8"/>
        <v>31</v>
      </c>
      <c r="O194" s="10">
        <f>SUM($N$5:N194)</f>
        <v>5784</v>
      </c>
      <c r="P194" s="10">
        <f>IF(O194&lt;$H$4,N194,$H$4-SUM($P$4:P193))</f>
        <v>0</v>
      </c>
      <c r="Q194" s="10">
        <f>SUM($P$4:P194)</f>
        <v>241</v>
      </c>
      <c r="R194" s="10">
        <f>COUNTIF($P$4:P194,"&gt;0")</f>
        <v>8</v>
      </c>
    </row>
    <row r="195" spans="12:18" x14ac:dyDescent="0.15">
      <c r="L195" s="8" t="b">
        <f t="shared" si="9"/>
        <v>1</v>
      </c>
      <c r="M195" s="8">
        <f t="shared" si="7"/>
        <v>48273</v>
      </c>
      <c r="N195" s="9">
        <f t="shared" si="8"/>
        <v>29</v>
      </c>
      <c r="O195" s="10">
        <f>SUM($N$5:N195)</f>
        <v>5813</v>
      </c>
      <c r="P195" s="10">
        <f>IF(O195&lt;$H$4,N195,$H$4-SUM($P$4:P194))</f>
        <v>0</v>
      </c>
      <c r="Q195" s="10">
        <f>SUM($P$4:P195)</f>
        <v>241</v>
      </c>
      <c r="R195" s="10">
        <f>COUNTIF($P$4:P195,"&gt;0")</f>
        <v>8</v>
      </c>
    </row>
    <row r="196" spans="12:18" x14ac:dyDescent="0.15">
      <c r="L196" s="8" t="b">
        <f t="shared" si="9"/>
        <v>1</v>
      </c>
      <c r="M196" s="8">
        <f t="shared" si="7"/>
        <v>48304</v>
      </c>
      <c r="N196" s="9">
        <f t="shared" si="8"/>
        <v>31</v>
      </c>
      <c r="O196" s="10">
        <f>SUM($N$5:N196)</f>
        <v>5844</v>
      </c>
      <c r="P196" s="10">
        <f>IF(O196&lt;$H$4,N196,$H$4-SUM($P$4:P195))</f>
        <v>0</v>
      </c>
      <c r="Q196" s="10">
        <f>SUM($P$4:P196)</f>
        <v>241</v>
      </c>
      <c r="R196" s="10">
        <f>COUNTIF($P$4:P196,"&gt;0")</f>
        <v>8</v>
      </c>
    </row>
    <row r="197" spans="12:18" x14ac:dyDescent="0.15">
      <c r="L197" s="8" t="b">
        <f t="shared" si="9"/>
        <v>1</v>
      </c>
      <c r="M197" s="8">
        <f t="shared" si="7"/>
        <v>48334</v>
      </c>
      <c r="N197" s="9">
        <f t="shared" si="8"/>
        <v>30</v>
      </c>
      <c r="O197" s="10">
        <f>SUM($N$5:N197)</f>
        <v>5874</v>
      </c>
      <c r="P197" s="10">
        <f>IF(O197&lt;$H$4,N197,$H$4-SUM($P$4:P196))</f>
        <v>0</v>
      </c>
      <c r="Q197" s="10">
        <f>SUM($P$4:P197)</f>
        <v>241</v>
      </c>
      <c r="R197" s="10">
        <f>COUNTIF($P$4:P197,"&gt;0")</f>
        <v>8</v>
      </c>
    </row>
    <row r="198" spans="12:18" x14ac:dyDescent="0.15">
      <c r="L198" s="8" t="b">
        <f t="shared" si="9"/>
        <v>1</v>
      </c>
      <c r="M198" s="8">
        <f t="shared" ref="M198:M261" si="10">EOMONTH(M197,1)</f>
        <v>48365</v>
      </c>
      <c r="N198" s="9">
        <f t="shared" si="8"/>
        <v>31</v>
      </c>
      <c r="O198" s="10">
        <f>SUM($N$5:N198)</f>
        <v>5905</v>
      </c>
      <c r="P198" s="10">
        <f>IF(O198&lt;$H$4,N198,$H$4-SUM($P$4:P197))</f>
        <v>0</v>
      </c>
      <c r="Q198" s="10">
        <f>SUM($P$4:P198)</f>
        <v>241</v>
      </c>
      <c r="R198" s="10">
        <f>COUNTIF($P$4:P198,"&gt;0")</f>
        <v>8</v>
      </c>
    </row>
    <row r="199" spans="12:18" x14ac:dyDescent="0.15">
      <c r="L199" s="8" t="b">
        <f t="shared" si="9"/>
        <v>1</v>
      </c>
      <c r="M199" s="8">
        <f t="shared" si="10"/>
        <v>48395</v>
      </c>
      <c r="N199" s="9">
        <f t="shared" si="8"/>
        <v>30</v>
      </c>
      <c r="O199" s="10">
        <f>SUM($N$5:N199)</f>
        <v>5935</v>
      </c>
      <c r="P199" s="10">
        <f>IF(O199&lt;$H$4,N199,$H$4-SUM($P$4:P198))</f>
        <v>0</v>
      </c>
      <c r="Q199" s="10">
        <f>SUM($P$4:P199)</f>
        <v>241</v>
      </c>
      <c r="R199" s="10">
        <f>COUNTIF($P$4:P199,"&gt;0")</f>
        <v>8</v>
      </c>
    </row>
    <row r="200" spans="12:18" x14ac:dyDescent="0.15">
      <c r="L200" s="8" t="b">
        <f t="shared" si="9"/>
        <v>1</v>
      </c>
      <c r="M200" s="8">
        <f t="shared" si="10"/>
        <v>48426</v>
      </c>
      <c r="N200" s="9">
        <f t="shared" ref="N200:N263" si="11">M200-M199</f>
        <v>31</v>
      </c>
      <c r="O200" s="10">
        <f>SUM($N$5:N200)</f>
        <v>5966</v>
      </c>
      <c r="P200" s="10">
        <f>IF(O200&lt;$H$4,N200,$H$4-SUM($P$4:P199))</f>
        <v>0</v>
      </c>
      <c r="Q200" s="10">
        <f>SUM($P$4:P200)</f>
        <v>241</v>
      </c>
      <c r="R200" s="10">
        <f>COUNTIF($P$4:P200,"&gt;0")</f>
        <v>8</v>
      </c>
    </row>
    <row r="201" spans="12:18" x14ac:dyDescent="0.15">
      <c r="L201" s="8" t="b">
        <f t="shared" si="9"/>
        <v>1</v>
      </c>
      <c r="M201" s="8">
        <f t="shared" si="10"/>
        <v>48457</v>
      </c>
      <c r="N201" s="9">
        <f t="shared" si="11"/>
        <v>31</v>
      </c>
      <c r="O201" s="10">
        <f>SUM($N$5:N201)</f>
        <v>5997</v>
      </c>
      <c r="P201" s="10">
        <f>IF(O201&lt;$H$4,N201,$H$4-SUM($P$4:P200))</f>
        <v>0</v>
      </c>
      <c r="Q201" s="10">
        <f>SUM($P$4:P201)</f>
        <v>241</v>
      </c>
      <c r="R201" s="10">
        <f>COUNTIF($P$4:P201,"&gt;0")</f>
        <v>8</v>
      </c>
    </row>
    <row r="202" spans="12:18" x14ac:dyDescent="0.15">
      <c r="L202" s="8" t="b">
        <f t="shared" si="9"/>
        <v>1</v>
      </c>
      <c r="M202" s="8">
        <f t="shared" si="10"/>
        <v>48487</v>
      </c>
      <c r="N202" s="9">
        <f t="shared" si="11"/>
        <v>30</v>
      </c>
      <c r="O202" s="10">
        <f>SUM($N$5:N202)</f>
        <v>6027</v>
      </c>
      <c r="P202" s="10">
        <f>IF(O202&lt;$H$4,N202,$H$4-SUM($P$4:P201))</f>
        <v>0</v>
      </c>
      <c r="Q202" s="10">
        <f>SUM($P$4:P202)</f>
        <v>241</v>
      </c>
      <c r="R202" s="10">
        <f>COUNTIF($P$4:P202,"&gt;0")</f>
        <v>8</v>
      </c>
    </row>
    <row r="203" spans="12:18" x14ac:dyDescent="0.15">
      <c r="L203" s="8" t="b">
        <f t="shared" si="9"/>
        <v>1</v>
      </c>
      <c r="M203" s="8">
        <f t="shared" si="10"/>
        <v>48518</v>
      </c>
      <c r="N203" s="9">
        <f t="shared" si="11"/>
        <v>31</v>
      </c>
      <c r="O203" s="10">
        <f>SUM($N$5:N203)</f>
        <v>6058</v>
      </c>
      <c r="P203" s="10">
        <f>IF(O203&lt;$H$4,N203,$H$4-SUM($P$4:P202))</f>
        <v>0</v>
      </c>
      <c r="Q203" s="10">
        <f>SUM($P$4:P203)</f>
        <v>241</v>
      </c>
      <c r="R203" s="10">
        <f>COUNTIF($P$4:P203,"&gt;0")</f>
        <v>8</v>
      </c>
    </row>
    <row r="204" spans="12:18" x14ac:dyDescent="0.15">
      <c r="L204" s="8" t="b">
        <f t="shared" si="9"/>
        <v>1</v>
      </c>
      <c r="M204" s="8">
        <f t="shared" si="10"/>
        <v>48548</v>
      </c>
      <c r="N204" s="9">
        <f t="shared" si="11"/>
        <v>30</v>
      </c>
      <c r="O204" s="10">
        <f>SUM($N$5:N204)</f>
        <v>6088</v>
      </c>
      <c r="P204" s="10">
        <f>IF(O204&lt;$H$4,N204,$H$4-SUM($P$4:P203))</f>
        <v>0</v>
      </c>
      <c r="Q204" s="10">
        <f>SUM($P$4:P204)</f>
        <v>241</v>
      </c>
      <c r="R204" s="10">
        <f>COUNTIF($P$4:P204,"&gt;0")</f>
        <v>8</v>
      </c>
    </row>
    <row r="205" spans="12:18" x14ac:dyDescent="0.15">
      <c r="L205" s="8" t="b">
        <f t="shared" si="9"/>
        <v>1</v>
      </c>
      <c r="M205" s="8">
        <f t="shared" si="10"/>
        <v>48579</v>
      </c>
      <c r="N205" s="9">
        <f t="shared" si="11"/>
        <v>31</v>
      </c>
      <c r="O205" s="10">
        <f>SUM($N$5:N205)</f>
        <v>6119</v>
      </c>
      <c r="P205" s="10">
        <f>IF(O205&lt;$H$4,N205,$H$4-SUM($P$4:P204))</f>
        <v>0</v>
      </c>
      <c r="Q205" s="10">
        <f>SUM($P$4:P205)</f>
        <v>241</v>
      </c>
      <c r="R205" s="10">
        <f>COUNTIF($P$4:P205,"&gt;0")</f>
        <v>8</v>
      </c>
    </row>
    <row r="206" spans="12:18" x14ac:dyDescent="0.15">
      <c r="L206" s="8" t="b">
        <f t="shared" si="9"/>
        <v>1</v>
      </c>
      <c r="M206" s="8">
        <f t="shared" si="10"/>
        <v>48610</v>
      </c>
      <c r="N206" s="9">
        <f t="shared" si="11"/>
        <v>31</v>
      </c>
      <c r="O206" s="10">
        <f>SUM($N$5:N206)</f>
        <v>6150</v>
      </c>
      <c r="P206" s="10">
        <f>IF(O206&lt;$H$4,N206,$H$4-SUM($P$4:P205))</f>
        <v>0</v>
      </c>
      <c r="Q206" s="10">
        <f>SUM($P$4:P206)</f>
        <v>241</v>
      </c>
      <c r="R206" s="10">
        <f>COUNTIF($P$4:P206,"&gt;0")</f>
        <v>8</v>
      </c>
    </row>
    <row r="207" spans="12:18" x14ac:dyDescent="0.15">
      <c r="L207" s="8" t="b">
        <f t="shared" si="9"/>
        <v>1</v>
      </c>
      <c r="M207" s="8">
        <f t="shared" si="10"/>
        <v>48638</v>
      </c>
      <c r="N207" s="9">
        <f t="shared" si="11"/>
        <v>28</v>
      </c>
      <c r="O207" s="10">
        <f>SUM($N$5:N207)</f>
        <v>6178</v>
      </c>
      <c r="P207" s="10">
        <f>IF(O207&lt;$H$4,N207,$H$4-SUM($P$4:P206))</f>
        <v>0</v>
      </c>
      <c r="Q207" s="10">
        <f>SUM($P$4:P207)</f>
        <v>241</v>
      </c>
      <c r="R207" s="10">
        <f>COUNTIF($P$4:P207,"&gt;0")</f>
        <v>8</v>
      </c>
    </row>
    <row r="208" spans="12:18" x14ac:dyDescent="0.15">
      <c r="L208" s="8" t="b">
        <f t="shared" si="9"/>
        <v>1</v>
      </c>
      <c r="M208" s="8">
        <f t="shared" si="10"/>
        <v>48669</v>
      </c>
      <c r="N208" s="9">
        <f t="shared" si="11"/>
        <v>31</v>
      </c>
      <c r="O208" s="10">
        <f>SUM($N$5:N208)</f>
        <v>6209</v>
      </c>
      <c r="P208" s="10">
        <f>IF(O208&lt;$H$4,N208,$H$4-SUM($P$4:P207))</f>
        <v>0</v>
      </c>
      <c r="Q208" s="10">
        <f>SUM($P$4:P208)</f>
        <v>241</v>
      </c>
      <c r="R208" s="10">
        <f>COUNTIF($P$4:P208,"&gt;0")</f>
        <v>8</v>
      </c>
    </row>
    <row r="209" spans="12:18" x14ac:dyDescent="0.15">
      <c r="L209" s="8" t="b">
        <f t="shared" ref="L209:L272" si="12">EOMONTH($C$4,1)&lt;=M209</f>
        <v>1</v>
      </c>
      <c r="M209" s="8">
        <f t="shared" si="10"/>
        <v>48699</v>
      </c>
      <c r="N209" s="9">
        <f t="shared" si="11"/>
        <v>30</v>
      </c>
      <c r="O209" s="10">
        <f>SUM($N$5:N209)</f>
        <v>6239</v>
      </c>
      <c r="P209" s="10">
        <f>IF(O209&lt;$H$4,N209,$H$4-SUM($P$4:P208))</f>
        <v>0</v>
      </c>
      <c r="Q209" s="10">
        <f>SUM($P$4:P209)</f>
        <v>241</v>
      </c>
      <c r="R209" s="10">
        <f>COUNTIF($P$4:P209,"&gt;0")</f>
        <v>8</v>
      </c>
    </row>
    <row r="210" spans="12:18" x14ac:dyDescent="0.15">
      <c r="L210" s="8" t="b">
        <f t="shared" si="12"/>
        <v>1</v>
      </c>
      <c r="M210" s="8">
        <f t="shared" si="10"/>
        <v>48730</v>
      </c>
      <c r="N210" s="9">
        <f t="shared" si="11"/>
        <v>31</v>
      </c>
      <c r="O210" s="10">
        <f>SUM($N$5:N210)</f>
        <v>6270</v>
      </c>
      <c r="P210" s="10">
        <f>IF(O210&lt;$H$4,N210,$H$4-SUM($P$4:P209))</f>
        <v>0</v>
      </c>
      <c r="Q210" s="10">
        <f>SUM($P$4:P210)</f>
        <v>241</v>
      </c>
      <c r="R210" s="10">
        <f>COUNTIF($P$4:P210,"&gt;0")</f>
        <v>8</v>
      </c>
    </row>
    <row r="211" spans="12:18" x14ac:dyDescent="0.15">
      <c r="L211" s="8" t="b">
        <f t="shared" si="12"/>
        <v>1</v>
      </c>
      <c r="M211" s="8">
        <f t="shared" si="10"/>
        <v>48760</v>
      </c>
      <c r="N211" s="9">
        <f t="shared" si="11"/>
        <v>30</v>
      </c>
      <c r="O211" s="10">
        <f>SUM($N$5:N211)</f>
        <v>6300</v>
      </c>
      <c r="P211" s="10">
        <f>IF(O211&lt;$H$4,N211,$H$4-SUM($P$4:P210))</f>
        <v>0</v>
      </c>
      <c r="Q211" s="10">
        <f>SUM($P$4:P211)</f>
        <v>241</v>
      </c>
      <c r="R211" s="10">
        <f>COUNTIF($P$4:P211,"&gt;0")</f>
        <v>8</v>
      </c>
    </row>
    <row r="212" spans="12:18" x14ac:dyDescent="0.15">
      <c r="L212" s="8" t="b">
        <f t="shared" si="12"/>
        <v>1</v>
      </c>
      <c r="M212" s="8">
        <f t="shared" si="10"/>
        <v>48791</v>
      </c>
      <c r="N212" s="9">
        <f t="shared" si="11"/>
        <v>31</v>
      </c>
      <c r="O212" s="10">
        <f>SUM($N$5:N212)</f>
        <v>6331</v>
      </c>
      <c r="P212" s="10">
        <f>IF(O212&lt;$H$4,N212,$H$4-SUM($P$4:P211))</f>
        <v>0</v>
      </c>
      <c r="Q212" s="10">
        <f>SUM($P$4:P212)</f>
        <v>241</v>
      </c>
      <c r="R212" s="10">
        <f>COUNTIF($P$4:P212,"&gt;0")</f>
        <v>8</v>
      </c>
    </row>
    <row r="213" spans="12:18" x14ac:dyDescent="0.15">
      <c r="L213" s="8" t="b">
        <f t="shared" si="12"/>
        <v>1</v>
      </c>
      <c r="M213" s="8">
        <f t="shared" si="10"/>
        <v>48822</v>
      </c>
      <c r="N213" s="9">
        <f t="shared" si="11"/>
        <v>31</v>
      </c>
      <c r="O213" s="10">
        <f>SUM($N$5:N213)</f>
        <v>6362</v>
      </c>
      <c r="P213" s="10">
        <f>IF(O213&lt;$H$4,N213,$H$4-SUM($P$4:P212))</f>
        <v>0</v>
      </c>
      <c r="Q213" s="10">
        <f>SUM($P$4:P213)</f>
        <v>241</v>
      </c>
      <c r="R213" s="10">
        <f>COUNTIF($P$4:P213,"&gt;0")</f>
        <v>8</v>
      </c>
    </row>
    <row r="214" spans="12:18" x14ac:dyDescent="0.15">
      <c r="L214" s="8" t="b">
        <f t="shared" si="12"/>
        <v>1</v>
      </c>
      <c r="M214" s="8">
        <f t="shared" si="10"/>
        <v>48852</v>
      </c>
      <c r="N214" s="9">
        <f t="shared" si="11"/>
        <v>30</v>
      </c>
      <c r="O214" s="10">
        <f>SUM($N$5:N214)</f>
        <v>6392</v>
      </c>
      <c r="P214" s="10">
        <f>IF(O214&lt;$H$4,N214,$H$4-SUM($P$4:P213))</f>
        <v>0</v>
      </c>
      <c r="Q214" s="10">
        <f>SUM($P$4:P214)</f>
        <v>241</v>
      </c>
      <c r="R214" s="10">
        <f>COUNTIF($P$4:P214,"&gt;0")</f>
        <v>8</v>
      </c>
    </row>
    <row r="215" spans="12:18" x14ac:dyDescent="0.15">
      <c r="L215" s="8" t="b">
        <f t="shared" si="12"/>
        <v>1</v>
      </c>
      <c r="M215" s="8">
        <f t="shared" si="10"/>
        <v>48883</v>
      </c>
      <c r="N215" s="9">
        <f t="shared" si="11"/>
        <v>31</v>
      </c>
      <c r="O215" s="10">
        <f>SUM($N$5:N215)</f>
        <v>6423</v>
      </c>
      <c r="P215" s="10">
        <f>IF(O215&lt;$H$4,N215,$H$4-SUM($P$4:P214))</f>
        <v>0</v>
      </c>
      <c r="Q215" s="10">
        <f>SUM($P$4:P215)</f>
        <v>241</v>
      </c>
      <c r="R215" s="10">
        <f>COUNTIF($P$4:P215,"&gt;0")</f>
        <v>8</v>
      </c>
    </row>
    <row r="216" spans="12:18" x14ac:dyDescent="0.15">
      <c r="L216" s="8" t="b">
        <f t="shared" si="12"/>
        <v>1</v>
      </c>
      <c r="M216" s="8">
        <f t="shared" si="10"/>
        <v>48913</v>
      </c>
      <c r="N216" s="9">
        <f t="shared" si="11"/>
        <v>30</v>
      </c>
      <c r="O216" s="10">
        <f>SUM($N$5:N216)</f>
        <v>6453</v>
      </c>
      <c r="P216" s="10">
        <f>IF(O216&lt;$H$4,N216,$H$4-SUM($P$4:P215))</f>
        <v>0</v>
      </c>
      <c r="Q216" s="10">
        <f>SUM($P$4:P216)</f>
        <v>241</v>
      </c>
      <c r="R216" s="10">
        <f>COUNTIF($P$4:P216,"&gt;0")</f>
        <v>8</v>
      </c>
    </row>
    <row r="217" spans="12:18" x14ac:dyDescent="0.15">
      <c r="L217" s="8" t="b">
        <f t="shared" si="12"/>
        <v>1</v>
      </c>
      <c r="M217" s="8">
        <f t="shared" si="10"/>
        <v>48944</v>
      </c>
      <c r="N217" s="9">
        <f t="shared" si="11"/>
        <v>31</v>
      </c>
      <c r="O217" s="10">
        <f>SUM($N$5:N217)</f>
        <v>6484</v>
      </c>
      <c r="P217" s="10">
        <f>IF(O217&lt;$H$4,N217,$H$4-SUM($P$4:P216))</f>
        <v>0</v>
      </c>
      <c r="Q217" s="10">
        <f>SUM($P$4:P217)</f>
        <v>241</v>
      </c>
      <c r="R217" s="10">
        <f>COUNTIF($P$4:P217,"&gt;0")</f>
        <v>8</v>
      </c>
    </row>
    <row r="218" spans="12:18" x14ac:dyDescent="0.15">
      <c r="L218" s="8" t="b">
        <f t="shared" si="12"/>
        <v>1</v>
      </c>
      <c r="M218" s="8">
        <f t="shared" si="10"/>
        <v>48975</v>
      </c>
      <c r="N218" s="9">
        <f t="shared" si="11"/>
        <v>31</v>
      </c>
      <c r="O218" s="10">
        <f>SUM($N$5:N218)</f>
        <v>6515</v>
      </c>
      <c r="P218" s="10">
        <f>IF(O218&lt;$H$4,N218,$H$4-SUM($P$4:P217))</f>
        <v>0</v>
      </c>
      <c r="Q218" s="10">
        <f>SUM($P$4:P218)</f>
        <v>241</v>
      </c>
      <c r="R218" s="10">
        <f>COUNTIF($P$4:P218,"&gt;0")</f>
        <v>8</v>
      </c>
    </row>
    <row r="219" spans="12:18" x14ac:dyDescent="0.15">
      <c r="L219" s="8" t="b">
        <f t="shared" si="12"/>
        <v>1</v>
      </c>
      <c r="M219" s="8">
        <f t="shared" si="10"/>
        <v>49003</v>
      </c>
      <c r="N219" s="9">
        <f t="shared" si="11"/>
        <v>28</v>
      </c>
      <c r="O219" s="10">
        <f>SUM($N$5:N219)</f>
        <v>6543</v>
      </c>
      <c r="P219" s="10">
        <f>IF(O219&lt;$H$4,N219,$H$4-SUM($P$4:P218))</f>
        <v>0</v>
      </c>
      <c r="Q219" s="10">
        <f>SUM($P$4:P219)</f>
        <v>241</v>
      </c>
      <c r="R219" s="10">
        <f>COUNTIF($P$4:P219,"&gt;0")</f>
        <v>8</v>
      </c>
    </row>
    <row r="220" spans="12:18" x14ac:dyDescent="0.15">
      <c r="L220" s="8" t="b">
        <f t="shared" si="12"/>
        <v>1</v>
      </c>
      <c r="M220" s="8">
        <f t="shared" si="10"/>
        <v>49034</v>
      </c>
      <c r="N220" s="9">
        <f t="shared" si="11"/>
        <v>31</v>
      </c>
      <c r="O220" s="10">
        <f>SUM($N$5:N220)</f>
        <v>6574</v>
      </c>
      <c r="P220" s="10">
        <f>IF(O220&lt;$H$4,N220,$H$4-SUM($P$4:P219))</f>
        <v>0</v>
      </c>
      <c r="Q220" s="10">
        <f>SUM($P$4:P220)</f>
        <v>241</v>
      </c>
      <c r="R220" s="10">
        <f>COUNTIF($P$4:P220,"&gt;0")</f>
        <v>8</v>
      </c>
    </row>
    <row r="221" spans="12:18" x14ac:dyDescent="0.15">
      <c r="L221" s="8" t="b">
        <f t="shared" si="12"/>
        <v>1</v>
      </c>
      <c r="M221" s="8">
        <f t="shared" si="10"/>
        <v>49064</v>
      </c>
      <c r="N221" s="9">
        <f t="shared" si="11"/>
        <v>30</v>
      </c>
      <c r="O221" s="10">
        <f>SUM($N$5:N221)</f>
        <v>6604</v>
      </c>
      <c r="P221" s="10">
        <f>IF(O221&lt;$H$4,N221,$H$4-SUM($P$4:P220))</f>
        <v>0</v>
      </c>
      <c r="Q221" s="10">
        <f>SUM($P$4:P221)</f>
        <v>241</v>
      </c>
      <c r="R221" s="10">
        <f>COUNTIF($P$4:P221,"&gt;0")</f>
        <v>8</v>
      </c>
    </row>
    <row r="222" spans="12:18" x14ac:dyDescent="0.15">
      <c r="L222" s="8" t="b">
        <f t="shared" si="12"/>
        <v>1</v>
      </c>
      <c r="M222" s="8">
        <f t="shared" si="10"/>
        <v>49095</v>
      </c>
      <c r="N222" s="9">
        <f t="shared" si="11"/>
        <v>31</v>
      </c>
      <c r="O222" s="10">
        <f>SUM($N$5:N222)</f>
        <v>6635</v>
      </c>
      <c r="P222" s="10">
        <f>IF(O222&lt;$H$4,N222,$H$4-SUM($P$4:P221))</f>
        <v>0</v>
      </c>
      <c r="Q222" s="10">
        <f>SUM($P$4:P222)</f>
        <v>241</v>
      </c>
      <c r="R222" s="10">
        <f>COUNTIF($P$4:P222,"&gt;0")</f>
        <v>8</v>
      </c>
    </row>
    <row r="223" spans="12:18" x14ac:dyDescent="0.15">
      <c r="L223" s="8" t="b">
        <f t="shared" si="12"/>
        <v>1</v>
      </c>
      <c r="M223" s="8">
        <f t="shared" si="10"/>
        <v>49125</v>
      </c>
      <c r="N223" s="9">
        <f t="shared" si="11"/>
        <v>30</v>
      </c>
      <c r="O223" s="10">
        <f>SUM($N$5:N223)</f>
        <v>6665</v>
      </c>
      <c r="P223" s="10">
        <f>IF(O223&lt;$H$4,N223,$H$4-SUM($P$4:P222))</f>
        <v>0</v>
      </c>
      <c r="Q223" s="10">
        <f>SUM($P$4:P223)</f>
        <v>241</v>
      </c>
      <c r="R223" s="10">
        <f>COUNTIF($P$4:P223,"&gt;0")</f>
        <v>8</v>
      </c>
    </row>
    <row r="224" spans="12:18" x14ac:dyDescent="0.15">
      <c r="L224" s="8" t="b">
        <f t="shared" si="12"/>
        <v>1</v>
      </c>
      <c r="M224" s="8">
        <f t="shared" si="10"/>
        <v>49156</v>
      </c>
      <c r="N224" s="9">
        <f t="shared" si="11"/>
        <v>31</v>
      </c>
      <c r="O224" s="10">
        <f>SUM($N$5:N224)</f>
        <v>6696</v>
      </c>
      <c r="P224" s="10">
        <f>IF(O224&lt;$H$4,N224,$H$4-SUM($P$4:P223))</f>
        <v>0</v>
      </c>
      <c r="Q224" s="10">
        <f>SUM($P$4:P224)</f>
        <v>241</v>
      </c>
      <c r="R224" s="10">
        <f>COUNTIF($P$4:P224,"&gt;0")</f>
        <v>8</v>
      </c>
    </row>
    <row r="225" spans="12:18" x14ac:dyDescent="0.15">
      <c r="L225" s="8" t="b">
        <f t="shared" si="12"/>
        <v>1</v>
      </c>
      <c r="M225" s="8">
        <f t="shared" si="10"/>
        <v>49187</v>
      </c>
      <c r="N225" s="9">
        <f t="shared" si="11"/>
        <v>31</v>
      </c>
      <c r="O225" s="10">
        <f>SUM($N$5:N225)</f>
        <v>6727</v>
      </c>
      <c r="P225" s="10">
        <f>IF(O225&lt;$H$4,N225,$H$4-SUM($P$4:P224))</f>
        <v>0</v>
      </c>
      <c r="Q225" s="10">
        <f>SUM($P$4:P225)</f>
        <v>241</v>
      </c>
      <c r="R225" s="10">
        <f>COUNTIF($P$4:P225,"&gt;0")</f>
        <v>8</v>
      </c>
    </row>
    <row r="226" spans="12:18" x14ac:dyDescent="0.15">
      <c r="L226" s="8" t="b">
        <f t="shared" si="12"/>
        <v>1</v>
      </c>
      <c r="M226" s="8">
        <f t="shared" si="10"/>
        <v>49217</v>
      </c>
      <c r="N226" s="9">
        <f t="shared" si="11"/>
        <v>30</v>
      </c>
      <c r="O226" s="10">
        <f>SUM($N$5:N226)</f>
        <v>6757</v>
      </c>
      <c r="P226" s="10">
        <f>IF(O226&lt;$H$4,N226,$H$4-SUM($P$4:P225))</f>
        <v>0</v>
      </c>
      <c r="Q226" s="10">
        <f>SUM($P$4:P226)</f>
        <v>241</v>
      </c>
      <c r="R226" s="10">
        <f>COUNTIF($P$4:P226,"&gt;0")</f>
        <v>8</v>
      </c>
    </row>
    <row r="227" spans="12:18" x14ac:dyDescent="0.15">
      <c r="L227" s="8" t="b">
        <f t="shared" si="12"/>
        <v>1</v>
      </c>
      <c r="M227" s="8">
        <f t="shared" si="10"/>
        <v>49248</v>
      </c>
      <c r="N227" s="9">
        <f t="shared" si="11"/>
        <v>31</v>
      </c>
      <c r="O227" s="10">
        <f>SUM($N$5:N227)</f>
        <v>6788</v>
      </c>
      <c r="P227" s="10">
        <f>IF(O227&lt;$H$4,N227,$H$4-SUM($P$4:P226))</f>
        <v>0</v>
      </c>
      <c r="Q227" s="10">
        <f>SUM($P$4:P227)</f>
        <v>241</v>
      </c>
      <c r="R227" s="10">
        <f>COUNTIF($P$4:P227,"&gt;0")</f>
        <v>8</v>
      </c>
    </row>
    <row r="228" spans="12:18" x14ac:dyDescent="0.15">
      <c r="L228" s="8" t="b">
        <f t="shared" si="12"/>
        <v>1</v>
      </c>
      <c r="M228" s="8">
        <f t="shared" si="10"/>
        <v>49278</v>
      </c>
      <c r="N228" s="9">
        <f t="shared" si="11"/>
        <v>30</v>
      </c>
      <c r="O228" s="10">
        <f>SUM($N$5:N228)</f>
        <v>6818</v>
      </c>
      <c r="P228" s="10">
        <f>IF(O228&lt;$H$4,N228,$H$4-SUM($P$4:P227))</f>
        <v>0</v>
      </c>
      <c r="Q228" s="10">
        <f>SUM($P$4:P228)</f>
        <v>241</v>
      </c>
      <c r="R228" s="10">
        <f>COUNTIF($P$4:P228,"&gt;0")</f>
        <v>8</v>
      </c>
    </row>
    <row r="229" spans="12:18" x14ac:dyDescent="0.15">
      <c r="L229" s="8" t="b">
        <f t="shared" si="12"/>
        <v>1</v>
      </c>
      <c r="M229" s="8">
        <f t="shared" si="10"/>
        <v>49309</v>
      </c>
      <c r="N229" s="9">
        <f t="shared" si="11"/>
        <v>31</v>
      </c>
      <c r="O229" s="10">
        <f>SUM($N$5:N229)</f>
        <v>6849</v>
      </c>
      <c r="P229" s="10">
        <f>IF(O229&lt;$H$4,N229,$H$4-SUM($P$4:P228))</f>
        <v>0</v>
      </c>
      <c r="Q229" s="10">
        <f>SUM($P$4:P229)</f>
        <v>241</v>
      </c>
      <c r="R229" s="10">
        <f>COUNTIF($P$4:P229,"&gt;0")</f>
        <v>8</v>
      </c>
    </row>
    <row r="230" spans="12:18" x14ac:dyDescent="0.15">
      <c r="L230" s="8" t="b">
        <f t="shared" si="12"/>
        <v>1</v>
      </c>
      <c r="M230" s="8">
        <f t="shared" si="10"/>
        <v>49340</v>
      </c>
      <c r="N230" s="9">
        <f t="shared" si="11"/>
        <v>31</v>
      </c>
      <c r="O230" s="10">
        <f>SUM($N$5:N230)</f>
        <v>6880</v>
      </c>
      <c r="P230" s="10">
        <f>IF(O230&lt;$H$4,N230,$H$4-SUM($P$4:P229))</f>
        <v>0</v>
      </c>
      <c r="Q230" s="10">
        <f>SUM($P$4:P230)</f>
        <v>241</v>
      </c>
      <c r="R230" s="10">
        <f>COUNTIF($P$4:P230,"&gt;0")</f>
        <v>8</v>
      </c>
    </row>
    <row r="231" spans="12:18" x14ac:dyDescent="0.15">
      <c r="L231" s="8" t="b">
        <f t="shared" si="12"/>
        <v>1</v>
      </c>
      <c r="M231" s="8">
        <f t="shared" si="10"/>
        <v>49368</v>
      </c>
      <c r="N231" s="9">
        <f t="shared" si="11"/>
        <v>28</v>
      </c>
      <c r="O231" s="10">
        <f>SUM($N$5:N231)</f>
        <v>6908</v>
      </c>
      <c r="P231" s="10">
        <f>IF(O231&lt;$H$4,N231,$H$4-SUM($P$4:P230))</f>
        <v>0</v>
      </c>
      <c r="Q231" s="10">
        <f>SUM($P$4:P231)</f>
        <v>241</v>
      </c>
      <c r="R231" s="10">
        <f>COUNTIF($P$4:P231,"&gt;0")</f>
        <v>8</v>
      </c>
    </row>
    <row r="232" spans="12:18" x14ac:dyDescent="0.15">
      <c r="L232" s="8" t="b">
        <f t="shared" si="12"/>
        <v>1</v>
      </c>
      <c r="M232" s="8">
        <f t="shared" si="10"/>
        <v>49399</v>
      </c>
      <c r="N232" s="9">
        <f t="shared" si="11"/>
        <v>31</v>
      </c>
      <c r="O232" s="10">
        <f>SUM($N$5:N232)</f>
        <v>6939</v>
      </c>
      <c r="P232" s="10">
        <f>IF(O232&lt;$H$4,N232,$H$4-SUM($P$4:P231))</f>
        <v>0</v>
      </c>
      <c r="Q232" s="10">
        <f>SUM($P$4:P232)</f>
        <v>241</v>
      </c>
      <c r="R232" s="10">
        <f>COUNTIF($P$4:P232,"&gt;0")</f>
        <v>8</v>
      </c>
    </row>
    <row r="233" spans="12:18" x14ac:dyDescent="0.15">
      <c r="L233" s="8" t="b">
        <f t="shared" si="12"/>
        <v>1</v>
      </c>
      <c r="M233" s="8">
        <f t="shared" si="10"/>
        <v>49429</v>
      </c>
      <c r="N233" s="9">
        <f t="shared" si="11"/>
        <v>30</v>
      </c>
      <c r="O233" s="10">
        <f>SUM($N$5:N233)</f>
        <v>6969</v>
      </c>
      <c r="P233" s="10">
        <f>IF(O233&lt;$H$4,N233,$H$4-SUM($P$4:P232))</f>
        <v>0</v>
      </c>
      <c r="Q233" s="10">
        <f>SUM($P$4:P233)</f>
        <v>241</v>
      </c>
      <c r="R233" s="10">
        <f>COUNTIF($P$4:P233,"&gt;0")</f>
        <v>8</v>
      </c>
    </row>
    <row r="234" spans="12:18" x14ac:dyDescent="0.15">
      <c r="L234" s="8" t="b">
        <f t="shared" si="12"/>
        <v>1</v>
      </c>
      <c r="M234" s="8">
        <f t="shared" si="10"/>
        <v>49460</v>
      </c>
      <c r="N234" s="9">
        <f t="shared" si="11"/>
        <v>31</v>
      </c>
      <c r="O234" s="10">
        <f>SUM($N$5:N234)</f>
        <v>7000</v>
      </c>
      <c r="P234" s="10">
        <f>IF(O234&lt;$H$4,N234,$H$4-SUM($P$4:P233))</f>
        <v>0</v>
      </c>
      <c r="Q234" s="10">
        <f>SUM($P$4:P234)</f>
        <v>241</v>
      </c>
      <c r="R234" s="10">
        <f>COUNTIF($P$4:P234,"&gt;0")</f>
        <v>8</v>
      </c>
    </row>
    <row r="235" spans="12:18" x14ac:dyDescent="0.15">
      <c r="L235" s="8" t="b">
        <f t="shared" si="12"/>
        <v>1</v>
      </c>
      <c r="M235" s="8">
        <f t="shared" si="10"/>
        <v>49490</v>
      </c>
      <c r="N235" s="9">
        <f t="shared" si="11"/>
        <v>30</v>
      </c>
      <c r="O235" s="10">
        <f>SUM($N$5:N235)</f>
        <v>7030</v>
      </c>
      <c r="P235" s="10">
        <f>IF(O235&lt;$H$4,N235,$H$4-SUM($P$4:P234))</f>
        <v>0</v>
      </c>
      <c r="Q235" s="10">
        <f>SUM($P$4:P235)</f>
        <v>241</v>
      </c>
      <c r="R235" s="10">
        <f>COUNTIF($P$4:P235,"&gt;0")</f>
        <v>8</v>
      </c>
    </row>
    <row r="236" spans="12:18" x14ac:dyDescent="0.15">
      <c r="L236" s="8" t="b">
        <f t="shared" si="12"/>
        <v>1</v>
      </c>
      <c r="M236" s="8">
        <f t="shared" si="10"/>
        <v>49521</v>
      </c>
      <c r="N236" s="9">
        <f t="shared" si="11"/>
        <v>31</v>
      </c>
      <c r="O236" s="10">
        <f>SUM($N$5:N236)</f>
        <v>7061</v>
      </c>
      <c r="P236" s="10">
        <f>IF(O236&lt;$H$4,N236,$H$4-SUM($P$4:P235))</f>
        <v>0</v>
      </c>
      <c r="Q236" s="10">
        <f>SUM($P$4:P236)</f>
        <v>241</v>
      </c>
      <c r="R236" s="10">
        <f>COUNTIF($P$4:P236,"&gt;0")</f>
        <v>8</v>
      </c>
    </row>
    <row r="237" spans="12:18" x14ac:dyDescent="0.15">
      <c r="L237" s="8" t="b">
        <f t="shared" si="12"/>
        <v>1</v>
      </c>
      <c r="M237" s="8">
        <f t="shared" si="10"/>
        <v>49552</v>
      </c>
      <c r="N237" s="9">
        <f t="shared" si="11"/>
        <v>31</v>
      </c>
      <c r="O237" s="10">
        <f>SUM($N$5:N237)</f>
        <v>7092</v>
      </c>
      <c r="P237" s="10">
        <f>IF(O237&lt;$H$4,N237,$H$4-SUM($P$4:P236))</f>
        <v>0</v>
      </c>
      <c r="Q237" s="10">
        <f>SUM($P$4:P237)</f>
        <v>241</v>
      </c>
      <c r="R237" s="10">
        <f>COUNTIF($P$4:P237,"&gt;0")</f>
        <v>8</v>
      </c>
    </row>
    <row r="238" spans="12:18" x14ac:dyDescent="0.15">
      <c r="L238" s="8" t="b">
        <f t="shared" si="12"/>
        <v>1</v>
      </c>
      <c r="M238" s="8">
        <f t="shared" si="10"/>
        <v>49582</v>
      </c>
      <c r="N238" s="9">
        <f t="shared" si="11"/>
        <v>30</v>
      </c>
      <c r="O238" s="10">
        <f>SUM($N$5:N238)</f>
        <v>7122</v>
      </c>
      <c r="P238" s="10">
        <f>IF(O238&lt;$H$4,N238,$H$4-SUM($P$4:P237))</f>
        <v>0</v>
      </c>
      <c r="Q238" s="10">
        <f>SUM($P$4:P238)</f>
        <v>241</v>
      </c>
      <c r="R238" s="10">
        <f>COUNTIF($P$4:P238,"&gt;0")</f>
        <v>8</v>
      </c>
    </row>
    <row r="239" spans="12:18" x14ac:dyDescent="0.15">
      <c r="L239" s="8" t="b">
        <f t="shared" si="12"/>
        <v>1</v>
      </c>
      <c r="M239" s="8">
        <f t="shared" si="10"/>
        <v>49613</v>
      </c>
      <c r="N239" s="9">
        <f t="shared" si="11"/>
        <v>31</v>
      </c>
      <c r="O239" s="10">
        <f>SUM($N$5:N239)</f>
        <v>7153</v>
      </c>
      <c r="P239" s="10">
        <f>IF(O239&lt;$H$4,N239,$H$4-SUM($P$4:P238))</f>
        <v>0</v>
      </c>
      <c r="Q239" s="10">
        <f>SUM($P$4:P239)</f>
        <v>241</v>
      </c>
      <c r="R239" s="10">
        <f>COUNTIF($P$4:P239,"&gt;0")</f>
        <v>8</v>
      </c>
    </row>
    <row r="240" spans="12:18" x14ac:dyDescent="0.15">
      <c r="L240" s="8" t="b">
        <f t="shared" si="12"/>
        <v>1</v>
      </c>
      <c r="M240" s="8">
        <f t="shared" si="10"/>
        <v>49643</v>
      </c>
      <c r="N240" s="9">
        <f t="shared" si="11"/>
        <v>30</v>
      </c>
      <c r="O240" s="10">
        <f>SUM($N$5:N240)</f>
        <v>7183</v>
      </c>
      <c r="P240" s="10">
        <f>IF(O240&lt;$H$4,N240,$H$4-SUM($P$4:P239))</f>
        <v>0</v>
      </c>
      <c r="Q240" s="10">
        <f>SUM($P$4:P240)</f>
        <v>241</v>
      </c>
      <c r="R240" s="10">
        <f>COUNTIF($P$4:P240,"&gt;0")</f>
        <v>8</v>
      </c>
    </row>
    <row r="241" spans="12:18" x14ac:dyDescent="0.15">
      <c r="L241" s="8" t="b">
        <f t="shared" si="12"/>
        <v>1</v>
      </c>
      <c r="M241" s="8">
        <f t="shared" si="10"/>
        <v>49674</v>
      </c>
      <c r="N241" s="9">
        <f t="shared" si="11"/>
        <v>31</v>
      </c>
      <c r="O241" s="10">
        <f>SUM($N$5:N241)</f>
        <v>7214</v>
      </c>
      <c r="P241" s="10">
        <f>IF(O241&lt;$H$4,N241,$H$4-SUM($P$4:P240))</f>
        <v>0</v>
      </c>
      <c r="Q241" s="10">
        <f>SUM($P$4:P241)</f>
        <v>241</v>
      </c>
      <c r="R241" s="10">
        <f>COUNTIF($P$4:P241,"&gt;0")</f>
        <v>8</v>
      </c>
    </row>
    <row r="242" spans="12:18" x14ac:dyDescent="0.15">
      <c r="L242" s="8" t="b">
        <f t="shared" si="12"/>
        <v>1</v>
      </c>
      <c r="M242" s="8">
        <f t="shared" si="10"/>
        <v>49705</v>
      </c>
      <c r="N242" s="9">
        <f t="shared" si="11"/>
        <v>31</v>
      </c>
      <c r="O242" s="10">
        <f>SUM($N$5:N242)</f>
        <v>7245</v>
      </c>
      <c r="P242" s="10">
        <f>IF(O242&lt;$H$4,N242,$H$4-SUM($P$4:P241))</f>
        <v>0</v>
      </c>
      <c r="Q242" s="10">
        <f>SUM($P$4:P242)</f>
        <v>241</v>
      </c>
      <c r="R242" s="10">
        <f>COUNTIF($P$4:P242,"&gt;0")</f>
        <v>8</v>
      </c>
    </row>
    <row r="243" spans="12:18" x14ac:dyDescent="0.15">
      <c r="L243" s="8" t="b">
        <f t="shared" si="12"/>
        <v>1</v>
      </c>
      <c r="M243" s="8">
        <f t="shared" si="10"/>
        <v>49734</v>
      </c>
      <c r="N243" s="9">
        <f t="shared" si="11"/>
        <v>29</v>
      </c>
      <c r="O243" s="10">
        <f>SUM($N$5:N243)</f>
        <v>7274</v>
      </c>
      <c r="P243" s="10">
        <f>IF(O243&lt;$H$4,N243,$H$4-SUM($P$4:P242))</f>
        <v>0</v>
      </c>
      <c r="Q243" s="10">
        <f>SUM($P$4:P243)</f>
        <v>241</v>
      </c>
      <c r="R243" s="10">
        <f>COUNTIF($P$4:P243,"&gt;0")</f>
        <v>8</v>
      </c>
    </row>
    <row r="244" spans="12:18" x14ac:dyDescent="0.15">
      <c r="L244" s="8" t="b">
        <f t="shared" si="12"/>
        <v>1</v>
      </c>
      <c r="M244" s="8">
        <f t="shared" si="10"/>
        <v>49765</v>
      </c>
      <c r="N244" s="9">
        <f t="shared" si="11"/>
        <v>31</v>
      </c>
      <c r="O244" s="10">
        <f>SUM($N$5:N244)</f>
        <v>7305</v>
      </c>
      <c r="P244" s="10">
        <f>IF(O244&lt;$H$4,N244,$H$4-SUM($P$4:P243))</f>
        <v>0</v>
      </c>
      <c r="Q244" s="10">
        <f>SUM($P$4:P244)</f>
        <v>241</v>
      </c>
      <c r="R244" s="10">
        <f>COUNTIF($P$4:P244,"&gt;0")</f>
        <v>8</v>
      </c>
    </row>
    <row r="245" spans="12:18" x14ac:dyDescent="0.15">
      <c r="L245" s="8" t="b">
        <f t="shared" si="12"/>
        <v>1</v>
      </c>
      <c r="M245" s="8">
        <f t="shared" si="10"/>
        <v>49795</v>
      </c>
      <c r="N245" s="9">
        <f t="shared" si="11"/>
        <v>30</v>
      </c>
      <c r="O245" s="10">
        <f>SUM($N$5:N245)</f>
        <v>7335</v>
      </c>
      <c r="P245" s="10">
        <f>IF(O245&lt;$H$4,N245,$H$4-SUM($P$4:P244))</f>
        <v>0</v>
      </c>
      <c r="Q245" s="10">
        <f>SUM($P$4:P245)</f>
        <v>241</v>
      </c>
      <c r="R245" s="10">
        <f>COUNTIF($P$4:P245,"&gt;0")</f>
        <v>8</v>
      </c>
    </row>
    <row r="246" spans="12:18" x14ac:dyDescent="0.15">
      <c r="L246" s="8" t="b">
        <f t="shared" si="12"/>
        <v>1</v>
      </c>
      <c r="M246" s="8">
        <f t="shared" si="10"/>
        <v>49826</v>
      </c>
      <c r="N246" s="9">
        <f t="shared" si="11"/>
        <v>31</v>
      </c>
      <c r="O246" s="10">
        <f>SUM($N$5:N246)</f>
        <v>7366</v>
      </c>
      <c r="P246" s="10">
        <f>IF(O246&lt;$H$4,N246,$H$4-SUM($P$4:P245))</f>
        <v>0</v>
      </c>
      <c r="Q246" s="10">
        <f>SUM($P$4:P246)</f>
        <v>241</v>
      </c>
      <c r="R246" s="10">
        <f>COUNTIF($P$4:P246,"&gt;0")</f>
        <v>8</v>
      </c>
    </row>
    <row r="247" spans="12:18" x14ac:dyDescent="0.15">
      <c r="L247" s="8" t="b">
        <f t="shared" si="12"/>
        <v>1</v>
      </c>
      <c r="M247" s="8">
        <f t="shared" si="10"/>
        <v>49856</v>
      </c>
      <c r="N247" s="9">
        <f t="shared" si="11"/>
        <v>30</v>
      </c>
      <c r="O247" s="10">
        <f>SUM($N$5:N247)</f>
        <v>7396</v>
      </c>
      <c r="P247" s="10">
        <f>IF(O247&lt;$H$4,N247,$H$4-SUM($P$4:P246))</f>
        <v>0</v>
      </c>
      <c r="Q247" s="10">
        <f>SUM($P$4:P247)</f>
        <v>241</v>
      </c>
      <c r="R247" s="10">
        <f>COUNTIF($P$4:P247,"&gt;0")</f>
        <v>8</v>
      </c>
    </row>
    <row r="248" spans="12:18" x14ac:dyDescent="0.15">
      <c r="L248" s="8" t="b">
        <f t="shared" si="12"/>
        <v>1</v>
      </c>
      <c r="M248" s="8">
        <f t="shared" si="10"/>
        <v>49887</v>
      </c>
      <c r="N248" s="9">
        <f t="shared" si="11"/>
        <v>31</v>
      </c>
      <c r="O248" s="10">
        <f>SUM($N$5:N248)</f>
        <v>7427</v>
      </c>
      <c r="P248" s="10">
        <f>IF(O248&lt;$H$4,N248,$H$4-SUM($P$4:P247))</f>
        <v>0</v>
      </c>
      <c r="Q248" s="10">
        <f>SUM($P$4:P248)</f>
        <v>241</v>
      </c>
      <c r="R248" s="10">
        <f>COUNTIF($P$4:P248,"&gt;0")</f>
        <v>8</v>
      </c>
    </row>
    <row r="249" spans="12:18" x14ac:dyDescent="0.15">
      <c r="L249" s="8" t="b">
        <f t="shared" si="12"/>
        <v>1</v>
      </c>
      <c r="M249" s="8">
        <f t="shared" si="10"/>
        <v>49918</v>
      </c>
      <c r="N249" s="9">
        <f t="shared" si="11"/>
        <v>31</v>
      </c>
      <c r="O249" s="10">
        <f>SUM($N$5:N249)</f>
        <v>7458</v>
      </c>
      <c r="P249" s="10">
        <f>IF(O249&lt;$H$4,N249,$H$4-SUM($P$4:P248))</f>
        <v>0</v>
      </c>
      <c r="Q249" s="10">
        <f>SUM($P$4:P249)</f>
        <v>241</v>
      </c>
      <c r="R249" s="10">
        <f>COUNTIF($P$4:P249,"&gt;0")</f>
        <v>8</v>
      </c>
    </row>
    <row r="250" spans="12:18" x14ac:dyDescent="0.15">
      <c r="L250" s="8" t="b">
        <f t="shared" si="12"/>
        <v>1</v>
      </c>
      <c r="M250" s="8">
        <f t="shared" si="10"/>
        <v>49948</v>
      </c>
      <c r="N250" s="9">
        <f t="shared" si="11"/>
        <v>30</v>
      </c>
      <c r="O250" s="10">
        <f>SUM($N$5:N250)</f>
        <v>7488</v>
      </c>
      <c r="P250" s="10">
        <f>IF(O250&lt;$H$4,N250,$H$4-SUM($P$4:P249))</f>
        <v>0</v>
      </c>
      <c r="Q250" s="10">
        <f>SUM($P$4:P250)</f>
        <v>241</v>
      </c>
      <c r="R250" s="10">
        <f>COUNTIF($P$4:P250,"&gt;0")</f>
        <v>8</v>
      </c>
    </row>
    <row r="251" spans="12:18" x14ac:dyDescent="0.15">
      <c r="L251" s="8" t="b">
        <f t="shared" si="12"/>
        <v>1</v>
      </c>
      <c r="M251" s="8">
        <f t="shared" si="10"/>
        <v>49979</v>
      </c>
      <c r="N251" s="9">
        <f t="shared" si="11"/>
        <v>31</v>
      </c>
      <c r="O251" s="10">
        <f>SUM($N$5:N251)</f>
        <v>7519</v>
      </c>
      <c r="P251" s="10">
        <f>IF(O251&lt;$H$4,N251,$H$4-SUM($P$4:P250))</f>
        <v>0</v>
      </c>
      <c r="Q251" s="10">
        <f>SUM($P$4:P251)</f>
        <v>241</v>
      </c>
      <c r="R251" s="10">
        <f>COUNTIF($P$4:P251,"&gt;0")</f>
        <v>8</v>
      </c>
    </row>
    <row r="252" spans="12:18" x14ac:dyDescent="0.15">
      <c r="L252" s="8" t="b">
        <f t="shared" si="12"/>
        <v>1</v>
      </c>
      <c r="M252" s="8">
        <f t="shared" si="10"/>
        <v>50009</v>
      </c>
      <c r="N252" s="9">
        <f t="shared" si="11"/>
        <v>30</v>
      </c>
      <c r="O252" s="10">
        <f>SUM($N$5:N252)</f>
        <v>7549</v>
      </c>
      <c r="P252" s="10">
        <f>IF(O252&lt;$H$4,N252,$H$4-SUM($P$4:P251))</f>
        <v>0</v>
      </c>
      <c r="Q252" s="10">
        <f>SUM($P$4:P252)</f>
        <v>241</v>
      </c>
      <c r="R252" s="10">
        <f>COUNTIF($P$4:P252,"&gt;0")</f>
        <v>8</v>
      </c>
    </row>
    <row r="253" spans="12:18" x14ac:dyDescent="0.15">
      <c r="L253" s="8" t="b">
        <f t="shared" si="12"/>
        <v>1</v>
      </c>
      <c r="M253" s="8">
        <f t="shared" si="10"/>
        <v>50040</v>
      </c>
      <c r="N253" s="9">
        <f t="shared" si="11"/>
        <v>31</v>
      </c>
      <c r="O253" s="10">
        <f>SUM($N$5:N253)</f>
        <v>7580</v>
      </c>
      <c r="P253" s="10">
        <f>IF(O253&lt;$H$4,N253,$H$4-SUM($P$4:P252))</f>
        <v>0</v>
      </c>
      <c r="Q253" s="10">
        <f>SUM($P$4:P253)</f>
        <v>241</v>
      </c>
      <c r="R253" s="10">
        <f>COUNTIF($P$4:P253,"&gt;0")</f>
        <v>8</v>
      </c>
    </row>
    <row r="254" spans="12:18" x14ac:dyDescent="0.15">
      <c r="L254" s="8" t="b">
        <f t="shared" si="12"/>
        <v>1</v>
      </c>
      <c r="M254" s="8">
        <f t="shared" si="10"/>
        <v>50071</v>
      </c>
      <c r="N254" s="9">
        <f t="shared" si="11"/>
        <v>31</v>
      </c>
      <c r="O254" s="10">
        <f>SUM($N$5:N254)</f>
        <v>7611</v>
      </c>
      <c r="P254" s="10">
        <f>IF(O254&lt;$H$4,N254,$H$4-SUM($P$4:P253))</f>
        <v>0</v>
      </c>
      <c r="Q254" s="10">
        <f>SUM($P$4:P254)</f>
        <v>241</v>
      </c>
      <c r="R254" s="10">
        <f>COUNTIF($P$4:P254,"&gt;0")</f>
        <v>8</v>
      </c>
    </row>
    <row r="255" spans="12:18" x14ac:dyDescent="0.15">
      <c r="L255" s="8" t="b">
        <f t="shared" si="12"/>
        <v>1</v>
      </c>
      <c r="M255" s="8">
        <f t="shared" si="10"/>
        <v>50099</v>
      </c>
      <c r="N255" s="9">
        <f t="shared" si="11"/>
        <v>28</v>
      </c>
      <c r="O255" s="10">
        <f>SUM($N$5:N255)</f>
        <v>7639</v>
      </c>
      <c r="P255" s="10">
        <f>IF(O255&lt;$H$4,N255,$H$4-SUM($P$4:P254))</f>
        <v>0</v>
      </c>
      <c r="Q255" s="10">
        <f>SUM($P$4:P255)</f>
        <v>241</v>
      </c>
      <c r="R255" s="10">
        <f>COUNTIF($P$4:P255,"&gt;0")</f>
        <v>8</v>
      </c>
    </row>
    <row r="256" spans="12:18" x14ac:dyDescent="0.15">
      <c r="L256" s="8" t="b">
        <f t="shared" si="12"/>
        <v>1</v>
      </c>
      <c r="M256" s="8">
        <f t="shared" si="10"/>
        <v>50130</v>
      </c>
      <c r="N256" s="9">
        <f t="shared" si="11"/>
        <v>31</v>
      </c>
      <c r="O256" s="10">
        <f>SUM($N$5:N256)</f>
        <v>7670</v>
      </c>
      <c r="P256" s="10">
        <f>IF(O256&lt;$H$4,N256,$H$4-SUM($P$4:P255))</f>
        <v>0</v>
      </c>
      <c r="Q256" s="10">
        <f>SUM($P$4:P256)</f>
        <v>241</v>
      </c>
      <c r="R256" s="10">
        <f>COUNTIF($P$4:P256,"&gt;0")</f>
        <v>8</v>
      </c>
    </row>
    <row r="257" spans="12:18" x14ac:dyDescent="0.15">
      <c r="L257" s="8" t="b">
        <f t="shared" si="12"/>
        <v>1</v>
      </c>
      <c r="M257" s="8">
        <f t="shared" si="10"/>
        <v>50160</v>
      </c>
      <c r="N257" s="9">
        <f t="shared" si="11"/>
        <v>30</v>
      </c>
      <c r="O257" s="10">
        <f>SUM($N$5:N257)</f>
        <v>7700</v>
      </c>
      <c r="P257" s="10">
        <f>IF(O257&lt;$H$4,N257,$H$4-SUM($P$4:P256))</f>
        <v>0</v>
      </c>
      <c r="Q257" s="10">
        <f>SUM($P$4:P257)</f>
        <v>241</v>
      </c>
      <c r="R257" s="10">
        <f>COUNTIF($P$4:P257,"&gt;0")</f>
        <v>8</v>
      </c>
    </row>
    <row r="258" spans="12:18" x14ac:dyDescent="0.15">
      <c r="L258" s="8" t="b">
        <f t="shared" si="12"/>
        <v>1</v>
      </c>
      <c r="M258" s="8">
        <f t="shared" si="10"/>
        <v>50191</v>
      </c>
      <c r="N258" s="9">
        <f t="shared" si="11"/>
        <v>31</v>
      </c>
      <c r="O258" s="10">
        <f>SUM($N$5:N258)</f>
        <v>7731</v>
      </c>
      <c r="P258" s="10">
        <f>IF(O258&lt;$H$4,N258,$H$4-SUM($P$4:P257))</f>
        <v>0</v>
      </c>
      <c r="Q258" s="10">
        <f>SUM($P$4:P258)</f>
        <v>241</v>
      </c>
      <c r="R258" s="10">
        <f>COUNTIF($P$4:P258,"&gt;0")</f>
        <v>8</v>
      </c>
    </row>
    <row r="259" spans="12:18" x14ac:dyDescent="0.15">
      <c r="L259" s="8" t="b">
        <f t="shared" si="12"/>
        <v>1</v>
      </c>
      <c r="M259" s="8">
        <f t="shared" si="10"/>
        <v>50221</v>
      </c>
      <c r="N259" s="9">
        <f t="shared" si="11"/>
        <v>30</v>
      </c>
      <c r="O259" s="10">
        <f>SUM($N$5:N259)</f>
        <v>7761</v>
      </c>
      <c r="P259" s="10">
        <f>IF(O259&lt;$H$4,N259,$H$4-SUM($P$4:P258))</f>
        <v>0</v>
      </c>
      <c r="Q259" s="10">
        <f>SUM($P$4:P259)</f>
        <v>241</v>
      </c>
      <c r="R259" s="10">
        <f>COUNTIF($P$4:P259,"&gt;0")</f>
        <v>8</v>
      </c>
    </row>
    <row r="260" spans="12:18" x14ac:dyDescent="0.15">
      <c r="L260" s="8" t="b">
        <f t="shared" si="12"/>
        <v>1</v>
      </c>
      <c r="M260" s="8">
        <f t="shared" si="10"/>
        <v>50252</v>
      </c>
      <c r="N260" s="9">
        <f t="shared" si="11"/>
        <v>31</v>
      </c>
      <c r="O260" s="10">
        <f>SUM($N$5:N260)</f>
        <v>7792</v>
      </c>
      <c r="P260" s="10">
        <f>IF(O260&lt;$H$4,N260,$H$4-SUM($P$4:P259))</f>
        <v>0</v>
      </c>
      <c r="Q260" s="10">
        <f>SUM($P$4:P260)</f>
        <v>241</v>
      </c>
      <c r="R260" s="10">
        <f>COUNTIF($P$4:P260,"&gt;0")</f>
        <v>8</v>
      </c>
    </row>
    <row r="261" spans="12:18" x14ac:dyDescent="0.15">
      <c r="L261" s="8" t="b">
        <f t="shared" si="12"/>
        <v>1</v>
      </c>
      <c r="M261" s="8">
        <f t="shared" si="10"/>
        <v>50283</v>
      </c>
      <c r="N261" s="9">
        <f t="shared" si="11"/>
        <v>31</v>
      </c>
      <c r="O261" s="10">
        <f>SUM($N$5:N261)</f>
        <v>7823</v>
      </c>
      <c r="P261" s="10">
        <f>IF(O261&lt;$H$4,N261,$H$4-SUM($P$4:P260))</f>
        <v>0</v>
      </c>
      <c r="Q261" s="10">
        <f>SUM($P$4:P261)</f>
        <v>241</v>
      </c>
      <c r="R261" s="10">
        <f>COUNTIF($P$4:P261,"&gt;0")</f>
        <v>8</v>
      </c>
    </row>
    <row r="262" spans="12:18" x14ac:dyDescent="0.15">
      <c r="L262" s="8" t="b">
        <f t="shared" si="12"/>
        <v>1</v>
      </c>
      <c r="M262" s="8">
        <f t="shared" ref="M262:M325" si="13">EOMONTH(M261,1)</f>
        <v>50313</v>
      </c>
      <c r="N262" s="9">
        <f t="shared" si="11"/>
        <v>30</v>
      </c>
      <c r="O262" s="10">
        <f>SUM($N$5:N262)</f>
        <v>7853</v>
      </c>
      <c r="P262" s="10">
        <f>IF(O262&lt;$H$4,N262,$H$4-SUM($P$4:P261))</f>
        <v>0</v>
      </c>
      <c r="Q262" s="10">
        <f>SUM($P$4:P262)</f>
        <v>241</v>
      </c>
      <c r="R262" s="10">
        <f>COUNTIF($P$4:P262,"&gt;0")</f>
        <v>8</v>
      </c>
    </row>
    <row r="263" spans="12:18" x14ac:dyDescent="0.15">
      <c r="L263" s="8" t="b">
        <f t="shared" si="12"/>
        <v>1</v>
      </c>
      <c r="M263" s="8">
        <f t="shared" si="13"/>
        <v>50344</v>
      </c>
      <c r="N263" s="9">
        <f t="shared" si="11"/>
        <v>31</v>
      </c>
      <c r="O263" s="10">
        <f>SUM($N$5:N263)</f>
        <v>7884</v>
      </c>
      <c r="P263" s="10">
        <f>IF(O263&lt;$H$4,N263,$H$4-SUM($P$4:P262))</f>
        <v>0</v>
      </c>
      <c r="Q263" s="10">
        <f>SUM($P$4:P263)</f>
        <v>241</v>
      </c>
      <c r="R263" s="10">
        <f>COUNTIF($P$4:P263,"&gt;0")</f>
        <v>8</v>
      </c>
    </row>
    <row r="264" spans="12:18" x14ac:dyDescent="0.15">
      <c r="L264" s="8" t="b">
        <f t="shared" si="12"/>
        <v>1</v>
      </c>
      <c r="M264" s="8">
        <f t="shared" si="13"/>
        <v>50374</v>
      </c>
      <c r="N264" s="9">
        <f t="shared" ref="N264:N327" si="14">M264-M263</f>
        <v>30</v>
      </c>
      <c r="O264" s="10">
        <f>SUM($N$5:N264)</f>
        <v>7914</v>
      </c>
      <c r="P264" s="10">
        <f>IF(O264&lt;$H$4,N264,$H$4-SUM($P$4:P263))</f>
        <v>0</v>
      </c>
      <c r="Q264" s="10">
        <f>SUM($P$4:P264)</f>
        <v>241</v>
      </c>
      <c r="R264" s="10">
        <f>COUNTIF($P$4:P264,"&gt;0")</f>
        <v>8</v>
      </c>
    </row>
    <row r="265" spans="12:18" x14ac:dyDescent="0.15">
      <c r="L265" s="8" t="b">
        <f t="shared" si="12"/>
        <v>1</v>
      </c>
      <c r="M265" s="8">
        <f t="shared" si="13"/>
        <v>50405</v>
      </c>
      <c r="N265" s="9">
        <f t="shared" si="14"/>
        <v>31</v>
      </c>
      <c r="O265" s="10">
        <f>SUM($N$5:N265)</f>
        <v>7945</v>
      </c>
      <c r="P265" s="10">
        <f>IF(O265&lt;$H$4,N265,$H$4-SUM($P$4:P264))</f>
        <v>0</v>
      </c>
      <c r="Q265" s="10">
        <f>SUM($P$4:P265)</f>
        <v>241</v>
      </c>
      <c r="R265" s="10">
        <f>COUNTIF($P$4:P265,"&gt;0")</f>
        <v>8</v>
      </c>
    </row>
    <row r="266" spans="12:18" x14ac:dyDescent="0.15">
      <c r="L266" s="8" t="b">
        <f t="shared" si="12"/>
        <v>1</v>
      </c>
      <c r="M266" s="8">
        <f t="shared" si="13"/>
        <v>50436</v>
      </c>
      <c r="N266" s="9">
        <f t="shared" si="14"/>
        <v>31</v>
      </c>
      <c r="O266" s="10">
        <f>SUM($N$5:N266)</f>
        <v>7976</v>
      </c>
      <c r="P266" s="10">
        <f>IF(O266&lt;$H$4,N266,$H$4-SUM($P$4:P265))</f>
        <v>0</v>
      </c>
      <c r="Q266" s="10">
        <f>SUM($P$4:P266)</f>
        <v>241</v>
      </c>
      <c r="R266" s="10">
        <f>COUNTIF($P$4:P266,"&gt;0")</f>
        <v>8</v>
      </c>
    </row>
    <row r="267" spans="12:18" x14ac:dyDescent="0.15">
      <c r="L267" s="8" t="b">
        <f t="shared" si="12"/>
        <v>1</v>
      </c>
      <c r="M267" s="8">
        <f t="shared" si="13"/>
        <v>50464</v>
      </c>
      <c r="N267" s="9">
        <f t="shared" si="14"/>
        <v>28</v>
      </c>
      <c r="O267" s="10">
        <f>SUM($N$5:N267)</f>
        <v>8004</v>
      </c>
      <c r="P267" s="10">
        <f>IF(O267&lt;$H$4,N267,$H$4-SUM($P$4:P266))</f>
        <v>0</v>
      </c>
      <c r="Q267" s="10">
        <f>SUM($P$4:P267)</f>
        <v>241</v>
      </c>
      <c r="R267" s="10">
        <f>COUNTIF($P$4:P267,"&gt;0")</f>
        <v>8</v>
      </c>
    </row>
    <row r="268" spans="12:18" x14ac:dyDescent="0.15">
      <c r="L268" s="8" t="b">
        <f t="shared" si="12"/>
        <v>1</v>
      </c>
      <c r="M268" s="8">
        <f t="shared" si="13"/>
        <v>50495</v>
      </c>
      <c r="N268" s="9">
        <f t="shared" si="14"/>
        <v>31</v>
      </c>
      <c r="O268" s="10">
        <f>SUM($N$5:N268)</f>
        <v>8035</v>
      </c>
      <c r="P268" s="10">
        <f>IF(O268&lt;$H$4,N268,$H$4-SUM($P$4:P267))</f>
        <v>0</v>
      </c>
      <c r="Q268" s="10">
        <f>SUM($P$4:P268)</f>
        <v>241</v>
      </c>
      <c r="R268" s="10">
        <f>COUNTIF($P$4:P268,"&gt;0")</f>
        <v>8</v>
      </c>
    </row>
    <row r="269" spans="12:18" x14ac:dyDescent="0.15">
      <c r="L269" s="8" t="b">
        <f t="shared" si="12"/>
        <v>1</v>
      </c>
      <c r="M269" s="8">
        <f t="shared" si="13"/>
        <v>50525</v>
      </c>
      <c r="N269" s="9">
        <f t="shared" si="14"/>
        <v>30</v>
      </c>
      <c r="O269" s="10">
        <f>SUM($N$5:N269)</f>
        <v>8065</v>
      </c>
      <c r="P269" s="10">
        <f>IF(O269&lt;$H$4,N269,$H$4-SUM($P$4:P268))</f>
        <v>0</v>
      </c>
      <c r="Q269" s="10">
        <f>SUM($P$4:P269)</f>
        <v>241</v>
      </c>
      <c r="R269" s="10">
        <f>COUNTIF($P$4:P269,"&gt;0")</f>
        <v>8</v>
      </c>
    </row>
    <row r="270" spans="12:18" x14ac:dyDescent="0.15">
      <c r="L270" s="8" t="b">
        <f t="shared" si="12"/>
        <v>1</v>
      </c>
      <c r="M270" s="8">
        <f t="shared" si="13"/>
        <v>50556</v>
      </c>
      <c r="N270" s="9">
        <f t="shared" si="14"/>
        <v>31</v>
      </c>
      <c r="O270" s="10">
        <f>SUM($N$5:N270)</f>
        <v>8096</v>
      </c>
      <c r="P270" s="10">
        <f>IF(O270&lt;$H$4,N270,$H$4-SUM($P$4:P269))</f>
        <v>0</v>
      </c>
      <c r="Q270" s="10">
        <f>SUM($P$4:P270)</f>
        <v>241</v>
      </c>
      <c r="R270" s="10">
        <f>COUNTIF($P$4:P270,"&gt;0")</f>
        <v>8</v>
      </c>
    </row>
    <row r="271" spans="12:18" x14ac:dyDescent="0.15">
      <c r="L271" s="8" t="b">
        <f t="shared" si="12"/>
        <v>1</v>
      </c>
      <c r="M271" s="8">
        <f t="shared" si="13"/>
        <v>50586</v>
      </c>
      <c r="N271" s="9">
        <f t="shared" si="14"/>
        <v>30</v>
      </c>
      <c r="O271" s="10">
        <f>SUM($N$5:N271)</f>
        <v>8126</v>
      </c>
      <c r="P271" s="10">
        <f>IF(O271&lt;$H$4,N271,$H$4-SUM($P$4:P270))</f>
        <v>0</v>
      </c>
      <c r="Q271" s="10">
        <f>SUM($P$4:P271)</f>
        <v>241</v>
      </c>
      <c r="R271" s="10">
        <f>COUNTIF($P$4:P271,"&gt;0")</f>
        <v>8</v>
      </c>
    </row>
    <row r="272" spans="12:18" x14ac:dyDescent="0.15">
      <c r="L272" s="8" t="b">
        <f t="shared" si="12"/>
        <v>1</v>
      </c>
      <c r="M272" s="8">
        <f t="shared" si="13"/>
        <v>50617</v>
      </c>
      <c r="N272" s="9">
        <f t="shared" si="14"/>
        <v>31</v>
      </c>
      <c r="O272" s="10">
        <f>SUM($N$5:N272)</f>
        <v>8157</v>
      </c>
      <c r="P272" s="10">
        <f>IF(O272&lt;$H$4,N272,$H$4-SUM($P$4:P271))</f>
        <v>0</v>
      </c>
      <c r="Q272" s="10">
        <f>SUM($P$4:P272)</f>
        <v>241</v>
      </c>
      <c r="R272" s="10">
        <f>COUNTIF($P$4:P272,"&gt;0")</f>
        <v>8</v>
      </c>
    </row>
    <row r="273" spans="12:18" x14ac:dyDescent="0.15">
      <c r="L273" s="8" t="b">
        <f t="shared" ref="L273:L336" si="15">EOMONTH($C$4,1)&lt;=M273</f>
        <v>1</v>
      </c>
      <c r="M273" s="8">
        <f t="shared" si="13"/>
        <v>50648</v>
      </c>
      <c r="N273" s="9">
        <f t="shared" si="14"/>
        <v>31</v>
      </c>
      <c r="O273" s="10">
        <f>SUM($N$5:N273)</f>
        <v>8188</v>
      </c>
      <c r="P273" s="10">
        <f>IF(O273&lt;$H$4,N273,$H$4-SUM($P$4:P272))</f>
        <v>0</v>
      </c>
      <c r="Q273" s="10">
        <f>SUM($P$4:P273)</f>
        <v>241</v>
      </c>
      <c r="R273" s="10">
        <f>COUNTIF($P$4:P273,"&gt;0")</f>
        <v>8</v>
      </c>
    </row>
    <row r="274" spans="12:18" x14ac:dyDescent="0.15">
      <c r="L274" s="8" t="b">
        <f t="shared" si="15"/>
        <v>1</v>
      </c>
      <c r="M274" s="8">
        <f t="shared" si="13"/>
        <v>50678</v>
      </c>
      <c r="N274" s="9">
        <f t="shared" si="14"/>
        <v>30</v>
      </c>
      <c r="O274" s="10">
        <f>SUM($N$5:N274)</f>
        <v>8218</v>
      </c>
      <c r="P274" s="10">
        <f>IF(O274&lt;$H$4,N274,$H$4-SUM($P$4:P273))</f>
        <v>0</v>
      </c>
      <c r="Q274" s="10">
        <f>SUM($P$4:P274)</f>
        <v>241</v>
      </c>
      <c r="R274" s="10">
        <f>COUNTIF($P$4:P274,"&gt;0")</f>
        <v>8</v>
      </c>
    </row>
    <row r="275" spans="12:18" x14ac:dyDescent="0.15">
      <c r="L275" s="8" t="b">
        <f t="shared" si="15"/>
        <v>1</v>
      </c>
      <c r="M275" s="8">
        <f t="shared" si="13"/>
        <v>50709</v>
      </c>
      <c r="N275" s="9">
        <f t="shared" si="14"/>
        <v>31</v>
      </c>
      <c r="O275" s="10">
        <f>SUM($N$5:N275)</f>
        <v>8249</v>
      </c>
      <c r="P275" s="10">
        <f>IF(O275&lt;$H$4,N275,$H$4-SUM($P$4:P274))</f>
        <v>0</v>
      </c>
      <c r="Q275" s="10">
        <f>SUM($P$4:P275)</f>
        <v>241</v>
      </c>
      <c r="R275" s="10">
        <f>COUNTIF($P$4:P275,"&gt;0")</f>
        <v>8</v>
      </c>
    </row>
    <row r="276" spans="12:18" x14ac:dyDescent="0.15">
      <c r="L276" s="8" t="b">
        <f t="shared" si="15"/>
        <v>1</v>
      </c>
      <c r="M276" s="8">
        <f t="shared" si="13"/>
        <v>50739</v>
      </c>
      <c r="N276" s="9">
        <f t="shared" si="14"/>
        <v>30</v>
      </c>
      <c r="O276" s="10">
        <f>SUM($N$5:N276)</f>
        <v>8279</v>
      </c>
      <c r="P276" s="10">
        <f>IF(O276&lt;$H$4,N276,$H$4-SUM($P$4:P275))</f>
        <v>0</v>
      </c>
      <c r="Q276" s="10">
        <f>SUM($P$4:P276)</f>
        <v>241</v>
      </c>
      <c r="R276" s="10">
        <f>COUNTIF($P$4:P276,"&gt;0")</f>
        <v>8</v>
      </c>
    </row>
    <row r="277" spans="12:18" x14ac:dyDescent="0.15">
      <c r="L277" s="8" t="b">
        <f t="shared" si="15"/>
        <v>1</v>
      </c>
      <c r="M277" s="8">
        <f t="shared" si="13"/>
        <v>50770</v>
      </c>
      <c r="N277" s="9">
        <f t="shared" si="14"/>
        <v>31</v>
      </c>
      <c r="O277" s="10">
        <f>SUM($N$5:N277)</f>
        <v>8310</v>
      </c>
      <c r="P277" s="10">
        <f>IF(O277&lt;$H$4,N277,$H$4-SUM($P$4:P276))</f>
        <v>0</v>
      </c>
      <c r="Q277" s="10">
        <f>SUM($P$4:P277)</f>
        <v>241</v>
      </c>
      <c r="R277" s="10">
        <f>COUNTIF($P$4:P277,"&gt;0")</f>
        <v>8</v>
      </c>
    </row>
    <row r="278" spans="12:18" x14ac:dyDescent="0.15">
      <c r="L278" s="8" t="b">
        <f t="shared" si="15"/>
        <v>1</v>
      </c>
      <c r="M278" s="8">
        <f t="shared" si="13"/>
        <v>50801</v>
      </c>
      <c r="N278" s="9">
        <f t="shared" si="14"/>
        <v>31</v>
      </c>
      <c r="O278" s="10">
        <f>SUM($N$5:N278)</f>
        <v>8341</v>
      </c>
      <c r="P278" s="10">
        <f>IF(O278&lt;$H$4,N278,$H$4-SUM($P$4:P277))</f>
        <v>0</v>
      </c>
      <c r="Q278" s="10">
        <f>SUM($P$4:P278)</f>
        <v>241</v>
      </c>
      <c r="R278" s="10">
        <f>COUNTIF($P$4:P278,"&gt;0")</f>
        <v>8</v>
      </c>
    </row>
    <row r="279" spans="12:18" x14ac:dyDescent="0.15">
      <c r="L279" s="8" t="b">
        <f t="shared" si="15"/>
        <v>1</v>
      </c>
      <c r="M279" s="8">
        <f t="shared" si="13"/>
        <v>50829</v>
      </c>
      <c r="N279" s="9">
        <f t="shared" si="14"/>
        <v>28</v>
      </c>
      <c r="O279" s="10">
        <f>SUM($N$5:N279)</f>
        <v>8369</v>
      </c>
      <c r="P279" s="10">
        <f>IF(O279&lt;$H$4,N279,$H$4-SUM($P$4:P278))</f>
        <v>0</v>
      </c>
      <c r="Q279" s="10">
        <f>SUM($P$4:P279)</f>
        <v>241</v>
      </c>
      <c r="R279" s="10">
        <f>COUNTIF($P$4:P279,"&gt;0")</f>
        <v>8</v>
      </c>
    </row>
    <row r="280" spans="12:18" x14ac:dyDescent="0.15">
      <c r="L280" s="8" t="b">
        <f t="shared" si="15"/>
        <v>1</v>
      </c>
      <c r="M280" s="8">
        <f t="shared" si="13"/>
        <v>50860</v>
      </c>
      <c r="N280" s="9">
        <f t="shared" si="14"/>
        <v>31</v>
      </c>
      <c r="O280" s="10">
        <f>SUM($N$5:N280)</f>
        <v>8400</v>
      </c>
      <c r="P280" s="10">
        <f>IF(O280&lt;$H$4,N280,$H$4-SUM($P$4:P279))</f>
        <v>0</v>
      </c>
      <c r="Q280" s="10">
        <f>SUM($P$4:P280)</f>
        <v>241</v>
      </c>
      <c r="R280" s="10">
        <f>COUNTIF($P$4:P280,"&gt;0")</f>
        <v>8</v>
      </c>
    </row>
    <row r="281" spans="12:18" x14ac:dyDescent="0.15">
      <c r="L281" s="8" t="b">
        <f t="shared" si="15"/>
        <v>1</v>
      </c>
      <c r="M281" s="8">
        <f t="shared" si="13"/>
        <v>50890</v>
      </c>
      <c r="N281" s="9">
        <f t="shared" si="14"/>
        <v>30</v>
      </c>
      <c r="O281" s="10">
        <f>SUM($N$5:N281)</f>
        <v>8430</v>
      </c>
      <c r="P281" s="10">
        <f>IF(O281&lt;$H$4,N281,$H$4-SUM($P$4:P280))</f>
        <v>0</v>
      </c>
      <c r="Q281" s="10">
        <f>SUM($P$4:P281)</f>
        <v>241</v>
      </c>
      <c r="R281" s="10">
        <f>COUNTIF($P$4:P281,"&gt;0")</f>
        <v>8</v>
      </c>
    </row>
    <row r="282" spans="12:18" x14ac:dyDescent="0.15">
      <c r="L282" s="8" t="b">
        <f t="shared" si="15"/>
        <v>1</v>
      </c>
      <c r="M282" s="8">
        <f t="shared" si="13"/>
        <v>50921</v>
      </c>
      <c r="N282" s="9">
        <f t="shared" si="14"/>
        <v>31</v>
      </c>
      <c r="O282" s="10">
        <f>SUM($N$5:N282)</f>
        <v>8461</v>
      </c>
      <c r="P282" s="10">
        <f>IF(O282&lt;$H$4,N282,$H$4-SUM($P$4:P281))</f>
        <v>0</v>
      </c>
      <c r="Q282" s="10">
        <f>SUM($P$4:P282)</f>
        <v>241</v>
      </c>
      <c r="R282" s="10">
        <f>COUNTIF($P$4:P282,"&gt;0")</f>
        <v>8</v>
      </c>
    </row>
    <row r="283" spans="12:18" x14ac:dyDescent="0.15">
      <c r="L283" s="8" t="b">
        <f t="shared" si="15"/>
        <v>1</v>
      </c>
      <c r="M283" s="8">
        <f t="shared" si="13"/>
        <v>50951</v>
      </c>
      <c r="N283" s="9">
        <f t="shared" si="14"/>
        <v>30</v>
      </c>
      <c r="O283" s="10">
        <f>SUM($N$5:N283)</f>
        <v>8491</v>
      </c>
      <c r="P283" s="10">
        <f>IF(O283&lt;$H$4,N283,$H$4-SUM($P$4:P282))</f>
        <v>0</v>
      </c>
      <c r="Q283" s="10">
        <f>SUM($P$4:P283)</f>
        <v>241</v>
      </c>
      <c r="R283" s="10">
        <f>COUNTIF($P$4:P283,"&gt;0")</f>
        <v>8</v>
      </c>
    </row>
    <row r="284" spans="12:18" x14ac:dyDescent="0.15">
      <c r="L284" s="8" t="b">
        <f t="shared" si="15"/>
        <v>1</v>
      </c>
      <c r="M284" s="8">
        <f t="shared" si="13"/>
        <v>50982</v>
      </c>
      <c r="N284" s="9">
        <f t="shared" si="14"/>
        <v>31</v>
      </c>
      <c r="O284" s="10">
        <f>SUM($N$5:N284)</f>
        <v>8522</v>
      </c>
      <c r="P284" s="10">
        <f>IF(O284&lt;$H$4,N284,$H$4-SUM($P$4:P283))</f>
        <v>0</v>
      </c>
      <c r="Q284" s="10">
        <f>SUM($P$4:P284)</f>
        <v>241</v>
      </c>
      <c r="R284" s="10">
        <f>COUNTIF($P$4:P284,"&gt;0")</f>
        <v>8</v>
      </c>
    </row>
    <row r="285" spans="12:18" x14ac:dyDescent="0.15">
      <c r="L285" s="8" t="b">
        <f t="shared" si="15"/>
        <v>1</v>
      </c>
      <c r="M285" s="8">
        <f t="shared" si="13"/>
        <v>51013</v>
      </c>
      <c r="N285" s="9">
        <f t="shared" si="14"/>
        <v>31</v>
      </c>
      <c r="O285" s="10">
        <f>SUM($N$5:N285)</f>
        <v>8553</v>
      </c>
      <c r="P285" s="10">
        <f>IF(O285&lt;$H$4,N285,$H$4-SUM($P$4:P284))</f>
        <v>0</v>
      </c>
      <c r="Q285" s="10">
        <f>SUM($P$4:P285)</f>
        <v>241</v>
      </c>
      <c r="R285" s="10">
        <f>COUNTIF($P$4:P285,"&gt;0")</f>
        <v>8</v>
      </c>
    </row>
    <row r="286" spans="12:18" x14ac:dyDescent="0.15">
      <c r="L286" s="8" t="b">
        <f t="shared" si="15"/>
        <v>1</v>
      </c>
      <c r="M286" s="8">
        <f t="shared" si="13"/>
        <v>51043</v>
      </c>
      <c r="N286" s="9">
        <f t="shared" si="14"/>
        <v>30</v>
      </c>
      <c r="O286" s="10">
        <f>SUM($N$5:N286)</f>
        <v>8583</v>
      </c>
      <c r="P286" s="10">
        <f>IF(O286&lt;$H$4,N286,$H$4-SUM($P$4:P285))</f>
        <v>0</v>
      </c>
      <c r="Q286" s="10">
        <f>SUM($P$4:P286)</f>
        <v>241</v>
      </c>
      <c r="R286" s="10">
        <f>COUNTIF($P$4:P286,"&gt;0")</f>
        <v>8</v>
      </c>
    </row>
    <row r="287" spans="12:18" x14ac:dyDescent="0.15">
      <c r="L287" s="8" t="b">
        <f t="shared" si="15"/>
        <v>1</v>
      </c>
      <c r="M287" s="8">
        <f t="shared" si="13"/>
        <v>51074</v>
      </c>
      <c r="N287" s="9">
        <f t="shared" si="14"/>
        <v>31</v>
      </c>
      <c r="O287" s="10">
        <f>SUM($N$5:N287)</f>
        <v>8614</v>
      </c>
      <c r="P287" s="10">
        <f>IF(O287&lt;$H$4,N287,$H$4-SUM($P$4:P286))</f>
        <v>0</v>
      </c>
      <c r="Q287" s="10">
        <f>SUM($P$4:P287)</f>
        <v>241</v>
      </c>
      <c r="R287" s="10">
        <f>COUNTIF($P$4:P287,"&gt;0")</f>
        <v>8</v>
      </c>
    </row>
    <row r="288" spans="12:18" x14ac:dyDescent="0.15">
      <c r="L288" s="8" t="b">
        <f t="shared" si="15"/>
        <v>1</v>
      </c>
      <c r="M288" s="8">
        <f t="shared" si="13"/>
        <v>51104</v>
      </c>
      <c r="N288" s="9">
        <f t="shared" si="14"/>
        <v>30</v>
      </c>
      <c r="O288" s="10">
        <f>SUM($N$5:N288)</f>
        <v>8644</v>
      </c>
      <c r="P288" s="10">
        <f>IF(O288&lt;$H$4,N288,$H$4-SUM($P$4:P287))</f>
        <v>0</v>
      </c>
      <c r="Q288" s="10">
        <f>SUM($P$4:P288)</f>
        <v>241</v>
      </c>
      <c r="R288" s="10">
        <f>COUNTIF($P$4:P288,"&gt;0")</f>
        <v>8</v>
      </c>
    </row>
    <row r="289" spans="12:18" x14ac:dyDescent="0.15">
      <c r="L289" s="8" t="b">
        <f t="shared" si="15"/>
        <v>1</v>
      </c>
      <c r="M289" s="8">
        <f t="shared" si="13"/>
        <v>51135</v>
      </c>
      <c r="N289" s="9">
        <f t="shared" si="14"/>
        <v>31</v>
      </c>
      <c r="O289" s="10">
        <f>SUM($N$5:N289)</f>
        <v>8675</v>
      </c>
      <c r="P289" s="10">
        <f>IF(O289&lt;$H$4,N289,$H$4-SUM($P$4:P288))</f>
        <v>0</v>
      </c>
      <c r="Q289" s="10">
        <f>SUM($P$4:P289)</f>
        <v>241</v>
      </c>
      <c r="R289" s="10">
        <f>COUNTIF($P$4:P289,"&gt;0")</f>
        <v>8</v>
      </c>
    </row>
    <row r="290" spans="12:18" x14ac:dyDescent="0.15">
      <c r="L290" s="8" t="b">
        <f t="shared" si="15"/>
        <v>1</v>
      </c>
      <c r="M290" s="8">
        <f t="shared" si="13"/>
        <v>51166</v>
      </c>
      <c r="N290" s="9">
        <f t="shared" si="14"/>
        <v>31</v>
      </c>
      <c r="O290" s="10">
        <f>SUM($N$5:N290)</f>
        <v>8706</v>
      </c>
      <c r="P290" s="10">
        <f>IF(O290&lt;$H$4,N290,$H$4-SUM($P$4:P289))</f>
        <v>0</v>
      </c>
      <c r="Q290" s="10">
        <f>SUM($P$4:P290)</f>
        <v>241</v>
      </c>
      <c r="R290" s="10">
        <f>COUNTIF($P$4:P290,"&gt;0")</f>
        <v>8</v>
      </c>
    </row>
    <row r="291" spans="12:18" x14ac:dyDescent="0.15">
      <c r="L291" s="8" t="b">
        <f t="shared" si="15"/>
        <v>1</v>
      </c>
      <c r="M291" s="8">
        <f t="shared" si="13"/>
        <v>51195</v>
      </c>
      <c r="N291" s="9">
        <f t="shared" si="14"/>
        <v>29</v>
      </c>
      <c r="O291" s="10">
        <f>SUM($N$5:N291)</f>
        <v>8735</v>
      </c>
      <c r="P291" s="10">
        <f>IF(O291&lt;$H$4,N291,$H$4-SUM($P$4:P290))</f>
        <v>0</v>
      </c>
      <c r="Q291" s="10">
        <f>SUM($P$4:P291)</f>
        <v>241</v>
      </c>
      <c r="R291" s="10">
        <f>COUNTIF($P$4:P291,"&gt;0")</f>
        <v>8</v>
      </c>
    </row>
    <row r="292" spans="12:18" x14ac:dyDescent="0.15">
      <c r="L292" s="8" t="b">
        <f t="shared" si="15"/>
        <v>1</v>
      </c>
      <c r="M292" s="8">
        <f t="shared" si="13"/>
        <v>51226</v>
      </c>
      <c r="N292" s="9">
        <f t="shared" si="14"/>
        <v>31</v>
      </c>
      <c r="O292" s="10">
        <f>SUM($N$5:N292)</f>
        <v>8766</v>
      </c>
      <c r="P292" s="10">
        <f>IF(O292&lt;$H$4,N292,$H$4-SUM($P$4:P291))</f>
        <v>0</v>
      </c>
      <c r="Q292" s="10">
        <f>SUM($P$4:P292)</f>
        <v>241</v>
      </c>
      <c r="R292" s="10">
        <f>COUNTIF($P$4:P292,"&gt;0")</f>
        <v>8</v>
      </c>
    </row>
    <row r="293" spans="12:18" x14ac:dyDescent="0.15">
      <c r="L293" s="8" t="b">
        <f t="shared" si="15"/>
        <v>1</v>
      </c>
      <c r="M293" s="8">
        <f t="shared" si="13"/>
        <v>51256</v>
      </c>
      <c r="N293" s="9">
        <f t="shared" si="14"/>
        <v>30</v>
      </c>
      <c r="O293" s="10">
        <f>SUM($N$5:N293)</f>
        <v>8796</v>
      </c>
      <c r="P293" s="10">
        <f>IF(O293&lt;$H$4,N293,$H$4-SUM($P$4:P292))</f>
        <v>0</v>
      </c>
      <c r="Q293" s="10">
        <f>SUM($P$4:P293)</f>
        <v>241</v>
      </c>
      <c r="R293" s="10">
        <f>COUNTIF($P$4:P293,"&gt;0")</f>
        <v>8</v>
      </c>
    </row>
    <row r="294" spans="12:18" x14ac:dyDescent="0.15">
      <c r="L294" s="8" t="b">
        <f t="shared" si="15"/>
        <v>1</v>
      </c>
      <c r="M294" s="8">
        <f t="shared" si="13"/>
        <v>51287</v>
      </c>
      <c r="N294" s="9">
        <f t="shared" si="14"/>
        <v>31</v>
      </c>
      <c r="O294" s="10">
        <f>SUM($N$5:N294)</f>
        <v>8827</v>
      </c>
      <c r="P294" s="10">
        <f>IF(O294&lt;$H$4,N294,$H$4-SUM($P$4:P293))</f>
        <v>0</v>
      </c>
      <c r="Q294" s="10">
        <f>SUM($P$4:P294)</f>
        <v>241</v>
      </c>
      <c r="R294" s="10">
        <f>COUNTIF($P$4:P294,"&gt;0")</f>
        <v>8</v>
      </c>
    </row>
    <row r="295" spans="12:18" x14ac:dyDescent="0.15">
      <c r="L295" s="8" t="b">
        <f t="shared" si="15"/>
        <v>1</v>
      </c>
      <c r="M295" s="8">
        <f t="shared" si="13"/>
        <v>51317</v>
      </c>
      <c r="N295" s="9">
        <f t="shared" si="14"/>
        <v>30</v>
      </c>
      <c r="O295" s="10">
        <f>SUM($N$5:N295)</f>
        <v>8857</v>
      </c>
      <c r="P295" s="10">
        <f>IF(O295&lt;$H$4,N295,$H$4-SUM($P$4:P294))</f>
        <v>0</v>
      </c>
      <c r="Q295" s="10">
        <f>SUM($P$4:P295)</f>
        <v>241</v>
      </c>
      <c r="R295" s="10">
        <f>COUNTIF($P$4:P295,"&gt;0")</f>
        <v>8</v>
      </c>
    </row>
    <row r="296" spans="12:18" x14ac:dyDescent="0.15">
      <c r="L296" s="8" t="b">
        <f t="shared" si="15"/>
        <v>1</v>
      </c>
      <c r="M296" s="8">
        <f t="shared" si="13"/>
        <v>51348</v>
      </c>
      <c r="N296" s="9">
        <f t="shared" si="14"/>
        <v>31</v>
      </c>
      <c r="O296" s="10">
        <f>SUM($N$5:N296)</f>
        <v>8888</v>
      </c>
      <c r="P296" s="10">
        <f>IF(O296&lt;$H$4,N296,$H$4-SUM($P$4:P295))</f>
        <v>0</v>
      </c>
      <c r="Q296" s="10">
        <f>SUM($P$4:P296)</f>
        <v>241</v>
      </c>
      <c r="R296" s="10">
        <f>COUNTIF($P$4:P296,"&gt;0")</f>
        <v>8</v>
      </c>
    </row>
    <row r="297" spans="12:18" x14ac:dyDescent="0.15">
      <c r="L297" s="8" t="b">
        <f t="shared" si="15"/>
        <v>1</v>
      </c>
      <c r="M297" s="8">
        <f t="shared" si="13"/>
        <v>51379</v>
      </c>
      <c r="N297" s="9">
        <f t="shared" si="14"/>
        <v>31</v>
      </c>
      <c r="O297" s="10">
        <f>SUM($N$5:N297)</f>
        <v>8919</v>
      </c>
      <c r="P297" s="10">
        <f>IF(O297&lt;$H$4,N297,$H$4-SUM($P$4:P296))</f>
        <v>0</v>
      </c>
      <c r="Q297" s="10">
        <f>SUM($P$4:P297)</f>
        <v>241</v>
      </c>
      <c r="R297" s="10">
        <f>COUNTIF($P$4:P297,"&gt;0")</f>
        <v>8</v>
      </c>
    </row>
    <row r="298" spans="12:18" x14ac:dyDescent="0.15">
      <c r="L298" s="8" t="b">
        <f t="shared" si="15"/>
        <v>1</v>
      </c>
      <c r="M298" s="8">
        <f t="shared" si="13"/>
        <v>51409</v>
      </c>
      <c r="N298" s="9">
        <f t="shared" si="14"/>
        <v>30</v>
      </c>
      <c r="O298" s="10">
        <f>SUM($N$5:N298)</f>
        <v>8949</v>
      </c>
      <c r="P298" s="10">
        <f>IF(O298&lt;$H$4,N298,$H$4-SUM($P$4:P297))</f>
        <v>0</v>
      </c>
      <c r="Q298" s="10">
        <f>SUM($P$4:P298)</f>
        <v>241</v>
      </c>
      <c r="R298" s="10">
        <f>COUNTIF($P$4:P298,"&gt;0")</f>
        <v>8</v>
      </c>
    </row>
    <row r="299" spans="12:18" x14ac:dyDescent="0.15">
      <c r="L299" s="8" t="b">
        <f t="shared" si="15"/>
        <v>1</v>
      </c>
      <c r="M299" s="8">
        <f t="shared" si="13"/>
        <v>51440</v>
      </c>
      <c r="N299" s="9">
        <f t="shared" si="14"/>
        <v>31</v>
      </c>
      <c r="O299" s="10">
        <f>SUM($N$5:N299)</f>
        <v>8980</v>
      </c>
      <c r="P299" s="10">
        <f>IF(O299&lt;$H$4,N299,$H$4-SUM($P$4:P298))</f>
        <v>0</v>
      </c>
      <c r="Q299" s="10">
        <f>SUM($P$4:P299)</f>
        <v>241</v>
      </c>
      <c r="R299" s="10">
        <f>COUNTIF($P$4:P299,"&gt;0")</f>
        <v>8</v>
      </c>
    </row>
    <row r="300" spans="12:18" x14ac:dyDescent="0.15">
      <c r="L300" s="8" t="b">
        <f t="shared" si="15"/>
        <v>1</v>
      </c>
      <c r="M300" s="8">
        <f t="shared" si="13"/>
        <v>51470</v>
      </c>
      <c r="N300" s="9">
        <f t="shared" si="14"/>
        <v>30</v>
      </c>
      <c r="O300" s="10">
        <f>SUM($N$5:N300)</f>
        <v>9010</v>
      </c>
      <c r="P300" s="10">
        <f>IF(O300&lt;$H$4,N300,$H$4-SUM($P$4:P299))</f>
        <v>0</v>
      </c>
      <c r="Q300" s="10">
        <f>SUM($P$4:P300)</f>
        <v>241</v>
      </c>
      <c r="R300" s="10">
        <f>COUNTIF($P$4:P300,"&gt;0")</f>
        <v>8</v>
      </c>
    </row>
    <row r="301" spans="12:18" x14ac:dyDescent="0.15">
      <c r="L301" s="8" t="b">
        <f t="shared" si="15"/>
        <v>1</v>
      </c>
      <c r="M301" s="8">
        <f t="shared" si="13"/>
        <v>51501</v>
      </c>
      <c r="N301" s="9">
        <f t="shared" si="14"/>
        <v>31</v>
      </c>
      <c r="O301" s="10">
        <f>SUM($N$5:N301)</f>
        <v>9041</v>
      </c>
      <c r="P301" s="10">
        <f>IF(O301&lt;$H$4,N301,$H$4-SUM($P$4:P300))</f>
        <v>0</v>
      </c>
      <c r="Q301" s="10">
        <f>SUM($P$4:P301)</f>
        <v>241</v>
      </c>
      <c r="R301" s="10">
        <f>COUNTIF($P$4:P301,"&gt;0")</f>
        <v>8</v>
      </c>
    </row>
    <row r="302" spans="12:18" x14ac:dyDescent="0.15">
      <c r="L302" s="8" t="b">
        <f t="shared" si="15"/>
        <v>1</v>
      </c>
      <c r="M302" s="8">
        <f t="shared" si="13"/>
        <v>51532</v>
      </c>
      <c r="N302" s="9">
        <f t="shared" si="14"/>
        <v>31</v>
      </c>
      <c r="O302" s="10">
        <f>SUM($N$5:N302)</f>
        <v>9072</v>
      </c>
      <c r="P302" s="10">
        <f>IF(O302&lt;$H$4,N302,$H$4-SUM($P$4:P301))</f>
        <v>0</v>
      </c>
      <c r="Q302" s="10">
        <f>SUM($P$4:P302)</f>
        <v>241</v>
      </c>
      <c r="R302" s="10">
        <f>COUNTIF($P$4:P302,"&gt;0")</f>
        <v>8</v>
      </c>
    </row>
    <row r="303" spans="12:18" x14ac:dyDescent="0.15">
      <c r="L303" s="8" t="b">
        <f t="shared" si="15"/>
        <v>1</v>
      </c>
      <c r="M303" s="8">
        <f t="shared" si="13"/>
        <v>51560</v>
      </c>
      <c r="N303" s="9">
        <f t="shared" si="14"/>
        <v>28</v>
      </c>
      <c r="O303" s="10">
        <f>SUM($N$5:N303)</f>
        <v>9100</v>
      </c>
      <c r="P303" s="10">
        <f>IF(O303&lt;$H$4,N303,$H$4-SUM($P$4:P302))</f>
        <v>0</v>
      </c>
      <c r="Q303" s="10">
        <f>SUM($P$4:P303)</f>
        <v>241</v>
      </c>
      <c r="R303" s="10">
        <f>COUNTIF($P$4:P303,"&gt;0")</f>
        <v>8</v>
      </c>
    </row>
    <row r="304" spans="12:18" x14ac:dyDescent="0.15">
      <c r="L304" s="8" t="b">
        <f t="shared" si="15"/>
        <v>1</v>
      </c>
      <c r="M304" s="8">
        <f t="shared" si="13"/>
        <v>51591</v>
      </c>
      <c r="N304" s="9">
        <f t="shared" si="14"/>
        <v>31</v>
      </c>
      <c r="O304" s="10">
        <f>SUM($N$5:N304)</f>
        <v>9131</v>
      </c>
      <c r="P304" s="10">
        <f>IF(O304&lt;$H$4,N304,$H$4-SUM($P$4:P303))</f>
        <v>0</v>
      </c>
      <c r="Q304" s="10">
        <f>SUM($P$4:P304)</f>
        <v>241</v>
      </c>
      <c r="R304" s="10">
        <f>COUNTIF($P$4:P304,"&gt;0")</f>
        <v>8</v>
      </c>
    </row>
    <row r="305" spans="12:18" x14ac:dyDescent="0.15">
      <c r="L305" s="8" t="b">
        <f t="shared" si="15"/>
        <v>1</v>
      </c>
      <c r="M305" s="8">
        <f t="shared" si="13"/>
        <v>51621</v>
      </c>
      <c r="N305" s="9">
        <f t="shared" si="14"/>
        <v>30</v>
      </c>
      <c r="O305" s="10">
        <f>SUM($N$5:N305)</f>
        <v>9161</v>
      </c>
      <c r="P305" s="10">
        <f>IF(O305&lt;$H$4,N305,$H$4-SUM($P$4:P304))</f>
        <v>0</v>
      </c>
      <c r="Q305" s="10">
        <f>SUM($P$4:P305)</f>
        <v>241</v>
      </c>
      <c r="R305" s="10">
        <f>COUNTIF($P$4:P305,"&gt;0")</f>
        <v>8</v>
      </c>
    </row>
    <row r="306" spans="12:18" x14ac:dyDescent="0.15">
      <c r="L306" s="8" t="b">
        <f t="shared" si="15"/>
        <v>1</v>
      </c>
      <c r="M306" s="8">
        <f t="shared" si="13"/>
        <v>51652</v>
      </c>
      <c r="N306" s="9">
        <f t="shared" si="14"/>
        <v>31</v>
      </c>
      <c r="O306" s="10">
        <f>SUM($N$5:N306)</f>
        <v>9192</v>
      </c>
      <c r="P306" s="10">
        <f>IF(O306&lt;$H$4,N306,$H$4-SUM($P$4:P305))</f>
        <v>0</v>
      </c>
      <c r="Q306" s="10">
        <f>SUM($P$4:P306)</f>
        <v>241</v>
      </c>
      <c r="R306" s="10">
        <f>COUNTIF($P$4:P306,"&gt;0")</f>
        <v>8</v>
      </c>
    </row>
    <row r="307" spans="12:18" x14ac:dyDescent="0.15">
      <c r="L307" s="8" t="b">
        <f t="shared" si="15"/>
        <v>1</v>
      </c>
      <c r="M307" s="8">
        <f t="shared" si="13"/>
        <v>51682</v>
      </c>
      <c r="N307" s="9">
        <f t="shared" si="14"/>
        <v>30</v>
      </c>
      <c r="O307" s="10">
        <f>SUM($N$5:N307)</f>
        <v>9222</v>
      </c>
      <c r="P307" s="10">
        <f>IF(O307&lt;$H$4,N307,$H$4-SUM($P$4:P306))</f>
        <v>0</v>
      </c>
      <c r="Q307" s="10">
        <f>SUM($P$4:P307)</f>
        <v>241</v>
      </c>
      <c r="R307" s="10">
        <f>COUNTIF($P$4:P307,"&gt;0")</f>
        <v>8</v>
      </c>
    </row>
    <row r="308" spans="12:18" x14ac:dyDescent="0.15">
      <c r="L308" s="8" t="b">
        <f t="shared" si="15"/>
        <v>1</v>
      </c>
      <c r="M308" s="8">
        <f t="shared" si="13"/>
        <v>51713</v>
      </c>
      <c r="N308" s="9">
        <f t="shared" si="14"/>
        <v>31</v>
      </c>
      <c r="O308" s="10">
        <f>SUM($N$5:N308)</f>
        <v>9253</v>
      </c>
      <c r="P308" s="10">
        <f>IF(O308&lt;$H$4,N308,$H$4-SUM($P$4:P307))</f>
        <v>0</v>
      </c>
      <c r="Q308" s="10">
        <f>SUM($P$4:P308)</f>
        <v>241</v>
      </c>
      <c r="R308" s="10">
        <f>COUNTIF($P$4:P308,"&gt;0")</f>
        <v>8</v>
      </c>
    </row>
    <row r="309" spans="12:18" x14ac:dyDescent="0.15">
      <c r="L309" s="8" t="b">
        <f t="shared" si="15"/>
        <v>1</v>
      </c>
      <c r="M309" s="8">
        <f t="shared" si="13"/>
        <v>51744</v>
      </c>
      <c r="N309" s="9">
        <f t="shared" si="14"/>
        <v>31</v>
      </c>
      <c r="O309" s="10">
        <f>SUM($N$5:N309)</f>
        <v>9284</v>
      </c>
      <c r="P309" s="10">
        <f>IF(O309&lt;$H$4,N309,$H$4-SUM($P$4:P308))</f>
        <v>0</v>
      </c>
      <c r="Q309" s="10">
        <f>SUM($P$4:P309)</f>
        <v>241</v>
      </c>
      <c r="R309" s="10">
        <f>COUNTIF($P$4:P309,"&gt;0")</f>
        <v>8</v>
      </c>
    </row>
    <row r="310" spans="12:18" x14ac:dyDescent="0.15">
      <c r="L310" s="8" t="b">
        <f t="shared" si="15"/>
        <v>1</v>
      </c>
      <c r="M310" s="8">
        <f t="shared" si="13"/>
        <v>51774</v>
      </c>
      <c r="N310" s="9">
        <f t="shared" si="14"/>
        <v>30</v>
      </c>
      <c r="O310" s="10">
        <f>SUM($N$5:N310)</f>
        <v>9314</v>
      </c>
      <c r="P310" s="10">
        <f>IF(O310&lt;$H$4,N310,$H$4-SUM($P$4:P309))</f>
        <v>0</v>
      </c>
      <c r="Q310" s="10">
        <f>SUM($P$4:P310)</f>
        <v>241</v>
      </c>
      <c r="R310" s="10">
        <f>COUNTIF($P$4:P310,"&gt;0")</f>
        <v>8</v>
      </c>
    </row>
    <row r="311" spans="12:18" x14ac:dyDescent="0.15">
      <c r="L311" s="8" t="b">
        <f t="shared" si="15"/>
        <v>1</v>
      </c>
      <c r="M311" s="8">
        <f t="shared" si="13"/>
        <v>51805</v>
      </c>
      <c r="N311" s="9">
        <f t="shared" si="14"/>
        <v>31</v>
      </c>
      <c r="O311" s="10">
        <f>SUM($N$5:N311)</f>
        <v>9345</v>
      </c>
      <c r="P311" s="10">
        <f>IF(O311&lt;$H$4,N311,$H$4-SUM($P$4:P310))</f>
        <v>0</v>
      </c>
      <c r="Q311" s="10">
        <f>SUM($P$4:P311)</f>
        <v>241</v>
      </c>
      <c r="R311" s="10">
        <f>COUNTIF($P$4:P311,"&gt;0")</f>
        <v>8</v>
      </c>
    </row>
    <row r="312" spans="12:18" x14ac:dyDescent="0.15">
      <c r="L312" s="8" t="b">
        <f t="shared" si="15"/>
        <v>1</v>
      </c>
      <c r="M312" s="8">
        <f t="shared" si="13"/>
        <v>51835</v>
      </c>
      <c r="N312" s="9">
        <f t="shared" si="14"/>
        <v>30</v>
      </c>
      <c r="O312" s="10">
        <f>SUM($N$5:N312)</f>
        <v>9375</v>
      </c>
      <c r="P312" s="10">
        <f>IF(O312&lt;$H$4,N312,$H$4-SUM($P$4:P311))</f>
        <v>0</v>
      </c>
      <c r="Q312" s="10">
        <f>SUM($P$4:P312)</f>
        <v>241</v>
      </c>
      <c r="R312" s="10">
        <f>COUNTIF($P$4:P312,"&gt;0")</f>
        <v>8</v>
      </c>
    </row>
    <row r="313" spans="12:18" x14ac:dyDescent="0.15">
      <c r="L313" s="8" t="b">
        <f t="shared" si="15"/>
        <v>1</v>
      </c>
      <c r="M313" s="8">
        <f t="shared" si="13"/>
        <v>51866</v>
      </c>
      <c r="N313" s="9">
        <f t="shared" si="14"/>
        <v>31</v>
      </c>
      <c r="O313" s="10">
        <f>SUM($N$5:N313)</f>
        <v>9406</v>
      </c>
      <c r="P313" s="10">
        <f>IF(O313&lt;$H$4,N313,$H$4-SUM($P$4:P312))</f>
        <v>0</v>
      </c>
      <c r="Q313" s="10">
        <f>SUM($P$4:P313)</f>
        <v>241</v>
      </c>
      <c r="R313" s="10">
        <f>COUNTIF($P$4:P313,"&gt;0")</f>
        <v>8</v>
      </c>
    </row>
    <row r="314" spans="12:18" x14ac:dyDescent="0.15">
      <c r="L314" s="8" t="b">
        <f t="shared" si="15"/>
        <v>1</v>
      </c>
      <c r="M314" s="8">
        <f t="shared" si="13"/>
        <v>51897</v>
      </c>
      <c r="N314" s="9">
        <f t="shared" si="14"/>
        <v>31</v>
      </c>
      <c r="O314" s="10">
        <f>SUM($N$5:N314)</f>
        <v>9437</v>
      </c>
      <c r="P314" s="10">
        <f>IF(O314&lt;$H$4,N314,$H$4-SUM($P$4:P313))</f>
        <v>0</v>
      </c>
      <c r="Q314" s="10">
        <f>SUM($P$4:P314)</f>
        <v>241</v>
      </c>
      <c r="R314" s="10">
        <f>COUNTIF($P$4:P314,"&gt;0")</f>
        <v>8</v>
      </c>
    </row>
    <row r="315" spans="12:18" x14ac:dyDescent="0.15">
      <c r="L315" s="8" t="b">
        <f t="shared" si="15"/>
        <v>1</v>
      </c>
      <c r="M315" s="8">
        <f t="shared" si="13"/>
        <v>51925</v>
      </c>
      <c r="N315" s="9">
        <f t="shared" si="14"/>
        <v>28</v>
      </c>
      <c r="O315" s="10">
        <f>SUM($N$5:N315)</f>
        <v>9465</v>
      </c>
      <c r="P315" s="10">
        <f>IF(O315&lt;$H$4,N315,$H$4-SUM($P$4:P314))</f>
        <v>0</v>
      </c>
      <c r="Q315" s="10">
        <f>SUM($P$4:P315)</f>
        <v>241</v>
      </c>
      <c r="R315" s="10">
        <f>COUNTIF($P$4:P315,"&gt;0")</f>
        <v>8</v>
      </c>
    </row>
    <row r="316" spans="12:18" x14ac:dyDescent="0.15">
      <c r="L316" s="8" t="b">
        <f t="shared" si="15"/>
        <v>1</v>
      </c>
      <c r="M316" s="8">
        <f t="shared" si="13"/>
        <v>51956</v>
      </c>
      <c r="N316" s="9">
        <f t="shared" si="14"/>
        <v>31</v>
      </c>
      <c r="O316" s="10">
        <f>SUM($N$5:N316)</f>
        <v>9496</v>
      </c>
      <c r="P316" s="10">
        <f>IF(O316&lt;$H$4,N316,$H$4-SUM($P$4:P315))</f>
        <v>0</v>
      </c>
      <c r="Q316" s="10">
        <f>SUM($P$4:P316)</f>
        <v>241</v>
      </c>
      <c r="R316" s="10">
        <f>COUNTIF($P$4:P316,"&gt;0")</f>
        <v>8</v>
      </c>
    </row>
    <row r="317" spans="12:18" x14ac:dyDescent="0.15">
      <c r="L317" s="8" t="b">
        <f t="shared" si="15"/>
        <v>1</v>
      </c>
      <c r="M317" s="8">
        <f t="shared" si="13"/>
        <v>51986</v>
      </c>
      <c r="N317" s="9">
        <f t="shared" si="14"/>
        <v>30</v>
      </c>
      <c r="O317" s="10">
        <f>SUM($N$5:N317)</f>
        <v>9526</v>
      </c>
      <c r="P317" s="10">
        <f>IF(O317&lt;$H$4,N317,$H$4-SUM($P$4:P316))</f>
        <v>0</v>
      </c>
      <c r="Q317" s="10">
        <f>SUM($P$4:P317)</f>
        <v>241</v>
      </c>
      <c r="R317" s="10">
        <f>COUNTIF($P$4:P317,"&gt;0")</f>
        <v>8</v>
      </c>
    </row>
    <row r="318" spans="12:18" x14ac:dyDescent="0.15">
      <c r="L318" s="8" t="b">
        <f t="shared" si="15"/>
        <v>1</v>
      </c>
      <c r="M318" s="8">
        <f t="shared" si="13"/>
        <v>52017</v>
      </c>
      <c r="N318" s="9">
        <f t="shared" si="14"/>
        <v>31</v>
      </c>
      <c r="O318" s="10">
        <f>SUM($N$5:N318)</f>
        <v>9557</v>
      </c>
      <c r="P318" s="10">
        <f>IF(O318&lt;$H$4,N318,$H$4-SUM($P$4:P317))</f>
        <v>0</v>
      </c>
      <c r="Q318" s="10">
        <f>SUM($P$4:P318)</f>
        <v>241</v>
      </c>
      <c r="R318" s="10">
        <f>COUNTIF($P$4:P318,"&gt;0")</f>
        <v>8</v>
      </c>
    </row>
    <row r="319" spans="12:18" x14ac:dyDescent="0.15">
      <c r="L319" s="8" t="b">
        <f t="shared" si="15"/>
        <v>1</v>
      </c>
      <c r="M319" s="8">
        <f t="shared" si="13"/>
        <v>52047</v>
      </c>
      <c r="N319" s="9">
        <f t="shared" si="14"/>
        <v>30</v>
      </c>
      <c r="O319" s="10">
        <f>SUM($N$5:N319)</f>
        <v>9587</v>
      </c>
      <c r="P319" s="10">
        <f>IF(O319&lt;$H$4,N319,$H$4-SUM($P$4:P318))</f>
        <v>0</v>
      </c>
      <c r="Q319" s="10">
        <f>SUM($P$4:P319)</f>
        <v>241</v>
      </c>
      <c r="R319" s="10">
        <f>COUNTIF($P$4:P319,"&gt;0")</f>
        <v>8</v>
      </c>
    </row>
    <row r="320" spans="12:18" x14ac:dyDescent="0.15">
      <c r="L320" s="8" t="b">
        <f t="shared" si="15"/>
        <v>1</v>
      </c>
      <c r="M320" s="8">
        <f t="shared" si="13"/>
        <v>52078</v>
      </c>
      <c r="N320" s="9">
        <f t="shared" si="14"/>
        <v>31</v>
      </c>
      <c r="O320" s="10">
        <f>SUM($N$5:N320)</f>
        <v>9618</v>
      </c>
      <c r="P320" s="10">
        <f>IF(O320&lt;$H$4,N320,$H$4-SUM($P$4:P319))</f>
        <v>0</v>
      </c>
      <c r="Q320" s="10">
        <f>SUM($P$4:P320)</f>
        <v>241</v>
      </c>
      <c r="R320" s="10">
        <f>COUNTIF($P$4:P320,"&gt;0")</f>
        <v>8</v>
      </c>
    </row>
    <row r="321" spans="12:18" x14ac:dyDescent="0.15">
      <c r="L321" s="8" t="b">
        <f t="shared" si="15"/>
        <v>1</v>
      </c>
      <c r="M321" s="8">
        <f t="shared" si="13"/>
        <v>52109</v>
      </c>
      <c r="N321" s="9">
        <f t="shared" si="14"/>
        <v>31</v>
      </c>
      <c r="O321" s="10">
        <f>SUM($N$5:N321)</f>
        <v>9649</v>
      </c>
      <c r="P321" s="10">
        <f>IF(O321&lt;$H$4,N321,$H$4-SUM($P$4:P320))</f>
        <v>0</v>
      </c>
      <c r="Q321" s="10">
        <f>SUM($P$4:P321)</f>
        <v>241</v>
      </c>
      <c r="R321" s="10">
        <f>COUNTIF($P$4:P321,"&gt;0")</f>
        <v>8</v>
      </c>
    </row>
    <row r="322" spans="12:18" x14ac:dyDescent="0.15">
      <c r="L322" s="8" t="b">
        <f t="shared" si="15"/>
        <v>1</v>
      </c>
      <c r="M322" s="8">
        <f t="shared" si="13"/>
        <v>52139</v>
      </c>
      <c r="N322" s="9">
        <f t="shared" si="14"/>
        <v>30</v>
      </c>
      <c r="O322" s="10">
        <f>SUM($N$5:N322)</f>
        <v>9679</v>
      </c>
      <c r="P322" s="10">
        <f>IF(O322&lt;$H$4,N322,$H$4-SUM($P$4:P321))</f>
        <v>0</v>
      </c>
      <c r="Q322" s="10">
        <f>SUM($P$4:P322)</f>
        <v>241</v>
      </c>
      <c r="R322" s="10">
        <f>COUNTIF($P$4:P322,"&gt;0")</f>
        <v>8</v>
      </c>
    </row>
    <row r="323" spans="12:18" x14ac:dyDescent="0.15">
      <c r="L323" s="8" t="b">
        <f t="shared" si="15"/>
        <v>1</v>
      </c>
      <c r="M323" s="8">
        <f t="shared" si="13"/>
        <v>52170</v>
      </c>
      <c r="N323" s="9">
        <f t="shared" si="14"/>
        <v>31</v>
      </c>
      <c r="O323" s="10">
        <f>SUM($N$5:N323)</f>
        <v>9710</v>
      </c>
      <c r="P323" s="10">
        <f>IF(O323&lt;$H$4,N323,$H$4-SUM($P$4:P322))</f>
        <v>0</v>
      </c>
      <c r="Q323" s="10">
        <f>SUM($P$4:P323)</f>
        <v>241</v>
      </c>
      <c r="R323" s="10">
        <f>COUNTIF($P$4:P323,"&gt;0")</f>
        <v>8</v>
      </c>
    </row>
    <row r="324" spans="12:18" x14ac:dyDescent="0.15">
      <c r="L324" s="8" t="b">
        <f t="shared" si="15"/>
        <v>1</v>
      </c>
      <c r="M324" s="8">
        <f t="shared" si="13"/>
        <v>52200</v>
      </c>
      <c r="N324" s="9">
        <f t="shared" si="14"/>
        <v>30</v>
      </c>
      <c r="O324" s="10">
        <f>SUM($N$5:N324)</f>
        <v>9740</v>
      </c>
      <c r="P324" s="10">
        <f>IF(O324&lt;$H$4,N324,$H$4-SUM($P$4:P323))</f>
        <v>0</v>
      </c>
      <c r="Q324" s="10">
        <f>SUM($P$4:P324)</f>
        <v>241</v>
      </c>
      <c r="R324" s="10">
        <f>COUNTIF($P$4:P324,"&gt;0")</f>
        <v>8</v>
      </c>
    </row>
    <row r="325" spans="12:18" x14ac:dyDescent="0.15">
      <c r="L325" s="8" t="b">
        <f t="shared" si="15"/>
        <v>1</v>
      </c>
      <c r="M325" s="8">
        <f t="shared" si="13"/>
        <v>52231</v>
      </c>
      <c r="N325" s="9">
        <f t="shared" si="14"/>
        <v>31</v>
      </c>
      <c r="O325" s="10">
        <f>SUM($N$5:N325)</f>
        <v>9771</v>
      </c>
      <c r="P325" s="10">
        <f>IF(O325&lt;$H$4,N325,$H$4-SUM($P$4:P324))</f>
        <v>0</v>
      </c>
      <c r="Q325" s="10">
        <f>SUM($P$4:P325)</f>
        <v>241</v>
      </c>
      <c r="R325" s="10">
        <f>COUNTIF($P$4:P325,"&gt;0")</f>
        <v>8</v>
      </c>
    </row>
    <row r="326" spans="12:18" x14ac:dyDescent="0.15">
      <c r="L326" s="8" t="b">
        <f t="shared" si="15"/>
        <v>1</v>
      </c>
      <c r="M326" s="8">
        <f t="shared" ref="M326:M389" si="16">EOMONTH(M325,1)</f>
        <v>52262</v>
      </c>
      <c r="N326" s="9">
        <f t="shared" si="14"/>
        <v>31</v>
      </c>
      <c r="O326" s="10">
        <f>SUM($N$5:N326)</f>
        <v>9802</v>
      </c>
      <c r="P326" s="10">
        <f>IF(O326&lt;$H$4,N326,$H$4-SUM($P$4:P325))</f>
        <v>0</v>
      </c>
      <c r="Q326" s="10">
        <f>SUM($P$4:P326)</f>
        <v>241</v>
      </c>
      <c r="R326" s="10">
        <f>COUNTIF($P$4:P326,"&gt;0")</f>
        <v>8</v>
      </c>
    </row>
    <row r="327" spans="12:18" x14ac:dyDescent="0.15">
      <c r="L327" s="8" t="b">
        <f t="shared" si="15"/>
        <v>1</v>
      </c>
      <c r="M327" s="8">
        <f t="shared" si="16"/>
        <v>52290</v>
      </c>
      <c r="N327" s="9">
        <f t="shared" si="14"/>
        <v>28</v>
      </c>
      <c r="O327" s="10">
        <f>SUM($N$5:N327)</f>
        <v>9830</v>
      </c>
      <c r="P327" s="10">
        <f>IF(O327&lt;$H$4,N327,$H$4-SUM($P$4:P326))</f>
        <v>0</v>
      </c>
      <c r="Q327" s="10">
        <f>SUM($P$4:P327)</f>
        <v>241</v>
      </c>
      <c r="R327" s="10">
        <f>COUNTIF($P$4:P327,"&gt;0")</f>
        <v>8</v>
      </c>
    </row>
    <row r="328" spans="12:18" x14ac:dyDescent="0.15">
      <c r="L328" s="8" t="b">
        <f t="shared" si="15"/>
        <v>1</v>
      </c>
      <c r="M328" s="8">
        <f t="shared" si="16"/>
        <v>52321</v>
      </c>
      <c r="N328" s="9">
        <f t="shared" ref="N328:N391" si="17">M328-M327</f>
        <v>31</v>
      </c>
      <c r="O328" s="10">
        <f>SUM($N$5:N328)</f>
        <v>9861</v>
      </c>
      <c r="P328" s="10">
        <f>IF(O328&lt;$H$4,N328,$H$4-SUM($P$4:P327))</f>
        <v>0</v>
      </c>
      <c r="Q328" s="10">
        <f>SUM($P$4:P328)</f>
        <v>241</v>
      </c>
      <c r="R328" s="10">
        <f>COUNTIF($P$4:P328,"&gt;0")</f>
        <v>8</v>
      </c>
    </row>
    <row r="329" spans="12:18" x14ac:dyDescent="0.15">
      <c r="L329" s="8" t="b">
        <f t="shared" si="15"/>
        <v>1</v>
      </c>
      <c r="M329" s="8">
        <f t="shared" si="16"/>
        <v>52351</v>
      </c>
      <c r="N329" s="9">
        <f t="shared" si="17"/>
        <v>30</v>
      </c>
      <c r="O329" s="10">
        <f>SUM($N$5:N329)</f>
        <v>9891</v>
      </c>
      <c r="P329" s="10">
        <f>IF(O329&lt;$H$4,N329,$H$4-SUM($P$4:P328))</f>
        <v>0</v>
      </c>
      <c r="Q329" s="10">
        <f>SUM($P$4:P329)</f>
        <v>241</v>
      </c>
      <c r="R329" s="10">
        <f>COUNTIF($P$4:P329,"&gt;0")</f>
        <v>8</v>
      </c>
    </row>
    <row r="330" spans="12:18" x14ac:dyDescent="0.15">
      <c r="L330" s="8" t="b">
        <f t="shared" si="15"/>
        <v>1</v>
      </c>
      <c r="M330" s="8">
        <f t="shared" si="16"/>
        <v>52382</v>
      </c>
      <c r="N330" s="9">
        <f t="shared" si="17"/>
        <v>31</v>
      </c>
      <c r="O330" s="10">
        <f>SUM($N$5:N330)</f>
        <v>9922</v>
      </c>
      <c r="P330" s="10">
        <f>IF(O330&lt;$H$4,N330,$H$4-SUM($P$4:P329))</f>
        <v>0</v>
      </c>
      <c r="Q330" s="10">
        <f>SUM($P$4:P330)</f>
        <v>241</v>
      </c>
      <c r="R330" s="10">
        <f>COUNTIF($P$4:P330,"&gt;0")</f>
        <v>8</v>
      </c>
    </row>
    <row r="331" spans="12:18" x14ac:dyDescent="0.15">
      <c r="L331" s="8" t="b">
        <f t="shared" si="15"/>
        <v>1</v>
      </c>
      <c r="M331" s="8">
        <f t="shared" si="16"/>
        <v>52412</v>
      </c>
      <c r="N331" s="9">
        <f t="shared" si="17"/>
        <v>30</v>
      </c>
      <c r="O331" s="10">
        <f>SUM($N$5:N331)</f>
        <v>9952</v>
      </c>
      <c r="P331" s="10">
        <f>IF(O331&lt;$H$4,N331,$H$4-SUM($P$4:P330))</f>
        <v>0</v>
      </c>
      <c r="Q331" s="10">
        <f>SUM($P$4:P331)</f>
        <v>241</v>
      </c>
      <c r="R331" s="10">
        <f>COUNTIF($P$4:P331,"&gt;0")</f>
        <v>8</v>
      </c>
    </row>
    <row r="332" spans="12:18" x14ac:dyDescent="0.15">
      <c r="L332" s="8" t="b">
        <f t="shared" si="15"/>
        <v>1</v>
      </c>
      <c r="M332" s="8">
        <f t="shared" si="16"/>
        <v>52443</v>
      </c>
      <c r="N332" s="9">
        <f t="shared" si="17"/>
        <v>31</v>
      </c>
      <c r="O332" s="10">
        <f>SUM($N$5:N332)</f>
        <v>9983</v>
      </c>
      <c r="P332" s="10">
        <f>IF(O332&lt;$H$4,N332,$H$4-SUM($P$4:P331))</f>
        <v>0</v>
      </c>
      <c r="Q332" s="10">
        <f>SUM($P$4:P332)</f>
        <v>241</v>
      </c>
      <c r="R332" s="10">
        <f>COUNTIF($P$4:P332,"&gt;0")</f>
        <v>8</v>
      </c>
    </row>
    <row r="333" spans="12:18" x14ac:dyDescent="0.15">
      <c r="L333" s="8" t="b">
        <f t="shared" si="15"/>
        <v>1</v>
      </c>
      <c r="M333" s="8">
        <f t="shared" si="16"/>
        <v>52474</v>
      </c>
      <c r="N333" s="9">
        <f t="shared" si="17"/>
        <v>31</v>
      </c>
      <c r="O333" s="10">
        <f>SUM($N$5:N333)</f>
        <v>10014</v>
      </c>
      <c r="P333" s="10">
        <f>IF(O333&lt;$H$4,N333,$H$4-SUM($P$4:P332))</f>
        <v>0</v>
      </c>
      <c r="Q333" s="10">
        <f>SUM($P$4:P333)</f>
        <v>241</v>
      </c>
      <c r="R333" s="10">
        <f>COUNTIF($P$4:P333,"&gt;0")</f>
        <v>8</v>
      </c>
    </row>
    <row r="334" spans="12:18" x14ac:dyDescent="0.15">
      <c r="L334" s="8" t="b">
        <f t="shared" si="15"/>
        <v>1</v>
      </c>
      <c r="M334" s="8">
        <f t="shared" si="16"/>
        <v>52504</v>
      </c>
      <c r="N334" s="9">
        <f t="shared" si="17"/>
        <v>30</v>
      </c>
      <c r="O334" s="10">
        <f>SUM($N$5:N334)</f>
        <v>10044</v>
      </c>
      <c r="P334" s="10">
        <f>IF(O334&lt;$H$4,N334,$H$4-SUM($P$4:P333))</f>
        <v>0</v>
      </c>
      <c r="Q334" s="10">
        <f>SUM($P$4:P334)</f>
        <v>241</v>
      </c>
      <c r="R334" s="10">
        <f>COUNTIF($P$4:P334,"&gt;0")</f>
        <v>8</v>
      </c>
    </row>
    <row r="335" spans="12:18" x14ac:dyDescent="0.15">
      <c r="L335" s="8" t="b">
        <f t="shared" si="15"/>
        <v>1</v>
      </c>
      <c r="M335" s="8">
        <f t="shared" si="16"/>
        <v>52535</v>
      </c>
      <c r="N335" s="9">
        <f t="shared" si="17"/>
        <v>31</v>
      </c>
      <c r="O335" s="10">
        <f>SUM($N$5:N335)</f>
        <v>10075</v>
      </c>
      <c r="P335" s="10">
        <f>IF(O335&lt;$H$4,N335,$H$4-SUM($P$4:P334))</f>
        <v>0</v>
      </c>
      <c r="Q335" s="10">
        <f>SUM($P$4:P335)</f>
        <v>241</v>
      </c>
      <c r="R335" s="10">
        <f>COUNTIF($P$4:P335,"&gt;0")</f>
        <v>8</v>
      </c>
    </row>
    <row r="336" spans="12:18" x14ac:dyDescent="0.15">
      <c r="L336" s="8" t="b">
        <f t="shared" si="15"/>
        <v>1</v>
      </c>
      <c r="M336" s="8">
        <f t="shared" si="16"/>
        <v>52565</v>
      </c>
      <c r="N336" s="9">
        <f t="shared" si="17"/>
        <v>30</v>
      </c>
      <c r="O336" s="10">
        <f>SUM($N$5:N336)</f>
        <v>10105</v>
      </c>
      <c r="P336" s="10">
        <f>IF(O336&lt;$H$4,N336,$H$4-SUM($P$4:P335))</f>
        <v>0</v>
      </c>
      <c r="Q336" s="10">
        <f>SUM($P$4:P336)</f>
        <v>241</v>
      </c>
      <c r="R336" s="10">
        <f>COUNTIF($P$4:P336,"&gt;0")</f>
        <v>8</v>
      </c>
    </row>
    <row r="337" spans="12:18" x14ac:dyDescent="0.15">
      <c r="L337" s="8" t="b">
        <f t="shared" ref="L337:L400" si="18">EOMONTH($C$4,1)&lt;=M337</f>
        <v>1</v>
      </c>
      <c r="M337" s="8">
        <f t="shared" si="16"/>
        <v>52596</v>
      </c>
      <c r="N337" s="9">
        <f t="shared" si="17"/>
        <v>31</v>
      </c>
      <c r="O337" s="10">
        <f>SUM($N$5:N337)</f>
        <v>10136</v>
      </c>
      <c r="P337" s="10">
        <f>IF(O337&lt;$H$4,N337,$H$4-SUM($P$4:P336))</f>
        <v>0</v>
      </c>
      <c r="Q337" s="10">
        <f>SUM($P$4:P337)</f>
        <v>241</v>
      </c>
      <c r="R337" s="10">
        <f>COUNTIF($P$4:P337,"&gt;0")</f>
        <v>8</v>
      </c>
    </row>
    <row r="338" spans="12:18" x14ac:dyDescent="0.15">
      <c r="L338" s="8" t="b">
        <f t="shared" si="18"/>
        <v>1</v>
      </c>
      <c r="M338" s="8">
        <f t="shared" si="16"/>
        <v>52627</v>
      </c>
      <c r="N338" s="9">
        <f t="shared" si="17"/>
        <v>31</v>
      </c>
      <c r="O338" s="10">
        <f>SUM($N$5:N338)</f>
        <v>10167</v>
      </c>
      <c r="P338" s="10">
        <f>IF(O338&lt;$H$4,N338,$H$4-SUM($P$4:P337))</f>
        <v>0</v>
      </c>
      <c r="Q338" s="10">
        <f>SUM($P$4:P338)</f>
        <v>241</v>
      </c>
      <c r="R338" s="10">
        <f>COUNTIF($P$4:P338,"&gt;0")</f>
        <v>8</v>
      </c>
    </row>
    <row r="339" spans="12:18" x14ac:dyDescent="0.15">
      <c r="L339" s="8" t="b">
        <f t="shared" si="18"/>
        <v>1</v>
      </c>
      <c r="M339" s="8">
        <f t="shared" si="16"/>
        <v>52656</v>
      </c>
      <c r="N339" s="9">
        <f t="shared" si="17"/>
        <v>29</v>
      </c>
      <c r="O339" s="10">
        <f>SUM($N$5:N339)</f>
        <v>10196</v>
      </c>
      <c r="P339" s="10">
        <f>IF(O339&lt;$H$4,N339,$H$4-SUM($P$4:P338))</f>
        <v>0</v>
      </c>
      <c r="Q339" s="10">
        <f>SUM($P$4:P339)</f>
        <v>241</v>
      </c>
      <c r="R339" s="10">
        <f>COUNTIF($P$4:P339,"&gt;0")</f>
        <v>8</v>
      </c>
    </row>
    <row r="340" spans="12:18" x14ac:dyDescent="0.15">
      <c r="L340" s="8" t="b">
        <f t="shared" si="18"/>
        <v>1</v>
      </c>
      <c r="M340" s="8">
        <f t="shared" si="16"/>
        <v>52687</v>
      </c>
      <c r="N340" s="9">
        <f t="shared" si="17"/>
        <v>31</v>
      </c>
      <c r="O340" s="10">
        <f>SUM($N$5:N340)</f>
        <v>10227</v>
      </c>
      <c r="P340" s="10">
        <f>IF(O340&lt;$H$4,N340,$H$4-SUM($P$4:P339))</f>
        <v>0</v>
      </c>
      <c r="Q340" s="10">
        <f>SUM($P$4:P340)</f>
        <v>241</v>
      </c>
      <c r="R340" s="10">
        <f>COUNTIF($P$4:P340,"&gt;0")</f>
        <v>8</v>
      </c>
    </row>
    <row r="341" spans="12:18" x14ac:dyDescent="0.15">
      <c r="L341" s="8" t="b">
        <f t="shared" si="18"/>
        <v>1</v>
      </c>
      <c r="M341" s="8">
        <f t="shared" si="16"/>
        <v>52717</v>
      </c>
      <c r="N341" s="9">
        <f t="shared" si="17"/>
        <v>30</v>
      </c>
      <c r="O341" s="10">
        <f>SUM($N$5:N341)</f>
        <v>10257</v>
      </c>
      <c r="P341" s="10">
        <f>IF(O341&lt;$H$4,N341,$H$4-SUM($P$4:P340))</f>
        <v>0</v>
      </c>
      <c r="Q341" s="10">
        <f>SUM($P$4:P341)</f>
        <v>241</v>
      </c>
      <c r="R341" s="10">
        <f>COUNTIF($P$4:P341,"&gt;0")</f>
        <v>8</v>
      </c>
    </row>
    <row r="342" spans="12:18" x14ac:dyDescent="0.15">
      <c r="L342" s="8" t="b">
        <f t="shared" si="18"/>
        <v>1</v>
      </c>
      <c r="M342" s="8">
        <f t="shared" si="16"/>
        <v>52748</v>
      </c>
      <c r="N342" s="9">
        <f t="shared" si="17"/>
        <v>31</v>
      </c>
      <c r="O342" s="10">
        <f>SUM($N$5:N342)</f>
        <v>10288</v>
      </c>
      <c r="P342" s="10">
        <f>IF(O342&lt;$H$4,N342,$H$4-SUM($P$4:P341))</f>
        <v>0</v>
      </c>
      <c r="Q342" s="10">
        <f>SUM($P$4:P342)</f>
        <v>241</v>
      </c>
      <c r="R342" s="10">
        <f>COUNTIF($P$4:P342,"&gt;0")</f>
        <v>8</v>
      </c>
    </row>
    <row r="343" spans="12:18" x14ac:dyDescent="0.15">
      <c r="L343" s="8" t="b">
        <f t="shared" si="18"/>
        <v>1</v>
      </c>
      <c r="M343" s="8">
        <f t="shared" si="16"/>
        <v>52778</v>
      </c>
      <c r="N343" s="9">
        <f t="shared" si="17"/>
        <v>30</v>
      </c>
      <c r="O343" s="10">
        <f>SUM($N$5:N343)</f>
        <v>10318</v>
      </c>
      <c r="P343" s="10">
        <f>IF(O343&lt;$H$4,N343,$H$4-SUM($P$4:P342))</f>
        <v>0</v>
      </c>
      <c r="Q343" s="10">
        <f>SUM($P$4:P343)</f>
        <v>241</v>
      </c>
      <c r="R343" s="10">
        <f>COUNTIF($P$4:P343,"&gt;0")</f>
        <v>8</v>
      </c>
    </row>
    <row r="344" spans="12:18" x14ac:dyDescent="0.15">
      <c r="L344" s="8" t="b">
        <f t="shared" si="18"/>
        <v>1</v>
      </c>
      <c r="M344" s="8">
        <f t="shared" si="16"/>
        <v>52809</v>
      </c>
      <c r="N344" s="9">
        <f t="shared" si="17"/>
        <v>31</v>
      </c>
      <c r="O344" s="10">
        <f>SUM($N$5:N344)</f>
        <v>10349</v>
      </c>
      <c r="P344" s="10">
        <f>IF(O344&lt;$H$4,N344,$H$4-SUM($P$4:P343))</f>
        <v>0</v>
      </c>
      <c r="Q344" s="10">
        <f>SUM($P$4:P344)</f>
        <v>241</v>
      </c>
      <c r="R344" s="10">
        <f>COUNTIF($P$4:P344,"&gt;0")</f>
        <v>8</v>
      </c>
    </row>
    <row r="345" spans="12:18" x14ac:dyDescent="0.15">
      <c r="L345" s="8" t="b">
        <f t="shared" si="18"/>
        <v>1</v>
      </c>
      <c r="M345" s="8">
        <f t="shared" si="16"/>
        <v>52840</v>
      </c>
      <c r="N345" s="9">
        <f t="shared" si="17"/>
        <v>31</v>
      </c>
      <c r="O345" s="10">
        <f>SUM($N$5:N345)</f>
        <v>10380</v>
      </c>
      <c r="P345" s="10">
        <f>IF(O345&lt;$H$4,N345,$H$4-SUM($P$4:P344))</f>
        <v>0</v>
      </c>
      <c r="Q345" s="10">
        <f>SUM($P$4:P345)</f>
        <v>241</v>
      </c>
      <c r="R345" s="10">
        <f>COUNTIF($P$4:P345,"&gt;0")</f>
        <v>8</v>
      </c>
    </row>
    <row r="346" spans="12:18" x14ac:dyDescent="0.15">
      <c r="L346" s="8" t="b">
        <f t="shared" si="18"/>
        <v>1</v>
      </c>
      <c r="M346" s="8">
        <f t="shared" si="16"/>
        <v>52870</v>
      </c>
      <c r="N346" s="9">
        <f t="shared" si="17"/>
        <v>30</v>
      </c>
      <c r="O346" s="10">
        <f>SUM($N$5:N346)</f>
        <v>10410</v>
      </c>
      <c r="P346" s="10">
        <f>IF(O346&lt;$H$4,N346,$H$4-SUM($P$4:P345))</f>
        <v>0</v>
      </c>
      <c r="Q346" s="10">
        <f>SUM($P$4:P346)</f>
        <v>241</v>
      </c>
      <c r="R346" s="10">
        <f>COUNTIF($P$4:P346,"&gt;0")</f>
        <v>8</v>
      </c>
    </row>
    <row r="347" spans="12:18" x14ac:dyDescent="0.15">
      <c r="L347" s="8" t="b">
        <f t="shared" si="18"/>
        <v>1</v>
      </c>
      <c r="M347" s="8">
        <f t="shared" si="16"/>
        <v>52901</v>
      </c>
      <c r="N347" s="9">
        <f t="shared" si="17"/>
        <v>31</v>
      </c>
      <c r="O347" s="10">
        <f>SUM($N$5:N347)</f>
        <v>10441</v>
      </c>
      <c r="P347" s="10">
        <f>IF(O347&lt;$H$4,N347,$H$4-SUM($P$4:P346))</f>
        <v>0</v>
      </c>
      <c r="Q347" s="10">
        <f>SUM($P$4:P347)</f>
        <v>241</v>
      </c>
      <c r="R347" s="10">
        <f>COUNTIF($P$4:P347,"&gt;0")</f>
        <v>8</v>
      </c>
    </row>
    <row r="348" spans="12:18" x14ac:dyDescent="0.15">
      <c r="L348" s="8" t="b">
        <f t="shared" si="18"/>
        <v>1</v>
      </c>
      <c r="M348" s="8">
        <f t="shared" si="16"/>
        <v>52931</v>
      </c>
      <c r="N348" s="9">
        <f t="shared" si="17"/>
        <v>30</v>
      </c>
      <c r="O348" s="10">
        <f>SUM($N$5:N348)</f>
        <v>10471</v>
      </c>
      <c r="P348" s="10">
        <f>IF(O348&lt;$H$4,N348,$H$4-SUM($P$4:P347))</f>
        <v>0</v>
      </c>
      <c r="Q348" s="10">
        <f>SUM($P$4:P348)</f>
        <v>241</v>
      </c>
      <c r="R348" s="10">
        <f>COUNTIF($P$4:P348,"&gt;0")</f>
        <v>8</v>
      </c>
    </row>
    <row r="349" spans="12:18" x14ac:dyDescent="0.15">
      <c r="L349" s="8" t="b">
        <f t="shared" si="18"/>
        <v>1</v>
      </c>
      <c r="M349" s="8">
        <f t="shared" si="16"/>
        <v>52962</v>
      </c>
      <c r="N349" s="9">
        <f t="shared" si="17"/>
        <v>31</v>
      </c>
      <c r="O349" s="10">
        <f>SUM($N$5:N349)</f>
        <v>10502</v>
      </c>
      <c r="P349" s="10">
        <f>IF(O349&lt;$H$4,N349,$H$4-SUM($P$4:P348))</f>
        <v>0</v>
      </c>
      <c r="Q349" s="10">
        <f>SUM($P$4:P349)</f>
        <v>241</v>
      </c>
      <c r="R349" s="10">
        <f>COUNTIF($P$4:P349,"&gt;0")</f>
        <v>8</v>
      </c>
    </row>
    <row r="350" spans="12:18" x14ac:dyDescent="0.15">
      <c r="L350" s="8" t="b">
        <f t="shared" si="18"/>
        <v>1</v>
      </c>
      <c r="M350" s="8">
        <f t="shared" si="16"/>
        <v>52993</v>
      </c>
      <c r="N350" s="9">
        <f t="shared" si="17"/>
        <v>31</v>
      </c>
      <c r="O350" s="10">
        <f>SUM($N$5:N350)</f>
        <v>10533</v>
      </c>
      <c r="P350" s="10">
        <f>IF(O350&lt;$H$4,N350,$H$4-SUM($P$4:P349))</f>
        <v>0</v>
      </c>
      <c r="Q350" s="10">
        <f>SUM($P$4:P350)</f>
        <v>241</v>
      </c>
      <c r="R350" s="10">
        <f>COUNTIF($P$4:P350,"&gt;0")</f>
        <v>8</v>
      </c>
    </row>
    <row r="351" spans="12:18" x14ac:dyDescent="0.15">
      <c r="L351" s="8" t="b">
        <f t="shared" si="18"/>
        <v>1</v>
      </c>
      <c r="M351" s="8">
        <f t="shared" si="16"/>
        <v>53021</v>
      </c>
      <c r="N351" s="9">
        <f t="shared" si="17"/>
        <v>28</v>
      </c>
      <c r="O351" s="10">
        <f>SUM($N$5:N351)</f>
        <v>10561</v>
      </c>
      <c r="P351" s="10">
        <f>IF(O351&lt;$H$4,N351,$H$4-SUM($P$4:P350))</f>
        <v>0</v>
      </c>
      <c r="Q351" s="10">
        <f>SUM($P$4:P351)</f>
        <v>241</v>
      </c>
      <c r="R351" s="10">
        <f>COUNTIF($P$4:P351,"&gt;0")</f>
        <v>8</v>
      </c>
    </row>
    <row r="352" spans="12:18" x14ac:dyDescent="0.15">
      <c r="L352" s="8" t="b">
        <f t="shared" si="18"/>
        <v>1</v>
      </c>
      <c r="M352" s="8">
        <f t="shared" si="16"/>
        <v>53052</v>
      </c>
      <c r="N352" s="9">
        <f t="shared" si="17"/>
        <v>31</v>
      </c>
      <c r="O352" s="10">
        <f>SUM($N$5:N352)</f>
        <v>10592</v>
      </c>
      <c r="P352" s="10">
        <f>IF(O352&lt;$H$4,N352,$H$4-SUM($P$4:P351))</f>
        <v>0</v>
      </c>
      <c r="Q352" s="10">
        <f>SUM($P$4:P352)</f>
        <v>241</v>
      </c>
      <c r="R352" s="10">
        <f>COUNTIF($P$4:P352,"&gt;0")</f>
        <v>8</v>
      </c>
    </row>
    <row r="353" spans="12:18" x14ac:dyDescent="0.15">
      <c r="L353" s="8" t="b">
        <f t="shared" si="18"/>
        <v>1</v>
      </c>
      <c r="M353" s="8">
        <f t="shared" si="16"/>
        <v>53082</v>
      </c>
      <c r="N353" s="9">
        <f t="shared" si="17"/>
        <v>30</v>
      </c>
      <c r="O353" s="10">
        <f>SUM($N$5:N353)</f>
        <v>10622</v>
      </c>
      <c r="P353" s="10">
        <f>IF(O353&lt;$H$4,N353,$H$4-SUM($P$4:P352))</f>
        <v>0</v>
      </c>
      <c r="Q353" s="10">
        <f>SUM($P$4:P353)</f>
        <v>241</v>
      </c>
      <c r="R353" s="10">
        <f>COUNTIF($P$4:P353,"&gt;0")</f>
        <v>8</v>
      </c>
    </row>
    <row r="354" spans="12:18" x14ac:dyDescent="0.15">
      <c r="L354" s="8" t="b">
        <f t="shared" si="18"/>
        <v>1</v>
      </c>
      <c r="M354" s="8">
        <f t="shared" si="16"/>
        <v>53113</v>
      </c>
      <c r="N354" s="9">
        <f t="shared" si="17"/>
        <v>31</v>
      </c>
      <c r="O354" s="10">
        <f>SUM($N$5:N354)</f>
        <v>10653</v>
      </c>
      <c r="P354" s="10">
        <f>IF(O354&lt;$H$4,N354,$H$4-SUM($P$4:P353))</f>
        <v>0</v>
      </c>
      <c r="Q354" s="10">
        <f>SUM($P$4:P354)</f>
        <v>241</v>
      </c>
      <c r="R354" s="10">
        <f>COUNTIF($P$4:P354,"&gt;0")</f>
        <v>8</v>
      </c>
    </row>
    <row r="355" spans="12:18" x14ac:dyDescent="0.15">
      <c r="L355" s="8" t="b">
        <f t="shared" si="18"/>
        <v>1</v>
      </c>
      <c r="M355" s="8">
        <f t="shared" si="16"/>
        <v>53143</v>
      </c>
      <c r="N355" s="9">
        <f t="shared" si="17"/>
        <v>30</v>
      </c>
      <c r="O355" s="10">
        <f>SUM($N$5:N355)</f>
        <v>10683</v>
      </c>
      <c r="P355" s="10">
        <f>IF(O355&lt;$H$4,N355,$H$4-SUM($P$4:P354))</f>
        <v>0</v>
      </c>
      <c r="Q355" s="10">
        <f>SUM($P$4:P355)</f>
        <v>241</v>
      </c>
      <c r="R355" s="10">
        <f>COUNTIF($P$4:P355,"&gt;0")</f>
        <v>8</v>
      </c>
    </row>
    <row r="356" spans="12:18" x14ac:dyDescent="0.15">
      <c r="L356" s="8" t="b">
        <f t="shared" si="18"/>
        <v>1</v>
      </c>
      <c r="M356" s="8">
        <f t="shared" si="16"/>
        <v>53174</v>
      </c>
      <c r="N356" s="9">
        <f t="shared" si="17"/>
        <v>31</v>
      </c>
      <c r="O356" s="10">
        <f>SUM($N$5:N356)</f>
        <v>10714</v>
      </c>
      <c r="P356" s="10">
        <f>IF(O356&lt;$H$4,N356,$H$4-SUM($P$4:P355))</f>
        <v>0</v>
      </c>
      <c r="Q356" s="10">
        <f>SUM($P$4:P356)</f>
        <v>241</v>
      </c>
      <c r="R356" s="10">
        <f>COUNTIF($P$4:P356,"&gt;0")</f>
        <v>8</v>
      </c>
    </row>
    <row r="357" spans="12:18" x14ac:dyDescent="0.15">
      <c r="L357" s="8" t="b">
        <f t="shared" si="18"/>
        <v>1</v>
      </c>
      <c r="M357" s="8">
        <f t="shared" si="16"/>
        <v>53205</v>
      </c>
      <c r="N357" s="9">
        <f t="shared" si="17"/>
        <v>31</v>
      </c>
      <c r="O357" s="10">
        <f>SUM($N$5:N357)</f>
        <v>10745</v>
      </c>
      <c r="P357" s="10">
        <f>IF(O357&lt;$H$4,N357,$H$4-SUM($P$4:P356))</f>
        <v>0</v>
      </c>
      <c r="Q357" s="10">
        <f>SUM($P$4:P357)</f>
        <v>241</v>
      </c>
      <c r="R357" s="10">
        <f>COUNTIF($P$4:P357,"&gt;0")</f>
        <v>8</v>
      </c>
    </row>
    <row r="358" spans="12:18" x14ac:dyDescent="0.15">
      <c r="L358" s="8" t="b">
        <f t="shared" si="18"/>
        <v>1</v>
      </c>
      <c r="M358" s="8">
        <f t="shared" si="16"/>
        <v>53235</v>
      </c>
      <c r="N358" s="9">
        <f t="shared" si="17"/>
        <v>30</v>
      </c>
      <c r="O358" s="10">
        <f>SUM($N$5:N358)</f>
        <v>10775</v>
      </c>
      <c r="P358" s="10">
        <f>IF(O358&lt;$H$4,N358,$H$4-SUM($P$4:P357))</f>
        <v>0</v>
      </c>
      <c r="Q358" s="10">
        <f>SUM($P$4:P358)</f>
        <v>241</v>
      </c>
      <c r="R358" s="10">
        <f>COUNTIF($P$4:P358,"&gt;0")</f>
        <v>8</v>
      </c>
    </row>
    <row r="359" spans="12:18" x14ac:dyDescent="0.15">
      <c r="L359" s="8" t="b">
        <f t="shared" si="18"/>
        <v>1</v>
      </c>
      <c r="M359" s="8">
        <f t="shared" si="16"/>
        <v>53266</v>
      </c>
      <c r="N359" s="9">
        <f t="shared" si="17"/>
        <v>31</v>
      </c>
      <c r="O359" s="10">
        <f>SUM($N$5:N359)</f>
        <v>10806</v>
      </c>
      <c r="P359" s="10">
        <f>IF(O359&lt;$H$4,N359,$H$4-SUM($P$4:P358))</f>
        <v>0</v>
      </c>
      <c r="Q359" s="10">
        <f>SUM($P$4:P359)</f>
        <v>241</v>
      </c>
      <c r="R359" s="10">
        <f>COUNTIF($P$4:P359,"&gt;0")</f>
        <v>8</v>
      </c>
    </row>
    <row r="360" spans="12:18" x14ac:dyDescent="0.15">
      <c r="L360" s="8" t="b">
        <f t="shared" si="18"/>
        <v>1</v>
      </c>
      <c r="M360" s="8">
        <f t="shared" si="16"/>
        <v>53296</v>
      </c>
      <c r="N360" s="9">
        <f t="shared" si="17"/>
        <v>30</v>
      </c>
      <c r="O360" s="10">
        <f>SUM($N$5:N360)</f>
        <v>10836</v>
      </c>
      <c r="P360" s="10">
        <f>IF(O360&lt;$H$4,N360,$H$4-SUM($P$4:P359))</f>
        <v>0</v>
      </c>
      <c r="Q360" s="10">
        <f>SUM($P$4:P360)</f>
        <v>241</v>
      </c>
      <c r="R360" s="10">
        <f>COUNTIF($P$4:P360,"&gt;0")</f>
        <v>8</v>
      </c>
    </row>
    <row r="361" spans="12:18" x14ac:dyDescent="0.15">
      <c r="L361" s="8" t="b">
        <f t="shared" si="18"/>
        <v>1</v>
      </c>
      <c r="M361" s="8">
        <f t="shared" si="16"/>
        <v>53327</v>
      </c>
      <c r="N361" s="9">
        <f t="shared" si="17"/>
        <v>31</v>
      </c>
      <c r="O361" s="10">
        <f>SUM($N$5:N361)</f>
        <v>10867</v>
      </c>
      <c r="P361" s="10">
        <f>IF(O361&lt;$H$4,N361,$H$4-SUM($P$4:P360))</f>
        <v>0</v>
      </c>
      <c r="Q361" s="10">
        <f>SUM($P$4:P361)</f>
        <v>241</v>
      </c>
      <c r="R361" s="10">
        <f>COUNTIF($P$4:P361,"&gt;0")</f>
        <v>8</v>
      </c>
    </row>
    <row r="362" spans="12:18" x14ac:dyDescent="0.15">
      <c r="L362" s="8" t="b">
        <f t="shared" si="18"/>
        <v>1</v>
      </c>
      <c r="M362" s="8">
        <f t="shared" si="16"/>
        <v>53358</v>
      </c>
      <c r="N362" s="9">
        <f t="shared" si="17"/>
        <v>31</v>
      </c>
      <c r="O362" s="10">
        <f>SUM($N$5:N362)</f>
        <v>10898</v>
      </c>
      <c r="P362" s="10">
        <f>IF(O362&lt;$H$4,N362,$H$4-SUM($P$4:P361))</f>
        <v>0</v>
      </c>
      <c r="Q362" s="10">
        <f>SUM($P$4:P362)</f>
        <v>241</v>
      </c>
      <c r="R362" s="10">
        <f>COUNTIF($P$4:P362,"&gt;0")</f>
        <v>8</v>
      </c>
    </row>
    <row r="363" spans="12:18" x14ac:dyDescent="0.15">
      <c r="L363" s="8" t="b">
        <f t="shared" si="18"/>
        <v>1</v>
      </c>
      <c r="M363" s="8">
        <f t="shared" si="16"/>
        <v>53386</v>
      </c>
      <c r="N363" s="9">
        <f t="shared" si="17"/>
        <v>28</v>
      </c>
      <c r="O363" s="10">
        <f>SUM($N$5:N363)</f>
        <v>10926</v>
      </c>
      <c r="P363" s="10">
        <f>IF(O363&lt;$H$4,N363,$H$4-SUM($P$4:P362))</f>
        <v>0</v>
      </c>
      <c r="Q363" s="10">
        <f>SUM($P$4:P363)</f>
        <v>241</v>
      </c>
      <c r="R363" s="10">
        <f>COUNTIF($P$4:P363,"&gt;0")</f>
        <v>8</v>
      </c>
    </row>
    <row r="364" spans="12:18" x14ac:dyDescent="0.15">
      <c r="L364" s="8" t="b">
        <f t="shared" si="18"/>
        <v>1</v>
      </c>
      <c r="M364" s="8">
        <f t="shared" si="16"/>
        <v>53417</v>
      </c>
      <c r="N364" s="9">
        <f t="shared" si="17"/>
        <v>31</v>
      </c>
      <c r="O364" s="10">
        <f>SUM($N$5:N364)</f>
        <v>10957</v>
      </c>
      <c r="P364" s="10">
        <f>IF(O364&lt;$H$4,N364,$H$4-SUM($P$4:P363))</f>
        <v>0</v>
      </c>
      <c r="Q364" s="10">
        <f>SUM($P$4:P364)</f>
        <v>241</v>
      </c>
      <c r="R364" s="10">
        <f>COUNTIF($P$4:P364,"&gt;0")</f>
        <v>8</v>
      </c>
    </row>
    <row r="365" spans="12:18" x14ac:dyDescent="0.15">
      <c r="L365" s="8" t="b">
        <f t="shared" si="18"/>
        <v>1</v>
      </c>
      <c r="M365" s="8">
        <f t="shared" si="16"/>
        <v>53447</v>
      </c>
      <c r="N365" s="9">
        <f t="shared" si="17"/>
        <v>30</v>
      </c>
      <c r="O365" s="10">
        <f>SUM($N$5:N365)</f>
        <v>10987</v>
      </c>
      <c r="P365" s="10">
        <f>IF(O365&lt;$H$4,N365,$H$4-SUM($P$4:P364))</f>
        <v>0</v>
      </c>
      <c r="Q365" s="10">
        <f>SUM($P$4:P365)</f>
        <v>241</v>
      </c>
      <c r="R365" s="10">
        <f>COUNTIF($P$4:P365,"&gt;0")</f>
        <v>8</v>
      </c>
    </row>
    <row r="366" spans="12:18" x14ac:dyDescent="0.15">
      <c r="L366" s="8" t="b">
        <f t="shared" si="18"/>
        <v>1</v>
      </c>
      <c r="M366" s="8">
        <f t="shared" si="16"/>
        <v>53478</v>
      </c>
      <c r="N366" s="9">
        <f t="shared" si="17"/>
        <v>31</v>
      </c>
      <c r="O366" s="10">
        <f>SUM($N$5:N366)</f>
        <v>11018</v>
      </c>
      <c r="P366" s="10">
        <f>IF(O366&lt;$H$4,N366,$H$4-SUM($P$4:P365))</f>
        <v>0</v>
      </c>
      <c r="Q366" s="10">
        <f>SUM($P$4:P366)</f>
        <v>241</v>
      </c>
      <c r="R366" s="10">
        <f>COUNTIF($P$4:P366,"&gt;0")</f>
        <v>8</v>
      </c>
    </row>
    <row r="367" spans="12:18" x14ac:dyDescent="0.15">
      <c r="L367" s="8" t="b">
        <f t="shared" si="18"/>
        <v>1</v>
      </c>
      <c r="M367" s="8">
        <f t="shared" si="16"/>
        <v>53508</v>
      </c>
      <c r="N367" s="9">
        <f t="shared" si="17"/>
        <v>30</v>
      </c>
      <c r="O367" s="10">
        <f>SUM($N$5:N367)</f>
        <v>11048</v>
      </c>
      <c r="P367" s="10">
        <f>IF(O367&lt;$H$4,N367,$H$4-SUM($P$4:P366))</f>
        <v>0</v>
      </c>
      <c r="Q367" s="10">
        <f>SUM($P$4:P367)</f>
        <v>241</v>
      </c>
      <c r="R367" s="10">
        <f>COUNTIF($P$4:P367,"&gt;0")</f>
        <v>8</v>
      </c>
    </row>
    <row r="368" spans="12:18" x14ac:dyDescent="0.15">
      <c r="L368" s="8" t="b">
        <f t="shared" si="18"/>
        <v>1</v>
      </c>
      <c r="M368" s="8">
        <f t="shared" si="16"/>
        <v>53539</v>
      </c>
      <c r="N368" s="9">
        <f t="shared" si="17"/>
        <v>31</v>
      </c>
      <c r="O368" s="10">
        <f>SUM($N$5:N368)</f>
        <v>11079</v>
      </c>
      <c r="P368" s="10">
        <f>IF(O368&lt;$H$4,N368,$H$4-SUM($P$4:P367))</f>
        <v>0</v>
      </c>
      <c r="Q368" s="10">
        <f>SUM($P$4:P368)</f>
        <v>241</v>
      </c>
      <c r="R368" s="10">
        <f>COUNTIF($P$4:P368,"&gt;0")</f>
        <v>8</v>
      </c>
    </row>
    <row r="369" spans="12:18" x14ac:dyDescent="0.15">
      <c r="L369" s="8" t="b">
        <f t="shared" si="18"/>
        <v>1</v>
      </c>
      <c r="M369" s="8">
        <f t="shared" si="16"/>
        <v>53570</v>
      </c>
      <c r="N369" s="9">
        <f t="shared" si="17"/>
        <v>31</v>
      </c>
      <c r="O369" s="10">
        <f>SUM($N$5:N369)</f>
        <v>11110</v>
      </c>
      <c r="P369" s="10">
        <f>IF(O369&lt;$H$4,N369,$H$4-SUM($P$4:P368))</f>
        <v>0</v>
      </c>
      <c r="Q369" s="10">
        <f>SUM($P$4:P369)</f>
        <v>241</v>
      </c>
      <c r="R369" s="10">
        <f>COUNTIF($P$4:P369,"&gt;0")</f>
        <v>8</v>
      </c>
    </row>
    <row r="370" spans="12:18" x14ac:dyDescent="0.15">
      <c r="L370" s="8" t="b">
        <f t="shared" si="18"/>
        <v>1</v>
      </c>
      <c r="M370" s="8">
        <f t="shared" si="16"/>
        <v>53600</v>
      </c>
      <c r="N370" s="9">
        <f t="shared" si="17"/>
        <v>30</v>
      </c>
      <c r="O370" s="10">
        <f>SUM($N$5:N370)</f>
        <v>11140</v>
      </c>
      <c r="P370" s="10">
        <f>IF(O370&lt;$H$4,N370,$H$4-SUM($P$4:P369))</f>
        <v>0</v>
      </c>
      <c r="Q370" s="10">
        <f>SUM($P$4:P370)</f>
        <v>241</v>
      </c>
      <c r="R370" s="10">
        <f>COUNTIF($P$4:P370,"&gt;0")</f>
        <v>8</v>
      </c>
    </row>
    <row r="371" spans="12:18" x14ac:dyDescent="0.15">
      <c r="L371" s="8" t="b">
        <f t="shared" si="18"/>
        <v>1</v>
      </c>
      <c r="M371" s="8">
        <f t="shared" si="16"/>
        <v>53631</v>
      </c>
      <c r="N371" s="9">
        <f t="shared" si="17"/>
        <v>31</v>
      </c>
      <c r="O371" s="10">
        <f>SUM($N$5:N371)</f>
        <v>11171</v>
      </c>
      <c r="P371" s="10">
        <f>IF(O371&lt;$H$4,N371,$H$4-SUM($P$4:P370))</f>
        <v>0</v>
      </c>
      <c r="Q371" s="10">
        <f>SUM($P$4:P371)</f>
        <v>241</v>
      </c>
      <c r="R371" s="10">
        <f>COUNTIF($P$4:P371,"&gt;0")</f>
        <v>8</v>
      </c>
    </row>
    <row r="372" spans="12:18" x14ac:dyDescent="0.15">
      <c r="L372" s="8" t="b">
        <f t="shared" si="18"/>
        <v>1</v>
      </c>
      <c r="M372" s="8">
        <f t="shared" si="16"/>
        <v>53661</v>
      </c>
      <c r="N372" s="9">
        <f t="shared" si="17"/>
        <v>30</v>
      </c>
      <c r="O372" s="10">
        <f>SUM($N$5:N372)</f>
        <v>11201</v>
      </c>
      <c r="P372" s="10">
        <f>IF(O372&lt;$H$4,N372,$H$4-SUM($P$4:P371))</f>
        <v>0</v>
      </c>
      <c r="Q372" s="10">
        <f>SUM($P$4:P372)</f>
        <v>241</v>
      </c>
      <c r="R372" s="10">
        <f>COUNTIF($P$4:P372,"&gt;0")</f>
        <v>8</v>
      </c>
    </row>
    <row r="373" spans="12:18" x14ac:dyDescent="0.15">
      <c r="L373" s="8" t="b">
        <f t="shared" si="18"/>
        <v>1</v>
      </c>
      <c r="M373" s="8">
        <f t="shared" si="16"/>
        <v>53692</v>
      </c>
      <c r="N373" s="9">
        <f t="shared" si="17"/>
        <v>31</v>
      </c>
      <c r="O373" s="10">
        <f>SUM($N$5:N373)</f>
        <v>11232</v>
      </c>
      <c r="P373" s="10">
        <f>IF(O373&lt;$H$4,N373,$H$4-SUM($P$4:P372))</f>
        <v>0</v>
      </c>
      <c r="Q373" s="10">
        <f>SUM($P$4:P373)</f>
        <v>241</v>
      </c>
      <c r="R373" s="10">
        <f>COUNTIF($P$4:P373,"&gt;0")</f>
        <v>8</v>
      </c>
    </row>
    <row r="374" spans="12:18" x14ac:dyDescent="0.15">
      <c r="L374" s="8" t="b">
        <f t="shared" si="18"/>
        <v>1</v>
      </c>
      <c r="M374" s="8">
        <f t="shared" si="16"/>
        <v>53723</v>
      </c>
      <c r="N374" s="9">
        <f t="shared" si="17"/>
        <v>31</v>
      </c>
      <c r="O374" s="10">
        <f>SUM($N$5:N374)</f>
        <v>11263</v>
      </c>
      <c r="P374" s="10">
        <f>IF(O374&lt;$H$4,N374,$H$4-SUM($P$4:P373))</f>
        <v>0</v>
      </c>
      <c r="Q374" s="10">
        <f>SUM($P$4:P374)</f>
        <v>241</v>
      </c>
      <c r="R374" s="10">
        <f>COUNTIF($P$4:P374,"&gt;0")</f>
        <v>8</v>
      </c>
    </row>
    <row r="375" spans="12:18" x14ac:dyDescent="0.15">
      <c r="L375" s="8" t="b">
        <f t="shared" si="18"/>
        <v>1</v>
      </c>
      <c r="M375" s="8">
        <f t="shared" si="16"/>
        <v>53751</v>
      </c>
      <c r="N375" s="9">
        <f t="shared" si="17"/>
        <v>28</v>
      </c>
      <c r="O375" s="10">
        <f>SUM($N$5:N375)</f>
        <v>11291</v>
      </c>
      <c r="P375" s="10">
        <f>IF(O375&lt;$H$4,N375,$H$4-SUM($P$4:P374))</f>
        <v>0</v>
      </c>
      <c r="Q375" s="10">
        <f>SUM($P$4:P375)</f>
        <v>241</v>
      </c>
      <c r="R375" s="10">
        <f>COUNTIF($P$4:P375,"&gt;0")</f>
        <v>8</v>
      </c>
    </row>
    <row r="376" spans="12:18" x14ac:dyDescent="0.15">
      <c r="L376" s="8" t="b">
        <f t="shared" si="18"/>
        <v>1</v>
      </c>
      <c r="M376" s="8">
        <f t="shared" si="16"/>
        <v>53782</v>
      </c>
      <c r="N376" s="9">
        <f t="shared" si="17"/>
        <v>31</v>
      </c>
      <c r="O376" s="10">
        <f>SUM($N$5:N376)</f>
        <v>11322</v>
      </c>
      <c r="P376" s="10">
        <f>IF(O376&lt;$H$4,N376,$H$4-SUM($P$4:P375))</f>
        <v>0</v>
      </c>
      <c r="Q376" s="10">
        <f>SUM($P$4:P376)</f>
        <v>241</v>
      </c>
      <c r="R376" s="10">
        <f>COUNTIF($P$4:P376,"&gt;0")</f>
        <v>8</v>
      </c>
    </row>
    <row r="377" spans="12:18" x14ac:dyDescent="0.15">
      <c r="L377" s="8" t="b">
        <f t="shared" si="18"/>
        <v>1</v>
      </c>
      <c r="M377" s="8">
        <f t="shared" si="16"/>
        <v>53812</v>
      </c>
      <c r="N377" s="9">
        <f t="shared" si="17"/>
        <v>30</v>
      </c>
      <c r="O377" s="10">
        <f>SUM($N$5:N377)</f>
        <v>11352</v>
      </c>
      <c r="P377" s="10">
        <f>IF(O377&lt;$H$4,N377,$H$4-SUM($P$4:P376))</f>
        <v>0</v>
      </c>
      <c r="Q377" s="10">
        <f>SUM($P$4:P377)</f>
        <v>241</v>
      </c>
      <c r="R377" s="10">
        <f>COUNTIF($P$4:P377,"&gt;0")</f>
        <v>8</v>
      </c>
    </row>
    <row r="378" spans="12:18" x14ac:dyDescent="0.15">
      <c r="L378" s="8" t="b">
        <f t="shared" si="18"/>
        <v>1</v>
      </c>
      <c r="M378" s="8">
        <f t="shared" si="16"/>
        <v>53843</v>
      </c>
      <c r="N378" s="9">
        <f t="shared" si="17"/>
        <v>31</v>
      </c>
      <c r="O378" s="10">
        <f>SUM($N$5:N378)</f>
        <v>11383</v>
      </c>
      <c r="P378" s="10">
        <f>IF(O378&lt;$H$4,N378,$H$4-SUM($P$4:P377))</f>
        <v>0</v>
      </c>
      <c r="Q378" s="10">
        <f>SUM($P$4:P378)</f>
        <v>241</v>
      </c>
      <c r="R378" s="10">
        <f>COUNTIF($P$4:P378,"&gt;0")</f>
        <v>8</v>
      </c>
    </row>
    <row r="379" spans="12:18" x14ac:dyDescent="0.15">
      <c r="L379" s="8" t="b">
        <f t="shared" si="18"/>
        <v>1</v>
      </c>
      <c r="M379" s="8">
        <f t="shared" si="16"/>
        <v>53873</v>
      </c>
      <c r="N379" s="9">
        <f t="shared" si="17"/>
        <v>30</v>
      </c>
      <c r="O379" s="10">
        <f>SUM($N$5:N379)</f>
        <v>11413</v>
      </c>
      <c r="P379" s="10">
        <f>IF(O379&lt;$H$4,N379,$H$4-SUM($P$4:P378))</f>
        <v>0</v>
      </c>
      <c r="Q379" s="10">
        <f>SUM($P$4:P379)</f>
        <v>241</v>
      </c>
      <c r="R379" s="10">
        <f>COUNTIF($P$4:P379,"&gt;0")</f>
        <v>8</v>
      </c>
    </row>
    <row r="380" spans="12:18" x14ac:dyDescent="0.15">
      <c r="L380" s="8" t="b">
        <f t="shared" si="18"/>
        <v>1</v>
      </c>
      <c r="M380" s="8">
        <f t="shared" si="16"/>
        <v>53904</v>
      </c>
      <c r="N380" s="9">
        <f t="shared" si="17"/>
        <v>31</v>
      </c>
      <c r="O380" s="10">
        <f>SUM($N$5:N380)</f>
        <v>11444</v>
      </c>
      <c r="P380" s="10">
        <f>IF(O380&lt;$H$4,N380,$H$4-SUM($P$4:P379))</f>
        <v>0</v>
      </c>
      <c r="Q380" s="10">
        <f>SUM($P$4:P380)</f>
        <v>241</v>
      </c>
      <c r="R380" s="10">
        <f>COUNTIF($P$4:P380,"&gt;0")</f>
        <v>8</v>
      </c>
    </row>
    <row r="381" spans="12:18" x14ac:dyDescent="0.15">
      <c r="L381" s="8" t="b">
        <f t="shared" si="18"/>
        <v>1</v>
      </c>
      <c r="M381" s="8">
        <f t="shared" si="16"/>
        <v>53935</v>
      </c>
      <c r="N381" s="9">
        <f t="shared" si="17"/>
        <v>31</v>
      </c>
      <c r="O381" s="10">
        <f>SUM($N$5:N381)</f>
        <v>11475</v>
      </c>
      <c r="P381" s="10">
        <f>IF(O381&lt;$H$4,N381,$H$4-SUM($P$4:P380))</f>
        <v>0</v>
      </c>
      <c r="Q381" s="10">
        <f>SUM($P$4:P381)</f>
        <v>241</v>
      </c>
      <c r="R381" s="10">
        <f>COUNTIF($P$4:P381,"&gt;0")</f>
        <v>8</v>
      </c>
    </row>
    <row r="382" spans="12:18" x14ac:dyDescent="0.15">
      <c r="L382" s="8" t="b">
        <f t="shared" si="18"/>
        <v>1</v>
      </c>
      <c r="M382" s="8">
        <f t="shared" si="16"/>
        <v>53965</v>
      </c>
      <c r="N382" s="9">
        <f t="shared" si="17"/>
        <v>30</v>
      </c>
      <c r="O382" s="10">
        <f>SUM($N$5:N382)</f>
        <v>11505</v>
      </c>
      <c r="P382" s="10">
        <f>IF(O382&lt;$H$4,N382,$H$4-SUM($P$4:P381))</f>
        <v>0</v>
      </c>
      <c r="Q382" s="10">
        <f>SUM($P$4:P382)</f>
        <v>241</v>
      </c>
      <c r="R382" s="10">
        <f>COUNTIF($P$4:P382,"&gt;0")</f>
        <v>8</v>
      </c>
    </row>
    <row r="383" spans="12:18" x14ac:dyDescent="0.15">
      <c r="L383" s="8" t="b">
        <f t="shared" si="18"/>
        <v>1</v>
      </c>
      <c r="M383" s="8">
        <f t="shared" si="16"/>
        <v>53996</v>
      </c>
      <c r="N383" s="9">
        <f t="shared" si="17"/>
        <v>31</v>
      </c>
      <c r="O383" s="10">
        <f>SUM($N$5:N383)</f>
        <v>11536</v>
      </c>
      <c r="P383" s="10">
        <f>IF(O383&lt;$H$4,N383,$H$4-SUM($P$4:P382))</f>
        <v>0</v>
      </c>
      <c r="Q383" s="10">
        <f>SUM($P$4:P383)</f>
        <v>241</v>
      </c>
      <c r="R383" s="10">
        <f>COUNTIF($P$4:P383,"&gt;0")</f>
        <v>8</v>
      </c>
    </row>
    <row r="384" spans="12:18" x14ac:dyDescent="0.15">
      <c r="L384" s="8" t="b">
        <f t="shared" si="18"/>
        <v>1</v>
      </c>
      <c r="M384" s="8">
        <f t="shared" si="16"/>
        <v>54026</v>
      </c>
      <c r="N384" s="9">
        <f t="shared" si="17"/>
        <v>30</v>
      </c>
      <c r="O384" s="10">
        <f>SUM($N$5:N384)</f>
        <v>11566</v>
      </c>
      <c r="P384" s="10">
        <f>IF(O384&lt;$H$4,N384,$H$4-SUM($P$4:P383))</f>
        <v>0</v>
      </c>
      <c r="Q384" s="10">
        <f>SUM($P$4:P384)</f>
        <v>241</v>
      </c>
      <c r="R384" s="10">
        <f>COUNTIF($P$4:P384,"&gt;0")</f>
        <v>8</v>
      </c>
    </row>
    <row r="385" spans="12:18" x14ac:dyDescent="0.15">
      <c r="L385" s="8" t="b">
        <f t="shared" si="18"/>
        <v>1</v>
      </c>
      <c r="M385" s="8">
        <f t="shared" si="16"/>
        <v>54057</v>
      </c>
      <c r="N385" s="9">
        <f t="shared" si="17"/>
        <v>31</v>
      </c>
      <c r="O385" s="10">
        <f>SUM($N$5:N385)</f>
        <v>11597</v>
      </c>
      <c r="P385" s="10">
        <f>IF(O385&lt;$H$4,N385,$H$4-SUM($P$4:P384))</f>
        <v>0</v>
      </c>
      <c r="Q385" s="10">
        <f>SUM($P$4:P385)</f>
        <v>241</v>
      </c>
      <c r="R385" s="10">
        <f>COUNTIF($P$4:P385,"&gt;0")</f>
        <v>8</v>
      </c>
    </row>
    <row r="386" spans="12:18" x14ac:dyDescent="0.15">
      <c r="L386" s="8" t="b">
        <f t="shared" si="18"/>
        <v>1</v>
      </c>
      <c r="M386" s="8">
        <f t="shared" si="16"/>
        <v>54088</v>
      </c>
      <c r="N386" s="9">
        <f t="shared" si="17"/>
        <v>31</v>
      </c>
      <c r="O386" s="10">
        <f>SUM($N$5:N386)</f>
        <v>11628</v>
      </c>
      <c r="P386" s="10">
        <f>IF(O386&lt;$H$4,N386,$H$4-SUM($P$4:P385))</f>
        <v>0</v>
      </c>
      <c r="Q386" s="10">
        <f>SUM($P$4:P386)</f>
        <v>241</v>
      </c>
      <c r="R386" s="10">
        <f>COUNTIF($P$4:P386,"&gt;0")</f>
        <v>8</v>
      </c>
    </row>
    <row r="387" spans="12:18" x14ac:dyDescent="0.15">
      <c r="L387" s="8" t="b">
        <f t="shared" si="18"/>
        <v>1</v>
      </c>
      <c r="M387" s="8">
        <f t="shared" si="16"/>
        <v>54117</v>
      </c>
      <c r="N387" s="9">
        <f t="shared" si="17"/>
        <v>29</v>
      </c>
      <c r="O387" s="10">
        <f>SUM($N$5:N387)</f>
        <v>11657</v>
      </c>
      <c r="P387" s="10">
        <f>IF(O387&lt;$H$4,N387,$H$4-SUM($P$4:P386))</f>
        <v>0</v>
      </c>
      <c r="Q387" s="10">
        <f>SUM($P$4:P387)</f>
        <v>241</v>
      </c>
      <c r="R387" s="10">
        <f>COUNTIF($P$4:P387,"&gt;0")</f>
        <v>8</v>
      </c>
    </row>
    <row r="388" spans="12:18" x14ac:dyDescent="0.15">
      <c r="L388" s="8" t="b">
        <f t="shared" si="18"/>
        <v>1</v>
      </c>
      <c r="M388" s="8">
        <f t="shared" si="16"/>
        <v>54148</v>
      </c>
      <c r="N388" s="9">
        <f t="shared" si="17"/>
        <v>31</v>
      </c>
      <c r="O388" s="10">
        <f>SUM($N$5:N388)</f>
        <v>11688</v>
      </c>
      <c r="P388" s="10">
        <f>IF(O388&lt;$H$4,N388,$H$4-SUM($P$4:P387))</f>
        <v>0</v>
      </c>
      <c r="Q388" s="10">
        <f>SUM($P$4:P388)</f>
        <v>241</v>
      </c>
      <c r="R388" s="10">
        <f>COUNTIF($P$4:P388,"&gt;0")</f>
        <v>8</v>
      </c>
    </row>
    <row r="389" spans="12:18" x14ac:dyDescent="0.15">
      <c r="L389" s="8" t="b">
        <f t="shared" si="18"/>
        <v>1</v>
      </c>
      <c r="M389" s="8">
        <f t="shared" si="16"/>
        <v>54178</v>
      </c>
      <c r="N389" s="9">
        <f t="shared" si="17"/>
        <v>30</v>
      </c>
      <c r="O389" s="10">
        <f>SUM($N$5:N389)</f>
        <v>11718</v>
      </c>
      <c r="P389" s="10">
        <f>IF(O389&lt;$H$4,N389,$H$4-SUM($P$4:P388))</f>
        <v>0</v>
      </c>
      <c r="Q389" s="10">
        <f>SUM($P$4:P389)</f>
        <v>241</v>
      </c>
      <c r="R389" s="10">
        <f>COUNTIF($P$4:P389,"&gt;0")</f>
        <v>8</v>
      </c>
    </row>
    <row r="390" spans="12:18" x14ac:dyDescent="0.15">
      <c r="L390" s="8" t="b">
        <f t="shared" si="18"/>
        <v>1</v>
      </c>
      <c r="M390" s="8">
        <f t="shared" ref="M390:M453" si="19">EOMONTH(M389,1)</f>
        <v>54209</v>
      </c>
      <c r="N390" s="9">
        <f t="shared" si="17"/>
        <v>31</v>
      </c>
      <c r="O390" s="10">
        <f>SUM($N$5:N390)</f>
        <v>11749</v>
      </c>
      <c r="P390" s="10">
        <f>IF(O390&lt;$H$4,N390,$H$4-SUM($P$4:P389))</f>
        <v>0</v>
      </c>
      <c r="Q390" s="10">
        <f>SUM($P$4:P390)</f>
        <v>241</v>
      </c>
      <c r="R390" s="10">
        <f>COUNTIF($P$4:P390,"&gt;0")</f>
        <v>8</v>
      </c>
    </row>
    <row r="391" spans="12:18" x14ac:dyDescent="0.15">
      <c r="L391" s="8" t="b">
        <f t="shared" si="18"/>
        <v>1</v>
      </c>
      <c r="M391" s="8">
        <f t="shared" si="19"/>
        <v>54239</v>
      </c>
      <c r="N391" s="9">
        <f t="shared" si="17"/>
        <v>30</v>
      </c>
      <c r="O391" s="10">
        <f>SUM($N$5:N391)</f>
        <v>11779</v>
      </c>
      <c r="P391" s="10">
        <f>IF(O391&lt;$H$4,N391,$H$4-SUM($P$4:P390))</f>
        <v>0</v>
      </c>
      <c r="Q391" s="10">
        <f>SUM($P$4:P391)</f>
        <v>241</v>
      </c>
      <c r="R391" s="10">
        <f>COUNTIF($P$4:P391,"&gt;0")</f>
        <v>8</v>
      </c>
    </row>
    <row r="392" spans="12:18" x14ac:dyDescent="0.15">
      <c r="L392" s="8" t="b">
        <f t="shared" si="18"/>
        <v>1</v>
      </c>
      <c r="M392" s="8">
        <f t="shared" si="19"/>
        <v>54270</v>
      </c>
      <c r="N392" s="9">
        <f t="shared" ref="N392:N455" si="20">M392-M391</f>
        <v>31</v>
      </c>
      <c r="O392" s="10">
        <f>SUM($N$5:N392)</f>
        <v>11810</v>
      </c>
      <c r="P392" s="10">
        <f>IF(O392&lt;$H$4,N392,$H$4-SUM($P$4:P391))</f>
        <v>0</v>
      </c>
      <c r="Q392" s="10">
        <f>SUM($P$4:P392)</f>
        <v>241</v>
      </c>
      <c r="R392" s="10">
        <f>COUNTIF($P$4:P392,"&gt;0")</f>
        <v>8</v>
      </c>
    </row>
    <row r="393" spans="12:18" x14ac:dyDescent="0.15">
      <c r="L393" s="8" t="b">
        <f t="shared" si="18"/>
        <v>1</v>
      </c>
      <c r="M393" s="8">
        <f t="shared" si="19"/>
        <v>54301</v>
      </c>
      <c r="N393" s="9">
        <f t="shared" si="20"/>
        <v>31</v>
      </c>
      <c r="O393" s="10">
        <f>SUM($N$5:N393)</f>
        <v>11841</v>
      </c>
      <c r="P393" s="10">
        <f>IF(O393&lt;$H$4,N393,$H$4-SUM($P$4:P392))</f>
        <v>0</v>
      </c>
      <c r="Q393" s="10">
        <f>SUM($P$4:P393)</f>
        <v>241</v>
      </c>
      <c r="R393" s="10">
        <f>COUNTIF($P$4:P393,"&gt;0")</f>
        <v>8</v>
      </c>
    </row>
    <row r="394" spans="12:18" x14ac:dyDescent="0.15">
      <c r="L394" s="8" t="b">
        <f t="shared" si="18"/>
        <v>1</v>
      </c>
      <c r="M394" s="8">
        <f t="shared" si="19"/>
        <v>54331</v>
      </c>
      <c r="N394" s="9">
        <f t="shared" si="20"/>
        <v>30</v>
      </c>
      <c r="O394" s="10">
        <f>SUM($N$5:N394)</f>
        <v>11871</v>
      </c>
      <c r="P394" s="10">
        <f>IF(O394&lt;$H$4,N394,$H$4-SUM($P$4:P393))</f>
        <v>0</v>
      </c>
      <c r="Q394" s="10">
        <f>SUM($P$4:P394)</f>
        <v>241</v>
      </c>
      <c r="R394" s="10">
        <f>COUNTIF($P$4:P394,"&gt;0")</f>
        <v>8</v>
      </c>
    </row>
    <row r="395" spans="12:18" x14ac:dyDescent="0.15">
      <c r="L395" s="8" t="b">
        <f t="shared" si="18"/>
        <v>1</v>
      </c>
      <c r="M395" s="8">
        <f t="shared" si="19"/>
        <v>54362</v>
      </c>
      <c r="N395" s="9">
        <f t="shared" si="20"/>
        <v>31</v>
      </c>
      <c r="O395" s="10">
        <f>SUM($N$5:N395)</f>
        <v>11902</v>
      </c>
      <c r="P395" s="10">
        <f>IF(O395&lt;$H$4,N395,$H$4-SUM($P$4:P394))</f>
        <v>0</v>
      </c>
      <c r="Q395" s="10">
        <f>SUM($P$4:P395)</f>
        <v>241</v>
      </c>
      <c r="R395" s="10">
        <f>COUNTIF($P$4:P395,"&gt;0")</f>
        <v>8</v>
      </c>
    </row>
    <row r="396" spans="12:18" x14ac:dyDescent="0.15">
      <c r="L396" s="8" t="b">
        <f t="shared" si="18"/>
        <v>1</v>
      </c>
      <c r="M396" s="8">
        <f t="shared" si="19"/>
        <v>54392</v>
      </c>
      <c r="N396" s="9">
        <f t="shared" si="20"/>
        <v>30</v>
      </c>
      <c r="O396" s="10">
        <f>SUM($N$5:N396)</f>
        <v>11932</v>
      </c>
      <c r="P396" s="10">
        <f>IF(O396&lt;$H$4,N396,$H$4-SUM($P$4:P395))</f>
        <v>0</v>
      </c>
      <c r="Q396" s="10">
        <f>SUM($P$4:P396)</f>
        <v>241</v>
      </c>
      <c r="R396" s="10">
        <f>COUNTIF($P$4:P396,"&gt;0")</f>
        <v>8</v>
      </c>
    </row>
    <row r="397" spans="12:18" x14ac:dyDescent="0.15">
      <c r="L397" s="8" t="b">
        <f t="shared" si="18"/>
        <v>1</v>
      </c>
      <c r="M397" s="8">
        <f t="shared" si="19"/>
        <v>54423</v>
      </c>
      <c r="N397" s="9">
        <f t="shared" si="20"/>
        <v>31</v>
      </c>
      <c r="O397" s="10">
        <f>SUM($N$5:N397)</f>
        <v>11963</v>
      </c>
      <c r="P397" s="10">
        <f>IF(O397&lt;$H$4,N397,$H$4-SUM($P$4:P396))</f>
        <v>0</v>
      </c>
      <c r="Q397" s="10">
        <f>SUM($P$4:P397)</f>
        <v>241</v>
      </c>
      <c r="R397" s="10">
        <f>COUNTIF($P$4:P397,"&gt;0")</f>
        <v>8</v>
      </c>
    </row>
    <row r="398" spans="12:18" x14ac:dyDescent="0.15">
      <c r="L398" s="8" t="b">
        <f t="shared" si="18"/>
        <v>1</v>
      </c>
      <c r="M398" s="8">
        <f t="shared" si="19"/>
        <v>54454</v>
      </c>
      <c r="N398" s="9">
        <f t="shared" si="20"/>
        <v>31</v>
      </c>
      <c r="O398" s="10">
        <f>SUM($N$5:N398)</f>
        <v>11994</v>
      </c>
      <c r="P398" s="10">
        <f>IF(O398&lt;$H$4,N398,$H$4-SUM($P$4:P397))</f>
        <v>0</v>
      </c>
      <c r="Q398" s="10">
        <f>SUM($P$4:P398)</f>
        <v>241</v>
      </c>
      <c r="R398" s="10">
        <f>COUNTIF($P$4:P398,"&gt;0")</f>
        <v>8</v>
      </c>
    </row>
    <row r="399" spans="12:18" x14ac:dyDescent="0.15">
      <c r="L399" s="8" t="b">
        <f t="shared" si="18"/>
        <v>1</v>
      </c>
      <c r="M399" s="8">
        <f t="shared" si="19"/>
        <v>54482</v>
      </c>
      <c r="N399" s="9">
        <f t="shared" si="20"/>
        <v>28</v>
      </c>
      <c r="O399" s="10">
        <f>SUM($N$5:N399)</f>
        <v>12022</v>
      </c>
      <c r="P399" s="10">
        <f>IF(O399&lt;$H$4,N399,$H$4-SUM($P$4:P398))</f>
        <v>0</v>
      </c>
      <c r="Q399" s="10">
        <f>SUM($P$4:P399)</f>
        <v>241</v>
      </c>
      <c r="R399" s="10">
        <f>COUNTIF($P$4:P399,"&gt;0")</f>
        <v>8</v>
      </c>
    </row>
    <row r="400" spans="12:18" x14ac:dyDescent="0.15">
      <c r="L400" s="8" t="b">
        <f t="shared" si="18"/>
        <v>1</v>
      </c>
      <c r="M400" s="8">
        <f t="shared" si="19"/>
        <v>54513</v>
      </c>
      <c r="N400" s="9">
        <f t="shared" si="20"/>
        <v>31</v>
      </c>
      <c r="O400" s="10">
        <f>SUM($N$5:N400)</f>
        <v>12053</v>
      </c>
      <c r="P400" s="10">
        <f>IF(O400&lt;$H$4,N400,$H$4-SUM($P$4:P399))</f>
        <v>0</v>
      </c>
      <c r="Q400" s="10">
        <f>SUM($P$4:P400)</f>
        <v>241</v>
      </c>
      <c r="R400" s="10">
        <f>COUNTIF($P$4:P400,"&gt;0")</f>
        <v>8</v>
      </c>
    </row>
    <row r="401" spans="12:18" x14ac:dyDescent="0.15">
      <c r="L401" s="8" t="b">
        <f t="shared" ref="L401:L464" si="21">EOMONTH($C$4,1)&lt;=M401</f>
        <v>1</v>
      </c>
      <c r="M401" s="8">
        <f t="shared" si="19"/>
        <v>54543</v>
      </c>
      <c r="N401" s="9">
        <f t="shared" si="20"/>
        <v>30</v>
      </c>
      <c r="O401" s="10">
        <f>SUM($N$5:N401)</f>
        <v>12083</v>
      </c>
      <c r="P401" s="10">
        <f>IF(O401&lt;$H$4,N401,$H$4-SUM($P$4:P400))</f>
        <v>0</v>
      </c>
      <c r="Q401" s="10">
        <f>SUM($P$4:P401)</f>
        <v>241</v>
      </c>
      <c r="R401" s="10">
        <f>COUNTIF($P$4:P401,"&gt;0")</f>
        <v>8</v>
      </c>
    </row>
    <row r="402" spans="12:18" x14ac:dyDescent="0.15">
      <c r="L402" s="8" t="b">
        <f t="shared" si="21"/>
        <v>1</v>
      </c>
      <c r="M402" s="8">
        <f t="shared" si="19"/>
        <v>54574</v>
      </c>
      <c r="N402" s="9">
        <f t="shared" si="20"/>
        <v>31</v>
      </c>
      <c r="O402" s="10">
        <f>SUM($N$5:N402)</f>
        <v>12114</v>
      </c>
      <c r="P402" s="10">
        <f>IF(O402&lt;$H$4,N402,$H$4-SUM($P$4:P401))</f>
        <v>0</v>
      </c>
      <c r="Q402" s="10">
        <f>SUM($P$4:P402)</f>
        <v>241</v>
      </c>
      <c r="R402" s="10">
        <f>COUNTIF($P$4:P402,"&gt;0")</f>
        <v>8</v>
      </c>
    </row>
    <row r="403" spans="12:18" x14ac:dyDescent="0.15">
      <c r="L403" s="8" t="b">
        <f t="shared" si="21"/>
        <v>1</v>
      </c>
      <c r="M403" s="8">
        <f t="shared" si="19"/>
        <v>54604</v>
      </c>
      <c r="N403" s="9">
        <f t="shared" si="20"/>
        <v>30</v>
      </c>
      <c r="O403" s="10">
        <f>SUM($N$5:N403)</f>
        <v>12144</v>
      </c>
      <c r="P403" s="10">
        <f>IF(O403&lt;$H$4,N403,$H$4-SUM($P$4:P402))</f>
        <v>0</v>
      </c>
      <c r="Q403" s="10">
        <f>SUM($P$4:P403)</f>
        <v>241</v>
      </c>
      <c r="R403" s="10">
        <f>COUNTIF($P$4:P403,"&gt;0")</f>
        <v>8</v>
      </c>
    </row>
    <row r="404" spans="12:18" x14ac:dyDescent="0.15">
      <c r="L404" s="8" t="b">
        <f t="shared" si="21"/>
        <v>1</v>
      </c>
      <c r="M404" s="8">
        <f t="shared" si="19"/>
        <v>54635</v>
      </c>
      <c r="N404" s="9">
        <f t="shared" si="20"/>
        <v>31</v>
      </c>
      <c r="O404" s="10">
        <f>SUM($N$5:N404)</f>
        <v>12175</v>
      </c>
      <c r="P404" s="10">
        <f>IF(O404&lt;$H$4,N404,$H$4-SUM($P$4:P403))</f>
        <v>0</v>
      </c>
      <c r="Q404" s="10">
        <f>SUM($P$4:P404)</f>
        <v>241</v>
      </c>
      <c r="R404" s="10">
        <f>COUNTIF($P$4:P404,"&gt;0")</f>
        <v>8</v>
      </c>
    </row>
    <row r="405" spans="12:18" x14ac:dyDescent="0.15">
      <c r="L405" s="8" t="b">
        <f t="shared" si="21"/>
        <v>1</v>
      </c>
      <c r="M405" s="8">
        <f t="shared" si="19"/>
        <v>54666</v>
      </c>
      <c r="N405" s="9">
        <f t="shared" si="20"/>
        <v>31</v>
      </c>
      <c r="O405" s="10">
        <f>SUM($N$5:N405)</f>
        <v>12206</v>
      </c>
      <c r="P405" s="10">
        <f>IF(O405&lt;$H$4,N405,$H$4-SUM($P$4:P404))</f>
        <v>0</v>
      </c>
      <c r="Q405" s="10">
        <f>SUM($P$4:P405)</f>
        <v>241</v>
      </c>
      <c r="R405" s="10">
        <f>COUNTIF($P$4:P405,"&gt;0")</f>
        <v>8</v>
      </c>
    </row>
    <row r="406" spans="12:18" x14ac:dyDescent="0.15">
      <c r="L406" s="8" t="b">
        <f t="shared" si="21"/>
        <v>1</v>
      </c>
      <c r="M406" s="8">
        <f t="shared" si="19"/>
        <v>54696</v>
      </c>
      <c r="N406" s="9">
        <f t="shared" si="20"/>
        <v>30</v>
      </c>
      <c r="O406" s="10">
        <f>SUM($N$5:N406)</f>
        <v>12236</v>
      </c>
      <c r="P406" s="10">
        <f>IF(O406&lt;$H$4,N406,$H$4-SUM($P$4:P405))</f>
        <v>0</v>
      </c>
      <c r="Q406" s="10">
        <f>SUM($P$4:P406)</f>
        <v>241</v>
      </c>
      <c r="R406" s="10">
        <f>COUNTIF($P$4:P406,"&gt;0")</f>
        <v>8</v>
      </c>
    </row>
    <row r="407" spans="12:18" x14ac:dyDescent="0.15">
      <c r="L407" s="8" t="b">
        <f t="shared" si="21"/>
        <v>1</v>
      </c>
      <c r="M407" s="8">
        <f t="shared" si="19"/>
        <v>54727</v>
      </c>
      <c r="N407" s="9">
        <f t="shared" si="20"/>
        <v>31</v>
      </c>
      <c r="O407" s="10">
        <f>SUM($N$5:N407)</f>
        <v>12267</v>
      </c>
      <c r="P407" s="10">
        <f>IF(O407&lt;$H$4,N407,$H$4-SUM($P$4:P406))</f>
        <v>0</v>
      </c>
      <c r="Q407" s="10">
        <f>SUM($P$4:P407)</f>
        <v>241</v>
      </c>
      <c r="R407" s="10">
        <f>COUNTIF($P$4:P407,"&gt;0")</f>
        <v>8</v>
      </c>
    </row>
    <row r="408" spans="12:18" x14ac:dyDescent="0.15">
      <c r="L408" s="8" t="b">
        <f t="shared" si="21"/>
        <v>1</v>
      </c>
      <c r="M408" s="8">
        <f t="shared" si="19"/>
        <v>54757</v>
      </c>
      <c r="N408" s="9">
        <f t="shared" si="20"/>
        <v>30</v>
      </c>
      <c r="O408" s="10">
        <f>SUM($N$5:N408)</f>
        <v>12297</v>
      </c>
      <c r="P408" s="10">
        <f>IF(O408&lt;$H$4,N408,$H$4-SUM($P$4:P407))</f>
        <v>0</v>
      </c>
      <c r="Q408" s="10">
        <f>SUM($P$4:P408)</f>
        <v>241</v>
      </c>
      <c r="R408" s="10">
        <f>COUNTIF($P$4:P408,"&gt;0")</f>
        <v>8</v>
      </c>
    </row>
    <row r="409" spans="12:18" x14ac:dyDescent="0.15">
      <c r="L409" s="8" t="b">
        <f t="shared" si="21"/>
        <v>1</v>
      </c>
      <c r="M409" s="8">
        <f t="shared" si="19"/>
        <v>54788</v>
      </c>
      <c r="N409" s="9">
        <f t="shared" si="20"/>
        <v>31</v>
      </c>
      <c r="O409" s="10">
        <f>SUM($N$5:N409)</f>
        <v>12328</v>
      </c>
      <c r="P409" s="10">
        <f>IF(O409&lt;$H$4,N409,$H$4-SUM($P$4:P408))</f>
        <v>0</v>
      </c>
      <c r="Q409" s="10">
        <f>SUM($P$4:P409)</f>
        <v>241</v>
      </c>
      <c r="R409" s="10">
        <f>COUNTIF($P$4:P409,"&gt;0")</f>
        <v>8</v>
      </c>
    </row>
    <row r="410" spans="12:18" x14ac:dyDescent="0.15">
      <c r="L410" s="8" t="b">
        <f t="shared" si="21"/>
        <v>1</v>
      </c>
      <c r="M410" s="8">
        <f t="shared" si="19"/>
        <v>54819</v>
      </c>
      <c r="N410" s="9">
        <f t="shared" si="20"/>
        <v>31</v>
      </c>
      <c r="O410" s="10">
        <f>SUM($N$5:N410)</f>
        <v>12359</v>
      </c>
      <c r="P410" s="10">
        <f>IF(O410&lt;$H$4,N410,$H$4-SUM($P$4:P409))</f>
        <v>0</v>
      </c>
      <c r="Q410" s="10">
        <f>SUM($P$4:P410)</f>
        <v>241</v>
      </c>
      <c r="R410" s="10">
        <f>COUNTIF($P$4:P410,"&gt;0")</f>
        <v>8</v>
      </c>
    </row>
    <row r="411" spans="12:18" x14ac:dyDescent="0.15">
      <c r="L411" s="8" t="b">
        <f t="shared" si="21"/>
        <v>1</v>
      </c>
      <c r="M411" s="8">
        <f t="shared" si="19"/>
        <v>54847</v>
      </c>
      <c r="N411" s="9">
        <f t="shared" si="20"/>
        <v>28</v>
      </c>
      <c r="O411" s="10">
        <f>SUM($N$5:N411)</f>
        <v>12387</v>
      </c>
      <c r="P411" s="10">
        <f>IF(O411&lt;$H$4,N411,$H$4-SUM($P$4:P410))</f>
        <v>0</v>
      </c>
      <c r="Q411" s="10">
        <f>SUM($P$4:P411)</f>
        <v>241</v>
      </c>
      <c r="R411" s="10">
        <f>COUNTIF($P$4:P411,"&gt;0")</f>
        <v>8</v>
      </c>
    </row>
    <row r="412" spans="12:18" x14ac:dyDescent="0.15">
      <c r="L412" s="8" t="b">
        <f t="shared" si="21"/>
        <v>1</v>
      </c>
      <c r="M412" s="8">
        <f t="shared" si="19"/>
        <v>54878</v>
      </c>
      <c r="N412" s="9">
        <f t="shared" si="20"/>
        <v>31</v>
      </c>
      <c r="O412" s="10">
        <f>SUM($N$5:N412)</f>
        <v>12418</v>
      </c>
      <c r="P412" s="10">
        <f>IF(O412&lt;$H$4,N412,$H$4-SUM($P$4:P411))</f>
        <v>0</v>
      </c>
      <c r="Q412" s="10">
        <f>SUM($P$4:P412)</f>
        <v>241</v>
      </c>
      <c r="R412" s="10">
        <f>COUNTIF($P$4:P412,"&gt;0")</f>
        <v>8</v>
      </c>
    </row>
    <row r="413" spans="12:18" x14ac:dyDescent="0.15">
      <c r="L413" s="8" t="b">
        <f t="shared" si="21"/>
        <v>1</v>
      </c>
      <c r="M413" s="8">
        <f t="shared" si="19"/>
        <v>54908</v>
      </c>
      <c r="N413" s="9">
        <f t="shared" si="20"/>
        <v>30</v>
      </c>
      <c r="O413" s="10">
        <f>SUM($N$5:N413)</f>
        <v>12448</v>
      </c>
      <c r="P413" s="10">
        <f>IF(O413&lt;$H$4,N413,$H$4-SUM($P$4:P412))</f>
        <v>0</v>
      </c>
      <c r="Q413" s="10">
        <f>SUM($P$4:P413)</f>
        <v>241</v>
      </c>
      <c r="R413" s="10">
        <f>COUNTIF($P$4:P413,"&gt;0")</f>
        <v>8</v>
      </c>
    </row>
    <row r="414" spans="12:18" x14ac:dyDescent="0.15">
      <c r="L414" s="8" t="b">
        <f t="shared" si="21"/>
        <v>1</v>
      </c>
      <c r="M414" s="8">
        <f t="shared" si="19"/>
        <v>54939</v>
      </c>
      <c r="N414" s="9">
        <f t="shared" si="20"/>
        <v>31</v>
      </c>
      <c r="O414" s="10">
        <f>SUM($N$5:N414)</f>
        <v>12479</v>
      </c>
      <c r="P414" s="10">
        <f>IF(O414&lt;$H$4,N414,$H$4-SUM($P$4:P413))</f>
        <v>0</v>
      </c>
      <c r="Q414" s="10">
        <f>SUM($P$4:P414)</f>
        <v>241</v>
      </c>
      <c r="R414" s="10">
        <f>COUNTIF($P$4:P414,"&gt;0")</f>
        <v>8</v>
      </c>
    </row>
    <row r="415" spans="12:18" x14ac:dyDescent="0.15">
      <c r="L415" s="8" t="b">
        <f t="shared" si="21"/>
        <v>1</v>
      </c>
      <c r="M415" s="8">
        <f t="shared" si="19"/>
        <v>54969</v>
      </c>
      <c r="N415" s="9">
        <f t="shared" si="20"/>
        <v>30</v>
      </c>
      <c r="O415" s="10">
        <f>SUM($N$5:N415)</f>
        <v>12509</v>
      </c>
      <c r="P415" s="10">
        <f>IF(O415&lt;$H$4,N415,$H$4-SUM($P$4:P414))</f>
        <v>0</v>
      </c>
      <c r="Q415" s="10">
        <f>SUM($P$4:P415)</f>
        <v>241</v>
      </c>
      <c r="R415" s="10">
        <f>COUNTIF($P$4:P415,"&gt;0")</f>
        <v>8</v>
      </c>
    </row>
    <row r="416" spans="12:18" x14ac:dyDescent="0.15">
      <c r="L416" s="8" t="b">
        <f t="shared" si="21"/>
        <v>1</v>
      </c>
      <c r="M416" s="8">
        <f t="shared" si="19"/>
        <v>55000</v>
      </c>
      <c r="N416" s="9">
        <f t="shared" si="20"/>
        <v>31</v>
      </c>
      <c r="O416" s="10">
        <f>SUM($N$5:N416)</f>
        <v>12540</v>
      </c>
      <c r="P416" s="10">
        <f>IF(O416&lt;$H$4,N416,$H$4-SUM($P$4:P415))</f>
        <v>0</v>
      </c>
      <c r="Q416" s="10">
        <f>SUM($P$4:P416)</f>
        <v>241</v>
      </c>
      <c r="R416" s="10">
        <f>COUNTIF($P$4:P416,"&gt;0")</f>
        <v>8</v>
      </c>
    </row>
    <row r="417" spans="12:18" x14ac:dyDescent="0.15">
      <c r="L417" s="8" t="b">
        <f t="shared" si="21"/>
        <v>1</v>
      </c>
      <c r="M417" s="8">
        <f t="shared" si="19"/>
        <v>55031</v>
      </c>
      <c r="N417" s="9">
        <f t="shared" si="20"/>
        <v>31</v>
      </c>
      <c r="O417" s="10">
        <f>SUM($N$5:N417)</f>
        <v>12571</v>
      </c>
      <c r="P417" s="10">
        <f>IF(O417&lt;$H$4,N417,$H$4-SUM($P$4:P416))</f>
        <v>0</v>
      </c>
      <c r="Q417" s="10">
        <f>SUM($P$4:P417)</f>
        <v>241</v>
      </c>
      <c r="R417" s="10">
        <f>COUNTIF($P$4:P417,"&gt;0")</f>
        <v>8</v>
      </c>
    </row>
    <row r="418" spans="12:18" x14ac:dyDescent="0.15">
      <c r="L418" s="8" t="b">
        <f t="shared" si="21"/>
        <v>1</v>
      </c>
      <c r="M418" s="8">
        <f t="shared" si="19"/>
        <v>55061</v>
      </c>
      <c r="N418" s="9">
        <f t="shared" si="20"/>
        <v>30</v>
      </c>
      <c r="O418" s="10">
        <f>SUM($N$5:N418)</f>
        <v>12601</v>
      </c>
      <c r="P418" s="10">
        <f>IF(O418&lt;$H$4,N418,$H$4-SUM($P$4:P417))</f>
        <v>0</v>
      </c>
      <c r="Q418" s="10">
        <f>SUM($P$4:P418)</f>
        <v>241</v>
      </c>
      <c r="R418" s="10">
        <f>COUNTIF($P$4:P418,"&gt;0")</f>
        <v>8</v>
      </c>
    </row>
    <row r="419" spans="12:18" x14ac:dyDescent="0.15">
      <c r="L419" s="8" t="b">
        <f t="shared" si="21"/>
        <v>1</v>
      </c>
      <c r="M419" s="8">
        <f t="shared" si="19"/>
        <v>55092</v>
      </c>
      <c r="N419" s="9">
        <f t="shared" si="20"/>
        <v>31</v>
      </c>
      <c r="O419" s="10">
        <f>SUM($N$5:N419)</f>
        <v>12632</v>
      </c>
      <c r="P419" s="10">
        <f>IF(O419&lt;$H$4,N419,$H$4-SUM($P$4:P418))</f>
        <v>0</v>
      </c>
      <c r="Q419" s="10">
        <f>SUM($P$4:P419)</f>
        <v>241</v>
      </c>
      <c r="R419" s="10">
        <f>COUNTIF($P$4:P419,"&gt;0")</f>
        <v>8</v>
      </c>
    </row>
    <row r="420" spans="12:18" x14ac:dyDescent="0.15">
      <c r="L420" s="8" t="b">
        <f t="shared" si="21"/>
        <v>1</v>
      </c>
      <c r="M420" s="8">
        <f t="shared" si="19"/>
        <v>55122</v>
      </c>
      <c r="N420" s="9">
        <f t="shared" si="20"/>
        <v>30</v>
      </c>
      <c r="O420" s="10">
        <f>SUM($N$5:N420)</f>
        <v>12662</v>
      </c>
      <c r="P420" s="10">
        <f>IF(O420&lt;$H$4,N420,$H$4-SUM($P$4:P419))</f>
        <v>0</v>
      </c>
      <c r="Q420" s="10">
        <f>SUM($P$4:P420)</f>
        <v>241</v>
      </c>
      <c r="R420" s="10">
        <f>COUNTIF($P$4:P420,"&gt;0")</f>
        <v>8</v>
      </c>
    </row>
    <row r="421" spans="12:18" x14ac:dyDescent="0.15">
      <c r="L421" s="8" t="b">
        <f t="shared" si="21"/>
        <v>1</v>
      </c>
      <c r="M421" s="8">
        <f t="shared" si="19"/>
        <v>55153</v>
      </c>
      <c r="N421" s="9">
        <f t="shared" si="20"/>
        <v>31</v>
      </c>
      <c r="O421" s="10">
        <f>SUM($N$5:N421)</f>
        <v>12693</v>
      </c>
      <c r="P421" s="10">
        <f>IF(O421&lt;$H$4,N421,$H$4-SUM($P$4:P420))</f>
        <v>0</v>
      </c>
      <c r="Q421" s="10">
        <f>SUM($P$4:P421)</f>
        <v>241</v>
      </c>
      <c r="R421" s="10">
        <f>COUNTIF($P$4:P421,"&gt;0")</f>
        <v>8</v>
      </c>
    </row>
    <row r="422" spans="12:18" x14ac:dyDescent="0.15">
      <c r="L422" s="8" t="b">
        <f t="shared" si="21"/>
        <v>1</v>
      </c>
      <c r="M422" s="8">
        <f t="shared" si="19"/>
        <v>55184</v>
      </c>
      <c r="N422" s="9">
        <f t="shared" si="20"/>
        <v>31</v>
      </c>
      <c r="O422" s="10">
        <f>SUM($N$5:N422)</f>
        <v>12724</v>
      </c>
      <c r="P422" s="10">
        <f>IF(O422&lt;$H$4,N422,$H$4-SUM($P$4:P421))</f>
        <v>0</v>
      </c>
      <c r="Q422" s="10">
        <f>SUM($P$4:P422)</f>
        <v>241</v>
      </c>
      <c r="R422" s="10">
        <f>COUNTIF($P$4:P422,"&gt;0")</f>
        <v>8</v>
      </c>
    </row>
    <row r="423" spans="12:18" x14ac:dyDescent="0.15">
      <c r="L423" s="8" t="b">
        <f t="shared" si="21"/>
        <v>1</v>
      </c>
      <c r="M423" s="8">
        <f t="shared" si="19"/>
        <v>55212</v>
      </c>
      <c r="N423" s="9">
        <f t="shared" si="20"/>
        <v>28</v>
      </c>
      <c r="O423" s="10">
        <f>SUM($N$5:N423)</f>
        <v>12752</v>
      </c>
      <c r="P423" s="10">
        <f>IF(O423&lt;$H$4,N423,$H$4-SUM($P$4:P422))</f>
        <v>0</v>
      </c>
      <c r="Q423" s="10">
        <f>SUM($P$4:P423)</f>
        <v>241</v>
      </c>
      <c r="R423" s="10">
        <f>COUNTIF($P$4:P423,"&gt;0")</f>
        <v>8</v>
      </c>
    </row>
    <row r="424" spans="12:18" x14ac:dyDescent="0.15">
      <c r="L424" s="8" t="b">
        <f t="shared" si="21"/>
        <v>1</v>
      </c>
      <c r="M424" s="8">
        <f t="shared" si="19"/>
        <v>55243</v>
      </c>
      <c r="N424" s="9">
        <f t="shared" si="20"/>
        <v>31</v>
      </c>
      <c r="O424" s="10">
        <f>SUM($N$5:N424)</f>
        <v>12783</v>
      </c>
      <c r="P424" s="10">
        <f>IF(O424&lt;$H$4,N424,$H$4-SUM($P$4:P423))</f>
        <v>0</v>
      </c>
      <c r="Q424" s="10">
        <f>SUM($P$4:P424)</f>
        <v>241</v>
      </c>
      <c r="R424" s="10">
        <f>COUNTIF($P$4:P424,"&gt;0")</f>
        <v>8</v>
      </c>
    </row>
    <row r="425" spans="12:18" x14ac:dyDescent="0.15">
      <c r="L425" s="8" t="b">
        <f t="shared" si="21"/>
        <v>1</v>
      </c>
      <c r="M425" s="8">
        <f t="shared" si="19"/>
        <v>55273</v>
      </c>
      <c r="N425" s="9">
        <f t="shared" si="20"/>
        <v>30</v>
      </c>
      <c r="O425" s="10">
        <f>SUM($N$5:N425)</f>
        <v>12813</v>
      </c>
      <c r="P425" s="10">
        <f>IF(O425&lt;$H$4,N425,$H$4-SUM($P$4:P424))</f>
        <v>0</v>
      </c>
      <c r="Q425" s="10">
        <f>SUM($P$4:P425)</f>
        <v>241</v>
      </c>
      <c r="R425" s="10">
        <f>COUNTIF($P$4:P425,"&gt;0")</f>
        <v>8</v>
      </c>
    </row>
    <row r="426" spans="12:18" x14ac:dyDescent="0.15">
      <c r="L426" s="8" t="b">
        <f t="shared" si="21"/>
        <v>1</v>
      </c>
      <c r="M426" s="8">
        <f t="shared" si="19"/>
        <v>55304</v>
      </c>
      <c r="N426" s="9">
        <f t="shared" si="20"/>
        <v>31</v>
      </c>
      <c r="O426" s="10">
        <f>SUM($N$5:N426)</f>
        <v>12844</v>
      </c>
      <c r="P426" s="10">
        <f>IF(O426&lt;$H$4,N426,$H$4-SUM($P$4:P425))</f>
        <v>0</v>
      </c>
      <c r="Q426" s="10">
        <f>SUM($P$4:P426)</f>
        <v>241</v>
      </c>
      <c r="R426" s="10">
        <f>COUNTIF($P$4:P426,"&gt;0")</f>
        <v>8</v>
      </c>
    </row>
    <row r="427" spans="12:18" x14ac:dyDescent="0.15">
      <c r="L427" s="8" t="b">
        <f t="shared" si="21"/>
        <v>1</v>
      </c>
      <c r="M427" s="8">
        <f t="shared" si="19"/>
        <v>55334</v>
      </c>
      <c r="N427" s="9">
        <f t="shared" si="20"/>
        <v>30</v>
      </c>
      <c r="O427" s="10">
        <f>SUM($N$5:N427)</f>
        <v>12874</v>
      </c>
      <c r="P427" s="10">
        <f>IF(O427&lt;$H$4,N427,$H$4-SUM($P$4:P426))</f>
        <v>0</v>
      </c>
      <c r="Q427" s="10">
        <f>SUM($P$4:P427)</f>
        <v>241</v>
      </c>
      <c r="R427" s="10">
        <f>COUNTIF($P$4:P427,"&gt;0")</f>
        <v>8</v>
      </c>
    </row>
    <row r="428" spans="12:18" x14ac:dyDescent="0.15">
      <c r="L428" s="8" t="b">
        <f t="shared" si="21"/>
        <v>1</v>
      </c>
      <c r="M428" s="8">
        <f t="shared" si="19"/>
        <v>55365</v>
      </c>
      <c r="N428" s="9">
        <f t="shared" si="20"/>
        <v>31</v>
      </c>
      <c r="O428" s="10">
        <f>SUM($N$5:N428)</f>
        <v>12905</v>
      </c>
      <c r="P428" s="10">
        <f>IF(O428&lt;$H$4,N428,$H$4-SUM($P$4:P427))</f>
        <v>0</v>
      </c>
      <c r="Q428" s="10">
        <f>SUM($P$4:P428)</f>
        <v>241</v>
      </c>
      <c r="R428" s="10">
        <f>COUNTIF($P$4:P428,"&gt;0")</f>
        <v>8</v>
      </c>
    </row>
    <row r="429" spans="12:18" x14ac:dyDescent="0.15">
      <c r="L429" s="8" t="b">
        <f t="shared" si="21"/>
        <v>1</v>
      </c>
      <c r="M429" s="8">
        <f t="shared" si="19"/>
        <v>55396</v>
      </c>
      <c r="N429" s="9">
        <f t="shared" si="20"/>
        <v>31</v>
      </c>
      <c r="O429" s="10">
        <f>SUM($N$5:N429)</f>
        <v>12936</v>
      </c>
      <c r="P429" s="10">
        <f>IF(O429&lt;$H$4,N429,$H$4-SUM($P$4:P428))</f>
        <v>0</v>
      </c>
      <c r="Q429" s="10">
        <f>SUM($P$4:P429)</f>
        <v>241</v>
      </c>
      <c r="R429" s="10">
        <f>COUNTIF($P$4:P429,"&gt;0")</f>
        <v>8</v>
      </c>
    </row>
    <row r="430" spans="12:18" x14ac:dyDescent="0.15">
      <c r="L430" s="8" t="b">
        <f t="shared" si="21"/>
        <v>1</v>
      </c>
      <c r="M430" s="8">
        <f t="shared" si="19"/>
        <v>55426</v>
      </c>
      <c r="N430" s="9">
        <f t="shared" si="20"/>
        <v>30</v>
      </c>
      <c r="O430" s="10">
        <f>SUM($N$5:N430)</f>
        <v>12966</v>
      </c>
      <c r="P430" s="10">
        <f>IF(O430&lt;$H$4,N430,$H$4-SUM($P$4:P429))</f>
        <v>0</v>
      </c>
      <c r="Q430" s="10">
        <f>SUM($P$4:P430)</f>
        <v>241</v>
      </c>
      <c r="R430" s="10">
        <f>COUNTIF($P$4:P430,"&gt;0")</f>
        <v>8</v>
      </c>
    </row>
    <row r="431" spans="12:18" x14ac:dyDescent="0.15">
      <c r="L431" s="8" t="b">
        <f t="shared" si="21"/>
        <v>1</v>
      </c>
      <c r="M431" s="8">
        <f t="shared" si="19"/>
        <v>55457</v>
      </c>
      <c r="N431" s="9">
        <f t="shared" si="20"/>
        <v>31</v>
      </c>
      <c r="O431" s="10">
        <f>SUM($N$5:N431)</f>
        <v>12997</v>
      </c>
      <c r="P431" s="10">
        <f>IF(O431&lt;$H$4,N431,$H$4-SUM($P$4:P430))</f>
        <v>0</v>
      </c>
      <c r="Q431" s="10">
        <f>SUM($P$4:P431)</f>
        <v>241</v>
      </c>
      <c r="R431" s="10">
        <f>COUNTIF($P$4:P431,"&gt;0")</f>
        <v>8</v>
      </c>
    </row>
    <row r="432" spans="12:18" x14ac:dyDescent="0.15">
      <c r="L432" s="8" t="b">
        <f t="shared" si="21"/>
        <v>1</v>
      </c>
      <c r="M432" s="8">
        <f t="shared" si="19"/>
        <v>55487</v>
      </c>
      <c r="N432" s="9">
        <f t="shared" si="20"/>
        <v>30</v>
      </c>
      <c r="O432" s="10">
        <f>SUM($N$5:N432)</f>
        <v>13027</v>
      </c>
      <c r="P432" s="10">
        <f>IF(O432&lt;$H$4,N432,$H$4-SUM($P$4:P431))</f>
        <v>0</v>
      </c>
      <c r="Q432" s="10">
        <f>SUM($P$4:P432)</f>
        <v>241</v>
      </c>
      <c r="R432" s="10">
        <f>COUNTIF($P$4:P432,"&gt;0")</f>
        <v>8</v>
      </c>
    </row>
    <row r="433" spans="12:18" x14ac:dyDescent="0.15">
      <c r="L433" s="8" t="b">
        <f t="shared" si="21"/>
        <v>1</v>
      </c>
      <c r="M433" s="8">
        <f t="shared" si="19"/>
        <v>55518</v>
      </c>
      <c r="N433" s="9">
        <f t="shared" si="20"/>
        <v>31</v>
      </c>
      <c r="O433" s="10">
        <f>SUM($N$5:N433)</f>
        <v>13058</v>
      </c>
      <c r="P433" s="10">
        <f>IF(O433&lt;$H$4,N433,$H$4-SUM($P$4:P432))</f>
        <v>0</v>
      </c>
      <c r="Q433" s="10">
        <f>SUM($P$4:P433)</f>
        <v>241</v>
      </c>
      <c r="R433" s="10">
        <f>COUNTIF($P$4:P433,"&gt;0")</f>
        <v>8</v>
      </c>
    </row>
    <row r="434" spans="12:18" x14ac:dyDescent="0.15">
      <c r="L434" s="8" t="b">
        <f t="shared" si="21"/>
        <v>1</v>
      </c>
      <c r="M434" s="8">
        <f t="shared" si="19"/>
        <v>55549</v>
      </c>
      <c r="N434" s="9">
        <f t="shared" si="20"/>
        <v>31</v>
      </c>
      <c r="O434" s="10">
        <f>SUM($N$5:N434)</f>
        <v>13089</v>
      </c>
      <c r="P434" s="10">
        <f>IF(O434&lt;$H$4,N434,$H$4-SUM($P$4:P433))</f>
        <v>0</v>
      </c>
      <c r="Q434" s="10">
        <f>SUM($P$4:P434)</f>
        <v>241</v>
      </c>
      <c r="R434" s="10">
        <f>COUNTIF($P$4:P434,"&gt;0")</f>
        <v>8</v>
      </c>
    </row>
    <row r="435" spans="12:18" x14ac:dyDescent="0.15">
      <c r="L435" s="8" t="b">
        <f t="shared" si="21"/>
        <v>1</v>
      </c>
      <c r="M435" s="8">
        <f t="shared" si="19"/>
        <v>55578</v>
      </c>
      <c r="N435" s="9">
        <f t="shared" si="20"/>
        <v>29</v>
      </c>
      <c r="O435" s="10">
        <f>SUM($N$5:N435)</f>
        <v>13118</v>
      </c>
      <c r="P435" s="10">
        <f>IF(O435&lt;$H$4,N435,$H$4-SUM($P$4:P434))</f>
        <v>0</v>
      </c>
      <c r="Q435" s="10">
        <f>SUM($P$4:P435)</f>
        <v>241</v>
      </c>
      <c r="R435" s="10">
        <f>COUNTIF($P$4:P435,"&gt;0")</f>
        <v>8</v>
      </c>
    </row>
    <row r="436" spans="12:18" x14ac:dyDescent="0.15">
      <c r="L436" s="8" t="b">
        <f t="shared" si="21"/>
        <v>1</v>
      </c>
      <c r="M436" s="8">
        <f t="shared" si="19"/>
        <v>55609</v>
      </c>
      <c r="N436" s="9">
        <f t="shared" si="20"/>
        <v>31</v>
      </c>
      <c r="O436" s="10">
        <f>SUM($N$5:N436)</f>
        <v>13149</v>
      </c>
      <c r="P436" s="10">
        <f>IF(O436&lt;$H$4,N436,$H$4-SUM($P$4:P435))</f>
        <v>0</v>
      </c>
      <c r="Q436" s="10">
        <f>SUM($P$4:P436)</f>
        <v>241</v>
      </c>
      <c r="R436" s="10">
        <f>COUNTIF($P$4:P436,"&gt;0")</f>
        <v>8</v>
      </c>
    </row>
    <row r="437" spans="12:18" x14ac:dyDescent="0.15">
      <c r="L437" s="8" t="b">
        <f t="shared" si="21"/>
        <v>1</v>
      </c>
      <c r="M437" s="8">
        <f t="shared" si="19"/>
        <v>55639</v>
      </c>
      <c r="N437" s="9">
        <f t="shared" si="20"/>
        <v>30</v>
      </c>
      <c r="O437" s="10">
        <f>SUM($N$5:N437)</f>
        <v>13179</v>
      </c>
      <c r="P437" s="10">
        <f>IF(O437&lt;$H$4,N437,$H$4-SUM($P$4:P436))</f>
        <v>0</v>
      </c>
      <c r="Q437" s="10">
        <f>SUM($P$4:P437)</f>
        <v>241</v>
      </c>
      <c r="R437" s="10">
        <f>COUNTIF($P$4:P437,"&gt;0")</f>
        <v>8</v>
      </c>
    </row>
    <row r="438" spans="12:18" x14ac:dyDescent="0.15">
      <c r="L438" s="8" t="b">
        <f t="shared" si="21"/>
        <v>1</v>
      </c>
      <c r="M438" s="8">
        <f t="shared" si="19"/>
        <v>55670</v>
      </c>
      <c r="N438" s="9">
        <f t="shared" si="20"/>
        <v>31</v>
      </c>
      <c r="O438" s="10">
        <f>SUM($N$5:N438)</f>
        <v>13210</v>
      </c>
      <c r="P438" s="10">
        <f>IF(O438&lt;$H$4,N438,$H$4-SUM($P$4:P437))</f>
        <v>0</v>
      </c>
      <c r="Q438" s="10">
        <f>SUM($P$4:P438)</f>
        <v>241</v>
      </c>
      <c r="R438" s="10">
        <f>COUNTIF($P$4:P438,"&gt;0")</f>
        <v>8</v>
      </c>
    </row>
    <row r="439" spans="12:18" x14ac:dyDescent="0.15">
      <c r="L439" s="8" t="b">
        <f t="shared" si="21"/>
        <v>1</v>
      </c>
      <c r="M439" s="8">
        <f t="shared" si="19"/>
        <v>55700</v>
      </c>
      <c r="N439" s="9">
        <f t="shared" si="20"/>
        <v>30</v>
      </c>
      <c r="O439" s="10">
        <f>SUM($N$5:N439)</f>
        <v>13240</v>
      </c>
      <c r="P439" s="10">
        <f>IF(O439&lt;$H$4,N439,$H$4-SUM($P$4:P438))</f>
        <v>0</v>
      </c>
      <c r="Q439" s="10">
        <f>SUM($P$4:P439)</f>
        <v>241</v>
      </c>
      <c r="R439" s="10">
        <f>COUNTIF($P$4:P439,"&gt;0")</f>
        <v>8</v>
      </c>
    </row>
    <row r="440" spans="12:18" x14ac:dyDescent="0.15">
      <c r="L440" s="8" t="b">
        <f t="shared" si="21"/>
        <v>1</v>
      </c>
      <c r="M440" s="8">
        <f t="shared" si="19"/>
        <v>55731</v>
      </c>
      <c r="N440" s="9">
        <f t="shared" si="20"/>
        <v>31</v>
      </c>
      <c r="O440" s="10">
        <f>SUM($N$5:N440)</f>
        <v>13271</v>
      </c>
      <c r="P440" s="10">
        <f>IF(O440&lt;$H$4,N440,$H$4-SUM($P$4:P439))</f>
        <v>0</v>
      </c>
      <c r="Q440" s="10">
        <f>SUM($P$4:P440)</f>
        <v>241</v>
      </c>
      <c r="R440" s="10">
        <f>COUNTIF($P$4:P440,"&gt;0")</f>
        <v>8</v>
      </c>
    </row>
    <row r="441" spans="12:18" x14ac:dyDescent="0.15">
      <c r="L441" s="8" t="b">
        <f t="shared" si="21"/>
        <v>1</v>
      </c>
      <c r="M441" s="8">
        <f t="shared" si="19"/>
        <v>55762</v>
      </c>
      <c r="N441" s="9">
        <f t="shared" si="20"/>
        <v>31</v>
      </c>
      <c r="O441" s="10">
        <f>SUM($N$5:N441)</f>
        <v>13302</v>
      </c>
      <c r="P441" s="10">
        <f>IF(O441&lt;$H$4,N441,$H$4-SUM($P$4:P440))</f>
        <v>0</v>
      </c>
      <c r="Q441" s="10">
        <f>SUM($P$4:P441)</f>
        <v>241</v>
      </c>
      <c r="R441" s="10">
        <f>COUNTIF($P$4:P441,"&gt;0")</f>
        <v>8</v>
      </c>
    </row>
    <row r="442" spans="12:18" x14ac:dyDescent="0.15">
      <c r="L442" s="8" t="b">
        <f t="shared" si="21"/>
        <v>1</v>
      </c>
      <c r="M442" s="8">
        <f t="shared" si="19"/>
        <v>55792</v>
      </c>
      <c r="N442" s="9">
        <f t="shared" si="20"/>
        <v>30</v>
      </c>
      <c r="O442" s="10">
        <f>SUM($N$5:N442)</f>
        <v>13332</v>
      </c>
      <c r="P442" s="10">
        <f>IF(O442&lt;$H$4,N442,$H$4-SUM($P$4:P441))</f>
        <v>0</v>
      </c>
      <c r="Q442" s="10">
        <f>SUM($P$4:P442)</f>
        <v>241</v>
      </c>
      <c r="R442" s="10">
        <f>COUNTIF($P$4:P442,"&gt;0")</f>
        <v>8</v>
      </c>
    </row>
    <row r="443" spans="12:18" x14ac:dyDescent="0.15">
      <c r="L443" s="8" t="b">
        <f t="shared" si="21"/>
        <v>1</v>
      </c>
      <c r="M443" s="8">
        <f t="shared" si="19"/>
        <v>55823</v>
      </c>
      <c r="N443" s="9">
        <f t="shared" si="20"/>
        <v>31</v>
      </c>
      <c r="O443" s="10">
        <f>SUM($N$5:N443)</f>
        <v>13363</v>
      </c>
      <c r="P443" s="10">
        <f>IF(O443&lt;$H$4,N443,$H$4-SUM($P$4:P442))</f>
        <v>0</v>
      </c>
      <c r="Q443" s="10">
        <f>SUM($P$4:P443)</f>
        <v>241</v>
      </c>
      <c r="R443" s="10">
        <f>COUNTIF($P$4:P443,"&gt;0")</f>
        <v>8</v>
      </c>
    </row>
    <row r="444" spans="12:18" x14ac:dyDescent="0.15">
      <c r="L444" s="8" t="b">
        <f t="shared" si="21"/>
        <v>1</v>
      </c>
      <c r="M444" s="8">
        <f t="shared" si="19"/>
        <v>55853</v>
      </c>
      <c r="N444" s="9">
        <f t="shared" si="20"/>
        <v>30</v>
      </c>
      <c r="O444" s="10">
        <f>SUM($N$5:N444)</f>
        <v>13393</v>
      </c>
      <c r="P444" s="10">
        <f>IF(O444&lt;$H$4,N444,$H$4-SUM($P$4:P443))</f>
        <v>0</v>
      </c>
      <c r="Q444" s="10">
        <f>SUM($P$4:P444)</f>
        <v>241</v>
      </c>
      <c r="R444" s="10">
        <f>COUNTIF($P$4:P444,"&gt;0")</f>
        <v>8</v>
      </c>
    </row>
    <row r="445" spans="12:18" x14ac:dyDescent="0.15">
      <c r="L445" s="8" t="b">
        <f t="shared" si="21"/>
        <v>1</v>
      </c>
      <c r="M445" s="8">
        <f t="shared" si="19"/>
        <v>55884</v>
      </c>
      <c r="N445" s="9">
        <f t="shared" si="20"/>
        <v>31</v>
      </c>
      <c r="O445" s="10">
        <f>SUM($N$5:N445)</f>
        <v>13424</v>
      </c>
      <c r="P445" s="10">
        <f>IF(O445&lt;$H$4,N445,$H$4-SUM($P$4:P444))</f>
        <v>0</v>
      </c>
      <c r="Q445" s="10">
        <f>SUM($P$4:P445)</f>
        <v>241</v>
      </c>
      <c r="R445" s="10">
        <f>COUNTIF($P$4:P445,"&gt;0")</f>
        <v>8</v>
      </c>
    </row>
    <row r="446" spans="12:18" x14ac:dyDescent="0.15">
      <c r="L446" s="8" t="b">
        <f t="shared" si="21"/>
        <v>1</v>
      </c>
      <c r="M446" s="8">
        <f t="shared" si="19"/>
        <v>55915</v>
      </c>
      <c r="N446" s="9">
        <f t="shared" si="20"/>
        <v>31</v>
      </c>
      <c r="O446" s="10">
        <f>SUM($N$5:N446)</f>
        <v>13455</v>
      </c>
      <c r="P446" s="10">
        <f>IF(O446&lt;$H$4,N446,$H$4-SUM($P$4:P445))</f>
        <v>0</v>
      </c>
      <c r="Q446" s="10">
        <f>SUM($P$4:P446)</f>
        <v>241</v>
      </c>
      <c r="R446" s="10">
        <f>COUNTIF($P$4:P446,"&gt;0")</f>
        <v>8</v>
      </c>
    </row>
    <row r="447" spans="12:18" x14ac:dyDescent="0.15">
      <c r="L447" s="8" t="b">
        <f t="shared" si="21"/>
        <v>1</v>
      </c>
      <c r="M447" s="8">
        <f t="shared" si="19"/>
        <v>55943</v>
      </c>
      <c r="N447" s="9">
        <f t="shared" si="20"/>
        <v>28</v>
      </c>
      <c r="O447" s="10">
        <f>SUM($N$5:N447)</f>
        <v>13483</v>
      </c>
      <c r="P447" s="10">
        <f>IF(O447&lt;$H$4,N447,$H$4-SUM($P$4:P446))</f>
        <v>0</v>
      </c>
      <c r="Q447" s="10">
        <f>SUM($P$4:P447)</f>
        <v>241</v>
      </c>
      <c r="R447" s="10">
        <f>COUNTIF($P$4:P447,"&gt;0")</f>
        <v>8</v>
      </c>
    </row>
    <row r="448" spans="12:18" x14ac:dyDescent="0.15">
      <c r="L448" s="8" t="b">
        <f t="shared" si="21"/>
        <v>1</v>
      </c>
      <c r="M448" s="8">
        <f t="shared" si="19"/>
        <v>55974</v>
      </c>
      <c r="N448" s="9">
        <f t="shared" si="20"/>
        <v>31</v>
      </c>
      <c r="O448" s="10">
        <f>SUM($N$5:N448)</f>
        <v>13514</v>
      </c>
      <c r="P448" s="10">
        <f>IF(O448&lt;$H$4,N448,$H$4-SUM($P$4:P447))</f>
        <v>0</v>
      </c>
      <c r="Q448" s="10">
        <f>SUM($P$4:P448)</f>
        <v>241</v>
      </c>
      <c r="R448" s="10">
        <f>COUNTIF($P$4:P448,"&gt;0")</f>
        <v>8</v>
      </c>
    </row>
    <row r="449" spans="12:18" x14ac:dyDescent="0.15">
      <c r="L449" s="8" t="b">
        <f t="shared" si="21"/>
        <v>1</v>
      </c>
      <c r="M449" s="8">
        <f t="shared" si="19"/>
        <v>56004</v>
      </c>
      <c r="N449" s="9">
        <f t="shared" si="20"/>
        <v>30</v>
      </c>
      <c r="O449" s="10">
        <f>SUM($N$5:N449)</f>
        <v>13544</v>
      </c>
      <c r="P449" s="10">
        <f>IF(O449&lt;$H$4,N449,$H$4-SUM($P$4:P448))</f>
        <v>0</v>
      </c>
      <c r="Q449" s="10">
        <f>SUM($P$4:P449)</f>
        <v>241</v>
      </c>
      <c r="R449" s="10">
        <f>COUNTIF($P$4:P449,"&gt;0")</f>
        <v>8</v>
      </c>
    </row>
    <row r="450" spans="12:18" x14ac:dyDescent="0.15">
      <c r="L450" s="8" t="b">
        <f t="shared" si="21"/>
        <v>1</v>
      </c>
      <c r="M450" s="8">
        <f t="shared" si="19"/>
        <v>56035</v>
      </c>
      <c r="N450" s="9">
        <f t="shared" si="20"/>
        <v>31</v>
      </c>
      <c r="O450" s="10">
        <f>SUM($N$5:N450)</f>
        <v>13575</v>
      </c>
      <c r="P450" s="10">
        <f>IF(O450&lt;$H$4,N450,$H$4-SUM($P$4:P449))</f>
        <v>0</v>
      </c>
      <c r="Q450" s="10">
        <f>SUM($P$4:P450)</f>
        <v>241</v>
      </c>
      <c r="R450" s="10">
        <f>COUNTIF($P$4:P450,"&gt;0")</f>
        <v>8</v>
      </c>
    </row>
    <row r="451" spans="12:18" x14ac:dyDescent="0.15">
      <c r="L451" s="8" t="b">
        <f t="shared" si="21"/>
        <v>1</v>
      </c>
      <c r="M451" s="8">
        <f t="shared" si="19"/>
        <v>56065</v>
      </c>
      <c r="N451" s="9">
        <f t="shared" si="20"/>
        <v>30</v>
      </c>
      <c r="O451" s="10">
        <f>SUM($N$5:N451)</f>
        <v>13605</v>
      </c>
      <c r="P451" s="10">
        <f>IF(O451&lt;$H$4,N451,$H$4-SUM($P$4:P450))</f>
        <v>0</v>
      </c>
      <c r="Q451" s="10">
        <f>SUM($P$4:P451)</f>
        <v>241</v>
      </c>
      <c r="R451" s="10">
        <f>COUNTIF($P$4:P451,"&gt;0")</f>
        <v>8</v>
      </c>
    </row>
    <row r="452" spans="12:18" x14ac:dyDescent="0.15">
      <c r="L452" s="8" t="b">
        <f t="shared" si="21"/>
        <v>1</v>
      </c>
      <c r="M452" s="8">
        <f t="shared" si="19"/>
        <v>56096</v>
      </c>
      <c r="N452" s="9">
        <f t="shared" si="20"/>
        <v>31</v>
      </c>
      <c r="O452" s="10">
        <f>SUM($N$5:N452)</f>
        <v>13636</v>
      </c>
      <c r="P452" s="10">
        <f>IF(O452&lt;$H$4,N452,$H$4-SUM($P$4:P451))</f>
        <v>0</v>
      </c>
      <c r="Q452" s="10">
        <f>SUM($P$4:P452)</f>
        <v>241</v>
      </c>
      <c r="R452" s="10">
        <f>COUNTIF($P$4:P452,"&gt;0")</f>
        <v>8</v>
      </c>
    </row>
    <row r="453" spans="12:18" x14ac:dyDescent="0.15">
      <c r="L453" s="8" t="b">
        <f t="shared" si="21"/>
        <v>1</v>
      </c>
      <c r="M453" s="8">
        <f t="shared" si="19"/>
        <v>56127</v>
      </c>
      <c r="N453" s="9">
        <f t="shared" si="20"/>
        <v>31</v>
      </c>
      <c r="O453" s="10">
        <f>SUM($N$5:N453)</f>
        <v>13667</v>
      </c>
      <c r="P453" s="10">
        <f>IF(O453&lt;$H$4,N453,$H$4-SUM($P$4:P452))</f>
        <v>0</v>
      </c>
      <c r="Q453" s="10">
        <f>SUM($P$4:P453)</f>
        <v>241</v>
      </c>
      <c r="R453" s="10">
        <f>COUNTIF($P$4:P453,"&gt;0")</f>
        <v>8</v>
      </c>
    </row>
    <row r="454" spans="12:18" x14ac:dyDescent="0.15">
      <c r="L454" s="8" t="b">
        <f t="shared" si="21"/>
        <v>1</v>
      </c>
      <c r="M454" s="8">
        <f t="shared" ref="M454:M517" si="22">EOMONTH(M453,1)</f>
        <v>56157</v>
      </c>
      <c r="N454" s="9">
        <f t="shared" si="20"/>
        <v>30</v>
      </c>
      <c r="O454" s="10">
        <f>SUM($N$5:N454)</f>
        <v>13697</v>
      </c>
      <c r="P454" s="10">
        <f>IF(O454&lt;$H$4,N454,$H$4-SUM($P$4:P453))</f>
        <v>0</v>
      </c>
      <c r="Q454" s="10">
        <f>SUM($P$4:P454)</f>
        <v>241</v>
      </c>
      <c r="R454" s="10">
        <f>COUNTIF($P$4:P454,"&gt;0")</f>
        <v>8</v>
      </c>
    </row>
    <row r="455" spans="12:18" x14ac:dyDescent="0.15">
      <c r="L455" s="8" t="b">
        <f t="shared" si="21"/>
        <v>1</v>
      </c>
      <c r="M455" s="8">
        <f t="shared" si="22"/>
        <v>56188</v>
      </c>
      <c r="N455" s="9">
        <f t="shared" si="20"/>
        <v>31</v>
      </c>
      <c r="O455" s="10">
        <f>SUM($N$5:N455)</f>
        <v>13728</v>
      </c>
      <c r="P455" s="10">
        <f>IF(O455&lt;$H$4,N455,$H$4-SUM($P$4:P454))</f>
        <v>0</v>
      </c>
      <c r="Q455" s="10">
        <f>SUM($P$4:P455)</f>
        <v>241</v>
      </c>
      <c r="R455" s="10">
        <f>COUNTIF($P$4:P455,"&gt;0")</f>
        <v>8</v>
      </c>
    </row>
    <row r="456" spans="12:18" x14ac:dyDescent="0.15">
      <c r="L456" s="8" t="b">
        <f t="shared" si="21"/>
        <v>1</v>
      </c>
      <c r="M456" s="8">
        <f t="shared" si="22"/>
        <v>56218</v>
      </c>
      <c r="N456" s="9">
        <f t="shared" ref="N456:N519" si="23">M456-M455</f>
        <v>30</v>
      </c>
      <c r="O456" s="10">
        <f>SUM($N$5:N456)</f>
        <v>13758</v>
      </c>
      <c r="P456" s="10">
        <f>IF(O456&lt;$H$4,N456,$H$4-SUM($P$4:P455))</f>
        <v>0</v>
      </c>
      <c r="Q456" s="10">
        <f>SUM($P$4:P456)</f>
        <v>241</v>
      </c>
      <c r="R456" s="10">
        <f>COUNTIF($P$4:P456,"&gt;0")</f>
        <v>8</v>
      </c>
    </row>
    <row r="457" spans="12:18" x14ac:dyDescent="0.15">
      <c r="L457" s="8" t="b">
        <f t="shared" si="21"/>
        <v>1</v>
      </c>
      <c r="M457" s="8">
        <f t="shared" si="22"/>
        <v>56249</v>
      </c>
      <c r="N457" s="9">
        <f t="shared" si="23"/>
        <v>31</v>
      </c>
      <c r="O457" s="10">
        <f>SUM($N$5:N457)</f>
        <v>13789</v>
      </c>
      <c r="P457" s="10">
        <f>IF(O457&lt;$H$4,N457,$H$4-SUM($P$4:P456))</f>
        <v>0</v>
      </c>
      <c r="Q457" s="10">
        <f>SUM($P$4:P457)</f>
        <v>241</v>
      </c>
      <c r="R457" s="10">
        <f>COUNTIF($P$4:P457,"&gt;0")</f>
        <v>8</v>
      </c>
    </row>
    <row r="458" spans="12:18" x14ac:dyDescent="0.15">
      <c r="L458" s="8" t="b">
        <f t="shared" si="21"/>
        <v>1</v>
      </c>
      <c r="M458" s="8">
        <f t="shared" si="22"/>
        <v>56280</v>
      </c>
      <c r="N458" s="9">
        <f t="shared" si="23"/>
        <v>31</v>
      </c>
      <c r="O458" s="10">
        <f>SUM($N$5:N458)</f>
        <v>13820</v>
      </c>
      <c r="P458" s="10">
        <f>IF(O458&lt;$H$4,N458,$H$4-SUM($P$4:P457))</f>
        <v>0</v>
      </c>
      <c r="Q458" s="10">
        <f>SUM($P$4:P458)</f>
        <v>241</v>
      </c>
      <c r="R458" s="10">
        <f>COUNTIF($P$4:P458,"&gt;0")</f>
        <v>8</v>
      </c>
    </row>
    <row r="459" spans="12:18" x14ac:dyDescent="0.15">
      <c r="L459" s="8" t="b">
        <f t="shared" si="21"/>
        <v>1</v>
      </c>
      <c r="M459" s="8">
        <f t="shared" si="22"/>
        <v>56308</v>
      </c>
      <c r="N459" s="9">
        <f t="shared" si="23"/>
        <v>28</v>
      </c>
      <c r="O459" s="10">
        <f>SUM($N$5:N459)</f>
        <v>13848</v>
      </c>
      <c r="P459" s="10">
        <f>IF(O459&lt;$H$4,N459,$H$4-SUM($P$4:P458))</f>
        <v>0</v>
      </c>
      <c r="Q459" s="10">
        <f>SUM($P$4:P459)</f>
        <v>241</v>
      </c>
      <c r="R459" s="10">
        <f>COUNTIF($P$4:P459,"&gt;0")</f>
        <v>8</v>
      </c>
    </row>
    <row r="460" spans="12:18" x14ac:dyDescent="0.15">
      <c r="L460" s="8" t="b">
        <f t="shared" si="21"/>
        <v>1</v>
      </c>
      <c r="M460" s="8">
        <f t="shared" si="22"/>
        <v>56339</v>
      </c>
      <c r="N460" s="9">
        <f t="shared" si="23"/>
        <v>31</v>
      </c>
      <c r="O460" s="10">
        <f>SUM($N$5:N460)</f>
        <v>13879</v>
      </c>
      <c r="P460" s="10">
        <f>IF(O460&lt;$H$4,N460,$H$4-SUM($P$4:P459))</f>
        <v>0</v>
      </c>
      <c r="Q460" s="10">
        <f>SUM($P$4:P460)</f>
        <v>241</v>
      </c>
      <c r="R460" s="10">
        <f>COUNTIF($P$4:P460,"&gt;0")</f>
        <v>8</v>
      </c>
    </row>
    <row r="461" spans="12:18" x14ac:dyDescent="0.15">
      <c r="L461" s="8" t="b">
        <f t="shared" si="21"/>
        <v>1</v>
      </c>
      <c r="M461" s="8">
        <f t="shared" si="22"/>
        <v>56369</v>
      </c>
      <c r="N461" s="9">
        <f t="shared" si="23"/>
        <v>30</v>
      </c>
      <c r="O461" s="10">
        <f>SUM($N$5:N461)</f>
        <v>13909</v>
      </c>
      <c r="P461" s="10">
        <f>IF(O461&lt;$H$4,N461,$H$4-SUM($P$4:P460))</f>
        <v>0</v>
      </c>
      <c r="Q461" s="10">
        <f>SUM($P$4:P461)</f>
        <v>241</v>
      </c>
      <c r="R461" s="10">
        <f>COUNTIF($P$4:P461,"&gt;0")</f>
        <v>8</v>
      </c>
    </row>
    <row r="462" spans="12:18" x14ac:dyDescent="0.15">
      <c r="L462" s="8" t="b">
        <f t="shared" si="21"/>
        <v>1</v>
      </c>
      <c r="M462" s="8">
        <f t="shared" si="22"/>
        <v>56400</v>
      </c>
      <c r="N462" s="9">
        <f t="shared" si="23"/>
        <v>31</v>
      </c>
      <c r="O462" s="10">
        <f>SUM($N$5:N462)</f>
        <v>13940</v>
      </c>
      <c r="P462" s="10">
        <f>IF(O462&lt;$H$4,N462,$H$4-SUM($P$4:P461))</f>
        <v>0</v>
      </c>
      <c r="Q462" s="10">
        <f>SUM($P$4:P462)</f>
        <v>241</v>
      </c>
      <c r="R462" s="10">
        <f>COUNTIF($P$4:P462,"&gt;0")</f>
        <v>8</v>
      </c>
    </row>
    <row r="463" spans="12:18" x14ac:dyDescent="0.15">
      <c r="L463" s="8" t="b">
        <f t="shared" si="21"/>
        <v>1</v>
      </c>
      <c r="M463" s="8">
        <f t="shared" si="22"/>
        <v>56430</v>
      </c>
      <c r="N463" s="9">
        <f t="shared" si="23"/>
        <v>30</v>
      </c>
      <c r="O463" s="10">
        <f>SUM($N$5:N463)</f>
        <v>13970</v>
      </c>
      <c r="P463" s="10">
        <f>IF(O463&lt;$H$4,N463,$H$4-SUM($P$4:P462))</f>
        <v>0</v>
      </c>
      <c r="Q463" s="10">
        <f>SUM($P$4:P463)</f>
        <v>241</v>
      </c>
      <c r="R463" s="10">
        <f>COUNTIF($P$4:P463,"&gt;0")</f>
        <v>8</v>
      </c>
    </row>
    <row r="464" spans="12:18" x14ac:dyDescent="0.15">
      <c r="L464" s="8" t="b">
        <f t="shared" si="21"/>
        <v>1</v>
      </c>
      <c r="M464" s="8">
        <f t="shared" si="22"/>
        <v>56461</v>
      </c>
      <c r="N464" s="9">
        <f t="shared" si="23"/>
        <v>31</v>
      </c>
      <c r="O464" s="10">
        <f>SUM($N$5:N464)</f>
        <v>14001</v>
      </c>
      <c r="P464" s="10">
        <f>IF(O464&lt;$H$4,N464,$H$4-SUM($P$4:P463))</f>
        <v>0</v>
      </c>
      <c r="Q464" s="10">
        <f>SUM($P$4:P464)</f>
        <v>241</v>
      </c>
      <c r="R464" s="10">
        <f>COUNTIF($P$4:P464,"&gt;0")</f>
        <v>8</v>
      </c>
    </row>
    <row r="465" spans="12:18" x14ac:dyDescent="0.15">
      <c r="L465" s="8" t="b">
        <f t="shared" ref="L465:L528" si="24">EOMONTH($C$4,1)&lt;=M465</f>
        <v>1</v>
      </c>
      <c r="M465" s="8">
        <f t="shared" si="22"/>
        <v>56492</v>
      </c>
      <c r="N465" s="9">
        <f t="shared" si="23"/>
        <v>31</v>
      </c>
      <c r="O465" s="10">
        <f>SUM($N$5:N465)</f>
        <v>14032</v>
      </c>
      <c r="P465" s="10">
        <f>IF(O465&lt;$H$4,N465,$H$4-SUM($P$4:P464))</f>
        <v>0</v>
      </c>
      <c r="Q465" s="10">
        <f>SUM($P$4:P465)</f>
        <v>241</v>
      </c>
      <c r="R465" s="10">
        <f>COUNTIF($P$4:P465,"&gt;0")</f>
        <v>8</v>
      </c>
    </row>
    <row r="466" spans="12:18" x14ac:dyDescent="0.15">
      <c r="L466" s="8" t="b">
        <f t="shared" si="24"/>
        <v>1</v>
      </c>
      <c r="M466" s="8">
        <f t="shared" si="22"/>
        <v>56522</v>
      </c>
      <c r="N466" s="9">
        <f t="shared" si="23"/>
        <v>30</v>
      </c>
      <c r="O466" s="10">
        <f>SUM($N$5:N466)</f>
        <v>14062</v>
      </c>
      <c r="P466" s="10">
        <f>IF(O466&lt;$H$4,N466,$H$4-SUM($P$4:P465))</f>
        <v>0</v>
      </c>
      <c r="Q466" s="10">
        <f>SUM($P$4:P466)</f>
        <v>241</v>
      </c>
      <c r="R466" s="10">
        <f>COUNTIF($P$4:P466,"&gt;0")</f>
        <v>8</v>
      </c>
    </row>
    <row r="467" spans="12:18" x14ac:dyDescent="0.15">
      <c r="L467" s="8" t="b">
        <f t="shared" si="24"/>
        <v>1</v>
      </c>
      <c r="M467" s="8">
        <f t="shared" si="22"/>
        <v>56553</v>
      </c>
      <c r="N467" s="9">
        <f t="shared" si="23"/>
        <v>31</v>
      </c>
      <c r="O467" s="10">
        <f>SUM($N$5:N467)</f>
        <v>14093</v>
      </c>
      <c r="P467" s="10">
        <f>IF(O467&lt;$H$4,N467,$H$4-SUM($P$4:P466))</f>
        <v>0</v>
      </c>
      <c r="Q467" s="10">
        <f>SUM($P$4:P467)</f>
        <v>241</v>
      </c>
      <c r="R467" s="10">
        <f>COUNTIF($P$4:P467,"&gt;0")</f>
        <v>8</v>
      </c>
    </row>
    <row r="468" spans="12:18" x14ac:dyDescent="0.15">
      <c r="L468" s="8" t="b">
        <f t="shared" si="24"/>
        <v>1</v>
      </c>
      <c r="M468" s="8">
        <f t="shared" si="22"/>
        <v>56583</v>
      </c>
      <c r="N468" s="9">
        <f t="shared" si="23"/>
        <v>30</v>
      </c>
      <c r="O468" s="10">
        <f>SUM($N$5:N468)</f>
        <v>14123</v>
      </c>
      <c r="P468" s="10">
        <f>IF(O468&lt;$H$4,N468,$H$4-SUM($P$4:P467))</f>
        <v>0</v>
      </c>
      <c r="Q468" s="10">
        <f>SUM($P$4:P468)</f>
        <v>241</v>
      </c>
      <c r="R468" s="10">
        <f>COUNTIF($P$4:P468,"&gt;0")</f>
        <v>8</v>
      </c>
    </row>
    <row r="469" spans="12:18" x14ac:dyDescent="0.15">
      <c r="L469" s="8" t="b">
        <f t="shared" si="24"/>
        <v>1</v>
      </c>
      <c r="M469" s="8">
        <f t="shared" si="22"/>
        <v>56614</v>
      </c>
      <c r="N469" s="9">
        <f t="shared" si="23"/>
        <v>31</v>
      </c>
      <c r="O469" s="10">
        <f>SUM($N$5:N469)</f>
        <v>14154</v>
      </c>
      <c r="P469" s="10">
        <f>IF(O469&lt;$H$4,N469,$H$4-SUM($P$4:P468))</f>
        <v>0</v>
      </c>
      <c r="Q469" s="10">
        <f>SUM($P$4:P469)</f>
        <v>241</v>
      </c>
      <c r="R469" s="10">
        <f>COUNTIF($P$4:P469,"&gt;0")</f>
        <v>8</v>
      </c>
    </row>
    <row r="470" spans="12:18" x14ac:dyDescent="0.15">
      <c r="L470" s="8" t="b">
        <f t="shared" si="24"/>
        <v>1</v>
      </c>
      <c r="M470" s="8">
        <f t="shared" si="22"/>
        <v>56645</v>
      </c>
      <c r="N470" s="9">
        <f t="shared" si="23"/>
        <v>31</v>
      </c>
      <c r="O470" s="10">
        <f>SUM($N$5:N470)</f>
        <v>14185</v>
      </c>
      <c r="P470" s="10">
        <f>IF(O470&lt;$H$4,N470,$H$4-SUM($P$4:P469))</f>
        <v>0</v>
      </c>
      <c r="Q470" s="10">
        <f>SUM($P$4:P470)</f>
        <v>241</v>
      </c>
      <c r="R470" s="10">
        <f>COUNTIF($P$4:P470,"&gt;0")</f>
        <v>8</v>
      </c>
    </row>
    <row r="471" spans="12:18" x14ac:dyDescent="0.15">
      <c r="L471" s="8" t="b">
        <f t="shared" si="24"/>
        <v>1</v>
      </c>
      <c r="M471" s="8">
        <f t="shared" si="22"/>
        <v>56673</v>
      </c>
      <c r="N471" s="9">
        <f t="shared" si="23"/>
        <v>28</v>
      </c>
      <c r="O471" s="10">
        <f>SUM($N$5:N471)</f>
        <v>14213</v>
      </c>
      <c r="P471" s="10">
        <f>IF(O471&lt;$H$4,N471,$H$4-SUM($P$4:P470))</f>
        <v>0</v>
      </c>
      <c r="Q471" s="10">
        <f>SUM($P$4:P471)</f>
        <v>241</v>
      </c>
      <c r="R471" s="10">
        <f>COUNTIF($P$4:P471,"&gt;0")</f>
        <v>8</v>
      </c>
    </row>
    <row r="472" spans="12:18" x14ac:dyDescent="0.15">
      <c r="L472" s="8" t="b">
        <f t="shared" si="24"/>
        <v>1</v>
      </c>
      <c r="M472" s="8">
        <f t="shared" si="22"/>
        <v>56704</v>
      </c>
      <c r="N472" s="9">
        <f t="shared" si="23"/>
        <v>31</v>
      </c>
      <c r="O472" s="10">
        <f>SUM($N$5:N472)</f>
        <v>14244</v>
      </c>
      <c r="P472" s="10">
        <f>IF(O472&lt;$H$4,N472,$H$4-SUM($P$4:P471))</f>
        <v>0</v>
      </c>
      <c r="Q472" s="10">
        <f>SUM($P$4:P472)</f>
        <v>241</v>
      </c>
      <c r="R472" s="10">
        <f>COUNTIF($P$4:P472,"&gt;0")</f>
        <v>8</v>
      </c>
    </row>
    <row r="473" spans="12:18" x14ac:dyDescent="0.15">
      <c r="L473" s="8" t="b">
        <f t="shared" si="24"/>
        <v>1</v>
      </c>
      <c r="M473" s="8">
        <f t="shared" si="22"/>
        <v>56734</v>
      </c>
      <c r="N473" s="9">
        <f t="shared" si="23"/>
        <v>30</v>
      </c>
      <c r="O473" s="10">
        <f>SUM($N$5:N473)</f>
        <v>14274</v>
      </c>
      <c r="P473" s="10">
        <f>IF(O473&lt;$H$4,N473,$H$4-SUM($P$4:P472))</f>
        <v>0</v>
      </c>
      <c r="Q473" s="10">
        <f>SUM($P$4:P473)</f>
        <v>241</v>
      </c>
      <c r="R473" s="10">
        <f>COUNTIF($P$4:P473,"&gt;0")</f>
        <v>8</v>
      </c>
    </row>
    <row r="474" spans="12:18" x14ac:dyDescent="0.15">
      <c r="L474" s="8" t="b">
        <f t="shared" si="24"/>
        <v>1</v>
      </c>
      <c r="M474" s="8">
        <f t="shared" si="22"/>
        <v>56765</v>
      </c>
      <c r="N474" s="9">
        <f t="shared" si="23"/>
        <v>31</v>
      </c>
      <c r="O474" s="10">
        <f>SUM($N$5:N474)</f>
        <v>14305</v>
      </c>
      <c r="P474" s="10">
        <f>IF(O474&lt;$H$4,N474,$H$4-SUM($P$4:P473))</f>
        <v>0</v>
      </c>
      <c r="Q474" s="10">
        <f>SUM($P$4:P474)</f>
        <v>241</v>
      </c>
      <c r="R474" s="10">
        <f>COUNTIF($P$4:P474,"&gt;0")</f>
        <v>8</v>
      </c>
    </row>
    <row r="475" spans="12:18" x14ac:dyDescent="0.15">
      <c r="L475" s="8" t="b">
        <f t="shared" si="24"/>
        <v>1</v>
      </c>
      <c r="M475" s="8">
        <f t="shared" si="22"/>
        <v>56795</v>
      </c>
      <c r="N475" s="9">
        <f t="shared" si="23"/>
        <v>30</v>
      </c>
      <c r="O475" s="10">
        <f>SUM($N$5:N475)</f>
        <v>14335</v>
      </c>
      <c r="P475" s="10">
        <f>IF(O475&lt;$H$4,N475,$H$4-SUM($P$4:P474))</f>
        <v>0</v>
      </c>
      <c r="Q475" s="10">
        <f>SUM($P$4:P475)</f>
        <v>241</v>
      </c>
      <c r="R475" s="10">
        <f>COUNTIF($P$4:P475,"&gt;0")</f>
        <v>8</v>
      </c>
    </row>
    <row r="476" spans="12:18" x14ac:dyDescent="0.15">
      <c r="L476" s="8" t="b">
        <f t="shared" si="24"/>
        <v>1</v>
      </c>
      <c r="M476" s="8">
        <f t="shared" si="22"/>
        <v>56826</v>
      </c>
      <c r="N476" s="9">
        <f t="shared" si="23"/>
        <v>31</v>
      </c>
      <c r="O476" s="10">
        <f>SUM($N$5:N476)</f>
        <v>14366</v>
      </c>
      <c r="P476" s="10">
        <f>IF(O476&lt;$H$4,N476,$H$4-SUM($P$4:P475))</f>
        <v>0</v>
      </c>
      <c r="Q476" s="10">
        <f>SUM($P$4:P476)</f>
        <v>241</v>
      </c>
      <c r="R476" s="10">
        <f>COUNTIF($P$4:P476,"&gt;0")</f>
        <v>8</v>
      </c>
    </row>
    <row r="477" spans="12:18" x14ac:dyDescent="0.15">
      <c r="L477" s="8" t="b">
        <f t="shared" si="24"/>
        <v>1</v>
      </c>
      <c r="M477" s="8">
        <f t="shared" si="22"/>
        <v>56857</v>
      </c>
      <c r="N477" s="9">
        <f t="shared" si="23"/>
        <v>31</v>
      </c>
      <c r="O477" s="10">
        <f>SUM($N$5:N477)</f>
        <v>14397</v>
      </c>
      <c r="P477" s="10">
        <f>IF(O477&lt;$H$4,N477,$H$4-SUM($P$4:P476))</f>
        <v>0</v>
      </c>
      <c r="Q477" s="10">
        <f>SUM($P$4:P477)</f>
        <v>241</v>
      </c>
      <c r="R477" s="10">
        <f>COUNTIF($P$4:P477,"&gt;0")</f>
        <v>8</v>
      </c>
    </row>
    <row r="478" spans="12:18" x14ac:dyDescent="0.15">
      <c r="L478" s="8" t="b">
        <f t="shared" si="24"/>
        <v>1</v>
      </c>
      <c r="M478" s="8">
        <f t="shared" si="22"/>
        <v>56887</v>
      </c>
      <c r="N478" s="9">
        <f t="shared" si="23"/>
        <v>30</v>
      </c>
      <c r="O478" s="10">
        <f>SUM($N$5:N478)</f>
        <v>14427</v>
      </c>
      <c r="P478" s="10">
        <f>IF(O478&lt;$H$4,N478,$H$4-SUM($P$4:P477))</f>
        <v>0</v>
      </c>
      <c r="Q478" s="10">
        <f>SUM($P$4:P478)</f>
        <v>241</v>
      </c>
      <c r="R478" s="10">
        <f>COUNTIF($P$4:P478,"&gt;0")</f>
        <v>8</v>
      </c>
    </row>
    <row r="479" spans="12:18" x14ac:dyDescent="0.15">
      <c r="L479" s="8" t="b">
        <f t="shared" si="24"/>
        <v>1</v>
      </c>
      <c r="M479" s="8">
        <f t="shared" si="22"/>
        <v>56918</v>
      </c>
      <c r="N479" s="9">
        <f t="shared" si="23"/>
        <v>31</v>
      </c>
      <c r="O479" s="10">
        <f>SUM($N$5:N479)</f>
        <v>14458</v>
      </c>
      <c r="P479" s="10">
        <f>IF(O479&lt;$H$4,N479,$H$4-SUM($P$4:P478))</f>
        <v>0</v>
      </c>
      <c r="Q479" s="10">
        <f>SUM($P$4:P479)</f>
        <v>241</v>
      </c>
      <c r="R479" s="10">
        <f>COUNTIF($P$4:P479,"&gt;0")</f>
        <v>8</v>
      </c>
    </row>
    <row r="480" spans="12:18" x14ac:dyDescent="0.15">
      <c r="L480" s="8" t="b">
        <f t="shared" si="24"/>
        <v>1</v>
      </c>
      <c r="M480" s="8">
        <f t="shared" si="22"/>
        <v>56948</v>
      </c>
      <c r="N480" s="9">
        <f t="shared" si="23"/>
        <v>30</v>
      </c>
      <c r="O480" s="10">
        <f>SUM($N$5:N480)</f>
        <v>14488</v>
      </c>
      <c r="P480" s="10">
        <f>IF(O480&lt;$H$4,N480,$H$4-SUM($P$4:P479))</f>
        <v>0</v>
      </c>
      <c r="Q480" s="10">
        <f>SUM($P$4:P480)</f>
        <v>241</v>
      </c>
      <c r="R480" s="10">
        <f>COUNTIF($P$4:P480,"&gt;0")</f>
        <v>8</v>
      </c>
    </row>
    <row r="481" spans="12:18" x14ac:dyDescent="0.15">
      <c r="L481" s="8" t="b">
        <f t="shared" si="24"/>
        <v>1</v>
      </c>
      <c r="M481" s="8">
        <f t="shared" si="22"/>
        <v>56979</v>
      </c>
      <c r="N481" s="9">
        <f t="shared" si="23"/>
        <v>31</v>
      </c>
      <c r="O481" s="10">
        <f>SUM($N$5:N481)</f>
        <v>14519</v>
      </c>
      <c r="P481" s="10">
        <f>IF(O481&lt;$H$4,N481,$H$4-SUM($P$4:P480))</f>
        <v>0</v>
      </c>
      <c r="Q481" s="10">
        <f>SUM($P$4:P481)</f>
        <v>241</v>
      </c>
      <c r="R481" s="10">
        <f>COUNTIF($P$4:P481,"&gt;0")</f>
        <v>8</v>
      </c>
    </row>
    <row r="482" spans="12:18" x14ac:dyDescent="0.15">
      <c r="L482" s="8" t="b">
        <f t="shared" si="24"/>
        <v>1</v>
      </c>
      <c r="M482" s="8">
        <f t="shared" si="22"/>
        <v>57010</v>
      </c>
      <c r="N482" s="9">
        <f t="shared" si="23"/>
        <v>31</v>
      </c>
      <c r="O482" s="10">
        <f>SUM($N$5:N482)</f>
        <v>14550</v>
      </c>
      <c r="P482" s="10">
        <f>IF(O482&lt;$H$4,N482,$H$4-SUM($P$4:P481))</f>
        <v>0</v>
      </c>
      <c r="Q482" s="10">
        <f>SUM($P$4:P482)</f>
        <v>241</v>
      </c>
      <c r="R482" s="10">
        <f>COUNTIF($P$4:P482,"&gt;0")</f>
        <v>8</v>
      </c>
    </row>
    <row r="483" spans="12:18" x14ac:dyDescent="0.15">
      <c r="L483" s="8" t="b">
        <f t="shared" si="24"/>
        <v>1</v>
      </c>
      <c r="M483" s="8">
        <f t="shared" si="22"/>
        <v>57039</v>
      </c>
      <c r="N483" s="9">
        <f t="shared" si="23"/>
        <v>29</v>
      </c>
      <c r="O483" s="10">
        <f>SUM($N$5:N483)</f>
        <v>14579</v>
      </c>
      <c r="P483" s="10">
        <f>IF(O483&lt;$H$4,N483,$H$4-SUM($P$4:P482))</f>
        <v>0</v>
      </c>
      <c r="Q483" s="10">
        <f>SUM($P$4:P483)</f>
        <v>241</v>
      </c>
      <c r="R483" s="10">
        <f>COUNTIF($P$4:P483,"&gt;0")</f>
        <v>8</v>
      </c>
    </row>
    <row r="484" spans="12:18" x14ac:dyDescent="0.15">
      <c r="L484" s="8" t="b">
        <f t="shared" si="24"/>
        <v>1</v>
      </c>
      <c r="M484" s="8">
        <f t="shared" si="22"/>
        <v>57070</v>
      </c>
      <c r="N484" s="9">
        <f t="shared" si="23"/>
        <v>31</v>
      </c>
      <c r="O484" s="10">
        <f>SUM($N$5:N484)</f>
        <v>14610</v>
      </c>
      <c r="P484" s="10">
        <f>IF(O484&lt;$H$4,N484,$H$4-SUM($P$4:P483))</f>
        <v>0</v>
      </c>
      <c r="Q484" s="10">
        <f>SUM($P$4:P484)</f>
        <v>241</v>
      </c>
      <c r="R484" s="10">
        <f>COUNTIF($P$4:P484,"&gt;0")</f>
        <v>8</v>
      </c>
    </row>
    <row r="485" spans="12:18" x14ac:dyDescent="0.15">
      <c r="L485" s="8" t="b">
        <f t="shared" si="24"/>
        <v>1</v>
      </c>
      <c r="M485" s="8">
        <f t="shared" si="22"/>
        <v>57100</v>
      </c>
      <c r="N485" s="9">
        <f t="shared" si="23"/>
        <v>30</v>
      </c>
      <c r="O485" s="10">
        <f>SUM($N$5:N485)</f>
        <v>14640</v>
      </c>
      <c r="P485" s="10">
        <f>IF(O485&lt;$H$4,N485,$H$4-SUM($P$4:P484))</f>
        <v>0</v>
      </c>
      <c r="Q485" s="10">
        <f>SUM($P$4:P485)</f>
        <v>241</v>
      </c>
      <c r="R485" s="10">
        <f>COUNTIF($P$4:P485,"&gt;0")</f>
        <v>8</v>
      </c>
    </row>
    <row r="486" spans="12:18" x14ac:dyDescent="0.15">
      <c r="L486" s="8" t="b">
        <f t="shared" si="24"/>
        <v>1</v>
      </c>
      <c r="M486" s="8">
        <f t="shared" si="22"/>
        <v>57131</v>
      </c>
      <c r="N486" s="9">
        <f t="shared" si="23"/>
        <v>31</v>
      </c>
      <c r="O486" s="10">
        <f>SUM($N$5:N486)</f>
        <v>14671</v>
      </c>
      <c r="P486" s="10">
        <f>IF(O486&lt;$H$4,N486,$H$4-SUM($P$4:P485))</f>
        <v>0</v>
      </c>
      <c r="Q486" s="10">
        <f>SUM($P$4:P486)</f>
        <v>241</v>
      </c>
      <c r="R486" s="10">
        <f>COUNTIF($P$4:P486,"&gt;0")</f>
        <v>8</v>
      </c>
    </row>
    <row r="487" spans="12:18" x14ac:dyDescent="0.15">
      <c r="L487" s="8" t="b">
        <f t="shared" si="24"/>
        <v>1</v>
      </c>
      <c r="M487" s="8">
        <f t="shared" si="22"/>
        <v>57161</v>
      </c>
      <c r="N487" s="9">
        <f t="shared" si="23"/>
        <v>30</v>
      </c>
      <c r="O487" s="10">
        <f>SUM($N$5:N487)</f>
        <v>14701</v>
      </c>
      <c r="P487" s="10">
        <f>IF(O487&lt;$H$4,N487,$H$4-SUM($P$4:P486))</f>
        <v>0</v>
      </c>
      <c r="Q487" s="10">
        <f>SUM($P$4:P487)</f>
        <v>241</v>
      </c>
      <c r="R487" s="10">
        <f>COUNTIF($P$4:P487,"&gt;0")</f>
        <v>8</v>
      </c>
    </row>
    <row r="488" spans="12:18" x14ac:dyDescent="0.15">
      <c r="L488" s="8" t="b">
        <f t="shared" si="24"/>
        <v>1</v>
      </c>
      <c r="M488" s="8">
        <f t="shared" si="22"/>
        <v>57192</v>
      </c>
      <c r="N488" s="9">
        <f t="shared" si="23"/>
        <v>31</v>
      </c>
      <c r="O488" s="10">
        <f>SUM($N$5:N488)</f>
        <v>14732</v>
      </c>
      <c r="P488" s="10">
        <f>IF(O488&lt;$H$4,N488,$H$4-SUM($P$4:P487))</f>
        <v>0</v>
      </c>
      <c r="Q488" s="10">
        <f>SUM($P$4:P488)</f>
        <v>241</v>
      </c>
      <c r="R488" s="10">
        <f>COUNTIF($P$4:P488,"&gt;0")</f>
        <v>8</v>
      </c>
    </row>
    <row r="489" spans="12:18" x14ac:dyDescent="0.15">
      <c r="L489" s="8" t="b">
        <f t="shared" si="24"/>
        <v>1</v>
      </c>
      <c r="M489" s="8">
        <f t="shared" si="22"/>
        <v>57223</v>
      </c>
      <c r="N489" s="9">
        <f t="shared" si="23"/>
        <v>31</v>
      </c>
      <c r="O489" s="10">
        <f>SUM($N$5:N489)</f>
        <v>14763</v>
      </c>
      <c r="P489" s="10">
        <f>IF(O489&lt;$H$4,N489,$H$4-SUM($P$4:P488))</f>
        <v>0</v>
      </c>
      <c r="Q489" s="10">
        <f>SUM($P$4:P489)</f>
        <v>241</v>
      </c>
      <c r="R489" s="10">
        <f>COUNTIF($P$4:P489,"&gt;0")</f>
        <v>8</v>
      </c>
    </row>
    <row r="490" spans="12:18" x14ac:dyDescent="0.15">
      <c r="L490" s="8" t="b">
        <f t="shared" si="24"/>
        <v>1</v>
      </c>
      <c r="M490" s="8">
        <f t="shared" si="22"/>
        <v>57253</v>
      </c>
      <c r="N490" s="9">
        <f t="shared" si="23"/>
        <v>30</v>
      </c>
      <c r="O490" s="10">
        <f>SUM($N$5:N490)</f>
        <v>14793</v>
      </c>
      <c r="P490" s="10">
        <f>IF(O490&lt;$H$4,N490,$H$4-SUM($P$4:P489))</f>
        <v>0</v>
      </c>
      <c r="Q490" s="10">
        <f>SUM($P$4:P490)</f>
        <v>241</v>
      </c>
      <c r="R490" s="10">
        <f>COUNTIF($P$4:P490,"&gt;0")</f>
        <v>8</v>
      </c>
    </row>
    <row r="491" spans="12:18" x14ac:dyDescent="0.15">
      <c r="L491" s="8" t="b">
        <f t="shared" si="24"/>
        <v>1</v>
      </c>
      <c r="M491" s="8">
        <f t="shared" si="22"/>
        <v>57284</v>
      </c>
      <c r="N491" s="9">
        <f t="shared" si="23"/>
        <v>31</v>
      </c>
      <c r="O491" s="10">
        <f>SUM($N$5:N491)</f>
        <v>14824</v>
      </c>
      <c r="P491" s="10">
        <f>IF(O491&lt;$H$4,N491,$H$4-SUM($P$4:P490))</f>
        <v>0</v>
      </c>
      <c r="Q491" s="10">
        <f>SUM($P$4:P491)</f>
        <v>241</v>
      </c>
      <c r="R491" s="10">
        <f>COUNTIF($P$4:P491,"&gt;0")</f>
        <v>8</v>
      </c>
    </row>
    <row r="492" spans="12:18" x14ac:dyDescent="0.15">
      <c r="L492" s="8" t="b">
        <f t="shared" si="24"/>
        <v>1</v>
      </c>
      <c r="M492" s="8">
        <f t="shared" si="22"/>
        <v>57314</v>
      </c>
      <c r="N492" s="9">
        <f t="shared" si="23"/>
        <v>30</v>
      </c>
      <c r="O492" s="10">
        <f>SUM($N$5:N492)</f>
        <v>14854</v>
      </c>
      <c r="P492" s="10">
        <f>IF(O492&lt;$H$4,N492,$H$4-SUM($P$4:P491))</f>
        <v>0</v>
      </c>
      <c r="Q492" s="10">
        <f>SUM($P$4:P492)</f>
        <v>241</v>
      </c>
      <c r="R492" s="10">
        <f>COUNTIF($P$4:P492,"&gt;0")</f>
        <v>8</v>
      </c>
    </row>
    <row r="493" spans="12:18" x14ac:dyDescent="0.15">
      <c r="L493" s="8" t="b">
        <f t="shared" si="24"/>
        <v>1</v>
      </c>
      <c r="M493" s="8">
        <f t="shared" si="22"/>
        <v>57345</v>
      </c>
      <c r="N493" s="9">
        <f t="shared" si="23"/>
        <v>31</v>
      </c>
      <c r="O493" s="10">
        <f>SUM($N$5:N493)</f>
        <v>14885</v>
      </c>
      <c r="P493" s="10">
        <f>IF(O493&lt;$H$4,N493,$H$4-SUM($P$4:P492))</f>
        <v>0</v>
      </c>
      <c r="Q493" s="10">
        <f>SUM($P$4:P493)</f>
        <v>241</v>
      </c>
      <c r="R493" s="10">
        <f>COUNTIF($P$4:P493,"&gt;0")</f>
        <v>8</v>
      </c>
    </row>
    <row r="494" spans="12:18" x14ac:dyDescent="0.15">
      <c r="L494" s="8" t="b">
        <f t="shared" si="24"/>
        <v>1</v>
      </c>
      <c r="M494" s="8">
        <f t="shared" si="22"/>
        <v>57376</v>
      </c>
      <c r="N494" s="9">
        <f t="shared" si="23"/>
        <v>31</v>
      </c>
      <c r="O494" s="10">
        <f>SUM($N$5:N494)</f>
        <v>14916</v>
      </c>
      <c r="P494" s="10">
        <f>IF(O494&lt;$H$4,N494,$H$4-SUM($P$4:P493))</f>
        <v>0</v>
      </c>
      <c r="Q494" s="10">
        <f>SUM($P$4:P494)</f>
        <v>241</v>
      </c>
      <c r="R494" s="10">
        <f>COUNTIF($P$4:P494,"&gt;0")</f>
        <v>8</v>
      </c>
    </row>
    <row r="495" spans="12:18" x14ac:dyDescent="0.15">
      <c r="L495" s="8" t="b">
        <f t="shared" si="24"/>
        <v>1</v>
      </c>
      <c r="M495" s="8">
        <f t="shared" si="22"/>
        <v>57404</v>
      </c>
      <c r="N495" s="9">
        <f t="shared" si="23"/>
        <v>28</v>
      </c>
      <c r="O495" s="10">
        <f>SUM($N$5:N495)</f>
        <v>14944</v>
      </c>
      <c r="P495" s="10">
        <f>IF(O495&lt;$H$4,N495,$H$4-SUM($P$4:P494))</f>
        <v>0</v>
      </c>
      <c r="Q495" s="10">
        <f>SUM($P$4:P495)</f>
        <v>241</v>
      </c>
      <c r="R495" s="10">
        <f>COUNTIF($P$4:P495,"&gt;0")</f>
        <v>8</v>
      </c>
    </row>
    <row r="496" spans="12:18" x14ac:dyDescent="0.15">
      <c r="L496" s="8" t="b">
        <f t="shared" si="24"/>
        <v>1</v>
      </c>
      <c r="M496" s="8">
        <f t="shared" si="22"/>
        <v>57435</v>
      </c>
      <c r="N496" s="9">
        <f t="shared" si="23"/>
        <v>31</v>
      </c>
      <c r="O496" s="10">
        <f>SUM($N$5:N496)</f>
        <v>14975</v>
      </c>
      <c r="P496" s="10">
        <f>IF(O496&lt;$H$4,N496,$H$4-SUM($P$4:P495))</f>
        <v>0</v>
      </c>
      <c r="Q496" s="10">
        <f>SUM($P$4:P496)</f>
        <v>241</v>
      </c>
      <c r="R496" s="10">
        <f>COUNTIF($P$4:P496,"&gt;0")</f>
        <v>8</v>
      </c>
    </row>
    <row r="497" spans="12:18" x14ac:dyDescent="0.15">
      <c r="L497" s="8" t="b">
        <f t="shared" si="24"/>
        <v>1</v>
      </c>
      <c r="M497" s="8">
        <f t="shared" si="22"/>
        <v>57465</v>
      </c>
      <c r="N497" s="9">
        <f t="shared" si="23"/>
        <v>30</v>
      </c>
      <c r="O497" s="10">
        <f>SUM($N$5:N497)</f>
        <v>15005</v>
      </c>
      <c r="P497" s="10">
        <f>IF(O497&lt;$H$4,N497,$H$4-SUM($P$4:P496))</f>
        <v>0</v>
      </c>
      <c r="Q497" s="10">
        <f>SUM($P$4:P497)</f>
        <v>241</v>
      </c>
      <c r="R497" s="10">
        <f>COUNTIF($P$4:P497,"&gt;0")</f>
        <v>8</v>
      </c>
    </row>
    <row r="498" spans="12:18" x14ac:dyDescent="0.15">
      <c r="L498" s="8" t="b">
        <f t="shared" si="24"/>
        <v>1</v>
      </c>
      <c r="M498" s="8">
        <f t="shared" si="22"/>
        <v>57496</v>
      </c>
      <c r="N498" s="9">
        <f t="shared" si="23"/>
        <v>31</v>
      </c>
      <c r="O498" s="10">
        <f>SUM($N$5:N498)</f>
        <v>15036</v>
      </c>
      <c r="P498" s="10">
        <f>IF(O498&lt;$H$4,N498,$H$4-SUM($P$4:P497))</f>
        <v>0</v>
      </c>
      <c r="Q498" s="10">
        <f>SUM($P$4:P498)</f>
        <v>241</v>
      </c>
      <c r="R498" s="10">
        <f>COUNTIF($P$4:P498,"&gt;0")</f>
        <v>8</v>
      </c>
    </row>
    <row r="499" spans="12:18" x14ac:dyDescent="0.15">
      <c r="L499" s="8" t="b">
        <f t="shared" si="24"/>
        <v>1</v>
      </c>
      <c r="M499" s="8">
        <f t="shared" si="22"/>
        <v>57526</v>
      </c>
      <c r="N499" s="9">
        <f t="shared" si="23"/>
        <v>30</v>
      </c>
      <c r="O499" s="10">
        <f>SUM($N$5:N499)</f>
        <v>15066</v>
      </c>
      <c r="P499" s="10">
        <f>IF(O499&lt;$H$4,N499,$H$4-SUM($P$4:P498))</f>
        <v>0</v>
      </c>
      <c r="Q499" s="10">
        <f>SUM($P$4:P499)</f>
        <v>241</v>
      </c>
      <c r="R499" s="10">
        <f>COUNTIF($P$4:P499,"&gt;0")</f>
        <v>8</v>
      </c>
    </row>
    <row r="500" spans="12:18" x14ac:dyDescent="0.15">
      <c r="L500" s="8" t="b">
        <f t="shared" si="24"/>
        <v>1</v>
      </c>
      <c r="M500" s="8">
        <f t="shared" si="22"/>
        <v>57557</v>
      </c>
      <c r="N500" s="9">
        <f t="shared" si="23"/>
        <v>31</v>
      </c>
      <c r="O500" s="10">
        <f>SUM($N$5:N500)</f>
        <v>15097</v>
      </c>
      <c r="P500" s="10">
        <f>IF(O500&lt;$H$4,N500,$H$4-SUM($P$4:P499))</f>
        <v>0</v>
      </c>
      <c r="Q500" s="10">
        <f>SUM($P$4:P500)</f>
        <v>241</v>
      </c>
      <c r="R500" s="10">
        <f>COUNTIF($P$4:P500,"&gt;0")</f>
        <v>8</v>
      </c>
    </row>
    <row r="501" spans="12:18" x14ac:dyDescent="0.15">
      <c r="L501" s="8" t="b">
        <f t="shared" si="24"/>
        <v>1</v>
      </c>
      <c r="M501" s="8">
        <f t="shared" si="22"/>
        <v>57588</v>
      </c>
      <c r="N501" s="9">
        <f t="shared" si="23"/>
        <v>31</v>
      </c>
      <c r="O501" s="10">
        <f>SUM($N$5:N501)</f>
        <v>15128</v>
      </c>
      <c r="P501" s="10">
        <f>IF(O501&lt;$H$4,N501,$H$4-SUM($P$4:P500))</f>
        <v>0</v>
      </c>
      <c r="Q501" s="10">
        <f>SUM($P$4:P501)</f>
        <v>241</v>
      </c>
      <c r="R501" s="10">
        <f>COUNTIF($P$4:P501,"&gt;0")</f>
        <v>8</v>
      </c>
    </row>
    <row r="502" spans="12:18" x14ac:dyDescent="0.15">
      <c r="L502" s="8" t="b">
        <f t="shared" si="24"/>
        <v>1</v>
      </c>
      <c r="M502" s="8">
        <f t="shared" si="22"/>
        <v>57618</v>
      </c>
      <c r="N502" s="9">
        <f t="shared" si="23"/>
        <v>30</v>
      </c>
      <c r="O502" s="10">
        <f>SUM($N$5:N502)</f>
        <v>15158</v>
      </c>
      <c r="P502" s="10">
        <f>IF(O502&lt;$H$4,N502,$H$4-SUM($P$4:P501))</f>
        <v>0</v>
      </c>
      <c r="Q502" s="10">
        <f>SUM($P$4:P502)</f>
        <v>241</v>
      </c>
      <c r="R502" s="10">
        <f>COUNTIF($P$4:P502,"&gt;0")</f>
        <v>8</v>
      </c>
    </row>
    <row r="503" spans="12:18" x14ac:dyDescent="0.15">
      <c r="L503" s="8" t="b">
        <f t="shared" si="24"/>
        <v>1</v>
      </c>
      <c r="M503" s="8">
        <f t="shared" si="22"/>
        <v>57649</v>
      </c>
      <c r="N503" s="9">
        <f t="shared" si="23"/>
        <v>31</v>
      </c>
      <c r="O503" s="10">
        <f>SUM($N$5:N503)</f>
        <v>15189</v>
      </c>
      <c r="P503" s="10">
        <f>IF(O503&lt;$H$4,N503,$H$4-SUM($P$4:P502))</f>
        <v>0</v>
      </c>
      <c r="Q503" s="10">
        <f>SUM($P$4:P503)</f>
        <v>241</v>
      </c>
      <c r="R503" s="10">
        <f>COUNTIF($P$4:P503,"&gt;0")</f>
        <v>8</v>
      </c>
    </row>
    <row r="504" spans="12:18" x14ac:dyDescent="0.15">
      <c r="L504" s="8" t="b">
        <f t="shared" si="24"/>
        <v>1</v>
      </c>
      <c r="M504" s="8">
        <f t="shared" si="22"/>
        <v>57679</v>
      </c>
      <c r="N504" s="9">
        <f t="shared" si="23"/>
        <v>30</v>
      </c>
      <c r="O504" s="10">
        <f>SUM($N$5:N504)</f>
        <v>15219</v>
      </c>
      <c r="P504" s="10">
        <f>IF(O504&lt;$H$4,N504,$H$4-SUM($P$4:P503))</f>
        <v>0</v>
      </c>
      <c r="Q504" s="10">
        <f>SUM($P$4:P504)</f>
        <v>241</v>
      </c>
      <c r="R504" s="10">
        <f>COUNTIF($P$4:P504,"&gt;0")</f>
        <v>8</v>
      </c>
    </row>
    <row r="505" spans="12:18" x14ac:dyDescent="0.15">
      <c r="L505" s="8" t="b">
        <f t="shared" si="24"/>
        <v>1</v>
      </c>
      <c r="M505" s="8">
        <f t="shared" si="22"/>
        <v>57710</v>
      </c>
      <c r="N505" s="9">
        <f t="shared" si="23"/>
        <v>31</v>
      </c>
      <c r="O505" s="10">
        <f>SUM($N$5:N505)</f>
        <v>15250</v>
      </c>
      <c r="P505" s="10">
        <f>IF(O505&lt;$H$4,N505,$H$4-SUM($P$4:P504))</f>
        <v>0</v>
      </c>
      <c r="Q505" s="10">
        <f>SUM($P$4:P505)</f>
        <v>241</v>
      </c>
      <c r="R505" s="10">
        <f>COUNTIF($P$4:P505,"&gt;0")</f>
        <v>8</v>
      </c>
    </row>
    <row r="506" spans="12:18" x14ac:dyDescent="0.15">
      <c r="L506" s="8" t="b">
        <f t="shared" si="24"/>
        <v>1</v>
      </c>
      <c r="M506" s="8">
        <f t="shared" si="22"/>
        <v>57741</v>
      </c>
      <c r="N506" s="9">
        <f t="shared" si="23"/>
        <v>31</v>
      </c>
      <c r="O506" s="10">
        <f>SUM($N$5:N506)</f>
        <v>15281</v>
      </c>
      <c r="P506" s="10">
        <f>IF(O506&lt;$H$4,N506,$H$4-SUM($P$4:P505))</f>
        <v>0</v>
      </c>
      <c r="Q506" s="10">
        <f>SUM($P$4:P506)</f>
        <v>241</v>
      </c>
      <c r="R506" s="10">
        <f>COUNTIF($P$4:P506,"&gt;0")</f>
        <v>8</v>
      </c>
    </row>
    <row r="507" spans="12:18" x14ac:dyDescent="0.15">
      <c r="L507" s="8" t="b">
        <f t="shared" si="24"/>
        <v>1</v>
      </c>
      <c r="M507" s="8">
        <f t="shared" si="22"/>
        <v>57769</v>
      </c>
      <c r="N507" s="9">
        <f t="shared" si="23"/>
        <v>28</v>
      </c>
      <c r="O507" s="10">
        <f>SUM($N$5:N507)</f>
        <v>15309</v>
      </c>
      <c r="P507" s="10">
        <f>IF(O507&lt;$H$4,N507,$H$4-SUM($P$4:P506))</f>
        <v>0</v>
      </c>
      <c r="Q507" s="10">
        <f>SUM($P$4:P507)</f>
        <v>241</v>
      </c>
      <c r="R507" s="10">
        <f>COUNTIF($P$4:P507,"&gt;0")</f>
        <v>8</v>
      </c>
    </row>
    <row r="508" spans="12:18" x14ac:dyDescent="0.15">
      <c r="L508" s="8" t="b">
        <f t="shared" si="24"/>
        <v>1</v>
      </c>
      <c r="M508" s="8">
        <f t="shared" si="22"/>
        <v>57800</v>
      </c>
      <c r="N508" s="9">
        <f t="shared" si="23"/>
        <v>31</v>
      </c>
      <c r="O508" s="10">
        <f>SUM($N$5:N508)</f>
        <v>15340</v>
      </c>
      <c r="P508" s="10">
        <f>IF(O508&lt;$H$4,N508,$H$4-SUM($P$4:P507))</f>
        <v>0</v>
      </c>
      <c r="Q508" s="10">
        <f>SUM($P$4:P508)</f>
        <v>241</v>
      </c>
      <c r="R508" s="10">
        <f>COUNTIF($P$4:P508,"&gt;0")</f>
        <v>8</v>
      </c>
    </row>
    <row r="509" spans="12:18" x14ac:dyDescent="0.15">
      <c r="L509" s="8" t="b">
        <f t="shared" si="24"/>
        <v>1</v>
      </c>
      <c r="M509" s="8">
        <f t="shared" si="22"/>
        <v>57830</v>
      </c>
      <c r="N509" s="9">
        <f t="shared" si="23"/>
        <v>30</v>
      </c>
      <c r="O509" s="10">
        <f>SUM($N$5:N509)</f>
        <v>15370</v>
      </c>
      <c r="P509" s="10">
        <f>IF(O509&lt;$H$4,N509,$H$4-SUM($P$4:P508))</f>
        <v>0</v>
      </c>
      <c r="Q509" s="10">
        <f>SUM($P$4:P509)</f>
        <v>241</v>
      </c>
      <c r="R509" s="10">
        <f>COUNTIF($P$4:P509,"&gt;0")</f>
        <v>8</v>
      </c>
    </row>
    <row r="510" spans="12:18" x14ac:dyDescent="0.15">
      <c r="L510" s="8" t="b">
        <f t="shared" si="24"/>
        <v>1</v>
      </c>
      <c r="M510" s="8">
        <f t="shared" si="22"/>
        <v>57861</v>
      </c>
      <c r="N510" s="9">
        <f t="shared" si="23"/>
        <v>31</v>
      </c>
      <c r="O510" s="10">
        <f>SUM($N$5:N510)</f>
        <v>15401</v>
      </c>
      <c r="P510" s="10">
        <f>IF(O510&lt;$H$4,N510,$H$4-SUM($P$4:P509))</f>
        <v>0</v>
      </c>
      <c r="Q510" s="10">
        <f>SUM($P$4:P510)</f>
        <v>241</v>
      </c>
      <c r="R510" s="10">
        <f>COUNTIF($P$4:P510,"&gt;0")</f>
        <v>8</v>
      </c>
    </row>
    <row r="511" spans="12:18" x14ac:dyDescent="0.15">
      <c r="L511" s="8" t="b">
        <f t="shared" si="24"/>
        <v>1</v>
      </c>
      <c r="M511" s="8">
        <f t="shared" si="22"/>
        <v>57891</v>
      </c>
      <c r="N511" s="9">
        <f t="shared" si="23"/>
        <v>30</v>
      </c>
      <c r="O511" s="10">
        <f>SUM($N$5:N511)</f>
        <v>15431</v>
      </c>
      <c r="P511" s="10">
        <f>IF(O511&lt;$H$4,N511,$H$4-SUM($P$4:P510))</f>
        <v>0</v>
      </c>
      <c r="Q511" s="10">
        <f>SUM($P$4:P511)</f>
        <v>241</v>
      </c>
      <c r="R511" s="10">
        <f>COUNTIF($P$4:P511,"&gt;0")</f>
        <v>8</v>
      </c>
    </row>
    <row r="512" spans="12:18" x14ac:dyDescent="0.15">
      <c r="L512" s="8" t="b">
        <f t="shared" si="24"/>
        <v>1</v>
      </c>
      <c r="M512" s="8">
        <f t="shared" si="22"/>
        <v>57922</v>
      </c>
      <c r="N512" s="9">
        <f t="shared" si="23"/>
        <v>31</v>
      </c>
      <c r="O512" s="10">
        <f>SUM($N$5:N512)</f>
        <v>15462</v>
      </c>
      <c r="P512" s="10">
        <f>IF(O512&lt;$H$4,N512,$H$4-SUM($P$4:P511))</f>
        <v>0</v>
      </c>
      <c r="Q512" s="10">
        <f>SUM($P$4:P512)</f>
        <v>241</v>
      </c>
      <c r="R512" s="10">
        <f>COUNTIF($P$4:P512,"&gt;0")</f>
        <v>8</v>
      </c>
    </row>
    <row r="513" spans="12:18" x14ac:dyDescent="0.15">
      <c r="L513" s="8" t="b">
        <f t="shared" si="24"/>
        <v>1</v>
      </c>
      <c r="M513" s="8">
        <f t="shared" si="22"/>
        <v>57953</v>
      </c>
      <c r="N513" s="9">
        <f t="shared" si="23"/>
        <v>31</v>
      </c>
      <c r="O513" s="10">
        <f>SUM($N$5:N513)</f>
        <v>15493</v>
      </c>
      <c r="P513" s="10">
        <f>IF(O513&lt;$H$4,N513,$H$4-SUM($P$4:P512))</f>
        <v>0</v>
      </c>
      <c r="Q513" s="10">
        <f>SUM($P$4:P513)</f>
        <v>241</v>
      </c>
      <c r="R513" s="10">
        <f>COUNTIF($P$4:P513,"&gt;0")</f>
        <v>8</v>
      </c>
    </row>
    <row r="514" spans="12:18" x14ac:dyDescent="0.15">
      <c r="L514" s="8" t="b">
        <f t="shared" si="24"/>
        <v>1</v>
      </c>
      <c r="M514" s="8">
        <f t="shared" si="22"/>
        <v>57983</v>
      </c>
      <c r="N514" s="9">
        <f t="shared" si="23"/>
        <v>30</v>
      </c>
      <c r="O514" s="10">
        <f>SUM($N$5:N514)</f>
        <v>15523</v>
      </c>
      <c r="P514" s="10">
        <f>IF(O514&lt;$H$4,N514,$H$4-SUM($P$4:P513))</f>
        <v>0</v>
      </c>
      <c r="Q514" s="10">
        <f>SUM($P$4:P514)</f>
        <v>241</v>
      </c>
      <c r="R514" s="10">
        <f>COUNTIF($P$4:P514,"&gt;0")</f>
        <v>8</v>
      </c>
    </row>
    <row r="515" spans="12:18" x14ac:dyDescent="0.15">
      <c r="L515" s="8" t="b">
        <f t="shared" si="24"/>
        <v>1</v>
      </c>
      <c r="M515" s="8">
        <f t="shared" si="22"/>
        <v>58014</v>
      </c>
      <c r="N515" s="9">
        <f t="shared" si="23"/>
        <v>31</v>
      </c>
      <c r="O515" s="10">
        <f>SUM($N$5:N515)</f>
        <v>15554</v>
      </c>
      <c r="P515" s="10">
        <f>IF(O515&lt;$H$4,N515,$H$4-SUM($P$4:P514))</f>
        <v>0</v>
      </c>
      <c r="Q515" s="10">
        <f>SUM($P$4:P515)</f>
        <v>241</v>
      </c>
      <c r="R515" s="10">
        <f>COUNTIF($P$4:P515,"&gt;0")</f>
        <v>8</v>
      </c>
    </row>
    <row r="516" spans="12:18" x14ac:dyDescent="0.15">
      <c r="L516" s="8" t="b">
        <f t="shared" si="24"/>
        <v>1</v>
      </c>
      <c r="M516" s="8">
        <f t="shared" si="22"/>
        <v>58044</v>
      </c>
      <c r="N516" s="9">
        <f t="shared" si="23"/>
        <v>30</v>
      </c>
      <c r="O516" s="10">
        <f>SUM($N$5:N516)</f>
        <v>15584</v>
      </c>
      <c r="P516" s="10">
        <f>IF(O516&lt;$H$4,N516,$H$4-SUM($P$4:P515))</f>
        <v>0</v>
      </c>
      <c r="Q516" s="10">
        <f>SUM($P$4:P516)</f>
        <v>241</v>
      </c>
      <c r="R516" s="10">
        <f>COUNTIF($P$4:P516,"&gt;0")</f>
        <v>8</v>
      </c>
    </row>
    <row r="517" spans="12:18" x14ac:dyDescent="0.15">
      <c r="L517" s="8" t="b">
        <f t="shared" si="24"/>
        <v>1</v>
      </c>
      <c r="M517" s="8">
        <f t="shared" si="22"/>
        <v>58075</v>
      </c>
      <c r="N517" s="9">
        <f t="shared" si="23"/>
        <v>31</v>
      </c>
      <c r="O517" s="10">
        <f>SUM($N$5:N517)</f>
        <v>15615</v>
      </c>
      <c r="P517" s="10">
        <f>IF(O517&lt;$H$4,N517,$H$4-SUM($P$4:P516))</f>
        <v>0</v>
      </c>
      <c r="Q517" s="10">
        <f>SUM($P$4:P517)</f>
        <v>241</v>
      </c>
      <c r="R517" s="10">
        <f>COUNTIF($P$4:P517,"&gt;0")</f>
        <v>8</v>
      </c>
    </row>
    <row r="518" spans="12:18" x14ac:dyDescent="0.15">
      <c r="L518" s="8" t="b">
        <f t="shared" si="24"/>
        <v>1</v>
      </c>
      <c r="M518" s="8">
        <f t="shared" ref="M518:M581" si="25">EOMONTH(M517,1)</f>
        <v>58106</v>
      </c>
      <c r="N518" s="9">
        <f t="shared" si="23"/>
        <v>31</v>
      </c>
      <c r="O518" s="10">
        <f>SUM($N$5:N518)</f>
        <v>15646</v>
      </c>
      <c r="P518" s="10">
        <f>IF(O518&lt;$H$4,N518,$H$4-SUM($P$4:P517))</f>
        <v>0</v>
      </c>
      <c r="Q518" s="10">
        <f>SUM($P$4:P518)</f>
        <v>241</v>
      </c>
      <c r="R518" s="10">
        <f>COUNTIF($P$4:P518,"&gt;0")</f>
        <v>8</v>
      </c>
    </row>
    <row r="519" spans="12:18" x14ac:dyDescent="0.15">
      <c r="L519" s="8" t="b">
        <f t="shared" si="24"/>
        <v>1</v>
      </c>
      <c r="M519" s="8">
        <f t="shared" si="25"/>
        <v>58134</v>
      </c>
      <c r="N519" s="9">
        <f t="shared" si="23"/>
        <v>28</v>
      </c>
      <c r="O519" s="10">
        <f>SUM($N$5:N519)</f>
        <v>15674</v>
      </c>
      <c r="P519" s="10">
        <f>IF(O519&lt;$H$4,N519,$H$4-SUM($P$4:P518))</f>
        <v>0</v>
      </c>
      <c r="Q519" s="10">
        <f>SUM($P$4:P519)</f>
        <v>241</v>
      </c>
      <c r="R519" s="10">
        <f>COUNTIF($P$4:P519,"&gt;0")</f>
        <v>8</v>
      </c>
    </row>
    <row r="520" spans="12:18" x14ac:dyDescent="0.15">
      <c r="L520" s="8" t="b">
        <f t="shared" si="24"/>
        <v>1</v>
      </c>
      <c r="M520" s="8">
        <f t="shared" si="25"/>
        <v>58165</v>
      </c>
      <c r="N520" s="9">
        <f t="shared" ref="N520:N583" si="26">M520-M519</f>
        <v>31</v>
      </c>
      <c r="O520" s="10">
        <f>SUM($N$5:N520)</f>
        <v>15705</v>
      </c>
      <c r="P520" s="10">
        <f>IF(O520&lt;$H$4,N520,$H$4-SUM($P$4:P519))</f>
        <v>0</v>
      </c>
      <c r="Q520" s="10">
        <f>SUM($P$4:P520)</f>
        <v>241</v>
      </c>
      <c r="R520" s="10">
        <f>COUNTIF($P$4:P520,"&gt;0")</f>
        <v>8</v>
      </c>
    </row>
    <row r="521" spans="12:18" x14ac:dyDescent="0.15">
      <c r="L521" s="8" t="b">
        <f t="shared" si="24"/>
        <v>1</v>
      </c>
      <c r="M521" s="8">
        <f t="shared" si="25"/>
        <v>58195</v>
      </c>
      <c r="N521" s="9">
        <f t="shared" si="26"/>
        <v>30</v>
      </c>
      <c r="O521" s="10">
        <f>SUM($N$5:N521)</f>
        <v>15735</v>
      </c>
      <c r="P521" s="10">
        <f>IF(O521&lt;$H$4,N521,$H$4-SUM($P$4:P520))</f>
        <v>0</v>
      </c>
      <c r="Q521" s="10">
        <f>SUM($P$4:P521)</f>
        <v>241</v>
      </c>
      <c r="R521" s="10">
        <f>COUNTIF($P$4:P521,"&gt;0")</f>
        <v>8</v>
      </c>
    </row>
    <row r="522" spans="12:18" x14ac:dyDescent="0.15">
      <c r="L522" s="8" t="b">
        <f t="shared" si="24"/>
        <v>1</v>
      </c>
      <c r="M522" s="8">
        <f t="shared" si="25"/>
        <v>58226</v>
      </c>
      <c r="N522" s="9">
        <f t="shared" si="26"/>
        <v>31</v>
      </c>
      <c r="O522" s="10">
        <f>SUM($N$5:N522)</f>
        <v>15766</v>
      </c>
      <c r="P522" s="10">
        <f>IF(O522&lt;$H$4,N522,$H$4-SUM($P$4:P521))</f>
        <v>0</v>
      </c>
      <c r="Q522" s="10">
        <f>SUM($P$4:P522)</f>
        <v>241</v>
      </c>
      <c r="R522" s="10">
        <f>COUNTIF($P$4:P522,"&gt;0")</f>
        <v>8</v>
      </c>
    </row>
    <row r="523" spans="12:18" x14ac:dyDescent="0.15">
      <c r="L523" s="8" t="b">
        <f t="shared" si="24"/>
        <v>1</v>
      </c>
      <c r="M523" s="8">
        <f t="shared" si="25"/>
        <v>58256</v>
      </c>
      <c r="N523" s="9">
        <f t="shared" si="26"/>
        <v>30</v>
      </c>
      <c r="O523" s="10">
        <f>SUM($N$5:N523)</f>
        <v>15796</v>
      </c>
      <c r="P523" s="10">
        <f>IF(O523&lt;$H$4,N523,$H$4-SUM($P$4:P522))</f>
        <v>0</v>
      </c>
      <c r="Q523" s="10">
        <f>SUM($P$4:P523)</f>
        <v>241</v>
      </c>
      <c r="R523" s="10">
        <f>COUNTIF($P$4:P523,"&gt;0")</f>
        <v>8</v>
      </c>
    </row>
    <row r="524" spans="12:18" x14ac:dyDescent="0.15">
      <c r="L524" s="8" t="b">
        <f t="shared" si="24"/>
        <v>1</v>
      </c>
      <c r="M524" s="8">
        <f t="shared" si="25"/>
        <v>58287</v>
      </c>
      <c r="N524" s="9">
        <f t="shared" si="26"/>
        <v>31</v>
      </c>
      <c r="O524" s="10">
        <f>SUM($N$5:N524)</f>
        <v>15827</v>
      </c>
      <c r="P524" s="10">
        <f>IF(O524&lt;$H$4,N524,$H$4-SUM($P$4:P523))</f>
        <v>0</v>
      </c>
      <c r="Q524" s="10">
        <f>SUM($P$4:P524)</f>
        <v>241</v>
      </c>
      <c r="R524" s="10">
        <f>COUNTIF($P$4:P524,"&gt;0")</f>
        <v>8</v>
      </c>
    </row>
    <row r="525" spans="12:18" x14ac:dyDescent="0.15">
      <c r="L525" s="8" t="b">
        <f t="shared" si="24"/>
        <v>1</v>
      </c>
      <c r="M525" s="8">
        <f t="shared" si="25"/>
        <v>58318</v>
      </c>
      <c r="N525" s="9">
        <f t="shared" si="26"/>
        <v>31</v>
      </c>
      <c r="O525" s="10">
        <f>SUM($N$5:N525)</f>
        <v>15858</v>
      </c>
      <c r="P525" s="10">
        <f>IF(O525&lt;$H$4,N525,$H$4-SUM($P$4:P524))</f>
        <v>0</v>
      </c>
      <c r="Q525" s="10">
        <f>SUM($P$4:P525)</f>
        <v>241</v>
      </c>
      <c r="R525" s="10">
        <f>COUNTIF($P$4:P525,"&gt;0")</f>
        <v>8</v>
      </c>
    </row>
    <row r="526" spans="12:18" x14ac:dyDescent="0.15">
      <c r="L526" s="8" t="b">
        <f t="shared" si="24"/>
        <v>1</v>
      </c>
      <c r="M526" s="8">
        <f t="shared" si="25"/>
        <v>58348</v>
      </c>
      <c r="N526" s="9">
        <f t="shared" si="26"/>
        <v>30</v>
      </c>
      <c r="O526" s="10">
        <f>SUM($N$5:N526)</f>
        <v>15888</v>
      </c>
      <c r="P526" s="10">
        <f>IF(O526&lt;$H$4,N526,$H$4-SUM($P$4:P525))</f>
        <v>0</v>
      </c>
      <c r="Q526" s="10">
        <f>SUM($P$4:P526)</f>
        <v>241</v>
      </c>
      <c r="R526" s="10">
        <f>COUNTIF($P$4:P526,"&gt;0")</f>
        <v>8</v>
      </c>
    </row>
    <row r="527" spans="12:18" x14ac:dyDescent="0.15">
      <c r="L527" s="8" t="b">
        <f t="shared" si="24"/>
        <v>1</v>
      </c>
      <c r="M527" s="8">
        <f t="shared" si="25"/>
        <v>58379</v>
      </c>
      <c r="N527" s="9">
        <f t="shared" si="26"/>
        <v>31</v>
      </c>
      <c r="O527" s="10">
        <f>SUM($N$5:N527)</f>
        <v>15919</v>
      </c>
      <c r="P527" s="10">
        <f>IF(O527&lt;$H$4,N527,$H$4-SUM($P$4:P526))</f>
        <v>0</v>
      </c>
      <c r="Q527" s="10">
        <f>SUM($P$4:P527)</f>
        <v>241</v>
      </c>
      <c r="R527" s="10">
        <f>COUNTIF($P$4:P527,"&gt;0")</f>
        <v>8</v>
      </c>
    </row>
    <row r="528" spans="12:18" x14ac:dyDescent="0.15">
      <c r="L528" s="8" t="b">
        <f t="shared" si="24"/>
        <v>1</v>
      </c>
      <c r="M528" s="8">
        <f t="shared" si="25"/>
        <v>58409</v>
      </c>
      <c r="N528" s="9">
        <f t="shared" si="26"/>
        <v>30</v>
      </c>
      <c r="O528" s="10">
        <f>SUM($N$5:N528)</f>
        <v>15949</v>
      </c>
      <c r="P528" s="10">
        <f>IF(O528&lt;$H$4,N528,$H$4-SUM($P$4:P527))</f>
        <v>0</v>
      </c>
      <c r="Q528" s="10">
        <f>SUM($P$4:P528)</f>
        <v>241</v>
      </c>
      <c r="R528" s="10">
        <f>COUNTIF($P$4:P528,"&gt;0")</f>
        <v>8</v>
      </c>
    </row>
    <row r="529" spans="12:18" x14ac:dyDescent="0.15">
      <c r="L529" s="8" t="b">
        <f t="shared" ref="L529:L592" si="27">EOMONTH($C$4,1)&lt;=M529</f>
        <v>1</v>
      </c>
      <c r="M529" s="8">
        <f t="shared" si="25"/>
        <v>58440</v>
      </c>
      <c r="N529" s="9">
        <f t="shared" si="26"/>
        <v>31</v>
      </c>
      <c r="O529" s="10">
        <f>SUM($N$5:N529)</f>
        <v>15980</v>
      </c>
      <c r="P529" s="10">
        <f>IF(O529&lt;$H$4,N529,$H$4-SUM($P$4:P528))</f>
        <v>0</v>
      </c>
      <c r="Q529" s="10">
        <f>SUM($P$4:P529)</f>
        <v>241</v>
      </c>
      <c r="R529" s="10">
        <f>COUNTIF($P$4:P529,"&gt;0")</f>
        <v>8</v>
      </c>
    </row>
    <row r="530" spans="12:18" x14ac:dyDescent="0.15">
      <c r="L530" s="8" t="b">
        <f t="shared" si="27"/>
        <v>1</v>
      </c>
      <c r="M530" s="8">
        <f t="shared" si="25"/>
        <v>58471</v>
      </c>
      <c r="N530" s="9">
        <f t="shared" si="26"/>
        <v>31</v>
      </c>
      <c r="O530" s="10">
        <f>SUM($N$5:N530)</f>
        <v>16011</v>
      </c>
      <c r="P530" s="10">
        <f>IF(O530&lt;$H$4,N530,$H$4-SUM($P$4:P529))</f>
        <v>0</v>
      </c>
      <c r="Q530" s="10">
        <f>SUM($P$4:P530)</f>
        <v>241</v>
      </c>
      <c r="R530" s="10">
        <f>COUNTIF($P$4:P530,"&gt;0")</f>
        <v>8</v>
      </c>
    </row>
    <row r="531" spans="12:18" x14ac:dyDescent="0.15">
      <c r="L531" s="8" t="b">
        <f t="shared" si="27"/>
        <v>1</v>
      </c>
      <c r="M531" s="8">
        <f t="shared" si="25"/>
        <v>58500</v>
      </c>
      <c r="N531" s="9">
        <f t="shared" si="26"/>
        <v>29</v>
      </c>
      <c r="O531" s="10">
        <f>SUM($N$5:N531)</f>
        <v>16040</v>
      </c>
      <c r="P531" s="10">
        <f>IF(O531&lt;$H$4,N531,$H$4-SUM($P$4:P530))</f>
        <v>0</v>
      </c>
      <c r="Q531" s="10">
        <f>SUM($P$4:P531)</f>
        <v>241</v>
      </c>
      <c r="R531" s="10">
        <f>COUNTIF($P$4:P531,"&gt;0")</f>
        <v>8</v>
      </c>
    </row>
    <row r="532" spans="12:18" x14ac:dyDescent="0.15">
      <c r="L532" s="8" t="b">
        <f t="shared" si="27"/>
        <v>1</v>
      </c>
      <c r="M532" s="8">
        <f t="shared" si="25"/>
        <v>58531</v>
      </c>
      <c r="N532" s="9">
        <f t="shared" si="26"/>
        <v>31</v>
      </c>
      <c r="O532" s="10">
        <f>SUM($N$5:N532)</f>
        <v>16071</v>
      </c>
      <c r="P532" s="10">
        <f>IF(O532&lt;$H$4,N532,$H$4-SUM($P$4:P531))</f>
        <v>0</v>
      </c>
      <c r="Q532" s="10">
        <f>SUM($P$4:P532)</f>
        <v>241</v>
      </c>
      <c r="R532" s="10">
        <f>COUNTIF($P$4:P532,"&gt;0")</f>
        <v>8</v>
      </c>
    </row>
    <row r="533" spans="12:18" x14ac:dyDescent="0.15">
      <c r="L533" s="8" t="b">
        <f t="shared" si="27"/>
        <v>1</v>
      </c>
      <c r="M533" s="8">
        <f t="shared" si="25"/>
        <v>58561</v>
      </c>
      <c r="N533" s="9">
        <f t="shared" si="26"/>
        <v>30</v>
      </c>
      <c r="O533" s="10">
        <f>SUM($N$5:N533)</f>
        <v>16101</v>
      </c>
      <c r="P533" s="10">
        <f>IF(O533&lt;$H$4,N533,$H$4-SUM($P$4:P532))</f>
        <v>0</v>
      </c>
      <c r="Q533" s="10">
        <f>SUM($P$4:P533)</f>
        <v>241</v>
      </c>
      <c r="R533" s="10">
        <f>COUNTIF($P$4:P533,"&gt;0")</f>
        <v>8</v>
      </c>
    </row>
    <row r="534" spans="12:18" x14ac:dyDescent="0.15">
      <c r="L534" s="8" t="b">
        <f t="shared" si="27"/>
        <v>1</v>
      </c>
      <c r="M534" s="8">
        <f t="shared" si="25"/>
        <v>58592</v>
      </c>
      <c r="N534" s="9">
        <f t="shared" si="26"/>
        <v>31</v>
      </c>
      <c r="O534" s="10">
        <f>SUM($N$5:N534)</f>
        <v>16132</v>
      </c>
      <c r="P534" s="10">
        <f>IF(O534&lt;$H$4,N534,$H$4-SUM($P$4:P533))</f>
        <v>0</v>
      </c>
      <c r="Q534" s="10">
        <f>SUM($P$4:P534)</f>
        <v>241</v>
      </c>
      <c r="R534" s="10">
        <f>COUNTIF($P$4:P534,"&gt;0")</f>
        <v>8</v>
      </c>
    </row>
    <row r="535" spans="12:18" x14ac:dyDescent="0.15">
      <c r="L535" s="8" t="b">
        <f t="shared" si="27"/>
        <v>1</v>
      </c>
      <c r="M535" s="8">
        <f t="shared" si="25"/>
        <v>58622</v>
      </c>
      <c r="N535" s="9">
        <f t="shared" si="26"/>
        <v>30</v>
      </c>
      <c r="O535" s="10">
        <f>SUM($N$5:N535)</f>
        <v>16162</v>
      </c>
      <c r="P535" s="10">
        <f>IF(O535&lt;$H$4,N535,$H$4-SUM($P$4:P534))</f>
        <v>0</v>
      </c>
      <c r="Q535" s="10">
        <f>SUM($P$4:P535)</f>
        <v>241</v>
      </c>
      <c r="R535" s="10">
        <f>COUNTIF($P$4:P535,"&gt;0")</f>
        <v>8</v>
      </c>
    </row>
    <row r="536" spans="12:18" x14ac:dyDescent="0.15">
      <c r="L536" s="8" t="b">
        <f t="shared" si="27"/>
        <v>1</v>
      </c>
      <c r="M536" s="8">
        <f t="shared" si="25"/>
        <v>58653</v>
      </c>
      <c r="N536" s="9">
        <f t="shared" si="26"/>
        <v>31</v>
      </c>
      <c r="O536" s="10">
        <f>SUM($N$5:N536)</f>
        <v>16193</v>
      </c>
      <c r="P536" s="10">
        <f>IF(O536&lt;$H$4,N536,$H$4-SUM($P$4:P535))</f>
        <v>0</v>
      </c>
      <c r="Q536" s="10">
        <f>SUM($P$4:P536)</f>
        <v>241</v>
      </c>
      <c r="R536" s="10">
        <f>COUNTIF($P$4:P536,"&gt;0")</f>
        <v>8</v>
      </c>
    </row>
    <row r="537" spans="12:18" x14ac:dyDescent="0.15">
      <c r="L537" s="8" t="b">
        <f t="shared" si="27"/>
        <v>1</v>
      </c>
      <c r="M537" s="8">
        <f t="shared" si="25"/>
        <v>58684</v>
      </c>
      <c r="N537" s="9">
        <f t="shared" si="26"/>
        <v>31</v>
      </c>
      <c r="O537" s="10">
        <f>SUM($N$5:N537)</f>
        <v>16224</v>
      </c>
      <c r="P537" s="10">
        <f>IF(O537&lt;$H$4,N537,$H$4-SUM($P$4:P536))</f>
        <v>0</v>
      </c>
      <c r="Q537" s="10">
        <f>SUM($P$4:P537)</f>
        <v>241</v>
      </c>
      <c r="R537" s="10">
        <f>COUNTIF($P$4:P537,"&gt;0")</f>
        <v>8</v>
      </c>
    </row>
    <row r="538" spans="12:18" x14ac:dyDescent="0.15">
      <c r="L538" s="8" t="b">
        <f t="shared" si="27"/>
        <v>1</v>
      </c>
      <c r="M538" s="8">
        <f t="shared" si="25"/>
        <v>58714</v>
      </c>
      <c r="N538" s="9">
        <f t="shared" si="26"/>
        <v>30</v>
      </c>
      <c r="O538" s="10">
        <f>SUM($N$5:N538)</f>
        <v>16254</v>
      </c>
      <c r="P538" s="10">
        <f>IF(O538&lt;$H$4,N538,$H$4-SUM($P$4:P537))</f>
        <v>0</v>
      </c>
      <c r="Q538" s="10">
        <f>SUM($P$4:P538)</f>
        <v>241</v>
      </c>
      <c r="R538" s="10">
        <f>COUNTIF($P$4:P538,"&gt;0")</f>
        <v>8</v>
      </c>
    </row>
    <row r="539" spans="12:18" x14ac:dyDescent="0.15">
      <c r="L539" s="8" t="b">
        <f t="shared" si="27"/>
        <v>1</v>
      </c>
      <c r="M539" s="8">
        <f t="shared" si="25"/>
        <v>58745</v>
      </c>
      <c r="N539" s="9">
        <f t="shared" si="26"/>
        <v>31</v>
      </c>
      <c r="O539" s="10">
        <f>SUM($N$5:N539)</f>
        <v>16285</v>
      </c>
      <c r="P539" s="10">
        <f>IF(O539&lt;$H$4,N539,$H$4-SUM($P$4:P538))</f>
        <v>0</v>
      </c>
      <c r="Q539" s="10">
        <f>SUM($P$4:P539)</f>
        <v>241</v>
      </c>
      <c r="R539" s="10">
        <f>COUNTIF($P$4:P539,"&gt;0")</f>
        <v>8</v>
      </c>
    </row>
    <row r="540" spans="12:18" x14ac:dyDescent="0.15">
      <c r="L540" s="8" t="b">
        <f t="shared" si="27"/>
        <v>1</v>
      </c>
      <c r="M540" s="8">
        <f t="shared" si="25"/>
        <v>58775</v>
      </c>
      <c r="N540" s="9">
        <f t="shared" si="26"/>
        <v>30</v>
      </c>
      <c r="O540" s="10">
        <f>SUM($N$5:N540)</f>
        <v>16315</v>
      </c>
      <c r="P540" s="10">
        <f>IF(O540&lt;$H$4,N540,$H$4-SUM($P$4:P539))</f>
        <v>0</v>
      </c>
      <c r="Q540" s="10">
        <f>SUM($P$4:P540)</f>
        <v>241</v>
      </c>
      <c r="R540" s="10">
        <f>COUNTIF($P$4:P540,"&gt;0")</f>
        <v>8</v>
      </c>
    </row>
    <row r="541" spans="12:18" x14ac:dyDescent="0.15">
      <c r="L541" s="8" t="b">
        <f t="shared" si="27"/>
        <v>1</v>
      </c>
      <c r="M541" s="8">
        <f t="shared" si="25"/>
        <v>58806</v>
      </c>
      <c r="N541" s="9">
        <f t="shared" si="26"/>
        <v>31</v>
      </c>
      <c r="O541" s="10">
        <f>SUM($N$5:N541)</f>
        <v>16346</v>
      </c>
      <c r="P541" s="10">
        <f>IF(O541&lt;$H$4,N541,$H$4-SUM($P$4:P540))</f>
        <v>0</v>
      </c>
      <c r="Q541" s="10">
        <f>SUM($P$4:P541)</f>
        <v>241</v>
      </c>
      <c r="R541" s="10">
        <f>COUNTIF($P$4:P541,"&gt;0")</f>
        <v>8</v>
      </c>
    </row>
    <row r="542" spans="12:18" x14ac:dyDescent="0.15">
      <c r="L542" s="8" t="b">
        <f t="shared" si="27"/>
        <v>1</v>
      </c>
      <c r="M542" s="8">
        <f t="shared" si="25"/>
        <v>58837</v>
      </c>
      <c r="N542" s="9">
        <f t="shared" si="26"/>
        <v>31</v>
      </c>
      <c r="O542" s="10">
        <f>SUM($N$5:N542)</f>
        <v>16377</v>
      </c>
      <c r="P542" s="10">
        <f>IF(O542&lt;$H$4,N542,$H$4-SUM($P$4:P541))</f>
        <v>0</v>
      </c>
      <c r="Q542" s="10">
        <f>SUM($P$4:P542)</f>
        <v>241</v>
      </c>
      <c r="R542" s="10">
        <f>COUNTIF($P$4:P542,"&gt;0")</f>
        <v>8</v>
      </c>
    </row>
    <row r="543" spans="12:18" x14ac:dyDescent="0.15">
      <c r="L543" s="8" t="b">
        <f t="shared" si="27"/>
        <v>1</v>
      </c>
      <c r="M543" s="8">
        <f t="shared" si="25"/>
        <v>58865</v>
      </c>
      <c r="N543" s="9">
        <f t="shared" si="26"/>
        <v>28</v>
      </c>
      <c r="O543" s="10">
        <f>SUM($N$5:N543)</f>
        <v>16405</v>
      </c>
      <c r="P543" s="10">
        <f>IF(O543&lt;$H$4,N543,$H$4-SUM($P$4:P542))</f>
        <v>0</v>
      </c>
      <c r="Q543" s="10">
        <f>SUM($P$4:P543)</f>
        <v>241</v>
      </c>
      <c r="R543" s="10">
        <f>COUNTIF($P$4:P543,"&gt;0")</f>
        <v>8</v>
      </c>
    </row>
    <row r="544" spans="12:18" x14ac:dyDescent="0.15">
      <c r="L544" s="8" t="b">
        <f t="shared" si="27"/>
        <v>1</v>
      </c>
      <c r="M544" s="8">
        <f t="shared" si="25"/>
        <v>58896</v>
      </c>
      <c r="N544" s="9">
        <f t="shared" si="26"/>
        <v>31</v>
      </c>
      <c r="O544" s="10">
        <f>SUM($N$5:N544)</f>
        <v>16436</v>
      </c>
      <c r="P544" s="10">
        <f>IF(O544&lt;$H$4,N544,$H$4-SUM($P$4:P543))</f>
        <v>0</v>
      </c>
      <c r="Q544" s="10">
        <f>SUM($P$4:P544)</f>
        <v>241</v>
      </c>
      <c r="R544" s="10">
        <f>COUNTIF($P$4:P544,"&gt;0")</f>
        <v>8</v>
      </c>
    </row>
    <row r="545" spans="12:18" x14ac:dyDescent="0.15">
      <c r="L545" s="8" t="b">
        <f t="shared" si="27"/>
        <v>1</v>
      </c>
      <c r="M545" s="8">
        <f t="shared" si="25"/>
        <v>58926</v>
      </c>
      <c r="N545" s="9">
        <f t="shared" si="26"/>
        <v>30</v>
      </c>
      <c r="O545" s="10">
        <f>SUM($N$5:N545)</f>
        <v>16466</v>
      </c>
      <c r="P545" s="10">
        <f>IF(O545&lt;$H$4,N545,$H$4-SUM($P$4:P544))</f>
        <v>0</v>
      </c>
      <c r="Q545" s="10">
        <f>SUM($P$4:P545)</f>
        <v>241</v>
      </c>
      <c r="R545" s="10">
        <f>COUNTIF($P$4:P545,"&gt;0")</f>
        <v>8</v>
      </c>
    </row>
    <row r="546" spans="12:18" x14ac:dyDescent="0.15">
      <c r="L546" s="8" t="b">
        <f t="shared" si="27"/>
        <v>1</v>
      </c>
      <c r="M546" s="8">
        <f t="shared" si="25"/>
        <v>58957</v>
      </c>
      <c r="N546" s="9">
        <f t="shared" si="26"/>
        <v>31</v>
      </c>
      <c r="O546" s="10">
        <f>SUM($N$5:N546)</f>
        <v>16497</v>
      </c>
      <c r="P546" s="10">
        <f>IF(O546&lt;$H$4,N546,$H$4-SUM($P$4:P545))</f>
        <v>0</v>
      </c>
      <c r="Q546" s="10">
        <f>SUM($P$4:P546)</f>
        <v>241</v>
      </c>
      <c r="R546" s="10">
        <f>COUNTIF($P$4:P546,"&gt;0")</f>
        <v>8</v>
      </c>
    </row>
    <row r="547" spans="12:18" x14ac:dyDescent="0.15">
      <c r="L547" s="8" t="b">
        <f t="shared" si="27"/>
        <v>1</v>
      </c>
      <c r="M547" s="8">
        <f t="shared" si="25"/>
        <v>58987</v>
      </c>
      <c r="N547" s="9">
        <f t="shared" si="26"/>
        <v>30</v>
      </c>
      <c r="O547" s="10">
        <f>SUM($N$5:N547)</f>
        <v>16527</v>
      </c>
      <c r="P547" s="10">
        <f>IF(O547&lt;$H$4,N547,$H$4-SUM($P$4:P546))</f>
        <v>0</v>
      </c>
      <c r="Q547" s="10">
        <f>SUM($P$4:P547)</f>
        <v>241</v>
      </c>
      <c r="R547" s="10">
        <f>COUNTIF($P$4:P547,"&gt;0")</f>
        <v>8</v>
      </c>
    </row>
    <row r="548" spans="12:18" x14ac:dyDescent="0.15">
      <c r="L548" s="8" t="b">
        <f t="shared" si="27"/>
        <v>1</v>
      </c>
      <c r="M548" s="8">
        <f t="shared" si="25"/>
        <v>59018</v>
      </c>
      <c r="N548" s="9">
        <f t="shared" si="26"/>
        <v>31</v>
      </c>
      <c r="O548" s="10">
        <f>SUM($N$5:N548)</f>
        <v>16558</v>
      </c>
      <c r="P548" s="10">
        <f>IF(O548&lt;$H$4,N548,$H$4-SUM($P$4:P547))</f>
        <v>0</v>
      </c>
      <c r="Q548" s="10">
        <f>SUM($P$4:P548)</f>
        <v>241</v>
      </c>
      <c r="R548" s="10">
        <f>COUNTIF($P$4:P548,"&gt;0")</f>
        <v>8</v>
      </c>
    </row>
    <row r="549" spans="12:18" x14ac:dyDescent="0.15">
      <c r="L549" s="8" t="b">
        <f t="shared" si="27"/>
        <v>1</v>
      </c>
      <c r="M549" s="8">
        <f t="shared" si="25"/>
        <v>59049</v>
      </c>
      <c r="N549" s="9">
        <f t="shared" si="26"/>
        <v>31</v>
      </c>
      <c r="O549" s="10">
        <f>SUM($N$5:N549)</f>
        <v>16589</v>
      </c>
      <c r="P549" s="10">
        <f>IF(O549&lt;$H$4,N549,$H$4-SUM($P$4:P548))</f>
        <v>0</v>
      </c>
      <c r="Q549" s="10">
        <f>SUM($P$4:P549)</f>
        <v>241</v>
      </c>
      <c r="R549" s="10">
        <f>COUNTIF($P$4:P549,"&gt;0")</f>
        <v>8</v>
      </c>
    </row>
    <row r="550" spans="12:18" x14ac:dyDescent="0.15">
      <c r="L550" s="8" t="b">
        <f t="shared" si="27"/>
        <v>1</v>
      </c>
      <c r="M550" s="8">
        <f t="shared" si="25"/>
        <v>59079</v>
      </c>
      <c r="N550" s="9">
        <f t="shared" si="26"/>
        <v>30</v>
      </c>
      <c r="O550" s="10">
        <f>SUM($N$5:N550)</f>
        <v>16619</v>
      </c>
      <c r="P550" s="10">
        <f>IF(O550&lt;$H$4,N550,$H$4-SUM($P$4:P549))</f>
        <v>0</v>
      </c>
      <c r="Q550" s="10">
        <f>SUM($P$4:P550)</f>
        <v>241</v>
      </c>
      <c r="R550" s="10">
        <f>COUNTIF($P$4:P550,"&gt;0")</f>
        <v>8</v>
      </c>
    </row>
    <row r="551" spans="12:18" x14ac:dyDescent="0.15">
      <c r="L551" s="8" t="b">
        <f t="shared" si="27"/>
        <v>1</v>
      </c>
      <c r="M551" s="8">
        <f t="shared" si="25"/>
        <v>59110</v>
      </c>
      <c r="N551" s="9">
        <f t="shared" si="26"/>
        <v>31</v>
      </c>
      <c r="O551" s="10">
        <f>SUM($N$5:N551)</f>
        <v>16650</v>
      </c>
      <c r="P551" s="10">
        <f>IF(O551&lt;$H$4,N551,$H$4-SUM($P$4:P550))</f>
        <v>0</v>
      </c>
      <c r="Q551" s="10">
        <f>SUM($P$4:P551)</f>
        <v>241</v>
      </c>
      <c r="R551" s="10">
        <f>COUNTIF($P$4:P551,"&gt;0")</f>
        <v>8</v>
      </c>
    </row>
    <row r="552" spans="12:18" x14ac:dyDescent="0.15">
      <c r="L552" s="8" t="b">
        <f t="shared" si="27"/>
        <v>1</v>
      </c>
      <c r="M552" s="8">
        <f t="shared" si="25"/>
        <v>59140</v>
      </c>
      <c r="N552" s="9">
        <f t="shared" si="26"/>
        <v>30</v>
      </c>
      <c r="O552" s="10">
        <f>SUM($N$5:N552)</f>
        <v>16680</v>
      </c>
      <c r="P552" s="10">
        <f>IF(O552&lt;$H$4,N552,$H$4-SUM($P$4:P551))</f>
        <v>0</v>
      </c>
      <c r="Q552" s="10">
        <f>SUM($P$4:P552)</f>
        <v>241</v>
      </c>
      <c r="R552" s="10">
        <f>COUNTIF($P$4:P552,"&gt;0")</f>
        <v>8</v>
      </c>
    </row>
    <row r="553" spans="12:18" x14ac:dyDescent="0.15">
      <c r="L553" s="8" t="b">
        <f t="shared" si="27"/>
        <v>1</v>
      </c>
      <c r="M553" s="8">
        <f t="shared" si="25"/>
        <v>59171</v>
      </c>
      <c r="N553" s="9">
        <f t="shared" si="26"/>
        <v>31</v>
      </c>
      <c r="O553" s="10">
        <f>SUM($N$5:N553)</f>
        <v>16711</v>
      </c>
      <c r="P553" s="10">
        <f>IF(O553&lt;$H$4,N553,$H$4-SUM($P$4:P552))</f>
        <v>0</v>
      </c>
      <c r="Q553" s="10">
        <f>SUM($P$4:P553)</f>
        <v>241</v>
      </c>
      <c r="R553" s="10">
        <f>COUNTIF($P$4:P553,"&gt;0")</f>
        <v>8</v>
      </c>
    </row>
    <row r="554" spans="12:18" x14ac:dyDescent="0.15">
      <c r="L554" s="8" t="b">
        <f t="shared" si="27"/>
        <v>1</v>
      </c>
      <c r="M554" s="8">
        <f t="shared" si="25"/>
        <v>59202</v>
      </c>
      <c r="N554" s="9">
        <f t="shared" si="26"/>
        <v>31</v>
      </c>
      <c r="O554" s="10">
        <f>SUM($N$5:N554)</f>
        <v>16742</v>
      </c>
      <c r="P554" s="10">
        <f>IF(O554&lt;$H$4,N554,$H$4-SUM($P$4:P553))</f>
        <v>0</v>
      </c>
      <c r="Q554" s="10">
        <f>SUM($P$4:P554)</f>
        <v>241</v>
      </c>
      <c r="R554" s="10">
        <f>COUNTIF($P$4:P554,"&gt;0")</f>
        <v>8</v>
      </c>
    </row>
    <row r="555" spans="12:18" x14ac:dyDescent="0.15">
      <c r="L555" s="8" t="b">
        <f t="shared" si="27"/>
        <v>1</v>
      </c>
      <c r="M555" s="8">
        <f t="shared" si="25"/>
        <v>59230</v>
      </c>
      <c r="N555" s="9">
        <f t="shared" si="26"/>
        <v>28</v>
      </c>
      <c r="O555" s="10">
        <f>SUM($N$5:N555)</f>
        <v>16770</v>
      </c>
      <c r="P555" s="10">
        <f>IF(O555&lt;$H$4,N555,$H$4-SUM($P$4:P554))</f>
        <v>0</v>
      </c>
      <c r="Q555" s="10">
        <f>SUM($P$4:P555)</f>
        <v>241</v>
      </c>
      <c r="R555" s="10">
        <f>COUNTIF($P$4:P555,"&gt;0")</f>
        <v>8</v>
      </c>
    </row>
    <row r="556" spans="12:18" x14ac:dyDescent="0.15">
      <c r="L556" s="8" t="b">
        <f t="shared" si="27"/>
        <v>1</v>
      </c>
      <c r="M556" s="8">
        <f t="shared" si="25"/>
        <v>59261</v>
      </c>
      <c r="N556" s="9">
        <f t="shared" si="26"/>
        <v>31</v>
      </c>
      <c r="O556" s="10">
        <f>SUM($N$5:N556)</f>
        <v>16801</v>
      </c>
      <c r="P556" s="10">
        <f>IF(O556&lt;$H$4,N556,$H$4-SUM($P$4:P555))</f>
        <v>0</v>
      </c>
      <c r="Q556" s="10">
        <f>SUM($P$4:P556)</f>
        <v>241</v>
      </c>
      <c r="R556" s="10">
        <f>COUNTIF($P$4:P556,"&gt;0")</f>
        <v>8</v>
      </c>
    </row>
    <row r="557" spans="12:18" x14ac:dyDescent="0.15">
      <c r="L557" s="8" t="b">
        <f t="shared" si="27"/>
        <v>1</v>
      </c>
      <c r="M557" s="8">
        <f t="shared" si="25"/>
        <v>59291</v>
      </c>
      <c r="N557" s="9">
        <f t="shared" si="26"/>
        <v>30</v>
      </c>
      <c r="O557" s="10">
        <f>SUM($N$5:N557)</f>
        <v>16831</v>
      </c>
      <c r="P557" s="10">
        <f>IF(O557&lt;$H$4,N557,$H$4-SUM($P$4:P556))</f>
        <v>0</v>
      </c>
      <c r="Q557" s="10">
        <f>SUM($P$4:P557)</f>
        <v>241</v>
      </c>
      <c r="R557" s="10">
        <f>COUNTIF($P$4:P557,"&gt;0")</f>
        <v>8</v>
      </c>
    </row>
    <row r="558" spans="12:18" x14ac:dyDescent="0.15">
      <c r="L558" s="8" t="b">
        <f t="shared" si="27"/>
        <v>1</v>
      </c>
      <c r="M558" s="8">
        <f t="shared" si="25"/>
        <v>59322</v>
      </c>
      <c r="N558" s="9">
        <f t="shared" si="26"/>
        <v>31</v>
      </c>
      <c r="O558" s="10">
        <f>SUM($N$5:N558)</f>
        <v>16862</v>
      </c>
      <c r="P558" s="10">
        <f>IF(O558&lt;$H$4,N558,$H$4-SUM($P$4:P557))</f>
        <v>0</v>
      </c>
      <c r="Q558" s="10">
        <f>SUM($P$4:P558)</f>
        <v>241</v>
      </c>
      <c r="R558" s="10">
        <f>COUNTIF($P$4:P558,"&gt;0")</f>
        <v>8</v>
      </c>
    </row>
    <row r="559" spans="12:18" x14ac:dyDescent="0.15">
      <c r="L559" s="8" t="b">
        <f t="shared" si="27"/>
        <v>1</v>
      </c>
      <c r="M559" s="8">
        <f t="shared" si="25"/>
        <v>59352</v>
      </c>
      <c r="N559" s="9">
        <f t="shared" si="26"/>
        <v>30</v>
      </c>
      <c r="O559" s="10">
        <f>SUM($N$5:N559)</f>
        <v>16892</v>
      </c>
      <c r="P559" s="10">
        <f>IF(O559&lt;$H$4,N559,$H$4-SUM($P$4:P558))</f>
        <v>0</v>
      </c>
      <c r="Q559" s="10">
        <f>SUM($P$4:P559)</f>
        <v>241</v>
      </c>
      <c r="R559" s="10">
        <f>COUNTIF($P$4:P559,"&gt;0")</f>
        <v>8</v>
      </c>
    </row>
    <row r="560" spans="12:18" x14ac:dyDescent="0.15">
      <c r="L560" s="8" t="b">
        <f t="shared" si="27"/>
        <v>1</v>
      </c>
      <c r="M560" s="8">
        <f t="shared" si="25"/>
        <v>59383</v>
      </c>
      <c r="N560" s="9">
        <f t="shared" si="26"/>
        <v>31</v>
      </c>
      <c r="O560" s="10">
        <f>SUM($N$5:N560)</f>
        <v>16923</v>
      </c>
      <c r="P560" s="10">
        <f>IF(O560&lt;$H$4,N560,$H$4-SUM($P$4:P559))</f>
        <v>0</v>
      </c>
      <c r="Q560" s="10">
        <f>SUM($P$4:P560)</f>
        <v>241</v>
      </c>
      <c r="R560" s="10">
        <f>COUNTIF($P$4:P560,"&gt;0")</f>
        <v>8</v>
      </c>
    </row>
    <row r="561" spans="12:18" x14ac:dyDescent="0.15">
      <c r="L561" s="8" t="b">
        <f t="shared" si="27"/>
        <v>1</v>
      </c>
      <c r="M561" s="8">
        <f t="shared" si="25"/>
        <v>59414</v>
      </c>
      <c r="N561" s="9">
        <f t="shared" si="26"/>
        <v>31</v>
      </c>
      <c r="O561" s="10">
        <f>SUM($N$5:N561)</f>
        <v>16954</v>
      </c>
      <c r="P561" s="10">
        <f>IF(O561&lt;$H$4,N561,$H$4-SUM($P$4:P560))</f>
        <v>0</v>
      </c>
      <c r="Q561" s="10">
        <f>SUM($P$4:P561)</f>
        <v>241</v>
      </c>
      <c r="R561" s="10">
        <f>COUNTIF($P$4:P561,"&gt;0")</f>
        <v>8</v>
      </c>
    </row>
    <row r="562" spans="12:18" x14ac:dyDescent="0.15">
      <c r="L562" s="8" t="b">
        <f t="shared" si="27"/>
        <v>1</v>
      </c>
      <c r="M562" s="8">
        <f t="shared" si="25"/>
        <v>59444</v>
      </c>
      <c r="N562" s="9">
        <f t="shared" si="26"/>
        <v>30</v>
      </c>
      <c r="O562" s="10">
        <f>SUM($N$5:N562)</f>
        <v>16984</v>
      </c>
      <c r="P562" s="10">
        <f>IF(O562&lt;$H$4,N562,$H$4-SUM($P$4:P561))</f>
        <v>0</v>
      </c>
      <c r="Q562" s="10">
        <f>SUM($P$4:P562)</f>
        <v>241</v>
      </c>
      <c r="R562" s="10">
        <f>COUNTIF($P$4:P562,"&gt;0")</f>
        <v>8</v>
      </c>
    </row>
    <row r="563" spans="12:18" x14ac:dyDescent="0.15">
      <c r="L563" s="8" t="b">
        <f t="shared" si="27"/>
        <v>1</v>
      </c>
      <c r="M563" s="8">
        <f t="shared" si="25"/>
        <v>59475</v>
      </c>
      <c r="N563" s="9">
        <f t="shared" si="26"/>
        <v>31</v>
      </c>
      <c r="O563" s="10">
        <f>SUM($N$5:N563)</f>
        <v>17015</v>
      </c>
      <c r="P563" s="10">
        <f>IF(O563&lt;$H$4,N563,$H$4-SUM($P$4:P562))</f>
        <v>0</v>
      </c>
      <c r="Q563" s="10">
        <f>SUM($P$4:P563)</f>
        <v>241</v>
      </c>
      <c r="R563" s="10">
        <f>COUNTIF($P$4:P563,"&gt;0")</f>
        <v>8</v>
      </c>
    </row>
    <row r="564" spans="12:18" x14ac:dyDescent="0.15">
      <c r="L564" s="8" t="b">
        <f t="shared" si="27"/>
        <v>1</v>
      </c>
      <c r="M564" s="8">
        <f t="shared" si="25"/>
        <v>59505</v>
      </c>
      <c r="N564" s="9">
        <f t="shared" si="26"/>
        <v>30</v>
      </c>
      <c r="O564" s="10">
        <f>SUM($N$5:N564)</f>
        <v>17045</v>
      </c>
      <c r="P564" s="10">
        <f>IF(O564&lt;$H$4,N564,$H$4-SUM($P$4:P563))</f>
        <v>0</v>
      </c>
      <c r="Q564" s="10">
        <f>SUM($P$4:P564)</f>
        <v>241</v>
      </c>
      <c r="R564" s="10">
        <f>COUNTIF($P$4:P564,"&gt;0")</f>
        <v>8</v>
      </c>
    </row>
    <row r="565" spans="12:18" x14ac:dyDescent="0.15">
      <c r="L565" s="8" t="b">
        <f t="shared" si="27"/>
        <v>1</v>
      </c>
      <c r="M565" s="8">
        <f t="shared" si="25"/>
        <v>59536</v>
      </c>
      <c r="N565" s="9">
        <f t="shared" si="26"/>
        <v>31</v>
      </c>
      <c r="O565" s="10">
        <f>SUM($N$5:N565)</f>
        <v>17076</v>
      </c>
      <c r="P565" s="10">
        <f>IF(O565&lt;$H$4,N565,$H$4-SUM($P$4:P564))</f>
        <v>0</v>
      </c>
      <c r="Q565" s="10">
        <f>SUM($P$4:P565)</f>
        <v>241</v>
      </c>
      <c r="R565" s="10">
        <f>COUNTIF($P$4:P565,"&gt;0")</f>
        <v>8</v>
      </c>
    </row>
    <row r="566" spans="12:18" x14ac:dyDescent="0.15">
      <c r="L566" s="8" t="b">
        <f t="shared" si="27"/>
        <v>1</v>
      </c>
      <c r="M566" s="8">
        <f t="shared" si="25"/>
        <v>59567</v>
      </c>
      <c r="N566" s="9">
        <f t="shared" si="26"/>
        <v>31</v>
      </c>
      <c r="O566" s="10">
        <f>SUM($N$5:N566)</f>
        <v>17107</v>
      </c>
      <c r="P566" s="10">
        <f>IF(O566&lt;$H$4,N566,$H$4-SUM($P$4:P565))</f>
        <v>0</v>
      </c>
      <c r="Q566" s="10">
        <f>SUM($P$4:P566)</f>
        <v>241</v>
      </c>
      <c r="R566" s="10">
        <f>COUNTIF($P$4:P566,"&gt;0")</f>
        <v>8</v>
      </c>
    </row>
    <row r="567" spans="12:18" x14ac:dyDescent="0.15">
      <c r="L567" s="8" t="b">
        <f t="shared" si="27"/>
        <v>1</v>
      </c>
      <c r="M567" s="8">
        <f t="shared" si="25"/>
        <v>59595</v>
      </c>
      <c r="N567" s="9">
        <f t="shared" si="26"/>
        <v>28</v>
      </c>
      <c r="O567" s="10">
        <f>SUM($N$5:N567)</f>
        <v>17135</v>
      </c>
      <c r="P567" s="10">
        <f>IF(O567&lt;$H$4,N567,$H$4-SUM($P$4:P566))</f>
        <v>0</v>
      </c>
      <c r="Q567" s="10">
        <f>SUM($P$4:P567)</f>
        <v>241</v>
      </c>
      <c r="R567" s="10">
        <f>COUNTIF($P$4:P567,"&gt;0")</f>
        <v>8</v>
      </c>
    </row>
    <row r="568" spans="12:18" x14ac:dyDescent="0.15">
      <c r="L568" s="8" t="b">
        <f t="shared" si="27"/>
        <v>1</v>
      </c>
      <c r="M568" s="8">
        <f t="shared" si="25"/>
        <v>59626</v>
      </c>
      <c r="N568" s="9">
        <f t="shared" si="26"/>
        <v>31</v>
      </c>
      <c r="O568" s="10">
        <f>SUM($N$5:N568)</f>
        <v>17166</v>
      </c>
      <c r="P568" s="10">
        <f>IF(O568&lt;$H$4,N568,$H$4-SUM($P$4:P567))</f>
        <v>0</v>
      </c>
      <c r="Q568" s="10">
        <f>SUM($P$4:P568)</f>
        <v>241</v>
      </c>
      <c r="R568" s="10">
        <f>COUNTIF($P$4:P568,"&gt;0")</f>
        <v>8</v>
      </c>
    </row>
    <row r="569" spans="12:18" x14ac:dyDescent="0.15">
      <c r="L569" s="8" t="b">
        <f t="shared" si="27"/>
        <v>1</v>
      </c>
      <c r="M569" s="8">
        <f t="shared" si="25"/>
        <v>59656</v>
      </c>
      <c r="N569" s="9">
        <f t="shared" si="26"/>
        <v>30</v>
      </c>
      <c r="O569" s="10">
        <f>SUM($N$5:N569)</f>
        <v>17196</v>
      </c>
      <c r="P569" s="10">
        <f>IF(O569&lt;$H$4,N569,$H$4-SUM($P$4:P568))</f>
        <v>0</v>
      </c>
      <c r="Q569" s="10">
        <f>SUM($P$4:P569)</f>
        <v>241</v>
      </c>
      <c r="R569" s="10">
        <f>COUNTIF($P$4:P569,"&gt;0")</f>
        <v>8</v>
      </c>
    </row>
    <row r="570" spans="12:18" x14ac:dyDescent="0.15">
      <c r="L570" s="8" t="b">
        <f t="shared" si="27"/>
        <v>1</v>
      </c>
      <c r="M570" s="8">
        <f t="shared" si="25"/>
        <v>59687</v>
      </c>
      <c r="N570" s="9">
        <f t="shared" si="26"/>
        <v>31</v>
      </c>
      <c r="O570" s="10">
        <f>SUM($N$5:N570)</f>
        <v>17227</v>
      </c>
      <c r="P570" s="10">
        <f>IF(O570&lt;$H$4,N570,$H$4-SUM($P$4:P569))</f>
        <v>0</v>
      </c>
      <c r="Q570" s="10">
        <f>SUM($P$4:P570)</f>
        <v>241</v>
      </c>
      <c r="R570" s="10">
        <f>COUNTIF($P$4:P570,"&gt;0")</f>
        <v>8</v>
      </c>
    </row>
    <row r="571" spans="12:18" x14ac:dyDescent="0.15">
      <c r="L571" s="8" t="b">
        <f t="shared" si="27"/>
        <v>1</v>
      </c>
      <c r="M571" s="8">
        <f t="shared" si="25"/>
        <v>59717</v>
      </c>
      <c r="N571" s="9">
        <f t="shared" si="26"/>
        <v>30</v>
      </c>
      <c r="O571" s="10">
        <f>SUM($N$5:N571)</f>
        <v>17257</v>
      </c>
      <c r="P571" s="10">
        <f>IF(O571&lt;$H$4,N571,$H$4-SUM($P$4:P570))</f>
        <v>0</v>
      </c>
      <c r="Q571" s="10">
        <f>SUM($P$4:P571)</f>
        <v>241</v>
      </c>
      <c r="R571" s="10">
        <f>COUNTIF($P$4:P571,"&gt;0")</f>
        <v>8</v>
      </c>
    </row>
    <row r="572" spans="12:18" x14ac:dyDescent="0.15">
      <c r="L572" s="8" t="b">
        <f t="shared" si="27"/>
        <v>1</v>
      </c>
      <c r="M572" s="8">
        <f t="shared" si="25"/>
        <v>59748</v>
      </c>
      <c r="N572" s="9">
        <f t="shared" si="26"/>
        <v>31</v>
      </c>
      <c r="O572" s="10">
        <f>SUM($N$5:N572)</f>
        <v>17288</v>
      </c>
      <c r="P572" s="10">
        <f>IF(O572&lt;$H$4,N572,$H$4-SUM($P$4:P571))</f>
        <v>0</v>
      </c>
      <c r="Q572" s="10">
        <f>SUM($P$4:P572)</f>
        <v>241</v>
      </c>
      <c r="R572" s="10">
        <f>COUNTIF($P$4:P572,"&gt;0")</f>
        <v>8</v>
      </c>
    </row>
    <row r="573" spans="12:18" x14ac:dyDescent="0.15">
      <c r="L573" s="8" t="b">
        <f t="shared" si="27"/>
        <v>1</v>
      </c>
      <c r="M573" s="8">
        <f t="shared" si="25"/>
        <v>59779</v>
      </c>
      <c r="N573" s="9">
        <f t="shared" si="26"/>
        <v>31</v>
      </c>
      <c r="O573" s="10">
        <f>SUM($N$5:N573)</f>
        <v>17319</v>
      </c>
      <c r="P573" s="10">
        <f>IF(O573&lt;$H$4,N573,$H$4-SUM($P$4:P572))</f>
        <v>0</v>
      </c>
      <c r="Q573" s="10">
        <f>SUM($P$4:P573)</f>
        <v>241</v>
      </c>
      <c r="R573" s="10">
        <f>COUNTIF($P$4:P573,"&gt;0")</f>
        <v>8</v>
      </c>
    </row>
    <row r="574" spans="12:18" x14ac:dyDescent="0.15">
      <c r="L574" s="8" t="b">
        <f t="shared" si="27"/>
        <v>1</v>
      </c>
      <c r="M574" s="8">
        <f t="shared" si="25"/>
        <v>59809</v>
      </c>
      <c r="N574" s="9">
        <f t="shared" si="26"/>
        <v>30</v>
      </c>
      <c r="O574" s="10">
        <f>SUM($N$5:N574)</f>
        <v>17349</v>
      </c>
      <c r="P574" s="10">
        <f>IF(O574&lt;$H$4,N574,$H$4-SUM($P$4:P573))</f>
        <v>0</v>
      </c>
      <c r="Q574" s="10">
        <f>SUM($P$4:P574)</f>
        <v>241</v>
      </c>
      <c r="R574" s="10">
        <f>COUNTIF($P$4:P574,"&gt;0")</f>
        <v>8</v>
      </c>
    </row>
    <row r="575" spans="12:18" x14ac:dyDescent="0.15">
      <c r="L575" s="8" t="b">
        <f t="shared" si="27"/>
        <v>1</v>
      </c>
      <c r="M575" s="8">
        <f t="shared" si="25"/>
        <v>59840</v>
      </c>
      <c r="N575" s="9">
        <f t="shared" si="26"/>
        <v>31</v>
      </c>
      <c r="O575" s="10">
        <f>SUM($N$5:N575)</f>
        <v>17380</v>
      </c>
      <c r="P575" s="10">
        <f>IF(O575&lt;$H$4,N575,$H$4-SUM($P$4:P574))</f>
        <v>0</v>
      </c>
      <c r="Q575" s="10">
        <f>SUM($P$4:P575)</f>
        <v>241</v>
      </c>
      <c r="R575" s="10">
        <f>COUNTIF($P$4:P575,"&gt;0")</f>
        <v>8</v>
      </c>
    </row>
    <row r="576" spans="12:18" x14ac:dyDescent="0.15">
      <c r="L576" s="8" t="b">
        <f t="shared" si="27"/>
        <v>1</v>
      </c>
      <c r="M576" s="8">
        <f t="shared" si="25"/>
        <v>59870</v>
      </c>
      <c r="N576" s="9">
        <f t="shared" si="26"/>
        <v>30</v>
      </c>
      <c r="O576" s="10">
        <f>SUM($N$5:N576)</f>
        <v>17410</v>
      </c>
      <c r="P576" s="10">
        <f>IF(O576&lt;$H$4,N576,$H$4-SUM($P$4:P575))</f>
        <v>0</v>
      </c>
      <c r="Q576" s="10">
        <f>SUM($P$4:P576)</f>
        <v>241</v>
      </c>
      <c r="R576" s="10">
        <f>COUNTIF($P$4:P576,"&gt;0")</f>
        <v>8</v>
      </c>
    </row>
    <row r="577" spans="12:18" x14ac:dyDescent="0.15">
      <c r="L577" s="8" t="b">
        <f t="shared" si="27"/>
        <v>1</v>
      </c>
      <c r="M577" s="8">
        <f t="shared" si="25"/>
        <v>59901</v>
      </c>
      <c r="N577" s="9">
        <f t="shared" si="26"/>
        <v>31</v>
      </c>
      <c r="O577" s="10">
        <f>SUM($N$5:N577)</f>
        <v>17441</v>
      </c>
      <c r="P577" s="10">
        <f>IF(O577&lt;$H$4,N577,$H$4-SUM($P$4:P576))</f>
        <v>0</v>
      </c>
      <c r="Q577" s="10">
        <f>SUM($P$4:P577)</f>
        <v>241</v>
      </c>
      <c r="R577" s="10">
        <f>COUNTIF($P$4:P577,"&gt;0")</f>
        <v>8</v>
      </c>
    </row>
    <row r="578" spans="12:18" x14ac:dyDescent="0.15">
      <c r="L578" s="8" t="b">
        <f t="shared" si="27"/>
        <v>1</v>
      </c>
      <c r="M578" s="8">
        <f t="shared" si="25"/>
        <v>59932</v>
      </c>
      <c r="N578" s="9">
        <f t="shared" si="26"/>
        <v>31</v>
      </c>
      <c r="O578" s="10">
        <f>SUM($N$5:N578)</f>
        <v>17472</v>
      </c>
      <c r="P578" s="10">
        <f>IF(O578&lt;$H$4,N578,$H$4-SUM($P$4:P577))</f>
        <v>0</v>
      </c>
      <c r="Q578" s="10">
        <f>SUM($P$4:P578)</f>
        <v>241</v>
      </c>
      <c r="R578" s="10">
        <f>COUNTIF($P$4:P578,"&gt;0")</f>
        <v>8</v>
      </c>
    </row>
    <row r="579" spans="12:18" x14ac:dyDescent="0.15">
      <c r="L579" s="8" t="b">
        <f t="shared" si="27"/>
        <v>1</v>
      </c>
      <c r="M579" s="8">
        <f t="shared" si="25"/>
        <v>59961</v>
      </c>
      <c r="N579" s="9">
        <f t="shared" si="26"/>
        <v>29</v>
      </c>
      <c r="O579" s="10">
        <f>SUM($N$5:N579)</f>
        <v>17501</v>
      </c>
      <c r="P579" s="10">
        <f>IF(O579&lt;$H$4,N579,$H$4-SUM($P$4:P578))</f>
        <v>0</v>
      </c>
      <c r="Q579" s="10">
        <f>SUM($P$4:P579)</f>
        <v>241</v>
      </c>
      <c r="R579" s="10">
        <f>COUNTIF($P$4:P579,"&gt;0")</f>
        <v>8</v>
      </c>
    </row>
    <row r="580" spans="12:18" x14ac:dyDescent="0.15">
      <c r="L580" s="8" t="b">
        <f t="shared" si="27"/>
        <v>1</v>
      </c>
      <c r="M580" s="8">
        <f t="shared" si="25"/>
        <v>59992</v>
      </c>
      <c r="N580" s="9">
        <f t="shared" si="26"/>
        <v>31</v>
      </c>
      <c r="O580" s="10">
        <f>SUM($N$5:N580)</f>
        <v>17532</v>
      </c>
      <c r="P580" s="10">
        <f>IF(O580&lt;$H$4,N580,$H$4-SUM($P$4:P579))</f>
        <v>0</v>
      </c>
      <c r="Q580" s="10">
        <f>SUM($P$4:P580)</f>
        <v>241</v>
      </c>
      <c r="R580" s="10">
        <f>COUNTIF($P$4:P580,"&gt;0")</f>
        <v>8</v>
      </c>
    </row>
    <row r="581" spans="12:18" x14ac:dyDescent="0.15">
      <c r="L581" s="8" t="b">
        <f t="shared" si="27"/>
        <v>1</v>
      </c>
      <c r="M581" s="8">
        <f t="shared" si="25"/>
        <v>60022</v>
      </c>
      <c r="N581" s="9">
        <f t="shared" si="26"/>
        <v>30</v>
      </c>
      <c r="O581" s="10">
        <f>SUM($N$5:N581)</f>
        <v>17562</v>
      </c>
      <c r="P581" s="10">
        <f>IF(O581&lt;$H$4,N581,$H$4-SUM($P$4:P580))</f>
        <v>0</v>
      </c>
      <c r="Q581" s="10">
        <f>SUM($P$4:P581)</f>
        <v>241</v>
      </c>
      <c r="R581" s="10">
        <f>COUNTIF($P$4:P581,"&gt;0")</f>
        <v>8</v>
      </c>
    </row>
    <row r="582" spans="12:18" x14ac:dyDescent="0.15">
      <c r="L582" s="8" t="b">
        <f t="shared" si="27"/>
        <v>1</v>
      </c>
      <c r="M582" s="8">
        <f t="shared" ref="M582:M645" si="28">EOMONTH(M581,1)</f>
        <v>60053</v>
      </c>
      <c r="N582" s="9">
        <f t="shared" si="26"/>
        <v>31</v>
      </c>
      <c r="O582" s="10">
        <f>SUM($N$5:N582)</f>
        <v>17593</v>
      </c>
      <c r="P582" s="10">
        <f>IF(O582&lt;$H$4,N582,$H$4-SUM($P$4:P581))</f>
        <v>0</v>
      </c>
      <c r="Q582" s="10">
        <f>SUM($P$4:P582)</f>
        <v>241</v>
      </c>
      <c r="R582" s="10">
        <f>COUNTIF($P$4:P582,"&gt;0")</f>
        <v>8</v>
      </c>
    </row>
    <row r="583" spans="12:18" x14ac:dyDescent="0.15">
      <c r="L583" s="8" t="b">
        <f t="shared" si="27"/>
        <v>1</v>
      </c>
      <c r="M583" s="8">
        <f t="shared" si="28"/>
        <v>60083</v>
      </c>
      <c r="N583" s="9">
        <f t="shared" si="26"/>
        <v>30</v>
      </c>
      <c r="O583" s="10">
        <f>SUM($N$5:N583)</f>
        <v>17623</v>
      </c>
      <c r="P583" s="10">
        <f>IF(O583&lt;$H$4,N583,$H$4-SUM($P$4:P582))</f>
        <v>0</v>
      </c>
      <c r="Q583" s="10">
        <f>SUM($P$4:P583)</f>
        <v>241</v>
      </c>
      <c r="R583" s="10">
        <f>COUNTIF($P$4:P583,"&gt;0")</f>
        <v>8</v>
      </c>
    </row>
    <row r="584" spans="12:18" x14ac:dyDescent="0.15">
      <c r="L584" s="8" t="b">
        <f t="shared" si="27"/>
        <v>1</v>
      </c>
      <c r="M584" s="8">
        <f t="shared" si="28"/>
        <v>60114</v>
      </c>
      <c r="N584" s="9">
        <f t="shared" ref="N584:N647" si="29">M584-M583</f>
        <v>31</v>
      </c>
      <c r="O584" s="10">
        <f>SUM($N$5:N584)</f>
        <v>17654</v>
      </c>
      <c r="P584" s="10">
        <f>IF(O584&lt;$H$4,N584,$H$4-SUM($P$4:P583))</f>
        <v>0</v>
      </c>
      <c r="Q584" s="10">
        <f>SUM($P$4:P584)</f>
        <v>241</v>
      </c>
      <c r="R584" s="10">
        <f>COUNTIF($P$4:P584,"&gt;0")</f>
        <v>8</v>
      </c>
    </row>
    <row r="585" spans="12:18" x14ac:dyDescent="0.15">
      <c r="L585" s="8" t="b">
        <f t="shared" si="27"/>
        <v>1</v>
      </c>
      <c r="M585" s="8">
        <f t="shared" si="28"/>
        <v>60145</v>
      </c>
      <c r="N585" s="9">
        <f t="shared" si="29"/>
        <v>31</v>
      </c>
      <c r="O585" s="10">
        <f>SUM($N$5:N585)</f>
        <v>17685</v>
      </c>
      <c r="P585" s="10">
        <f>IF(O585&lt;$H$4,N585,$H$4-SUM($P$4:P584))</f>
        <v>0</v>
      </c>
      <c r="Q585" s="10">
        <f>SUM($P$4:P585)</f>
        <v>241</v>
      </c>
      <c r="R585" s="10">
        <f>COUNTIF($P$4:P585,"&gt;0")</f>
        <v>8</v>
      </c>
    </row>
    <row r="586" spans="12:18" x14ac:dyDescent="0.15">
      <c r="L586" s="8" t="b">
        <f t="shared" si="27"/>
        <v>1</v>
      </c>
      <c r="M586" s="8">
        <f t="shared" si="28"/>
        <v>60175</v>
      </c>
      <c r="N586" s="9">
        <f t="shared" si="29"/>
        <v>30</v>
      </c>
      <c r="O586" s="10">
        <f>SUM($N$5:N586)</f>
        <v>17715</v>
      </c>
      <c r="P586" s="10">
        <f>IF(O586&lt;$H$4,N586,$H$4-SUM($P$4:P585))</f>
        <v>0</v>
      </c>
      <c r="Q586" s="10">
        <f>SUM($P$4:P586)</f>
        <v>241</v>
      </c>
      <c r="R586" s="10">
        <f>COUNTIF($P$4:P586,"&gt;0")</f>
        <v>8</v>
      </c>
    </row>
    <row r="587" spans="12:18" x14ac:dyDescent="0.15">
      <c r="L587" s="8" t="b">
        <f t="shared" si="27"/>
        <v>1</v>
      </c>
      <c r="M587" s="8">
        <f t="shared" si="28"/>
        <v>60206</v>
      </c>
      <c r="N587" s="9">
        <f t="shared" si="29"/>
        <v>31</v>
      </c>
      <c r="O587" s="10">
        <f>SUM($N$5:N587)</f>
        <v>17746</v>
      </c>
      <c r="P587" s="10">
        <f>IF(O587&lt;$H$4,N587,$H$4-SUM($P$4:P586))</f>
        <v>0</v>
      </c>
      <c r="Q587" s="10">
        <f>SUM($P$4:P587)</f>
        <v>241</v>
      </c>
      <c r="R587" s="10">
        <f>COUNTIF($P$4:P587,"&gt;0")</f>
        <v>8</v>
      </c>
    </row>
    <row r="588" spans="12:18" x14ac:dyDescent="0.15">
      <c r="L588" s="8" t="b">
        <f t="shared" si="27"/>
        <v>1</v>
      </c>
      <c r="M588" s="8">
        <f t="shared" si="28"/>
        <v>60236</v>
      </c>
      <c r="N588" s="9">
        <f t="shared" si="29"/>
        <v>30</v>
      </c>
      <c r="O588" s="10">
        <f>SUM($N$5:N588)</f>
        <v>17776</v>
      </c>
      <c r="P588" s="10">
        <f>IF(O588&lt;$H$4,N588,$H$4-SUM($P$4:P587))</f>
        <v>0</v>
      </c>
      <c r="Q588" s="10">
        <f>SUM($P$4:P588)</f>
        <v>241</v>
      </c>
      <c r="R588" s="10">
        <f>COUNTIF($P$4:P588,"&gt;0")</f>
        <v>8</v>
      </c>
    </row>
    <row r="589" spans="12:18" x14ac:dyDescent="0.15">
      <c r="L589" s="8" t="b">
        <f t="shared" si="27"/>
        <v>1</v>
      </c>
      <c r="M589" s="8">
        <f t="shared" si="28"/>
        <v>60267</v>
      </c>
      <c r="N589" s="9">
        <f t="shared" si="29"/>
        <v>31</v>
      </c>
      <c r="O589" s="10">
        <f>SUM($N$5:N589)</f>
        <v>17807</v>
      </c>
      <c r="P589" s="10">
        <f>IF(O589&lt;$H$4,N589,$H$4-SUM($P$4:P588))</f>
        <v>0</v>
      </c>
      <c r="Q589" s="10">
        <f>SUM($P$4:P589)</f>
        <v>241</v>
      </c>
      <c r="R589" s="10">
        <f>COUNTIF($P$4:P589,"&gt;0")</f>
        <v>8</v>
      </c>
    </row>
    <row r="590" spans="12:18" x14ac:dyDescent="0.15">
      <c r="L590" s="8" t="b">
        <f t="shared" si="27"/>
        <v>1</v>
      </c>
      <c r="M590" s="8">
        <f t="shared" si="28"/>
        <v>60298</v>
      </c>
      <c r="N590" s="9">
        <f t="shared" si="29"/>
        <v>31</v>
      </c>
      <c r="O590" s="10">
        <f>SUM($N$5:N590)</f>
        <v>17838</v>
      </c>
      <c r="P590" s="10">
        <f>IF(O590&lt;$H$4,N590,$H$4-SUM($P$4:P589))</f>
        <v>0</v>
      </c>
      <c r="Q590" s="10">
        <f>SUM($P$4:P590)</f>
        <v>241</v>
      </c>
      <c r="R590" s="10">
        <f>COUNTIF($P$4:P590,"&gt;0")</f>
        <v>8</v>
      </c>
    </row>
    <row r="591" spans="12:18" x14ac:dyDescent="0.15">
      <c r="L591" s="8" t="b">
        <f t="shared" si="27"/>
        <v>1</v>
      </c>
      <c r="M591" s="8">
        <f t="shared" si="28"/>
        <v>60326</v>
      </c>
      <c r="N591" s="9">
        <f t="shared" si="29"/>
        <v>28</v>
      </c>
      <c r="O591" s="10">
        <f>SUM($N$5:N591)</f>
        <v>17866</v>
      </c>
      <c r="P591" s="10">
        <f>IF(O591&lt;$H$4,N591,$H$4-SUM($P$4:P590))</f>
        <v>0</v>
      </c>
      <c r="Q591" s="10">
        <f>SUM($P$4:P591)</f>
        <v>241</v>
      </c>
      <c r="R591" s="10">
        <f>COUNTIF($P$4:P591,"&gt;0")</f>
        <v>8</v>
      </c>
    </row>
    <row r="592" spans="12:18" x14ac:dyDescent="0.15">
      <c r="L592" s="8" t="b">
        <f t="shared" si="27"/>
        <v>1</v>
      </c>
      <c r="M592" s="8">
        <f t="shared" si="28"/>
        <v>60357</v>
      </c>
      <c r="N592" s="9">
        <f t="shared" si="29"/>
        <v>31</v>
      </c>
      <c r="O592" s="10">
        <f>SUM($N$5:N592)</f>
        <v>17897</v>
      </c>
      <c r="P592" s="10">
        <f>IF(O592&lt;$H$4,N592,$H$4-SUM($P$4:P591))</f>
        <v>0</v>
      </c>
      <c r="Q592" s="10">
        <f>SUM($P$4:P592)</f>
        <v>241</v>
      </c>
      <c r="R592" s="10">
        <f>COUNTIF($P$4:P592,"&gt;0")</f>
        <v>8</v>
      </c>
    </row>
    <row r="593" spans="12:18" x14ac:dyDescent="0.15">
      <c r="L593" s="8" t="b">
        <f t="shared" ref="L593:L656" si="30">EOMONTH($C$4,1)&lt;=M593</f>
        <v>1</v>
      </c>
      <c r="M593" s="8">
        <f t="shared" si="28"/>
        <v>60387</v>
      </c>
      <c r="N593" s="9">
        <f t="shared" si="29"/>
        <v>30</v>
      </c>
      <c r="O593" s="10">
        <f>SUM($N$5:N593)</f>
        <v>17927</v>
      </c>
      <c r="P593" s="10">
        <f>IF(O593&lt;$H$4,N593,$H$4-SUM($P$4:P592))</f>
        <v>0</v>
      </c>
      <c r="Q593" s="10">
        <f>SUM($P$4:P593)</f>
        <v>241</v>
      </c>
      <c r="R593" s="10">
        <f>COUNTIF($P$4:P593,"&gt;0")</f>
        <v>8</v>
      </c>
    </row>
    <row r="594" spans="12:18" x14ac:dyDescent="0.15">
      <c r="L594" s="8" t="b">
        <f t="shared" si="30"/>
        <v>1</v>
      </c>
      <c r="M594" s="8">
        <f t="shared" si="28"/>
        <v>60418</v>
      </c>
      <c r="N594" s="9">
        <f t="shared" si="29"/>
        <v>31</v>
      </c>
      <c r="O594" s="10">
        <f>SUM($N$5:N594)</f>
        <v>17958</v>
      </c>
      <c r="P594" s="10">
        <f>IF(O594&lt;$H$4,N594,$H$4-SUM($P$4:P593))</f>
        <v>0</v>
      </c>
      <c r="Q594" s="10">
        <f>SUM($P$4:P594)</f>
        <v>241</v>
      </c>
      <c r="R594" s="10">
        <f>COUNTIF($P$4:P594,"&gt;0")</f>
        <v>8</v>
      </c>
    </row>
    <row r="595" spans="12:18" x14ac:dyDescent="0.15">
      <c r="L595" s="8" t="b">
        <f t="shared" si="30"/>
        <v>1</v>
      </c>
      <c r="M595" s="8">
        <f t="shared" si="28"/>
        <v>60448</v>
      </c>
      <c r="N595" s="9">
        <f t="shared" si="29"/>
        <v>30</v>
      </c>
      <c r="O595" s="10">
        <f>SUM($N$5:N595)</f>
        <v>17988</v>
      </c>
      <c r="P595" s="10">
        <f>IF(O595&lt;$H$4,N595,$H$4-SUM($P$4:P594))</f>
        <v>0</v>
      </c>
      <c r="Q595" s="10">
        <f>SUM($P$4:P595)</f>
        <v>241</v>
      </c>
      <c r="R595" s="10">
        <f>COUNTIF($P$4:P595,"&gt;0")</f>
        <v>8</v>
      </c>
    </row>
    <row r="596" spans="12:18" x14ac:dyDescent="0.15">
      <c r="L596" s="8" t="b">
        <f t="shared" si="30"/>
        <v>1</v>
      </c>
      <c r="M596" s="8">
        <f t="shared" si="28"/>
        <v>60479</v>
      </c>
      <c r="N596" s="9">
        <f t="shared" si="29"/>
        <v>31</v>
      </c>
      <c r="O596" s="10">
        <f>SUM($N$5:N596)</f>
        <v>18019</v>
      </c>
      <c r="P596" s="10">
        <f>IF(O596&lt;$H$4,N596,$H$4-SUM($P$4:P595))</f>
        <v>0</v>
      </c>
      <c r="Q596" s="10">
        <f>SUM($P$4:P596)</f>
        <v>241</v>
      </c>
      <c r="R596" s="10">
        <f>COUNTIF($P$4:P596,"&gt;0")</f>
        <v>8</v>
      </c>
    </row>
    <row r="597" spans="12:18" x14ac:dyDescent="0.15">
      <c r="L597" s="8" t="b">
        <f t="shared" si="30"/>
        <v>1</v>
      </c>
      <c r="M597" s="8">
        <f t="shared" si="28"/>
        <v>60510</v>
      </c>
      <c r="N597" s="9">
        <f t="shared" si="29"/>
        <v>31</v>
      </c>
      <c r="O597" s="10">
        <f>SUM($N$5:N597)</f>
        <v>18050</v>
      </c>
      <c r="P597" s="10">
        <f>IF(O597&lt;$H$4,N597,$H$4-SUM($P$4:P596))</f>
        <v>0</v>
      </c>
      <c r="Q597" s="10">
        <f>SUM($P$4:P597)</f>
        <v>241</v>
      </c>
      <c r="R597" s="10">
        <f>COUNTIF($P$4:P597,"&gt;0")</f>
        <v>8</v>
      </c>
    </row>
    <row r="598" spans="12:18" x14ac:dyDescent="0.15">
      <c r="L598" s="8" t="b">
        <f t="shared" si="30"/>
        <v>1</v>
      </c>
      <c r="M598" s="8">
        <f t="shared" si="28"/>
        <v>60540</v>
      </c>
      <c r="N598" s="9">
        <f t="shared" si="29"/>
        <v>30</v>
      </c>
      <c r="O598" s="10">
        <f>SUM($N$5:N598)</f>
        <v>18080</v>
      </c>
      <c r="P598" s="10">
        <f>IF(O598&lt;$H$4,N598,$H$4-SUM($P$4:P597))</f>
        <v>0</v>
      </c>
      <c r="Q598" s="10">
        <f>SUM($P$4:P598)</f>
        <v>241</v>
      </c>
      <c r="R598" s="10">
        <f>COUNTIF($P$4:P598,"&gt;0")</f>
        <v>8</v>
      </c>
    </row>
    <row r="599" spans="12:18" x14ac:dyDescent="0.15">
      <c r="L599" s="8" t="b">
        <f t="shared" si="30"/>
        <v>1</v>
      </c>
      <c r="M599" s="8">
        <f t="shared" si="28"/>
        <v>60571</v>
      </c>
      <c r="N599" s="9">
        <f t="shared" si="29"/>
        <v>31</v>
      </c>
      <c r="O599" s="10">
        <f>SUM($N$5:N599)</f>
        <v>18111</v>
      </c>
      <c r="P599" s="10">
        <f>IF(O599&lt;$H$4,N599,$H$4-SUM($P$4:P598))</f>
        <v>0</v>
      </c>
      <c r="Q599" s="10">
        <f>SUM($P$4:P599)</f>
        <v>241</v>
      </c>
      <c r="R599" s="10">
        <f>COUNTIF($P$4:P599,"&gt;0")</f>
        <v>8</v>
      </c>
    </row>
    <row r="600" spans="12:18" x14ac:dyDescent="0.15">
      <c r="L600" s="8" t="b">
        <f t="shared" si="30"/>
        <v>1</v>
      </c>
      <c r="M600" s="8">
        <f t="shared" si="28"/>
        <v>60601</v>
      </c>
      <c r="N600" s="9">
        <f t="shared" si="29"/>
        <v>30</v>
      </c>
      <c r="O600" s="10">
        <f>SUM($N$5:N600)</f>
        <v>18141</v>
      </c>
      <c r="P600" s="10">
        <f>IF(O600&lt;$H$4,N600,$H$4-SUM($P$4:P599))</f>
        <v>0</v>
      </c>
      <c r="Q600" s="10">
        <f>SUM($P$4:P600)</f>
        <v>241</v>
      </c>
      <c r="R600" s="10">
        <f>COUNTIF($P$4:P600,"&gt;0")</f>
        <v>8</v>
      </c>
    </row>
    <row r="601" spans="12:18" x14ac:dyDescent="0.15">
      <c r="L601" s="8" t="b">
        <f t="shared" si="30"/>
        <v>1</v>
      </c>
      <c r="M601" s="8">
        <f t="shared" si="28"/>
        <v>60632</v>
      </c>
      <c r="N601" s="9">
        <f t="shared" si="29"/>
        <v>31</v>
      </c>
      <c r="O601" s="10">
        <f>SUM($N$5:N601)</f>
        <v>18172</v>
      </c>
      <c r="P601" s="10">
        <f>IF(O601&lt;$H$4,N601,$H$4-SUM($P$4:P600))</f>
        <v>0</v>
      </c>
      <c r="Q601" s="10">
        <f>SUM($P$4:P601)</f>
        <v>241</v>
      </c>
      <c r="R601" s="10">
        <f>COUNTIF($P$4:P601,"&gt;0")</f>
        <v>8</v>
      </c>
    </row>
    <row r="602" spans="12:18" x14ac:dyDescent="0.15">
      <c r="L602" s="8" t="b">
        <f t="shared" si="30"/>
        <v>1</v>
      </c>
      <c r="M602" s="8">
        <f t="shared" si="28"/>
        <v>60663</v>
      </c>
      <c r="N602" s="9">
        <f t="shared" si="29"/>
        <v>31</v>
      </c>
      <c r="O602" s="10">
        <f>SUM($N$5:N602)</f>
        <v>18203</v>
      </c>
      <c r="P602" s="10">
        <f>IF(O602&lt;$H$4,N602,$H$4-SUM($P$4:P601))</f>
        <v>0</v>
      </c>
      <c r="Q602" s="10">
        <f>SUM($P$4:P602)</f>
        <v>241</v>
      </c>
      <c r="R602" s="10">
        <f>COUNTIF($P$4:P602,"&gt;0")</f>
        <v>8</v>
      </c>
    </row>
    <row r="603" spans="12:18" x14ac:dyDescent="0.15">
      <c r="L603" s="8" t="b">
        <f t="shared" si="30"/>
        <v>1</v>
      </c>
      <c r="M603" s="8">
        <f t="shared" si="28"/>
        <v>60691</v>
      </c>
      <c r="N603" s="9">
        <f t="shared" si="29"/>
        <v>28</v>
      </c>
      <c r="O603" s="10">
        <f>SUM($N$5:N603)</f>
        <v>18231</v>
      </c>
      <c r="P603" s="10">
        <f>IF(O603&lt;$H$4,N603,$H$4-SUM($P$4:P602))</f>
        <v>0</v>
      </c>
      <c r="Q603" s="10">
        <f>SUM($P$4:P603)</f>
        <v>241</v>
      </c>
      <c r="R603" s="10">
        <f>COUNTIF($P$4:P603,"&gt;0")</f>
        <v>8</v>
      </c>
    </row>
    <row r="604" spans="12:18" x14ac:dyDescent="0.15">
      <c r="L604" s="8" t="b">
        <f t="shared" si="30"/>
        <v>1</v>
      </c>
      <c r="M604" s="8">
        <f t="shared" si="28"/>
        <v>60722</v>
      </c>
      <c r="N604" s="9">
        <f t="shared" si="29"/>
        <v>31</v>
      </c>
      <c r="O604" s="10">
        <f>SUM($N$5:N604)</f>
        <v>18262</v>
      </c>
      <c r="P604" s="10">
        <f>IF(O604&lt;$H$4,N604,$H$4-SUM($P$4:P603))</f>
        <v>0</v>
      </c>
      <c r="Q604" s="10">
        <f>SUM($P$4:P604)</f>
        <v>241</v>
      </c>
      <c r="R604" s="10">
        <f>COUNTIF($P$4:P604,"&gt;0")</f>
        <v>8</v>
      </c>
    </row>
    <row r="605" spans="12:18" x14ac:dyDescent="0.15">
      <c r="L605" s="8" t="b">
        <f t="shared" si="30"/>
        <v>1</v>
      </c>
      <c r="M605" s="8">
        <f t="shared" si="28"/>
        <v>60752</v>
      </c>
      <c r="N605" s="9">
        <f t="shared" si="29"/>
        <v>30</v>
      </c>
      <c r="O605" s="10">
        <f>SUM($N$5:N605)</f>
        <v>18292</v>
      </c>
      <c r="P605" s="10">
        <f>IF(O605&lt;$H$4,N605,$H$4-SUM($P$4:P604))</f>
        <v>0</v>
      </c>
      <c r="Q605" s="10">
        <f>SUM($P$4:P605)</f>
        <v>241</v>
      </c>
      <c r="R605" s="10">
        <f>COUNTIF($P$4:P605,"&gt;0")</f>
        <v>8</v>
      </c>
    </row>
    <row r="606" spans="12:18" x14ac:dyDescent="0.15">
      <c r="L606" s="8" t="b">
        <f t="shared" si="30"/>
        <v>1</v>
      </c>
      <c r="M606" s="8">
        <f t="shared" si="28"/>
        <v>60783</v>
      </c>
      <c r="N606" s="9">
        <f t="shared" si="29"/>
        <v>31</v>
      </c>
      <c r="O606" s="10">
        <f>SUM($N$5:N606)</f>
        <v>18323</v>
      </c>
      <c r="P606" s="10">
        <f>IF(O606&lt;$H$4,N606,$H$4-SUM($P$4:P605))</f>
        <v>0</v>
      </c>
      <c r="Q606" s="10">
        <f>SUM($P$4:P606)</f>
        <v>241</v>
      </c>
      <c r="R606" s="10">
        <f>COUNTIF($P$4:P606,"&gt;0")</f>
        <v>8</v>
      </c>
    </row>
    <row r="607" spans="12:18" x14ac:dyDescent="0.15">
      <c r="L607" s="8" t="b">
        <f t="shared" si="30"/>
        <v>1</v>
      </c>
      <c r="M607" s="8">
        <f t="shared" si="28"/>
        <v>60813</v>
      </c>
      <c r="N607" s="9">
        <f t="shared" si="29"/>
        <v>30</v>
      </c>
      <c r="O607" s="10">
        <f>SUM($N$5:N607)</f>
        <v>18353</v>
      </c>
      <c r="P607" s="10">
        <f>IF(O607&lt;$H$4,N607,$H$4-SUM($P$4:P606))</f>
        <v>0</v>
      </c>
      <c r="Q607" s="10">
        <f>SUM($P$4:P607)</f>
        <v>241</v>
      </c>
      <c r="R607" s="10">
        <f>COUNTIF($P$4:P607,"&gt;0")</f>
        <v>8</v>
      </c>
    </row>
    <row r="608" spans="12:18" x14ac:dyDescent="0.15">
      <c r="L608" s="8" t="b">
        <f t="shared" si="30"/>
        <v>1</v>
      </c>
      <c r="M608" s="8">
        <f t="shared" si="28"/>
        <v>60844</v>
      </c>
      <c r="N608" s="9">
        <f t="shared" si="29"/>
        <v>31</v>
      </c>
      <c r="O608" s="10">
        <f>SUM($N$5:N608)</f>
        <v>18384</v>
      </c>
      <c r="P608" s="10">
        <f>IF(O608&lt;$H$4,N608,$H$4-SUM($P$4:P607))</f>
        <v>0</v>
      </c>
      <c r="Q608" s="10">
        <f>SUM($P$4:P608)</f>
        <v>241</v>
      </c>
      <c r="R608" s="10">
        <f>COUNTIF($P$4:P608,"&gt;0")</f>
        <v>8</v>
      </c>
    </row>
    <row r="609" spans="12:18" x14ac:dyDescent="0.15">
      <c r="L609" s="8" t="b">
        <f t="shared" si="30"/>
        <v>1</v>
      </c>
      <c r="M609" s="8">
        <f t="shared" si="28"/>
        <v>60875</v>
      </c>
      <c r="N609" s="9">
        <f t="shared" si="29"/>
        <v>31</v>
      </c>
      <c r="O609" s="10">
        <f>SUM($N$5:N609)</f>
        <v>18415</v>
      </c>
      <c r="P609" s="10">
        <f>IF(O609&lt;$H$4,N609,$H$4-SUM($P$4:P608))</f>
        <v>0</v>
      </c>
      <c r="Q609" s="10">
        <f>SUM($P$4:P609)</f>
        <v>241</v>
      </c>
      <c r="R609" s="10">
        <f>COUNTIF($P$4:P609,"&gt;0")</f>
        <v>8</v>
      </c>
    </row>
    <row r="610" spans="12:18" x14ac:dyDescent="0.15">
      <c r="L610" s="8" t="b">
        <f t="shared" si="30"/>
        <v>1</v>
      </c>
      <c r="M610" s="8">
        <f t="shared" si="28"/>
        <v>60905</v>
      </c>
      <c r="N610" s="9">
        <f t="shared" si="29"/>
        <v>30</v>
      </c>
      <c r="O610" s="10">
        <f>SUM($N$5:N610)</f>
        <v>18445</v>
      </c>
      <c r="P610" s="10">
        <f>IF(O610&lt;$H$4,N610,$H$4-SUM($P$4:P609))</f>
        <v>0</v>
      </c>
      <c r="Q610" s="10">
        <f>SUM($P$4:P610)</f>
        <v>241</v>
      </c>
      <c r="R610" s="10">
        <f>COUNTIF($P$4:P610,"&gt;0")</f>
        <v>8</v>
      </c>
    </row>
    <row r="611" spans="12:18" x14ac:dyDescent="0.15">
      <c r="L611" s="8" t="b">
        <f t="shared" si="30"/>
        <v>1</v>
      </c>
      <c r="M611" s="8">
        <f t="shared" si="28"/>
        <v>60936</v>
      </c>
      <c r="N611" s="9">
        <f t="shared" si="29"/>
        <v>31</v>
      </c>
      <c r="O611" s="10">
        <f>SUM($N$5:N611)</f>
        <v>18476</v>
      </c>
      <c r="P611" s="10">
        <f>IF(O611&lt;$H$4,N611,$H$4-SUM($P$4:P610))</f>
        <v>0</v>
      </c>
      <c r="Q611" s="10">
        <f>SUM($P$4:P611)</f>
        <v>241</v>
      </c>
      <c r="R611" s="10">
        <f>COUNTIF($P$4:P611,"&gt;0")</f>
        <v>8</v>
      </c>
    </row>
    <row r="612" spans="12:18" x14ac:dyDescent="0.15">
      <c r="L612" s="8" t="b">
        <f t="shared" si="30"/>
        <v>1</v>
      </c>
      <c r="M612" s="8">
        <f t="shared" si="28"/>
        <v>60966</v>
      </c>
      <c r="N612" s="9">
        <f t="shared" si="29"/>
        <v>30</v>
      </c>
      <c r="O612" s="10">
        <f>SUM($N$5:N612)</f>
        <v>18506</v>
      </c>
      <c r="P612" s="10">
        <f>IF(O612&lt;$H$4,N612,$H$4-SUM($P$4:P611))</f>
        <v>0</v>
      </c>
      <c r="Q612" s="10">
        <f>SUM($P$4:P612)</f>
        <v>241</v>
      </c>
      <c r="R612" s="10">
        <f>COUNTIF($P$4:P612,"&gt;0")</f>
        <v>8</v>
      </c>
    </row>
    <row r="613" spans="12:18" x14ac:dyDescent="0.15">
      <c r="L613" s="8" t="b">
        <f t="shared" si="30"/>
        <v>1</v>
      </c>
      <c r="M613" s="8">
        <f t="shared" si="28"/>
        <v>60997</v>
      </c>
      <c r="N613" s="9">
        <f t="shared" si="29"/>
        <v>31</v>
      </c>
      <c r="O613" s="10">
        <f>SUM($N$5:N613)</f>
        <v>18537</v>
      </c>
      <c r="P613" s="10">
        <f>IF(O613&lt;$H$4,N613,$H$4-SUM($P$4:P612))</f>
        <v>0</v>
      </c>
      <c r="Q613" s="10">
        <f>SUM($P$4:P613)</f>
        <v>241</v>
      </c>
      <c r="R613" s="10">
        <f>COUNTIF($P$4:P613,"&gt;0")</f>
        <v>8</v>
      </c>
    </row>
    <row r="614" spans="12:18" x14ac:dyDescent="0.15">
      <c r="L614" s="8" t="b">
        <f t="shared" si="30"/>
        <v>1</v>
      </c>
      <c r="M614" s="8">
        <f t="shared" si="28"/>
        <v>61028</v>
      </c>
      <c r="N614" s="9">
        <f t="shared" si="29"/>
        <v>31</v>
      </c>
      <c r="O614" s="10">
        <f>SUM($N$5:N614)</f>
        <v>18568</v>
      </c>
      <c r="P614" s="10">
        <f>IF(O614&lt;$H$4,N614,$H$4-SUM($P$4:P613))</f>
        <v>0</v>
      </c>
      <c r="Q614" s="10">
        <f>SUM($P$4:P614)</f>
        <v>241</v>
      </c>
      <c r="R614" s="10">
        <f>COUNTIF($P$4:P614,"&gt;0")</f>
        <v>8</v>
      </c>
    </row>
    <row r="615" spans="12:18" x14ac:dyDescent="0.15">
      <c r="L615" s="8" t="b">
        <f t="shared" si="30"/>
        <v>1</v>
      </c>
      <c r="M615" s="8">
        <f t="shared" si="28"/>
        <v>61056</v>
      </c>
      <c r="N615" s="9">
        <f t="shared" si="29"/>
        <v>28</v>
      </c>
      <c r="O615" s="10">
        <f>SUM($N$5:N615)</f>
        <v>18596</v>
      </c>
      <c r="P615" s="10">
        <f>IF(O615&lt;$H$4,N615,$H$4-SUM($P$4:P614))</f>
        <v>0</v>
      </c>
      <c r="Q615" s="10">
        <f>SUM($P$4:P615)</f>
        <v>241</v>
      </c>
      <c r="R615" s="10">
        <f>COUNTIF($P$4:P615,"&gt;0")</f>
        <v>8</v>
      </c>
    </row>
    <row r="616" spans="12:18" x14ac:dyDescent="0.15">
      <c r="L616" s="8" t="b">
        <f t="shared" si="30"/>
        <v>1</v>
      </c>
      <c r="M616" s="8">
        <f t="shared" si="28"/>
        <v>61087</v>
      </c>
      <c r="N616" s="9">
        <f t="shared" si="29"/>
        <v>31</v>
      </c>
      <c r="O616" s="10">
        <f>SUM($N$5:N616)</f>
        <v>18627</v>
      </c>
      <c r="P616" s="10">
        <f>IF(O616&lt;$H$4,N616,$H$4-SUM($P$4:P615))</f>
        <v>0</v>
      </c>
      <c r="Q616" s="10">
        <f>SUM($P$4:P616)</f>
        <v>241</v>
      </c>
      <c r="R616" s="10">
        <f>COUNTIF($P$4:P616,"&gt;0")</f>
        <v>8</v>
      </c>
    </row>
    <row r="617" spans="12:18" x14ac:dyDescent="0.15">
      <c r="L617" s="8" t="b">
        <f t="shared" si="30"/>
        <v>1</v>
      </c>
      <c r="M617" s="8">
        <f t="shared" si="28"/>
        <v>61117</v>
      </c>
      <c r="N617" s="9">
        <f t="shared" si="29"/>
        <v>30</v>
      </c>
      <c r="O617" s="10">
        <f>SUM($N$5:N617)</f>
        <v>18657</v>
      </c>
      <c r="P617" s="10">
        <f>IF(O617&lt;$H$4,N617,$H$4-SUM($P$4:P616))</f>
        <v>0</v>
      </c>
      <c r="Q617" s="10">
        <f>SUM($P$4:P617)</f>
        <v>241</v>
      </c>
      <c r="R617" s="10">
        <f>COUNTIF($P$4:P617,"&gt;0")</f>
        <v>8</v>
      </c>
    </row>
    <row r="618" spans="12:18" x14ac:dyDescent="0.15">
      <c r="L618" s="8" t="b">
        <f t="shared" si="30"/>
        <v>1</v>
      </c>
      <c r="M618" s="8">
        <f t="shared" si="28"/>
        <v>61148</v>
      </c>
      <c r="N618" s="9">
        <f t="shared" si="29"/>
        <v>31</v>
      </c>
      <c r="O618" s="10">
        <f>SUM($N$5:N618)</f>
        <v>18688</v>
      </c>
      <c r="P618" s="10">
        <f>IF(O618&lt;$H$4,N618,$H$4-SUM($P$4:P617))</f>
        <v>0</v>
      </c>
      <c r="Q618" s="10">
        <f>SUM($P$4:P618)</f>
        <v>241</v>
      </c>
      <c r="R618" s="10">
        <f>COUNTIF($P$4:P618,"&gt;0")</f>
        <v>8</v>
      </c>
    </row>
    <row r="619" spans="12:18" x14ac:dyDescent="0.15">
      <c r="L619" s="8" t="b">
        <f t="shared" si="30"/>
        <v>1</v>
      </c>
      <c r="M619" s="8">
        <f t="shared" si="28"/>
        <v>61178</v>
      </c>
      <c r="N619" s="9">
        <f t="shared" si="29"/>
        <v>30</v>
      </c>
      <c r="O619" s="10">
        <f>SUM($N$5:N619)</f>
        <v>18718</v>
      </c>
      <c r="P619" s="10">
        <f>IF(O619&lt;$H$4,N619,$H$4-SUM($P$4:P618))</f>
        <v>0</v>
      </c>
      <c r="Q619" s="10">
        <f>SUM($P$4:P619)</f>
        <v>241</v>
      </c>
      <c r="R619" s="10">
        <f>COUNTIF($P$4:P619,"&gt;0")</f>
        <v>8</v>
      </c>
    </row>
    <row r="620" spans="12:18" x14ac:dyDescent="0.15">
      <c r="L620" s="8" t="b">
        <f t="shared" si="30"/>
        <v>1</v>
      </c>
      <c r="M620" s="8">
        <f t="shared" si="28"/>
        <v>61209</v>
      </c>
      <c r="N620" s="9">
        <f t="shared" si="29"/>
        <v>31</v>
      </c>
      <c r="O620" s="10">
        <f>SUM($N$5:N620)</f>
        <v>18749</v>
      </c>
      <c r="P620" s="10">
        <f>IF(O620&lt;$H$4,N620,$H$4-SUM($P$4:P619))</f>
        <v>0</v>
      </c>
      <c r="Q620" s="10">
        <f>SUM($P$4:P620)</f>
        <v>241</v>
      </c>
      <c r="R620" s="10">
        <f>COUNTIF($P$4:P620,"&gt;0")</f>
        <v>8</v>
      </c>
    </row>
    <row r="621" spans="12:18" x14ac:dyDescent="0.15">
      <c r="L621" s="8" t="b">
        <f t="shared" si="30"/>
        <v>1</v>
      </c>
      <c r="M621" s="8">
        <f t="shared" si="28"/>
        <v>61240</v>
      </c>
      <c r="N621" s="9">
        <f t="shared" si="29"/>
        <v>31</v>
      </c>
      <c r="O621" s="10">
        <f>SUM($N$5:N621)</f>
        <v>18780</v>
      </c>
      <c r="P621" s="10">
        <f>IF(O621&lt;$H$4,N621,$H$4-SUM($P$4:P620))</f>
        <v>0</v>
      </c>
      <c r="Q621" s="10">
        <f>SUM($P$4:P621)</f>
        <v>241</v>
      </c>
      <c r="R621" s="10">
        <f>COUNTIF($P$4:P621,"&gt;0")</f>
        <v>8</v>
      </c>
    </row>
    <row r="622" spans="12:18" x14ac:dyDescent="0.15">
      <c r="L622" s="8" t="b">
        <f t="shared" si="30"/>
        <v>1</v>
      </c>
      <c r="M622" s="8">
        <f t="shared" si="28"/>
        <v>61270</v>
      </c>
      <c r="N622" s="9">
        <f t="shared" si="29"/>
        <v>30</v>
      </c>
      <c r="O622" s="10">
        <f>SUM($N$5:N622)</f>
        <v>18810</v>
      </c>
      <c r="P622" s="10">
        <f>IF(O622&lt;$H$4,N622,$H$4-SUM($P$4:P621))</f>
        <v>0</v>
      </c>
      <c r="Q622" s="10">
        <f>SUM($P$4:P622)</f>
        <v>241</v>
      </c>
      <c r="R622" s="10">
        <f>COUNTIF($P$4:P622,"&gt;0")</f>
        <v>8</v>
      </c>
    </row>
    <row r="623" spans="12:18" x14ac:dyDescent="0.15">
      <c r="L623" s="8" t="b">
        <f t="shared" si="30"/>
        <v>1</v>
      </c>
      <c r="M623" s="8">
        <f t="shared" si="28"/>
        <v>61301</v>
      </c>
      <c r="N623" s="9">
        <f t="shared" si="29"/>
        <v>31</v>
      </c>
      <c r="O623" s="10">
        <f>SUM($N$5:N623)</f>
        <v>18841</v>
      </c>
      <c r="P623" s="10">
        <f>IF(O623&lt;$H$4,N623,$H$4-SUM($P$4:P622))</f>
        <v>0</v>
      </c>
      <c r="Q623" s="10">
        <f>SUM($P$4:P623)</f>
        <v>241</v>
      </c>
      <c r="R623" s="10">
        <f>COUNTIF($P$4:P623,"&gt;0")</f>
        <v>8</v>
      </c>
    </row>
    <row r="624" spans="12:18" x14ac:dyDescent="0.15">
      <c r="L624" s="8" t="b">
        <f t="shared" si="30"/>
        <v>1</v>
      </c>
      <c r="M624" s="8">
        <f t="shared" si="28"/>
        <v>61331</v>
      </c>
      <c r="N624" s="9">
        <f t="shared" si="29"/>
        <v>30</v>
      </c>
      <c r="O624" s="10">
        <f>SUM($N$5:N624)</f>
        <v>18871</v>
      </c>
      <c r="P624" s="10">
        <f>IF(O624&lt;$H$4,N624,$H$4-SUM($P$4:P623))</f>
        <v>0</v>
      </c>
      <c r="Q624" s="10">
        <f>SUM($P$4:P624)</f>
        <v>241</v>
      </c>
      <c r="R624" s="10">
        <f>COUNTIF($P$4:P624,"&gt;0")</f>
        <v>8</v>
      </c>
    </row>
    <row r="625" spans="12:18" x14ac:dyDescent="0.15">
      <c r="L625" s="8" t="b">
        <f t="shared" si="30"/>
        <v>1</v>
      </c>
      <c r="M625" s="8">
        <f t="shared" si="28"/>
        <v>61362</v>
      </c>
      <c r="N625" s="9">
        <f t="shared" si="29"/>
        <v>31</v>
      </c>
      <c r="O625" s="10">
        <f>SUM($N$5:N625)</f>
        <v>18902</v>
      </c>
      <c r="P625" s="10">
        <f>IF(O625&lt;$H$4,N625,$H$4-SUM($P$4:P624))</f>
        <v>0</v>
      </c>
      <c r="Q625" s="10">
        <f>SUM($P$4:P625)</f>
        <v>241</v>
      </c>
      <c r="R625" s="10">
        <f>COUNTIF($P$4:P625,"&gt;0")</f>
        <v>8</v>
      </c>
    </row>
    <row r="626" spans="12:18" x14ac:dyDescent="0.15">
      <c r="L626" s="8" t="b">
        <f t="shared" si="30"/>
        <v>1</v>
      </c>
      <c r="M626" s="8">
        <f t="shared" si="28"/>
        <v>61393</v>
      </c>
      <c r="N626" s="9">
        <f t="shared" si="29"/>
        <v>31</v>
      </c>
      <c r="O626" s="10">
        <f>SUM($N$5:N626)</f>
        <v>18933</v>
      </c>
      <c r="P626" s="10">
        <f>IF(O626&lt;$H$4,N626,$H$4-SUM($P$4:P625))</f>
        <v>0</v>
      </c>
      <c r="Q626" s="10">
        <f>SUM($P$4:P626)</f>
        <v>241</v>
      </c>
      <c r="R626" s="10">
        <f>COUNTIF($P$4:P626,"&gt;0")</f>
        <v>8</v>
      </c>
    </row>
    <row r="627" spans="12:18" x14ac:dyDescent="0.15">
      <c r="L627" s="8" t="b">
        <f t="shared" si="30"/>
        <v>1</v>
      </c>
      <c r="M627" s="8">
        <f t="shared" si="28"/>
        <v>61422</v>
      </c>
      <c r="N627" s="9">
        <f t="shared" si="29"/>
        <v>29</v>
      </c>
      <c r="O627" s="10">
        <f>SUM($N$5:N627)</f>
        <v>18962</v>
      </c>
      <c r="P627" s="10">
        <f>IF(O627&lt;$H$4,N627,$H$4-SUM($P$4:P626))</f>
        <v>0</v>
      </c>
      <c r="Q627" s="10">
        <f>SUM($P$4:P627)</f>
        <v>241</v>
      </c>
      <c r="R627" s="10">
        <f>COUNTIF($P$4:P627,"&gt;0")</f>
        <v>8</v>
      </c>
    </row>
    <row r="628" spans="12:18" x14ac:dyDescent="0.15">
      <c r="L628" s="8" t="b">
        <f t="shared" si="30"/>
        <v>1</v>
      </c>
      <c r="M628" s="8">
        <f t="shared" si="28"/>
        <v>61453</v>
      </c>
      <c r="N628" s="9">
        <f t="shared" si="29"/>
        <v>31</v>
      </c>
      <c r="O628" s="10">
        <f>SUM($N$5:N628)</f>
        <v>18993</v>
      </c>
      <c r="P628" s="10">
        <f>IF(O628&lt;$H$4,N628,$H$4-SUM($P$4:P627))</f>
        <v>0</v>
      </c>
      <c r="Q628" s="10">
        <f>SUM($P$4:P628)</f>
        <v>241</v>
      </c>
      <c r="R628" s="10">
        <f>COUNTIF($P$4:P628,"&gt;0")</f>
        <v>8</v>
      </c>
    </row>
    <row r="629" spans="12:18" x14ac:dyDescent="0.15">
      <c r="L629" s="8" t="b">
        <f t="shared" si="30"/>
        <v>1</v>
      </c>
      <c r="M629" s="8">
        <f t="shared" si="28"/>
        <v>61483</v>
      </c>
      <c r="N629" s="9">
        <f t="shared" si="29"/>
        <v>30</v>
      </c>
      <c r="O629" s="10">
        <f>SUM($N$5:N629)</f>
        <v>19023</v>
      </c>
      <c r="P629" s="10">
        <f>IF(O629&lt;$H$4,N629,$H$4-SUM($P$4:P628))</f>
        <v>0</v>
      </c>
      <c r="Q629" s="10">
        <f>SUM($P$4:P629)</f>
        <v>241</v>
      </c>
      <c r="R629" s="10">
        <f>COUNTIF($P$4:P629,"&gt;0")</f>
        <v>8</v>
      </c>
    </row>
    <row r="630" spans="12:18" x14ac:dyDescent="0.15">
      <c r="L630" s="8" t="b">
        <f t="shared" si="30"/>
        <v>1</v>
      </c>
      <c r="M630" s="8">
        <f t="shared" si="28"/>
        <v>61514</v>
      </c>
      <c r="N630" s="9">
        <f t="shared" si="29"/>
        <v>31</v>
      </c>
      <c r="O630" s="10">
        <f>SUM($N$5:N630)</f>
        <v>19054</v>
      </c>
      <c r="P630" s="10">
        <f>IF(O630&lt;$H$4,N630,$H$4-SUM($P$4:P629))</f>
        <v>0</v>
      </c>
      <c r="Q630" s="10">
        <f>SUM($P$4:P630)</f>
        <v>241</v>
      </c>
      <c r="R630" s="10">
        <f>COUNTIF($P$4:P630,"&gt;0")</f>
        <v>8</v>
      </c>
    </row>
    <row r="631" spans="12:18" x14ac:dyDescent="0.15">
      <c r="L631" s="8" t="b">
        <f t="shared" si="30"/>
        <v>1</v>
      </c>
      <c r="M631" s="8">
        <f t="shared" si="28"/>
        <v>61544</v>
      </c>
      <c r="N631" s="9">
        <f t="shared" si="29"/>
        <v>30</v>
      </c>
      <c r="O631" s="10">
        <f>SUM($N$5:N631)</f>
        <v>19084</v>
      </c>
      <c r="P631" s="10">
        <f>IF(O631&lt;$H$4,N631,$H$4-SUM($P$4:P630))</f>
        <v>0</v>
      </c>
      <c r="Q631" s="10">
        <f>SUM($P$4:P631)</f>
        <v>241</v>
      </c>
      <c r="R631" s="10">
        <f>COUNTIF($P$4:P631,"&gt;0")</f>
        <v>8</v>
      </c>
    </row>
    <row r="632" spans="12:18" x14ac:dyDescent="0.15">
      <c r="L632" s="8" t="b">
        <f t="shared" si="30"/>
        <v>1</v>
      </c>
      <c r="M632" s="8">
        <f t="shared" si="28"/>
        <v>61575</v>
      </c>
      <c r="N632" s="9">
        <f t="shared" si="29"/>
        <v>31</v>
      </c>
      <c r="O632" s="10">
        <f>SUM($N$5:N632)</f>
        <v>19115</v>
      </c>
      <c r="P632" s="10">
        <f>IF(O632&lt;$H$4,N632,$H$4-SUM($P$4:P631))</f>
        <v>0</v>
      </c>
      <c r="Q632" s="10">
        <f>SUM($P$4:P632)</f>
        <v>241</v>
      </c>
      <c r="R632" s="10">
        <f>COUNTIF($P$4:P632,"&gt;0")</f>
        <v>8</v>
      </c>
    </row>
    <row r="633" spans="12:18" x14ac:dyDescent="0.15">
      <c r="L633" s="8" t="b">
        <f t="shared" si="30"/>
        <v>1</v>
      </c>
      <c r="M633" s="8">
        <f t="shared" si="28"/>
        <v>61606</v>
      </c>
      <c r="N633" s="9">
        <f t="shared" si="29"/>
        <v>31</v>
      </c>
      <c r="O633" s="10">
        <f>SUM($N$5:N633)</f>
        <v>19146</v>
      </c>
      <c r="P633" s="10">
        <f>IF(O633&lt;$H$4,N633,$H$4-SUM($P$4:P632))</f>
        <v>0</v>
      </c>
      <c r="Q633" s="10">
        <f>SUM($P$4:P633)</f>
        <v>241</v>
      </c>
      <c r="R633" s="10">
        <f>COUNTIF($P$4:P633,"&gt;0")</f>
        <v>8</v>
      </c>
    </row>
    <row r="634" spans="12:18" x14ac:dyDescent="0.15">
      <c r="L634" s="8" t="b">
        <f t="shared" si="30"/>
        <v>1</v>
      </c>
      <c r="M634" s="8">
        <f t="shared" si="28"/>
        <v>61636</v>
      </c>
      <c r="N634" s="9">
        <f t="shared" si="29"/>
        <v>30</v>
      </c>
      <c r="O634" s="10">
        <f>SUM($N$5:N634)</f>
        <v>19176</v>
      </c>
      <c r="P634" s="10">
        <f>IF(O634&lt;$H$4,N634,$H$4-SUM($P$4:P633))</f>
        <v>0</v>
      </c>
      <c r="Q634" s="10">
        <f>SUM($P$4:P634)</f>
        <v>241</v>
      </c>
      <c r="R634" s="10">
        <f>COUNTIF($P$4:P634,"&gt;0")</f>
        <v>8</v>
      </c>
    </row>
    <row r="635" spans="12:18" x14ac:dyDescent="0.15">
      <c r="L635" s="8" t="b">
        <f t="shared" si="30"/>
        <v>1</v>
      </c>
      <c r="M635" s="8">
        <f t="shared" si="28"/>
        <v>61667</v>
      </c>
      <c r="N635" s="9">
        <f t="shared" si="29"/>
        <v>31</v>
      </c>
      <c r="O635" s="10">
        <f>SUM($N$5:N635)</f>
        <v>19207</v>
      </c>
      <c r="P635" s="10">
        <f>IF(O635&lt;$H$4,N635,$H$4-SUM($P$4:P634))</f>
        <v>0</v>
      </c>
      <c r="Q635" s="10">
        <f>SUM($P$4:P635)</f>
        <v>241</v>
      </c>
      <c r="R635" s="10">
        <f>COUNTIF($P$4:P635,"&gt;0")</f>
        <v>8</v>
      </c>
    </row>
    <row r="636" spans="12:18" x14ac:dyDescent="0.15">
      <c r="L636" s="8" t="b">
        <f t="shared" si="30"/>
        <v>1</v>
      </c>
      <c r="M636" s="8">
        <f t="shared" si="28"/>
        <v>61697</v>
      </c>
      <c r="N636" s="9">
        <f t="shared" si="29"/>
        <v>30</v>
      </c>
      <c r="O636" s="10">
        <f>SUM($N$5:N636)</f>
        <v>19237</v>
      </c>
      <c r="P636" s="10">
        <f>IF(O636&lt;$H$4,N636,$H$4-SUM($P$4:P635))</f>
        <v>0</v>
      </c>
      <c r="Q636" s="10">
        <f>SUM($P$4:P636)</f>
        <v>241</v>
      </c>
      <c r="R636" s="10">
        <f>COUNTIF($P$4:P636,"&gt;0")</f>
        <v>8</v>
      </c>
    </row>
    <row r="637" spans="12:18" x14ac:dyDescent="0.15">
      <c r="L637" s="8" t="b">
        <f t="shared" si="30"/>
        <v>1</v>
      </c>
      <c r="M637" s="8">
        <f t="shared" si="28"/>
        <v>61728</v>
      </c>
      <c r="N637" s="9">
        <f t="shared" si="29"/>
        <v>31</v>
      </c>
      <c r="O637" s="10">
        <f>SUM($N$5:N637)</f>
        <v>19268</v>
      </c>
      <c r="P637" s="10">
        <f>IF(O637&lt;$H$4,N637,$H$4-SUM($P$4:P636))</f>
        <v>0</v>
      </c>
      <c r="Q637" s="10">
        <f>SUM($P$4:P637)</f>
        <v>241</v>
      </c>
      <c r="R637" s="10">
        <f>COUNTIF($P$4:P637,"&gt;0")</f>
        <v>8</v>
      </c>
    </row>
    <row r="638" spans="12:18" x14ac:dyDescent="0.15">
      <c r="L638" s="8" t="b">
        <f t="shared" si="30"/>
        <v>1</v>
      </c>
      <c r="M638" s="8">
        <f t="shared" si="28"/>
        <v>61759</v>
      </c>
      <c r="N638" s="9">
        <f t="shared" si="29"/>
        <v>31</v>
      </c>
      <c r="O638" s="10">
        <f>SUM($N$5:N638)</f>
        <v>19299</v>
      </c>
      <c r="P638" s="10">
        <f>IF(O638&lt;$H$4,N638,$H$4-SUM($P$4:P637))</f>
        <v>0</v>
      </c>
      <c r="Q638" s="10">
        <f>SUM($P$4:P638)</f>
        <v>241</v>
      </c>
      <c r="R638" s="10">
        <f>COUNTIF($P$4:P638,"&gt;0")</f>
        <v>8</v>
      </c>
    </row>
    <row r="639" spans="12:18" x14ac:dyDescent="0.15">
      <c r="L639" s="8" t="b">
        <f t="shared" si="30"/>
        <v>1</v>
      </c>
      <c r="M639" s="8">
        <f t="shared" si="28"/>
        <v>61787</v>
      </c>
      <c r="N639" s="9">
        <f t="shared" si="29"/>
        <v>28</v>
      </c>
      <c r="O639" s="10">
        <f>SUM($N$5:N639)</f>
        <v>19327</v>
      </c>
      <c r="P639" s="10">
        <f>IF(O639&lt;$H$4,N639,$H$4-SUM($P$4:P638))</f>
        <v>0</v>
      </c>
      <c r="Q639" s="10">
        <f>SUM($P$4:P639)</f>
        <v>241</v>
      </c>
      <c r="R639" s="10">
        <f>COUNTIF($P$4:P639,"&gt;0")</f>
        <v>8</v>
      </c>
    </row>
    <row r="640" spans="12:18" x14ac:dyDescent="0.15">
      <c r="L640" s="8" t="b">
        <f t="shared" si="30"/>
        <v>1</v>
      </c>
      <c r="M640" s="8">
        <f t="shared" si="28"/>
        <v>61818</v>
      </c>
      <c r="N640" s="9">
        <f t="shared" si="29"/>
        <v>31</v>
      </c>
      <c r="O640" s="10">
        <f>SUM($N$5:N640)</f>
        <v>19358</v>
      </c>
      <c r="P640" s="10">
        <f>IF(O640&lt;$H$4,N640,$H$4-SUM($P$4:P639))</f>
        <v>0</v>
      </c>
      <c r="Q640" s="10">
        <f>SUM($P$4:P640)</f>
        <v>241</v>
      </c>
      <c r="R640" s="10">
        <f>COUNTIF($P$4:P640,"&gt;0")</f>
        <v>8</v>
      </c>
    </row>
    <row r="641" spans="12:18" x14ac:dyDescent="0.15">
      <c r="L641" s="8" t="b">
        <f t="shared" si="30"/>
        <v>1</v>
      </c>
      <c r="M641" s="8">
        <f t="shared" si="28"/>
        <v>61848</v>
      </c>
      <c r="N641" s="9">
        <f t="shared" si="29"/>
        <v>30</v>
      </c>
      <c r="O641" s="10">
        <f>SUM($N$5:N641)</f>
        <v>19388</v>
      </c>
      <c r="P641" s="10">
        <f>IF(O641&lt;$H$4,N641,$H$4-SUM($P$4:P640))</f>
        <v>0</v>
      </c>
      <c r="Q641" s="10">
        <f>SUM($P$4:P641)</f>
        <v>241</v>
      </c>
      <c r="R641" s="10">
        <f>COUNTIF($P$4:P641,"&gt;0")</f>
        <v>8</v>
      </c>
    </row>
    <row r="642" spans="12:18" x14ac:dyDescent="0.15">
      <c r="L642" s="8" t="b">
        <f t="shared" si="30"/>
        <v>1</v>
      </c>
      <c r="M642" s="8">
        <f t="shared" si="28"/>
        <v>61879</v>
      </c>
      <c r="N642" s="9">
        <f t="shared" si="29"/>
        <v>31</v>
      </c>
      <c r="O642" s="10">
        <f>SUM($N$5:N642)</f>
        <v>19419</v>
      </c>
      <c r="P642" s="10">
        <f>IF(O642&lt;$H$4,N642,$H$4-SUM($P$4:P641))</f>
        <v>0</v>
      </c>
      <c r="Q642" s="10">
        <f>SUM($P$4:P642)</f>
        <v>241</v>
      </c>
      <c r="R642" s="10">
        <f>COUNTIF($P$4:P642,"&gt;0")</f>
        <v>8</v>
      </c>
    </row>
    <row r="643" spans="12:18" x14ac:dyDescent="0.15">
      <c r="L643" s="8" t="b">
        <f t="shared" si="30"/>
        <v>1</v>
      </c>
      <c r="M643" s="8">
        <f t="shared" si="28"/>
        <v>61909</v>
      </c>
      <c r="N643" s="9">
        <f t="shared" si="29"/>
        <v>30</v>
      </c>
      <c r="O643" s="10">
        <f>SUM($N$5:N643)</f>
        <v>19449</v>
      </c>
      <c r="P643" s="10">
        <f>IF(O643&lt;$H$4,N643,$H$4-SUM($P$4:P642))</f>
        <v>0</v>
      </c>
      <c r="Q643" s="10">
        <f>SUM($P$4:P643)</f>
        <v>241</v>
      </c>
      <c r="R643" s="10">
        <f>COUNTIF($P$4:P643,"&gt;0")</f>
        <v>8</v>
      </c>
    </row>
    <row r="644" spans="12:18" x14ac:dyDescent="0.15">
      <c r="L644" s="8" t="b">
        <f t="shared" si="30"/>
        <v>1</v>
      </c>
      <c r="M644" s="8">
        <f t="shared" si="28"/>
        <v>61940</v>
      </c>
      <c r="N644" s="9">
        <f t="shared" si="29"/>
        <v>31</v>
      </c>
      <c r="O644" s="10">
        <f>SUM($N$5:N644)</f>
        <v>19480</v>
      </c>
      <c r="P644" s="10">
        <f>IF(O644&lt;$H$4,N644,$H$4-SUM($P$4:P643))</f>
        <v>0</v>
      </c>
      <c r="Q644" s="10">
        <f>SUM($P$4:P644)</f>
        <v>241</v>
      </c>
      <c r="R644" s="10">
        <f>COUNTIF($P$4:P644,"&gt;0")</f>
        <v>8</v>
      </c>
    </row>
    <row r="645" spans="12:18" x14ac:dyDescent="0.15">
      <c r="L645" s="8" t="b">
        <f t="shared" si="30"/>
        <v>1</v>
      </c>
      <c r="M645" s="8">
        <f t="shared" si="28"/>
        <v>61971</v>
      </c>
      <c r="N645" s="9">
        <f t="shared" si="29"/>
        <v>31</v>
      </c>
      <c r="O645" s="10">
        <f>SUM($N$5:N645)</f>
        <v>19511</v>
      </c>
      <c r="P645" s="10">
        <f>IF(O645&lt;$H$4,N645,$H$4-SUM($P$4:P644))</f>
        <v>0</v>
      </c>
      <c r="Q645" s="10">
        <f>SUM($P$4:P645)</f>
        <v>241</v>
      </c>
      <c r="R645" s="10">
        <f>COUNTIF($P$4:P645,"&gt;0")</f>
        <v>8</v>
      </c>
    </row>
    <row r="646" spans="12:18" x14ac:dyDescent="0.15">
      <c r="L646" s="8" t="b">
        <f t="shared" si="30"/>
        <v>1</v>
      </c>
      <c r="M646" s="8">
        <f t="shared" ref="M646:M709" si="31">EOMONTH(M645,1)</f>
        <v>62001</v>
      </c>
      <c r="N646" s="9">
        <f t="shared" si="29"/>
        <v>30</v>
      </c>
      <c r="O646" s="10">
        <f>SUM($N$5:N646)</f>
        <v>19541</v>
      </c>
      <c r="P646" s="10">
        <f>IF(O646&lt;$H$4,N646,$H$4-SUM($P$4:P645))</f>
        <v>0</v>
      </c>
      <c r="Q646" s="10">
        <f>SUM($P$4:P646)</f>
        <v>241</v>
      </c>
      <c r="R646" s="10">
        <f>COUNTIF($P$4:P646,"&gt;0")</f>
        <v>8</v>
      </c>
    </row>
    <row r="647" spans="12:18" x14ac:dyDescent="0.15">
      <c r="L647" s="8" t="b">
        <f t="shared" si="30"/>
        <v>1</v>
      </c>
      <c r="M647" s="8">
        <f t="shared" si="31"/>
        <v>62032</v>
      </c>
      <c r="N647" s="9">
        <f t="shared" si="29"/>
        <v>31</v>
      </c>
      <c r="O647" s="10">
        <f>SUM($N$5:N647)</f>
        <v>19572</v>
      </c>
      <c r="P647" s="10">
        <f>IF(O647&lt;$H$4,N647,$H$4-SUM($P$4:P646))</f>
        <v>0</v>
      </c>
      <c r="Q647" s="10">
        <f>SUM($P$4:P647)</f>
        <v>241</v>
      </c>
      <c r="R647" s="10">
        <f>COUNTIF($P$4:P647,"&gt;0")</f>
        <v>8</v>
      </c>
    </row>
    <row r="648" spans="12:18" x14ac:dyDescent="0.15">
      <c r="L648" s="8" t="b">
        <f t="shared" si="30"/>
        <v>1</v>
      </c>
      <c r="M648" s="8">
        <f t="shared" si="31"/>
        <v>62062</v>
      </c>
      <c r="N648" s="9">
        <f t="shared" ref="N648:N711" si="32">M648-M647</f>
        <v>30</v>
      </c>
      <c r="O648" s="10">
        <f>SUM($N$5:N648)</f>
        <v>19602</v>
      </c>
      <c r="P648" s="10">
        <f>IF(O648&lt;$H$4,N648,$H$4-SUM($P$4:P647))</f>
        <v>0</v>
      </c>
      <c r="Q648" s="10">
        <f>SUM($P$4:P648)</f>
        <v>241</v>
      </c>
      <c r="R648" s="10">
        <f>COUNTIF($P$4:P648,"&gt;0")</f>
        <v>8</v>
      </c>
    </row>
    <row r="649" spans="12:18" x14ac:dyDescent="0.15">
      <c r="L649" s="8" t="b">
        <f t="shared" si="30"/>
        <v>1</v>
      </c>
      <c r="M649" s="8">
        <f t="shared" si="31"/>
        <v>62093</v>
      </c>
      <c r="N649" s="9">
        <f t="shared" si="32"/>
        <v>31</v>
      </c>
      <c r="O649" s="10">
        <f>SUM($N$5:N649)</f>
        <v>19633</v>
      </c>
      <c r="P649" s="10">
        <f>IF(O649&lt;$H$4,N649,$H$4-SUM($P$4:P648))</f>
        <v>0</v>
      </c>
      <c r="Q649" s="10">
        <f>SUM($P$4:P649)</f>
        <v>241</v>
      </c>
      <c r="R649" s="10">
        <f>COUNTIF($P$4:P649,"&gt;0")</f>
        <v>8</v>
      </c>
    </row>
    <row r="650" spans="12:18" x14ac:dyDescent="0.15">
      <c r="L650" s="8" t="b">
        <f t="shared" si="30"/>
        <v>1</v>
      </c>
      <c r="M650" s="8">
        <f t="shared" si="31"/>
        <v>62124</v>
      </c>
      <c r="N650" s="9">
        <f t="shared" si="32"/>
        <v>31</v>
      </c>
      <c r="O650" s="10">
        <f>SUM($N$5:N650)</f>
        <v>19664</v>
      </c>
      <c r="P650" s="10">
        <f>IF(O650&lt;$H$4,N650,$H$4-SUM($P$4:P649))</f>
        <v>0</v>
      </c>
      <c r="Q650" s="10">
        <f>SUM($P$4:P650)</f>
        <v>241</v>
      </c>
      <c r="R650" s="10">
        <f>COUNTIF($P$4:P650,"&gt;0")</f>
        <v>8</v>
      </c>
    </row>
    <row r="651" spans="12:18" x14ac:dyDescent="0.15">
      <c r="L651" s="8" t="b">
        <f t="shared" si="30"/>
        <v>1</v>
      </c>
      <c r="M651" s="8">
        <f t="shared" si="31"/>
        <v>62152</v>
      </c>
      <c r="N651" s="9">
        <f t="shared" si="32"/>
        <v>28</v>
      </c>
      <c r="O651" s="10">
        <f>SUM($N$5:N651)</f>
        <v>19692</v>
      </c>
      <c r="P651" s="10">
        <f>IF(O651&lt;$H$4,N651,$H$4-SUM($P$4:P650))</f>
        <v>0</v>
      </c>
      <c r="Q651" s="10">
        <f>SUM($P$4:P651)</f>
        <v>241</v>
      </c>
      <c r="R651" s="10">
        <f>COUNTIF($P$4:P651,"&gt;0")</f>
        <v>8</v>
      </c>
    </row>
    <row r="652" spans="12:18" x14ac:dyDescent="0.15">
      <c r="L652" s="8" t="b">
        <f t="shared" si="30"/>
        <v>1</v>
      </c>
      <c r="M652" s="8">
        <f t="shared" si="31"/>
        <v>62183</v>
      </c>
      <c r="N652" s="9">
        <f t="shared" si="32"/>
        <v>31</v>
      </c>
      <c r="O652" s="10">
        <f>SUM($N$5:N652)</f>
        <v>19723</v>
      </c>
      <c r="P652" s="10">
        <f>IF(O652&lt;$H$4,N652,$H$4-SUM($P$4:P651))</f>
        <v>0</v>
      </c>
      <c r="Q652" s="10">
        <f>SUM($P$4:P652)</f>
        <v>241</v>
      </c>
      <c r="R652" s="10">
        <f>COUNTIF($P$4:P652,"&gt;0")</f>
        <v>8</v>
      </c>
    </row>
    <row r="653" spans="12:18" x14ac:dyDescent="0.15">
      <c r="L653" s="8" t="b">
        <f t="shared" si="30"/>
        <v>1</v>
      </c>
      <c r="M653" s="8">
        <f t="shared" si="31"/>
        <v>62213</v>
      </c>
      <c r="N653" s="9">
        <f t="shared" si="32"/>
        <v>30</v>
      </c>
      <c r="O653" s="10">
        <f>SUM($N$5:N653)</f>
        <v>19753</v>
      </c>
      <c r="P653" s="10">
        <f>IF(O653&lt;$H$4,N653,$H$4-SUM($P$4:P652))</f>
        <v>0</v>
      </c>
      <c r="Q653" s="10">
        <f>SUM($P$4:P653)</f>
        <v>241</v>
      </c>
      <c r="R653" s="10">
        <f>COUNTIF($P$4:P653,"&gt;0")</f>
        <v>8</v>
      </c>
    </row>
    <row r="654" spans="12:18" x14ac:dyDescent="0.15">
      <c r="L654" s="8" t="b">
        <f t="shared" si="30"/>
        <v>1</v>
      </c>
      <c r="M654" s="8">
        <f t="shared" si="31"/>
        <v>62244</v>
      </c>
      <c r="N654" s="9">
        <f t="shared" si="32"/>
        <v>31</v>
      </c>
      <c r="O654" s="10">
        <f>SUM($N$5:N654)</f>
        <v>19784</v>
      </c>
      <c r="P654" s="10">
        <f>IF(O654&lt;$H$4,N654,$H$4-SUM($P$4:P653))</f>
        <v>0</v>
      </c>
      <c r="Q654" s="10">
        <f>SUM($P$4:P654)</f>
        <v>241</v>
      </c>
      <c r="R654" s="10">
        <f>COUNTIF($P$4:P654,"&gt;0")</f>
        <v>8</v>
      </c>
    </row>
    <row r="655" spans="12:18" x14ac:dyDescent="0.15">
      <c r="L655" s="8" t="b">
        <f t="shared" si="30"/>
        <v>1</v>
      </c>
      <c r="M655" s="8">
        <f t="shared" si="31"/>
        <v>62274</v>
      </c>
      <c r="N655" s="9">
        <f t="shared" si="32"/>
        <v>30</v>
      </c>
      <c r="O655" s="10">
        <f>SUM($N$5:N655)</f>
        <v>19814</v>
      </c>
      <c r="P655" s="10">
        <f>IF(O655&lt;$H$4,N655,$H$4-SUM($P$4:P654))</f>
        <v>0</v>
      </c>
      <c r="Q655" s="10">
        <f>SUM($P$4:P655)</f>
        <v>241</v>
      </c>
      <c r="R655" s="10">
        <f>COUNTIF($P$4:P655,"&gt;0")</f>
        <v>8</v>
      </c>
    </row>
    <row r="656" spans="12:18" x14ac:dyDescent="0.15">
      <c r="L656" s="8" t="b">
        <f t="shared" si="30"/>
        <v>1</v>
      </c>
      <c r="M656" s="8">
        <f t="shared" si="31"/>
        <v>62305</v>
      </c>
      <c r="N656" s="9">
        <f t="shared" si="32"/>
        <v>31</v>
      </c>
      <c r="O656" s="10">
        <f>SUM($N$5:N656)</f>
        <v>19845</v>
      </c>
      <c r="P656" s="10">
        <f>IF(O656&lt;$H$4,N656,$H$4-SUM($P$4:P655))</f>
        <v>0</v>
      </c>
      <c r="Q656" s="10">
        <f>SUM($P$4:P656)</f>
        <v>241</v>
      </c>
      <c r="R656" s="10">
        <f>COUNTIF($P$4:P656,"&gt;0")</f>
        <v>8</v>
      </c>
    </row>
    <row r="657" spans="12:18" x14ac:dyDescent="0.15">
      <c r="L657" s="8" t="b">
        <f t="shared" ref="L657:L720" si="33">EOMONTH($C$4,1)&lt;=M657</f>
        <v>1</v>
      </c>
      <c r="M657" s="8">
        <f t="shared" si="31"/>
        <v>62336</v>
      </c>
      <c r="N657" s="9">
        <f t="shared" si="32"/>
        <v>31</v>
      </c>
      <c r="O657" s="10">
        <f>SUM($N$5:N657)</f>
        <v>19876</v>
      </c>
      <c r="P657" s="10">
        <f>IF(O657&lt;$H$4,N657,$H$4-SUM($P$4:P656))</f>
        <v>0</v>
      </c>
      <c r="Q657" s="10">
        <f>SUM($P$4:P657)</f>
        <v>241</v>
      </c>
      <c r="R657" s="10">
        <f>COUNTIF($P$4:P657,"&gt;0")</f>
        <v>8</v>
      </c>
    </row>
    <row r="658" spans="12:18" x14ac:dyDescent="0.15">
      <c r="L658" s="8" t="b">
        <f t="shared" si="33"/>
        <v>1</v>
      </c>
      <c r="M658" s="8">
        <f t="shared" si="31"/>
        <v>62366</v>
      </c>
      <c r="N658" s="9">
        <f t="shared" si="32"/>
        <v>30</v>
      </c>
      <c r="O658" s="10">
        <f>SUM($N$5:N658)</f>
        <v>19906</v>
      </c>
      <c r="P658" s="10">
        <f>IF(O658&lt;$H$4,N658,$H$4-SUM($P$4:P657))</f>
        <v>0</v>
      </c>
      <c r="Q658" s="10">
        <f>SUM($P$4:P658)</f>
        <v>241</v>
      </c>
      <c r="R658" s="10">
        <f>COUNTIF($P$4:P658,"&gt;0")</f>
        <v>8</v>
      </c>
    </row>
    <row r="659" spans="12:18" x14ac:dyDescent="0.15">
      <c r="L659" s="8" t="b">
        <f t="shared" si="33"/>
        <v>1</v>
      </c>
      <c r="M659" s="8">
        <f t="shared" si="31"/>
        <v>62397</v>
      </c>
      <c r="N659" s="9">
        <f t="shared" si="32"/>
        <v>31</v>
      </c>
      <c r="O659" s="10">
        <f>SUM($N$5:N659)</f>
        <v>19937</v>
      </c>
      <c r="P659" s="10">
        <f>IF(O659&lt;$H$4,N659,$H$4-SUM($P$4:P658))</f>
        <v>0</v>
      </c>
      <c r="Q659" s="10">
        <f>SUM($P$4:P659)</f>
        <v>241</v>
      </c>
      <c r="R659" s="10">
        <f>COUNTIF($P$4:P659,"&gt;0")</f>
        <v>8</v>
      </c>
    </row>
    <row r="660" spans="12:18" x14ac:dyDescent="0.15">
      <c r="L660" s="8" t="b">
        <f t="shared" si="33"/>
        <v>1</v>
      </c>
      <c r="M660" s="8">
        <f t="shared" si="31"/>
        <v>62427</v>
      </c>
      <c r="N660" s="9">
        <f t="shared" si="32"/>
        <v>30</v>
      </c>
      <c r="O660" s="10">
        <f>SUM($N$5:N660)</f>
        <v>19967</v>
      </c>
      <c r="P660" s="10">
        <f>IF(O660&lt;$H$4,N660,$H$4-SUM($P$4:P659))</f>
        <v>0</v>
      </c>
      <c r="Q660" s="10">
        <f>SUM($P$4:P660)</f>
        <v>241</v>
      </c>
      <c r="R660" s="10">
        <f>COUNTIF($P$4:P660,"&gt;0")</f>
        <v>8</v>
      </c>
    </row>
    <row r="661" spans="12:18" x14ac:dyDescent="0.15">
      <c r="L661" s="8" t="b">
        <f t="shared" si="33"/>
        <v>1</v>
      </c>
      <c r="M661" s="8">
        <f t="shared" si="31"/>
        <v>62458</v>
      </c>
      <c r="N661" s="9">
        <f t="shared" si="32"/>
        <v>31</v>
      </c>
      <c r="O661" s="10">
        <f>SUM($N$5:N661)</f>
        <v>19998</v>
      </c>
      <c r="P661" s="10">
        <f>IF(O661&lt;$H$4,N661,$H$4-SUM($P$4:P660))</f>
        <v>0</v>
      </c>
      <c r="Q661" s="10">
        <f>SUM($P$4:P661)</f>
        <v>241</v>
      </c>
      <c r="R661" s="10">
        <f>COUNTIF($P$4:P661,"&gt;0")</f>
        <v>8</v>
      </c>
    </row>
    <row r="662" spans="12:18" x14ac:dyDescent="0.15">
      <c r="L662" s="8" t="b">
        <f t="shared" si="33"/>
        <v>1</v>
      </c>
      <c r="M662" s="8">
        <f t="shared" si="31"/>
        <v>62489</v>
      </c>
      <c r="N662" s="9">
        <f t="shared" si="32"/>
        <v>31</v>
      </c>
      <c r="O662" s="10">
        <f>SUM($N$5:N662)</f>
        <v>20029</v>
      </c>
      <c r="P662" s="10">
        <f>IF(O662&lt;$H$4,N662,$H$4-SUM($P$4:P661))</f>
        <v>0</v>
      </c>
      <c r="Q662" s="10">
        <f>SUM($P$4:P662)</f>
        <v>241</v>
      </c>
      <c r="R662" s="10">
        <f>COUNTIF($P$4:P662,"&gt;0")</f>
        <v>8</v>
      </c>
    </row>
    <row r="663" spans="12:18" x14ac:dyDescent="0.15">
      <c r="L663" s="8" t="b">
        <f t="shared" si="33"/>
        <v>1</v>
      </c>
      <c r="M663" s="8">
        <f t="shared" si="31"/>
        <v>62517</v>
      </c>
      <c r="N663" s="9">
        <f t="shared" si="32"/>
        <v>28</v>
      </c>
      <c r="O663" s="10">
        <f>SUM($N$5:N663)</f>
        <v>20057</v>
      </c>
      <c r="P663" s="10">
        <f>IF(O663&lt;$H$4,N663,$H$4-SUM($P$4:P662))</f>
        <v>0</v>
      </c>
      <c r="Q663" s="10">
        <f>SUM($P$4:P663)</f>
        <v>241</v>
      </c>
      <c r="R663" s="10">
        <f>COUNTIF($P$4:P663,"&gt;0")</f>
        <v>8</v>
      </c>
    </row>
    <row r="664" spans="12:18" x14ac:dyDescent="0.15">
      <c r="L664" s="8" t="b">
        <f t="shared" si="33"/>
        <v>1</v>
      </c>
      <c r="M664" s="8">
        <f t="shared" si="31"/>
        <v>62548</v>
      </c>
      <c r="N664" s="9">
        <f t="shared" si="32"/>
        <v>31</v>
      </c>
      <c r="O664" s="10">
        <f>SUM($N$5:N664)</f>
        <v>20088</v>
      </c>
      <c r="P664" s="10">
        <f>IF(O664&lt;$H$4,N664,$H$4-SUM($P$4:P663))</f>
        <v>0</v>
      </c>
      <c r="Q664" s="10">
        <f>SUM($P$4:P664)</f>
        <v>241</v>
      </c>
      <c r="R664" s="10">
        <f>COUNTIF($P$4:P664,"&gt;0")</f>
        <v>8</v>
      </c>
    </row>
    <row r="665" spans="12:18" x14ac:dyDescent="0.15">
      <c r="L665" s="8" t="b">
        <f t="shared" si="33"/>
        <v>1</v>
      </c>
      <c r="M665" s="8">
        <f t="shared" si="31"/>
        <v>62578</v>
      </c>
      <c r="N665" s="9">
        <f t="shared" si="32"/>
        <v>30</v>
      </c>
      <c r="O665" s="10">
        <f>SUM($N$5:N665)</f>
        <v>20118</v>
      </c>
      <c r="P665" s="10">
        <f>IF(O665&lt;$H$4,N665,$H$4-SUM($P$4:P664))</f>
        <v>0</v>
      </c>
      <c r="Q665" s="10">
        <f>SUM($P$4:P665)</f>
        <v>241</v>
      </c>
      <c r="R665" s="10">
        <f>COUNTIF($P$4:P665,"&gt;0")</f>
        <v>8</v>
      </c>
    </row>
    <row r="666" spans="12:18" x14ac:dyDescent="0.15">
      <c r="L666" s="8" t="b">
        <f t="shared" si="33"/>
        <v>1</v>
      </c>
      <c r="M666" s="8">
        <f t="shared" si="31"/>
        <v>62609</v>
      </c>
      <c r="N666" s="9">
        <f t="shared" si="32"/>
        <v>31</v>
      </c>
      <c r="O666" s="10">
        <f>SUM($N$5:N666)</f>
        <v>20149</v>
      </c>
      <c r="P666" s="10">
        <f>IF(O666&lt;$H$4,N666,$H$4-SUM($P$4:P665))</f>
        <v>0</v>
      </c>
      <c r="Q666" s="10">
        <f>SUM($P$4:P666)</f>
        <v>241</v>
      </c>
      <c r="R666" s="10">
        <f>COUNTIF($P$4:P666,"&gt;0")</f>
        <v>8</v>
      </c>
    </row>
    <row r="667" spans="12:18" x14ac:dyDescent="0.15">
      <c r="L667" s="8" t="b">
        <f t="shared" si="33"/>
        <v>1</v>
      </c>
      <c r="M667" s="8">
        <f t="shared" si="31"/>
        <v>62639</v>
      </c>
      <c r="N667" s="9">
        <f t="shared" si="32"/>
        <v>30</v>
      </c>
      <c r="O667" s="10">
        <f>SUM($N$5:N667)</f>
        <v>20179</v>
      </c>
      <c r="P667" s="10">
        <f>IF(O667&lt;$H$4,N667,$H$4-SUM($P$4:P666))</f>
        <v>0</v>
      </c>
      <c r="Q667" s="10">
        <f>SUM($P$4:P667)</f>
        <v>241</v>
      </c>
      <c r="R667" s="10">
        <f>COUNTIF($P$4:P667,"&gt;0")</f>
        <v>8</v>
      </c>
    </row>
    <row r="668" spans="12:18" x14ac:dyDescent="0.15">
      <c r="L668" s="8" t="b">
        <f t="shared" si="33"/>
        <v>1</v>
      </c>
      <c r="M668" s="8">
        <f t="shared" si="31"/>
        <v>62670</v>
      </c>
      <c r="N668" s="9">
        <f t="shared" si="32"/>
        <v>31</v>
      </c>
      <c r="O668" s="10">
        <f>SUM($N$5:N668)</f>
        <v>20210</v>
      </c>
      <c r="P668" s="10">
        <f>IF(O668&lt;$H$4,N668,$H$4-SUM($P$4:P667))</f>
        <v>0</v>
      </c>
      <c r="Q668" s="10">
        <f>SUM($P$4:P668)</f>
        <v>241</v>
      </c>
      <c r="R668" s="10">
        <f>COUNTIF($P$4:P668,"&gt;0")</f>
        <v>8</v>
      </c>
    </row>
    <row r="669" spans="12:18" x14ac:dyDescent="0.15">
      <c r="L669" s="8" t="b">
        <f t="shared" si="33"/>
        <v>1</v>
      </c>
      <c r="M669" s="8">
        <f t="shared" si="31"/>
        <v>62701</v>
      </c>
      <c r="N669" s="9">
        <f t="shared" si="32"/>
        <v>31</v>
      </c>
      <c r="O669" s="10">
        <f>SUM($N$5:N669)</f>
        <v>20241</v>
      </c>
      <c r="P669" s="10">
        <f>IF(O669&lt;$H$4,N669,$H$4-SUM($P$4:P668))</f>
        <v>0</v>
      </c>
      <c r="Q669" s="10">
        <f>SUM($P$4:P669)</f>
        <v>241</v>
      </c>
      <c r="R669" s="10">
        <f>COUNTIF($P$4:P669,"&gt;0")</f>
        <v>8</v>
      </c>
    </row>
    <row r="670" spans="12:18" x14ac:dyDescent="0.15">
      <c r="L670" s="8" t="b">
        <f t="shared" si="33"/>
        <v>1</v>
      </c>
      <c r="M670" s="8">
        <f t="shared" si="31"/>
        <v>62731</v>
      </c>
      <c r="N670" s="9">
        <f t="shared" si="32"/>
        <v>30</v>
      </c>
      <c r="O670" s="10">
        <f>SUM($N$5:N670)</f>
        <v>20271</v>
      </c>
      <c r="P670" s="10">
        <f>IF(O670&lt;$H$4,N670,$H$4-SUM($P$4:P669))</f>
        <v>0</v>
      </c>
      <c r="Q670" s="10">
        <f>SUM($P$4:P670)</f>
        <v>241</v>
      </c>
      <c r="R670" s="10">
        <f>COUNTIF($P$4:P670,"&gt;0")</f>
        <v>8</v>
      </c>
    </row>
    <row r="671" spans="12:18" x14ac:dyDescent="0.15">
      <c r="L671" s="8" t="b">
        <f t="shared" si="33"/>
        <v>1</v>
      </c>
      <c r="M671" s="8">
        <f t="shared" si="31"/>
        <v>62762</v>
      </c>
      <c r="N671" s="9">
        <f t="shared" si="32"/>
        <v>31</v>
      </c>
      <c r="O671" s="10">
        <f>SUM($N$5:N671)</f>
        <v>20302</v>
      </c>
      <c r="P671" s="10">
        <f>IF(O671&lt;$H$4,N671,$H$4-SUM($P$4:P670))</f>
        <v>0</v>
      </c>
      <c r="Q671" s="10">
        <f>SUM($P$4:P671)</f>
        <v>241</v>
      </c>
      <c r="R671" s="10">
        <f>COUNTIF($P$4:P671,"&gt;0")</f>
        <v>8</v>
      </c>
    </row>
    <row r="672" spans="12:18" x14ac:dyDescent="0.15">
      <c r="L672" s="8" t="b">
        <f t="shared" si="33"/>
        <v>1</v>
      </c>
      <c r="M672" s="8">
        <f t="shared" si="31"/>
        <v>62792</v>
      </c>
      <c r="N672" s="9">
        <f t="shared" si="32"/>
        <v>30</v>
      </c>
      <c r="O672" s="10">
        <f>SUM($N$5:N672)</f>
        <v>20332</v>
      </c>
      <c r="P672" s="10">
        <f>IF(O672&lt;$H$4,N672,$H$4-SUM($P$4:P671))</f>
        <v>0</v>
      </c>
      <c r="Q672" s="10">
        <f>SUM($P$4:P672)</f>
        <v>241</v>
      </c>
      <c r="R672" s="10">
        <f>COUNTIF($P$4:P672,"&gt;0")</f>
        <v>8</v>
      </c>
    </row>
    <row r="673" spans="12:18" x14ac:dyDescent="0.15">
      <c r="L673" s="8" t="b">
        <f t="shared" si="33"/>
        <v>1</v>
      </c>
      <c r="M673" s="8">
        <f t="shared" si="31"/>
        <v>62823</v>
      </c>
      <c r="N673" s="9">
        <f t="shared" si="32"/>
        <v>31</v>
      </c>
      <c r="O673" s="10">
        <f>SUM($N$5:N673)</f>
        <v>20363</v>
      </c>
      <c r="P673" s="10">
        <f>IF(O673&lt;$H$4,N673,$H$4-SUM($P$4:P672))</f>
        <v>0</v>
      </c>
      <c r="Q673" s="10">
        <f>SUM($P$4:P673)</f>
        <v>241</v>
      </c>
      <c r="R673" s="10">
        <f>COUNTIF($P$4:P673,"&gt;0")</f>
        <v>8</v>
      </c>
    </row>
    <row r="674" spans="12:18" x14ac:dyDescent="0.15">
      <c r="L674" s="8" t="b">
        <f t="shared" si="33"/>
        <v>1</v>
      </c>
      <c r="M674" s="8">
        <f t="shared" si="31"/>
        <v>62854</v>
      </c>
      <c r="N674" s="9">
        <f t="shared" si="32"/>
        <v>31</v>
      </c>
      <c r="O674" s="10">
        <f>SUM($N$5:N674)</f>
        <v>20394</v>
      </c>
      <c r="P674" s="10">
        <f>IF(O674&lt;$H$4,N674,$H$4-SUM($P$4:P673))</f>
        <v>0</v>
      </c>
      <c r="Q674" s="10">
        <f>SUM($P$4:P674)</f>
        <v>241</v>
      </c>
      <c r="R674" s="10">
        <f>COUNTIF($P$4:P674,"&gt;0")</f>
        <v>8</v>
      </c>
    </row>
    <row r="675" spans="12:18" x14ac:dyDescent="0.15">
      <c r="L675" s="8" t="b">
        <f t="shared" si="33"/>
        <v>1</v>
      </c>
      <c r="M675" s="8">
        <f t="shared" si="31"/>
        <v>62883</v>
      </c>
      <c r="N675" s="9">
        <f t="shared" si="32"/>
        <v>29</v>
      </c>
      <c r="O675" s="10">
        <f>SUM($N$5:N675)</f>
        <v>20423</v>
      </c>
      <c r="P675" s="10">
        <f>IF(O675&lt;$H$4,N675,$H$4-SUM($P$4:P674))</f>
        <v>0</v>
      </c>
      <c r="Q675" s="10">
        <f>SUM($P$4:P675)</f>
        <v>241</v>
      </c>
      <c r="R675" s="10">
        <f>COUNTIF($P$4:P675,"&gt;0")</f>
        <v>8</v>
      </c>
    </row>
    <row r="676" spans="12:18" x14ac:dyDescent="0.15">
      <c r="L676" s="8" t="b">
        <f t="shared" si="33"/>
        <v>1</v>
      </c>
      <c r="M676" s="8">
        <f t="shared" si="31"/>
        <v>62914</v>
      </c>
      <c r="N676" s="9">
        <f t="shared" si="32"/>
        <v>31</v>
      </c>
      <c r="O676" s="10">
        <f>SUM($N$5:N676)</f>
        <v>20454</v>
      </c>
      <c r="P676" s="10">
        <f>IF(O676&lt;$H$4,N676,$H$4-SUM($P$4:P675))</f>
        <v>0</v>
      </c>
      <c r="Q676" s="10">
        <f>SUM($P$4:P676)</f>
        <v>241</v>
      </c>
      <c r="R676" s="10">
        <f>COUNTIF($P$4:P676,"&gt;0")</f>
        <v>8</v>
      </c>
    </row>
    <row r="677" spans="12:18" x14ac:dyDescent="0.15">
      <c r="L677" s="8" t="b">
        <f t="shared" si="33"/>
        <v>1</v>
      </c>
      <c r="M677" s="8">
        <f t="shared" si="31"/>
        <v>62944</v>
      </c>
      <c r="N677" s="9">
        <f t="shared" si="32"/>
        <v>30</v>
      </c>
      <c r="O677" s="10">
        <f>SUM($N$5:N677)</f>
        <v>20484</v>
      </c>
      <c r="P677" s="10">
        <f>IF(O677&lt;$H$4,N677,$H$4-SUM($P$4:P676))</f>
        <v>0</v>
      </c>
      <c r="Q677" s="10">
        <f>SUM($P$4:P677)</f>
        <v>241</v>
      </c>
      <c r="R677" s="10">
        <f>COUNTIF($P$4:P677,"&gt;0")</f>
        <v>8</v>
      </c>
    </row>
    <row r="678" spans="12:18" x14ac:dyDescent="0.15">
      <c r="L678" s="8" t="b">
        <f t="shared" si="33"/>
        <v>1</v>
      </c>
      <c r="M678" s="8">
        <f t="shared" si="31"/>
        <v>62975</v>
      </c>
      <c r="N678" s="9">
        <f t="shared" si="32"/>
        <v>31</v>
      </c>
      <c r="O678" s="10">
        <f>SUM($N$5:N678)</f>
        <v>20515</v>
      </c>
      <c r="P678" s="10">
        <f>IF(O678&lt;$H$4,N678,$H$4-SUM($P$4:P677))</f>
        <v>0</v>
      </c>
      <c r="Q678" s="10">
        <f>SUM($P$4:P678)</f>
        <v>241</v>
      </c>
      <c r="R678" s="10">
        <f>COUNTIF($P$4:P678,"&gt;0")</f>
        <v>8</v>
      </c>
    </row>
    <row r="679" spans="12:18" x14ac:dyDescent="0.15">
      <c r="L679" s="8" t="b">
        <f t="shared" si="33"/>
        <v>1</v>
      </c>
      <c r="M679" s="8">
        <f t="shared" si="31"/>
        <v>63005</v>
      </c>
      <c r="N679" s="9">
        <f t="shared" si="32"/>
        <v>30</v>
      </c>
      <c r="O679" s="10">
        <f>SUM($N$5:N679)</f>
        <v>20545</v>
      </c>
      <c r="P679" s="10">
        <f>IF(O679&lt;$H$4,N679,$H$4-SUM($P$4:P678))</f>
        <v>0</v>
      </c>
      <c r="Q679" s="10">
        <f>SUM($P$4:P679)</f>
        <v>241</v>
      </c>
      <c r="R679" s="10">
        <f>COUNTIF($P$4:P679,"&gt;0")</f>
        <v>8</v>
      </c>
    </row>
    <row r="680" spans="12:18" x14ac:dyDescent="0.15">
      <c r="L680" s="8" t="b">
        <f t="shared" si="33"/>
        <v>1</v>
      </c>
      <c r="M680" s="8">
        <f t="shared" si="31"/>
        <v>63036</v>
      </c>
      <c r="N680" s="9">
        <f t="shared" si="32"/>
        <v>31</v>
      </c>
      <c r="O680" s="10">
        <f>SUM($N$5:N680)</f>
        <v>20576</v>
      </c>
      <c r="P680" s="10">
        <f>IF(O680&lt;$H$4,N680,$H$4-SUM($P$4:P679))</f>
        <v>0</v>
      </c>
      <c r="Q680" s="10">
        <f>SUM($P$4:P680)</f>
        <v>241</v>
      </c>
      <c r="R680" s="10">
        <f>COUNTIF($P$4:P680,"&gt;0")</f>
        <v>8</v>
      </c>
    </row>
    <row r="681" spans="12:18" x14ac:dyDescent="0.15">
      <c r="L681" s="8" t="b">
        <f t="shared" si="33"/>
        <v>1</v>
      </c>
      <c r="M681" s="8">
        <f t="shared" si="31"/>
        <v>63067</v>
      </c>
      <c r="N681" s="9">
        <f t="shared" si="32"/>
        <v>31</v>
      </c>
      <c r="O681" s="10">
        <f>SUM($N$5:N681)</f>
        <v>20607</v>
      </c>
      <c r="P681" s="10">
        <f>IF(O681&lt;$H$4,N681,$H$4-SUM($P$4:P680))</f>
        <v>0</v>
      </c>
      <c r="Q681" s="10">
        <f>SUM($P$4:P681)</f>
        <v>241</v>
      </c>
      <c r="R681" s="10">
        <f>COUNTIF($P$4:P681,"&gt;0")</f>
        <v>8</v>
      </c>
    </row>
    <row r="682" spans="12:18" x14ac:dyDescent="0.15">
      <c r="L682" s="8" t="b">
        <f t="shared" si="33"/>
        <v>1</v>
      </c>
      <c r="M682" s="8">
        <f t="shared" si="31"/>
        <v>63097</v>
      </c>
      <c r="N682" s="9">
        <f t="shared" si="32"/>
        <v>30</v>
      </c>
      <c r="O682" s="10">
        <f>SUM($N$5:N682)</f>
        <v>20637</v>
      </c>
      <c r="P682" s="10">
        <f>IF(O682&lt;$H$4,N682,$H$4-SUM($P$4:P681))</f>
        <v>0</v>
      </c>
      <c r="Q682" s="10">
        <f>SUM($P$4:P682)</f>
        <v>241</v>
      </c>
      <c r="R682" s="10">
        <f>COUNTIF($P$4:P682,"&gt;0")</f>
        <v>8</v>
      </c>
    </row>
    <row r="683" spans="12:18" x14ac:dyDescent="0.15">
      <c r="L683" s="8" t="b">
        <f t="shared" si="33"/>
        <v>1</v>
      </c>
      <c r="M683" s="8">
        <f t="shared" si="31"/>
        <v>63128</v>
      </c>
      <c r="N683" s="9">
        <f t="shared" si="32"/>
        <v>31</v>
      </c>
      <c r="O683" s="10">
        <f>SUM($N$5:N683)</f>
        <v>20668</v>
      </c>
      <c r="P683" s="10">
        <f>IF(O683&lt;$H$4,N683,$H$4-SUM($P$4:P682))</f>
        <v>0</v>
      </c>
      <c r="Q683" s="10">
        <f>SUM($P$4:P683)</f>
        <v>241</v>
      </c>
      <c r="R683" s="10">
        <f>COUNTIF($P$4:P683,"&gt;0")</f>
        <v>8</v>
      </c>
    </row>
    <row r="684" spans="12:18" x14ac:dyDescent="0.15">
      <c r="L684" s="8" t="b">
        <f t="shared" si="33"/>
        <v>1</v>
      </c>
      <c r="M684" s="8">
        <f t="shared" si="31"/>
        <v>63158</v>
      </c>
      <c r="N684" s="9">
        <f t="shared" si="32"/>
        <v>30</v>
      </c>
      <c r="O684" s="10">
        <f>SUM($N$5:N684)</f>
        <v>20698</v>
      </c>
      <c r="P684" s="10">
        <f>IF(O684&lt;$H$4,N684,$H$4-SUM($P$4:P683))</f>
        <v>0</v>
      </c>
      <c r="Q684" s="10">
        <f>SUM($P$4:P684)</f>
        <v>241</v>
      </c>
      <c r="R684" s="10">
        <f>COUNTIF($P$4:P684,"&gt;0")</f>
        <v>8</v>
      </c>
    </row>
    <row r="685" spans="12:18" x14ac:dyDescent="0.15">
      <c r="L685" s="8" t="b">
        <f t="shared" si="33"/>
        <v>1</v>
      </c>
      <c r="M685" s="8">
        <f t="shared" si="31"/>
        <v>63189</v>
      </c>
      <c r="N685" s="9">
        <f t="shared" si="32"/>
        <v>31</v>
      </c>
      <c r="O685" s="10">
        <f>SUM($N$5:N685)</f>
        <v>20729</v>
      </c>
      <c r="P685" s="10">
        <f>IF(O685&lt;$H$4,N685,$H$4-SUM($P$4:P684))</f>
        <v>0</v>
      </c>
      <c r="Q685" s="10">
        <f>SUM($P$4:P685)</f>
        <v>241</v>
      </c>
      <c r="R685" s="10">
        <f>COUNTIF($P$4:P685,"&gt;0")</f>
        <v>8</v>
      </c>
    </row>
    <row r="686" spans="12:18" x14ac:dyDescent="0.15">
      <c r="L686" s="8" t="b">
        <f t="shared" si="33"/>
        <v>1</v>
      </c>
      <c r="M686" s="8">
        <f t="shared" si="31"/>
        <v>63220</v>
      </c>
      <c r="N686" s="9">
        <f t="shared" si="32"/>
        <v>31</v>
      </c>
      <c r="O686" s="10">
        <f>SUM($N$5:N686)</f>
        <v>20760</v>
      </c>
      <c r="P686" s="10">
        <f>IF(O686&lt;$H$4,N686,$H$4-SUM($P$4:P685))</f>
        <v>0</v>
      </c>
      <c r="Q686" s="10">
        <f>SUM($P$4:P686)</f>
        <v>241</v>
      </c>
      <c r="R686" s="10">
        <f>COUNTIF($P$4:P686,"&gt;0")</f>
        <v>8</v>
      </c>
    </row>
    <row r="687" spans="12:18" x14ac:dyDescent="0.15">
      <c r="L687" s="8" t="b">
        <f t="shared" si="33"/>
        <v>1</v>
      </c>
      <c r="M687" s="8">
        <f t="shared" si="31"/>
        <v>63248</v>
      </c>
      <c r="N687" s="9">
        <f t="shared" si="32"/>
        <v>28</v>
      </c>
      <c r="O687" s="10">
        <f>SUM($N$5:N687)</f>
        <v>20788</v>
      </c>
      <c r="P687" s="10">
        <f>IF(O687&lt;$H$4,N687,$H$4-SUM($P$4:P686))</f>
        <v>0</v>
      </c>
      <c r="Q687" s="10">
        <f>SUM($P$4:P687)</f>
        <v>241</v>
      </c>
      <c r="R687" s="10">
        <f>COUNTIF($P$4:P687,"&gt;0")</f>
        <v>8</v>
      </c>
    </row>
    <row r="688" spans="12:18" x14ac:dyDescent="0.15">
      <c r="L688" s="8" t="b">
        <f t="shared" si="33"/>
        <v>1</v>
      </c>
      <c r="M688" s="8">
        <f t="shared" si="31"/>
        <v>63279</v>
      </c>
      <c r="N688" s="9">
        <f t="shared" si="32"/>
        <v>31</v>
      </c>
      <c r="O688" s="10">
        <f>SUM($N$5:N688)</f>
        <v>20819</v>
      </c>
      <c r="P688" s="10">
        <f>IF(O688&lt;$H$4,N688,$H$4-SUM($P$4:P687))</f>
        <v>0</v>
      </c>
      <c r="Q688" s="10">
        <f>SUM($P$4:P688)</f>
        <v>241</v>
      </c>
      <c r="R688" s="10">
        <f>COUNTIF($P$4:P688,"&gt;0")</f>
        <v>8</v>
      </c>
    </row>
    <row r="689" spans="12:18" x14ac:dyDescent="0.15">
      <c r="L689" s="8" t="b">
        <f t="shared" si="33"/>
        <v>1</v>
      </c>
      <c r="M689" s="8">
        <f t="shared" si="31"/>
        <v>63309</v>
      </c>
      <c r="N689" s="9">
        <f t="shared" si="32"/>
        <v>30</v>
      </c>
      <c r="O689" s="10">
        <f>SUM($N$5:N689)</f>
        <v>20849</v>
      </c>
      <c r="P689" s="10">
        <f>IF(O689&lt;$H$4,N689,$H$4-SUM($P$4:P688))</f>
        <v>0</v>
      </c>
      <c r="Q689" s="10">
        <f>SUM($P$4:P689)</f>
        <v>241</v>
      </c>
      <c r="R689" s="10">
        <f>COUNTIF($P$4:P689,"&gt;0")</f>
        <v>8</v>
      </c>
    </row>
    <row r="690" spans="12:18" x14ac:dyDescent="0.15">
      <c r="L690" s="8" t="b">
        <f t="shared" si="33"/>
        <v>1</v>
      </c>
      <c r="M690" s="8">
        <f t="shared" si="31"/>
        <v>63340</v>
      </c>
      <c r="N690" s="9">
        <f t="shared" si="32"/>
        <v>31</v>
      </c>
      <c r="O690" s="10">
        <f>SUM($N$5:N690)</f>
        <v>20880</v>
      </c>
      <c r="P690" s="10">
        <f>IF(O690&lt;$H$4,N690,$H$4-SUM($P$4:P689))</f>
        <v>0</v>
      </c>
      <c r="Q690" s="10">
        <f>SUM($P$4:P690)</f>
        <v>241</v>
      </c>
      <c r="R690" s="10">
        <f>COUNTIF($P$4:P690,"&gt;0")</f>
        <v>8</v>
      </c>
    </row>
    <row r="691" spans="12:18" x14ac:dyDescent="0.15">
      <c r="L691" s="8" t="b">
        <f t="shared" si="33"/>
        <v>1</v>
      </c>
      <c r="M691" s="8">
        <f t="shared" si="31"/>
        <v>63370</v>
      </c>
      <c r="N691" s="9">
        <f t="shared" si="32"/>
        <v>30</v>
      </c>
      <c r="O691" s="10">
        <f>SUM($N$5:N691)</f>
        <v>20910</v>
      </c>
      <c r="P691" s="10">
        <f>IF(O691&lt;$H$4,N691,$H$4-SUM($P$4:P690))</f>
        <v>0</v>
      </c>
      <c r="Q691" s="10">
        <f>SUM($P$4:P691)</f>
        <v>241</v>
      </c>
      <c r="R691" s="10">
        <f>COUNTIF($P$4:P691,"&gt;0")</f>
        <v>8</v>
      </c>
    </row>
    <row r="692" spans="12:18" x14ac:dyDescent="0.15">
      <c r="L692" s="8" t="b">
        <f t="shared" si="33"/>
        <v>1</v>
      </c>
      <c r="M692" s="8">
        <f t="shared" si="31"/>
        <v>63401</v>
      </c>
      <c r="N692" s="9">
        <f t="shared" si="32"/>
        <v>31</v>
      </c>
      <c r="O692" s="10">
        <f>SUM($N$5:N692)</f>
        <v>20941</v>
      </c>
      <c r="P692" s="10">
        <f>IF(O692&lt;$H$4,N692,$H$4-SUM($P$4:P691))</f>
        <v>0</v>
      </c>
      <c r="Q692" s="10">
        <f>SUM($P$4:P692)</f>
        <v>241</v>
      </c>
      <c r="R692" s="10">
        <f>COUNTIF($P$4:P692,"&gt;0")</f>
        <v>8</v>
      </c>
    </row>
    <row r="693" spans="12:18" x14ac:dyDescent="0.15">
      <c r="L693" s="8" t="b">
        <f t="shared" si="33"/>
        <v>1</v>
      </c>
      <c r="M693" s="8">
        <f t="shared" si="31"/>
        <v>63432</v>
      </c>
      <c r="N693" s="9">
        <f t="shared" si="32"/>
        <v>31</v>
      </c>
      <c r="O693" s="10">
        <f>SUM($N$5:N693)</f>
        <v>20972</v>
      </c>
      <c r="P693" s="10">
        <f>IF(O693&lt;$H$4,N693,$H$4-SUM($P$4:P692))</f>
        <v>0</v>
      </c>
      <c r="Q693" s="10">
        <f>SUM($P$4:P693)</f>
        <v>241</v>
      </c>
      <c r="R693" s="10">
        <f>COUNTIF($P$4:P693,"&gt;0")</f>
        <v>8</v>
      </c>
    </row>
    <row r="694" spans="12:18" x14ac:dyDescent="0.15">
      <c r="L694" s="8" t="b">
        <f t="shared" si="33"/>
        <v>1</v>
      </c>
      <c r="M694" s="8">
        <f t="shared" si="31"/>
        <v>63462</v>
      </c>
      <c r="N694" s="9">
        <f t="shared" si="32"/>
        <v>30</v>
      </c>
      <c r="O694" s="10">
        <f>SUM($N$5:N694)</f>
        <v>21002</v>
      </c>
      <c r="P694" s="10">
        <f>IF(O694&lt;$H$4,N694,$H$4-SUM($P$4:P693))</f>
        <v>0</v>
      </c>
      <c r="Q694" s="10">
        <f>SUM($P$4:P694)</f>
        <v>241</v>
      </c>
      <c r="R694" s="10">
        <f>COUNTIF($P$4:P694,"&gt;0")</f>
        <v>8</v>
      </c>
    </row>
    <row r="695" spans="12:18" x14ac:dyDescent="0.15">
      <c r="L695" s="8" t="b">
        <f t="shared" si="33"/>
        <v>1</v>
      </c>
      <c r="M695" s="8">
        <f t="shared" si="31"/>
        <v>63493</v>
      </c>
      <c r="N695" s="9">
        <f t="shared" si="32"/>
        <v>31</v>
      </c>
      <c r="O695" s="10">
        <f>SUM($N$5:N695)</f>
        <v>21033</v>
      </c>
      <c r="P695" s="10">
        <f>IF(O695&lt;$H$4,N695,$H$4-SUM($P$4:P694))</f>
        <v>0</v>
      </c>
      <c r="Q695" s="10">
        <f>SUM($P$4:P695)</f>
        <v>241</v>
      </c>
      <c r="R695" s="10">
        <f>COUNTIF($P$4:P695,"&gt;0")</f>
        <v>8</v>
      </c>
    </row>
    <row r="696" spans="12:18" x14ac:dyDescent="0.15">
      <c r="L696" s="8" t="b">
        <f t="shared" si="33"/>
        <v>1</v>
      </c>
      <c r="M696" s="8">
        <f t="shared" si="31"/>
        <v>63523</v>
      </c>
      <c r="N696" s="9">
        <f t="shared" si="32"/>
        <v>30</v>
      </c>
      <c r="O696" s="10">
        <f>SUM($N$5:N696)</f>
        <v>21063</v>
      </c>
      <c r="P696" s="10">
        <f>IF(O696&lt;$H$4,N696,$H$4-SUM($P$4:P695))</f>
        <v>0</v>
      </c>
      <c r="Q696" s="10">
        <f>SUM($P$4:P696)</f>
        <v>241</v>
      </c>
      <c r="R696" s="10">
        <f>COUNTIF($P$4:P696,"&gt;0")</f>
        <v>8</v>
      </c>
    </row>
    <row r="697" spans="12:18" x14ac:dyDescent="0.15">
      <c r="L697" s="8" t="b">
        <f t="shared" si="33"/>
        <v>1</v>
      </c>
      <c r="M697" s="8">
        <f t="shared" si="31"/>
        <v>63554</v>
      </c>
      <c r="N697" s="9">
        <f t="shared" si="32"/>
        <v>31</v>
      </c>
      <c r="O697" s="10">
        <f>SUM($N$5:N697)</f>
        <v>21094</v>
      </c>
      <c r="P697" s="10">
        <f>IF(O697&lt;$H$4,N697,$H$4-SUM($P$4:P696))</f>
        <v>0</v>
      </c>
      <c r="Q697" s="10">
        <f>SUM($P$4:P697)</f>
        <v>241</v>
      </c>
      <c r="R697" s="10">
        <f>COUNTIF($P$4:P697,"&gt;0")</f>
        <v>8</v>
      </c>
    </row>
    <row r="698" spans="12:18" x14ac:dyDescent="0.15">
      <c r="L698" s="8" t="b">
        <f t="shared" si="33"/>
        <v>1</v>
      </c>
      <c r="M698" s="8">
        <f t="shared" si="31"/>
        <v>63585</v>
      </c>
      <c r="N698" s="9">
        <f t="shared" si="32"/>
        <v>31</v>
      </c>
      <c r="O698" s="10">
        <f>SUM($N$5:N698)</f>
        <v>21125</v>
      </c>
      <c r="P698" s="10">
        <f>IF(O698&lt;$H$4,N698,$H$4-SUM($P$4:P697))</f>
        <v>0</v>
      </c>
      <c r="Q698" s="10">
        <f>SUM($P$4:P698)</f>
        <v>241</v>
      </c>
      <c r="R698" s="10">
        <f>COUNTIF($P$4:P698,"&gt;0")</f>
        <v>8</v>
      </c>
    </row>
    <row r="699" spans="12:18" x14ac:dyDescent="0.15">
      <c r="L699" s="8" t="b">
        <f t="shared" si="33"/>
        <v>1</v>
      </c>
      <c r="M699" s="8">
        <f t="shared" si="31"/>
        <v>63613</v>
      </c>
      <c r="N699" s="9">
        <f t="shared" si="32"/>
        <v>28</v>
      </c>
      <c r="O699" s="10">
        <f>SUM($N$5:N699)</f>
        <v>21153</v>
      </c>
      <c r="P699" s="10">
        <f>IF(O699&lt;$H$4,N699,$H$4-SUM($P$4:P698))</f>
        <v>0</v>
      </c>
      <c r="Q699" s="10">
        <f>SUM($P$4:P699)</f>
        <v>241</v>
      </c>
      <c r="R699" s="10">
        <f>COUNTIF($P$4:P699,"&gt;0")</f>
        <v>8</v>
      </c>
    </row>
    <row r="700" spans="12:18" x14ac:dyDescent="0.15">
      <c r="L700" s="8" t="b">
        <f t="shared" si="33"/>
        <v>1</v>
      </c>
      <c r="M700" s="8">
        <f t="shared" si="31"/>
        <v>63644</v>
      </c>
      <c r="N700" s="9">
        <f t="shared" si="32"/>
        <v>31</v>
      </c>
      <c r="O700" s="10">
        <f>SUM($N$5:N700)</f>
        <v>21184</v>
      </c>
      <c r="P700" s="10">
        <f>IF(O700&lt;$H$4,N700,$H$4-SUM($P$4:P699))</f>
        <v>0</v>
      </c>
      <c r="Q700" s="10">
        <f>SUM($P$4:P700)</f>
        <v>241</v>
      </c>
      <c r="R700" s="10">
        <f>COUNTIF($P$4:P700,"&gt;0")</f>
        <v>8</v>
      </c>
    </row>
    <row r="701" spans="12:18" x14ac:dyDescent="0.15">
      <c r="L701" s="8" t="b">
        <f t="shared" si="33"/>
        <v>1</v>
      </c>
      <c r="M701" s="8">
        <f t="shared" si="31"/>
        <v>63674</v>
      </c>
      <c r="N701" s="9">
        <f t="shared" si="32"/>
        <v>30</v>
      </c>
      <c r="O701" s="10">
        <f>SUM($N$5:N701)</f>
        <v>21214</v>
      </c>
      <c r="P701" s="10">
        <f>IF(O701&lt;$H$4,N701,$H$4-SUM($P$4:P700))</f>
        <v>0</v>
      </c>
      <c r="Q701" s="10">
        <f>SUM($P$4:P701)</f>
        <v>241</v>
      </c>
      <c r="R701" s="10">
        <f>COUNTIF($P$4:P701,"&gt;0")</f>
        <v>8</v>
      </c>
    </row>
    <row r="702" spans="12:18" x14ac:dyDescent="0.15">
      <c r="L702" s="8" t="b">
        <f t="shared" si="33"/>
        <v>1</v>
      </c>
      <c r="M702" s="8">
        <f t="shared" si="31"/>
        <v>63705</v>
      </c>
      <c r="N702" s="9">
        <f t="shared" si="32"/>
        <v>31</v>
      </c>
      <c r="O702" s="10">
        <f>SUM($N$5:N702)</f>
        <v>21245</v>
      </c>
      <c r="P702" s="10">
        <f>IF(O702&lt;$H$4,N702,$H$4-SUM($P$4:P701))</f>
        <v>0</v>
      </c>
      <c r="Q702" s="10">
        <f>SUM($P$4:P702)</f>
        <v>241</v>
      </c>
      <c r="R702" s="10">
        <f>COUNTIF($P$4:P702,"&gt;0")</f>
        <v>8</v>
      </c>
    </row>
    <row r="703" spans="12:18" x14ac:dyDescent="0.15">
      <c r="L703" s="8" t="b">
        <f t="shared" si="33"/>
        <v>1</v>
      </c>
      <c r="M703" s="8">
        <f t="shared" si="31"/>
        <v>63735</v>
      </c>
      <c r="N703" s="9">
        <f t="shared" si="32"/>
        <v>30</v>
      </c>
      <c r="O703" s="10">
        <f>SUM($N$5:N703)</f>
        <v>21275</v>
      </c>
      <c r="P703" s="10">
        <f>IF(O703&lt;$H$4,N703,$H$4-SUM($P$4:P702))</f>
        <v>0</v>
      </c>
      <c r="Q703" s="10">
        <f>SUM($P$4:P703)</f>
        <v>241</v>
      </c>
      <c r="R703" s="10">
        <f>COUNTIF($P$4:P703,"&gt;0")</f>
        <v>8</v>
      </c>
    </row>
    <row r="704" spans="12:18" x14ac:dyDescent="0.15">
      <c r="L704" s="8" t="b">
        <f t="shared" si="33"/>
        <v>1</v>
      </c>
      <c r="M704" s="8">
        <f t="shared" si="31"/>
        <v>63766</v>
      </c>
      <c r="N704" s="9">
        <f t="shared" si="32"/>
        <v>31</v>
      </c>
      <c r="O704" s="10">
        <f>SUM($N$5:N704)</f>
        <v>21306</v>
      </c>
      <c r="P704" s="10">
        <f>IF(O704&lt;$H$4,N704,$H$4-SUM($P$4:P703))</f>
        <v>0</v>
      </c>
      <c r="Q704" s="10">
        <f>SUM($P$4:P704)</f>
        <v>241</v>
      </c>
      <c r="R704" s="10">
        <f>COUNTIF($P$4:P704,"&gt;0")</f>
        <v>8</v>
      </c>
    </row>
    <row r="705" spans="12:18" x14ac:dyDescent="0.15">
      <c r="L705" s="8" t="b">
        <f t="shared" si="33"/>
        <v>1</v>
      </c>
      <c r="M705" s="8">
        <f t="shared" si="31"/>
        <v>63797</v>
      </c>
      <c r="N705" s="9">
        <f t="shared" si="32"/>
        <v>31</v>
      </c>
      <c r="O705" s="10">
        <f>SUM($N$5:N705)</f>
        <v>21337</v>
      </c>
      <c r="P705" s="10">
        <f>IF(O705&lt;$H$4,N705,$H$4-SUM($P$4:P704))</f>
        <v>0</v>
      </c>
      <c r="Q705" s="10">
        <f>SUM($P$4:P705)</f>
        <v>241</v>
      </c>
      <c r="R705" s="10">
        <f>COUNTIF($P$4:P705,"&gt;0")</f>
        <v>8</v>
      </c>
    </row>
    <row r="706" spans="12:18" x14ac:dyDescent="0.15">
      <c r="L706" s="8" t="b">
        <f t="shared" si="33"/>
        <v>1</v>
      </c>
      <c r="M706" s="8">
        <f t="shared" si="31"/>
        <v>63827</v>
      </c>
      <c r="N706" s="9">
        <f t="shared" si="32"/>
        <v>30</v>
      </c>
      <c r="O706" s="10">
        <f>SUM($N$5:N706)</f>
        <v>21367</v>
      </c>
      <c r="P706" s="10">
        <f>IF(O706&lt;$H$4,N706,$H$4-SUM($P$4:P705))</f>
        <v>0</v>
      </c>
      <c r="Q706" s="10">
        <f>SUM($P$4:P706)</f>
        <v>241</v>
      </c>
      <c r="R706" s="10">
        <f>COUNTIF($P$4:P706,"&gt;0")</f>
        <v>8</v>
      </c>
    </row>
    <row r="707" spans="12:18" x14ac:dyDescent="0.15">
      <c r="L707" s="8" t="b">
        <f t="shared" si="33"/>
        <v>1</v>
      </c>
      <c r="M707" s="8">
        <f t="shared" si="31"/>
        <v>63858</v>
      </c>
      <c r="N707" s="9">
        <f t="shared" si="32"/>
        <v>31</v>
      </c>
      <c r="O707" s="10">
        <f>SUM($N$5:N707)</f>
        <v>21398</v>
      </c>
      <c r="P707" s="10">
        <f>IF(O707&lt;$H$4,N707,$H$4-SUM($P$4:P706))</f>
        <v>0</v>
      </c>
      <c r="Q707" s="10">
        <f>SUM($P$4:P707)</f>
        <v>241</v>
      </c>
      <c r="R707" s="10">
        <f>COUNTIF($P$4:P707,"&gt;0")</f>
        <v>8</v>
      </c>
    </row>
    <row r="708" spans="12:18" x14ac:dyDescent="0.15">
      <c r="L708" s="8" t="b">
        <f t="shared" si="33"/>
        <v>1</v>
      </c>
      <c r="M708" s="8">
        <f t="shared" si="31"/>
        <v>63888</v>
      </c>
      <c r="N708" s="9">
        <f t="shared" si="32"/>
        <v>30</v>
      </c>
      <c r="O708" s="10">
        <f>SUM($N$5:N708)</f>
        <v>21428</v>
      </c>
      <c r="P708" s="10">
        <f>IF(O708&lt;$H$4,N708,$H$4-SUM($P$4:P707))</f>
        <v>0</v>
      </c>
      <c r="Q708" s="10">
        <f>SUM($P$4:P708)</f>
        <v>241</v>
      </c>
      <c r="R708" s="10">
        <f>COUNTIF($P$4:P708,"&gt;0")</f>
        <v>8</v>
      </c>
    </row>
    <row r="709" spans="12:18" x14ac:dyDescent="0.15">
      <c r="L709" s="8" t="b">
        <f t="shared" si="33"/>
        <v>1</v>
      </c>
      <c r="M709" s="8">
        <f t="shared" si="31"/>
        <v>63919</v>
      </c>
      <c r="N709" s="9">
        <f t="shared" si="32"/>
        <v>31</v>
      </c>
      <c r="O709" s="10">
        <f>SUM($N$5:N709)</f>
        <v>21459</v>
      </c>
      <c r="P709" s="10">
        <f>IF(O709&lt;$H$4,N709,$H$4-SUM($P$4:P708))</f>
        <v>0</v>
      </c>
      <c r="Q709" s="10">
        <f>SUM($P$4:P709)</f>
        <v>241</v>
      </c>
      <c r="R709" s="10">
        <f>COUNTIF($P$4:P709,"&gt;0")</f>
        <v>8</v>
      </c>
    </row>
    <row r="710" spans="12:18" x14ac:dyDescent="0.15">
      <c r="L710" s="8" t="b">
        <f t="shared" si="33"/>
        <v>1</v>
      </c>
      <c r="M710" s="8">
        <f t="shared" ref="M710:M773" si="34">EOMONTH(M709,1)</f>
        <v>63950</v>
      </c>
      <c r="N710" s="9">
        <f t="shared" si="32"/>
        <v>31</v>
      </c>
      <c r="O710" s="10">
        <f>SUM($N$5:N710)</f>
        <v>21490</v>
      </c>
      <c r="P710" s="10">
        <f>IF(O710&lt;$H$4,N710,$H$4-SUM($P$4:P709))</f>
        <v>0</v>
      </c>
      <c r="Q710" s="10">
        <f>SUM($P$4:P710)</f>
        <v>241</v>
      </c>
      <c r="R710" s="10">
        <f>COUNTIF($P$4:P710,"&gt;0")</f>
        <v>8</v>
      </c>
    </row>
    <row r="711" spans="12:18" x14ac:dyDescent="0.15">
      <c r="L711" s="8" t="b">
        <f t="shared" si="33"/>
        <v>1</v>
      </c>
      <c r="M711" s="8">
        <f t="shared" si="34"/>
        <v>63978</v>
      </c>
      <c r="N711" s="9">
        <f t="shared" si="32"/>
        <v>28</v>
      </c>
      <c r="O711" s="10">
        <f>SUM($N$5:N711)</f>
        <v>21518</v>
      </c>
      <c r="P711" s="10">
        <f>IF(O711&lt;$H$4,N711,$H$4-SUM($P$4:P710))</f>
        <v>0</v>
      </c>
      <c r="Q711" s="10">
        <f>SUM($P$4:P711)</f>
        <v>241</v>
      </c>
      <c r="R711" s="10">
        <f>COUNTIF($P$4:P711,"&gt;0")</f>
        <v>8</v>
      </c>
    </row>
    <row r="712" spans="12:18" x14ac:dyDescent="0.15">
      <c r="L712" s="8" t="b">
        <f t="shared" si="33"/>
        <v>1</v>
      </c>
      <c r="M712" s="8">
        <f t="shared" si="34"/>
        <v>64009</v>
      </c>
      <c r="N712" s="9">
        <f t="shared" ref="N712:N775" si="35">M712-M711</f>
        <v>31</v>
      </c>
      <c r="O712" s="10">
        <f>SUM($N$5:N712)</f>
        <v>21549</v>
      </c>
      <c r="P712" s="10">
        <f>IF(O712&lt;$H$4,N712,$H$4-SUM($P$4:P711))</f>
        <v>0</v>
      </c>
      <c r="Q712" s="10">
        <f>SUM($P$4:P712)</f>
        <v>241</v>
      </c>
      <c r="R712" s="10">
        <f>COUNTIF($P$4:P712,"&gt;0")</f>
        <v>8</v>
      </c>
    </row>
    <row r="713" spans="12:18" x14ac:dyDescent="0.15">
      <c r="L713" s="8" t="b">
        <f t="shared" si="33"/>
        <v>1</v>
      </c>
      <c r="M713" s="8">
        <f t="shared" si="34"/>
        <v>64039</v>
      </c>
      <c r="N713" s="9">
        <f t="shared" si="35"/>
        <v>30</v>
      </c>
      <c r="O713" s="10">
        <f>SUM($N$5:N713)</f>
        <v>21579</v>
      </c>
      <c r="P713" s="10">
        <f>IF(O713&lt;$H$4,N713,$H$4-SUM($P$4:P712))</f>
        <v>0</v>
      </c>
      <c r="Q713" s="10">
        <f>SUM($P$4:P713)</f>
        <v>241</v>
      </c>
      <c r="R713" s="10">
        <f>COUNTIF($P$4:P713,"&gt;0")</f>
        <v>8</v>
      </c>
    </row>
    <row r="714" spans="12:18" x14ac:dyDescent="0.15">
      <c r="L714" s="8" t="b">
        <f t="shared" si="33"/>
        <v>1</v>
      </c>
      <c r="M714" s="8">
        <f t="shared" si="34"/>
        <v>64070</v>
      </c>
      <c r="N714" s="9">
        <f t="shared" si="35"/>
        <v>31</v>
      </c>
      <c r="O714" s="10">
        <f>SUM($N$5:N714)</f>
        <v>21610</v>
      </c>
      <c r="P714" s="10">
        <f>IF(O714&lt;$H$4,N714,$H$4-SUM($P$4:P713))</f>
        <v>0</v>
      </c>
      <c r="Q714" s="10">
        <f>SUM($P$4:P714)</f>
        <v>241</v>
      </c>
      <c r="R714" s="10">
        <f>COUNTIF($P$4:P714,"&gt;0")</f>
        <v>8</v>
      </c>
    </row>
    <row r="715" spans="12:18" x14ac:dyDescent="0.15">
      <c r="L715" s="8" t="b">
        <f t="shared" si="33"/>
        <v>1</v>
      </c>
      <c r="M715" s="8">
        <f t="shared" si="34"/>
        <v>64100</v>
      </c>
      <c r="N715" s="9">
        <f t="shared" si="35"/>
        <v>30</v>
      </c>
      <c r="O715" s="10">
        <f>SUM($N$5:N715)</f>
        <v>21640</v>
      </c>
      <c r="P715" s="10">
        <f>IF(O715&lt;$H$4,N715,$H$4-SUM($P$4:P714))</f>
        <v>0</v>
      </c>
      <c r="Q715" s="10">
        <f>SUM($P$4:P715)</f>
        <v>241</v>
      </c>
      <c r="R715" s="10">
        <f>COUNTIF($P$4:P715,"&gt;0")</f>
        <v>8</v>
      </c>
    </row>
    <row r="716" spans="12:18" x14ac:dyDescent="0.15">
      <c r="L716" s="8" t="b">
        <f t="shared" si="33"/>
        <v>1</v>
      </c>
      <c r="M716" s="8">
        <f t="shared" si="34"/>
        <v>64131</v>
      </c>
      <c r="N716" s="9">
        <f t="shared" si="35"/>
        <v>31</v>
      </c>
      <c r="O716" s="10">
        <f>SUM($N$5:N716)</f>
        <v>21671</v>
      </c>
      <c r="P716" s="10">
        <f>IF(O716&lt;$H$4,N716,$H$4-SUM($P$4:P715))</f>
        <v>0</v>
      </c>
      <c r="Q716" s="10">
        <f>SUM($P$4:P716)</f>
        <v>241</v>
      </c>
      <c r="R716" s="10">
        <f>COUNTIF($P$4:P716,"&gt;0")</f>
        <v>8</v>
      </c>
    </row>
    <row r="717" spans="12:18" x14ac:dyDescent="0.15">
      <c r="L717" s="8" t="b">
        <f t="shared" si="33"/>
        <v>1</v>
      </c>
      <c r="M717" s="8">
        <f t="shared" si="34"/>
        <v>64162</v>
      </c>
      <c r="N717" s="9">
        <f t="shared" si="35"/>
        <v>31</v>
      </c>
      <c r="O717" s="10">
        <f>SUM($N$5:N717)</f>
        <v>21702</v>
      </c>
      <c r="P717" s="10">
        <f>IF(O717&lt;$H$4,N717,$H$4-SUM($P$4:P716))</f>
        <v>0</v>
      </c>
      <c r="Q717" s="10">
        <f>SUM($P$4:P717)</f>
        <v>241</v>
      </c>
      <c r="R717" s="10">
        <f>COUNTIF($P$4:P717,"&gt;0")</f>
        <v>8</v>
      </c>
    </row>
    <row r="718" spans="12:18" x14ac:dyDescent="0.15">
      <c r="L718" s="8" t="b">
        <f t="shared" si="33"/>
        <v>1</v>
      </c>
      <c r="M718" s="8">
        <f t="shared" si="34"/>
        <v>64192</v>
      </c>
      <c r="N718" s="9">
        <f t="shared" si="35"/>
        <v>30</v>
      </c>
      <c r="O718" s="10">
        <f>SUM($N$5:N718)</f>
        <v>21732</v>
      </c>
      <c r="P718" s="10">
        <f>IF(O718&lt;$H$4,N718,$H$4-SUM($P$4:P717))</f>
        <v>0</v>
      </c>
      <c r="Q718" s="10">
        <f>SUM($P$4:P718)</f>
        <v>241</v>
      </c>
      <c r="R718" s="10">
        <f>COUNTIF($P$4:P718,"&gt;0")</f>
        <v>8</v>
      </c>
    </row>
    <row r="719" spans="12:18" x14ac:dyDescent="0.15">
      <c r="L719" s="8" t="b">
        <f t="shared" si="33"/>
        <v>1</v>
      </c>
      <c r="M719" s="8">
        <f t="shared" si="34"/>
        <v>64223</v>
      </c>
      <c r="N719" s="9">
        <f t="shared" si="35"/>
        <v>31</v>
      </c>
      <c r="O719" s="10">
        <f>SUM($N$5:N719)</f>
        <v>21763</v>
      </c>
      <c r="P719" s="10">
        <f>IF(O719&lt;$H$4,N719,$H$4-SUM($P$4:P718))</f>
        <v>0</v>
      </c>
      <c r="Q719" s="10">
        <f>SUM($P$4:P719)</f>
        <v>241</v>
      </c>
      <c r="R719" s="10">
        <f>COUNTIF($P$4:P719,"&gt;0")</f>
        <v>8</v>
      </c>
    </row>
    <row r="720" spans="12:18" x14ac:dyDescent="0.15">
      <c r="L720" s="8" t="b">
        <f t="shared" si="33"/>
        <v>1</v>
      </c>
      <c r="M720" s="8">
        <f t="shared" si="34"/>
        <v>64253</v>
      </c>
      <c r="N720" s="9">
        <f t="shared" si="35"/>
        <v>30</v>
      </c>
      <c r="O720" s="10">
        <f>SUM($N$5:N720)</f>
        <v>21793</v>
      </c>
      <c r="P720" s="10">
        <f>IF(O720&lt;$H$4,N720,$H$4-SUM($P$4:P719))</f>
        <v>0</v>
      </c>
      <c r="Q720" s="10">
        <f>SUM($P$4:P720)</f>
        <v>241</v>
      </c>
      <c r="R720" s="10">
        <f>COUNTIF($P$4:P720,"&gt;0")</f>
        <v>8</v>
      </c>
    </row>
    <row r="721" spans="12:18" x14ac:dyDescent="0.15">
      <c r="L721" s="8" t="b">
        <f t="shared" ref="L721:L784" si="36">EOMONTH($C$4,1)&lt;=M721</f>
        <v>1</v>
      </c>
      <c r="M721" s="8">
        <f t="shared" si="34"/>
        <v>64284</v>
      </c>
      <c r="N721" s="9">
        <f t="shared" si="35"/>
        <v>31</v>
      </c>
      <c r="O721" s="10">
        <f>SUM($N$5:N721)</f>
        <v>21824</v>
      </c>
      <c r="P721" s="10">
        <f>IF(O721&lt;$H$4,N721,$H$4-SUM($P$4:P720))</f>
        <v>0</v>
      </c>
      <c r="Q721" s="10">
        <f>SUM($P$4:P721)</f>
        <v>241</v>
      </c>
      <c r="R721" s="10">
        <f>COUNTIF($P$4:P721,"&gt;0")</f>
        <v>8</v>
      </c>
    </row>
    <row r="722" spans="12:18" x14ac:dyDescent="0.15">
      <c r="L722" s="8" t="b">
        <f t="shared" si="36"/>
        <v>1</v>
      </c>
      <c r="M722" s="8">
        <f t="shared" si="34"/>
        <v>64315</v>
      </c>
      <c r="N722" s="9">
        <f t="shared" si="35"/>
        <v>31</v>
      </c>
      <c r="O722" s="10">
        <f>SUM($N$5:N722)</f>
        <v>21855</v>
      </c>
      <c r="P722" s="10">
        <f>IF(O722&lt;$H$4,N722,$H$4-SUM($P$4:P721))</f>
        <v>0</v>
      </c>
      <c r="Q722" s="10">
        <f>SUM($P$4:P722)</f>
        <v>241</v>
      </c>
      <c r="R722" s="10">
        <f>COUNTIF($P$4:P722,"&gt;0")</f>
        <v>8</v>
      </c>
    </row>
    <row r="723" spans="12:18" x14ac:dyDescent="0.15">
      <c r="L723" s="8" t="b">
        <f t="shared" si="36"/>
        <v>1</v>
      </c>
      <c r="M723" s="8">
        <f t="shared" si="34"/>
        <v>64344</v>
      </c>
      <c r="N723" s="9">
        <f t="shared" si="35"/>
        <v>29</v>
      </c>
      <c r="O723" s="10">
        <f>SUM($N$5:N723)</f>
        <v>21884</v>
      </c>
      <c r="P723" s="10">
        <f>IF(O723&lt;$H$4,N723,$H$4-SUM($P$4:P722))</f>
        <v>0</v>
      </c>
      <c r="Q723" s="10">
        <f>SUM($P$4:P723)</f>
        <v>241</v>
      </c>
      <c r="R723" s="10">
        <f>COUNTIF($P$4:P723,"&gt;0")</f>
        <v>8</v>
      </c>
    </row>
    <row r="724" spans="12:18" x14ac:dyDescent="0.15">
      <c r="L724" s="8" t="b">
        <f t="shared" si="36"/>
        <v>1</v>
      </c>
      <c r="M724" s="8">
        <f t="shared" si="34"/>
        <v>64375</v>
      </c>
      <c r="N724" s="9">
        <f t="shared" si="35"/>
        <v>31</v>
      </c>
      <c r="O724" s="10">
        <f>SUM($N$5:N724)</f>
        <v>21915</v>
      </c>
      <c r="P724" s="10">
        <f>IF(O724&lt;$H$4,N724,$H$4-SUM($P$4:P723))</f>
        <v>0</v>
      </c>
      <c r="Q724" s="10">
        <f>SUM($P$4:P724)</f>
        <v>241</v>
      </c>
      <c r="R724" s="10">
        <f>COUNTIF($P$4:P724,"&gt;0")</f>
        <v>8</v>
      </c>
    </row>
    <row r="725" spans="12:18" x14ac:dyDescent="0.15">
      <c r="L725" s="8" t="b">
        <f t="shared" si="36"/>
        <v>1</v>
      </c>
      <c r="M725" s="8">
        <f t="shared" si="34"/>
        <v>64405</v>
      </c>
      <c r="N725" s="9">
        <f t="shared" si="35"/>
        <v>30</v>
      </c>
      <c r="O725" s="10">
        <f>SUM($N$5:N725)</f>
        <v>21945</v>
      </c>
      <c r="P725" s="10">
        <f>IF(O725&lt;$H$4,N725,$H$4-SUM($P$4:P724))</f>
        <v>0</v>
      </c>
      <c r="Q725" s="10">
        <f>SUM($P$4:P725)</f>
        <v>241</v>
      </c>
      <c r="R725" s="10">
        <f>COUNTIF($P$4:P725,"&gt;0")</f>
        <v>8</v>
      </c>
    </row>
    <row r="726" spans="12:18" x14ac:dyDescent="0.15">
      <c r="L726" s="8" t="b">
        <f t="shared" si="36"/>
        <v>1</v>
      </c>
      <c r="M726" s="8">
        <f t="shared" si="34"/>
        <v>64436</v>
      </c>
      <c r="N726" s="9">
        <f t="shared" si="35"/>
        <v>31</v>
      </c>
      <c r="O726" s="10">
        <f>SUM($N$5:N726)</f>
        <v>21976</v>
      </c>
      <c r="P726" s="10">
        <f>IF(O726&lt;$H$4,N726,$H$4-SUM($P$4:P725))</f>
        <v>0</v>
      </c>
      <c r="Q726" s="10">
        <f>SUM($P$4:P726)</f>
        <v>241</v>
      </c>
      <c r="R726" s="10">
        <f>COUNTIF($P$4:P726,"&gt;0")</f>
        <v>8</v>
      </c>
    </row>
    <row r="727" spans="12:18" x14ac:dyDescent="0.15">
      <c r="L727" s="8" t="b">
        <f t="shared" si="36"/>
        <v>1</v>
      </c>
      <c r="M727" s="8">
        <f t="shared" si="34"/>
        <v>64466</v>
      </c>
      <c r="N727" s="9">
        <f t="shared" si="35"/>
        <v>30</v>
      </c>
      <c r="O727" s="10">
        <f>SUM($N$5:N727)</f>
        <v>22006</v>
      </c>
      <c r="P727" s="10">
        <f>IF(O727&lt;$H$4,N727,$H$4-SUM($P$4:P726))</f>
        <v>0</v>
      </c>
      <c r="Q727" s="10">
        <f>SUM($P$4:P727)</f>
        <v>241</v>
      </c>
      <c r="R727" s="10">
        <f>COUNTIF($P$4:P727,"&gt;0")</f>
        <v>8</v>
      </c>
    </row>
    <row r="728" spans="12:18" x14ac:dyDescent="0.15">
      <c r="L728" s="8" t="b">
        <f t="shared" si="36"/>
        <v>1</v>
      </c>
      <c r="M728" s="8">
        <f t="shared" si="34"/>
        <v>64497</v>
      </c>
      <c r="N728" s="9">
        <f t="shared" si="35"/>
        <v>31</v>
      </c>
      <c r="O728" s="10">
        <f>SUM($N$5:N728)</f>
        <v>22037</v>
      </c>
      <c r="P728" s="10">
        <f>IF(O728&lt;$H$4,N728,$H$4-SUM($P$4:P727))</f>
        <v>0</v>
      </c>
      <c r="Q728" s="10">
        <f>SUM($P$4:P728)</f>
        <v>241</v>
      </c>
      <c r="R728" s="10">
        <f>COUNTIF($P$4:P728,"&gt;0")</f>
        <v>8</v>
      </c>
    </row>
    <row r="729" spans="12:18" x14ac:dyDescent="0.15">
      <c r="L729" s="8" t="b">
        <f t="shared" si="36"/>
        <v>1</v>
      </c>
      <c r="M729" s="8">
        <f t="shared" si="34"/>
        <v>64528</v>
      </c>
      <c r="N729" s="9">
        <f t="shared" si="35"/>
        <v>31</v>
      </c>
      <c r="O729" s="10">
        <f>SUM($N$5:N729)</f>
        <v>22068</v>
      </c>
      <c r="P729" s="10">
        <f>IF(O729&lt;$H$4,N729,$H$4-SUM($P$4:P728))</f>
        <v>0</v>
      </c>
      <c r="Q729" s="10">
        <f>SUM($P$4:P729)</f>
        <v>241</v>
      </c>
      <c r="R729" s="10">
        <f>COUNTIF($P$4:P729,"&gt;0")</f>
        <v>8</v>
      </c>
    </row>
    <row r="730" spans="12:18" x14ac:dyDescent="0.15">
      <c r="L730" s="8" t="b">
        <f t="shared" si="36"/>
        <v>1</v>
      </c>
      <c r="M730" s="8">
        <f t="shared" si="34"/>
        <v>64558</v>
      </c>
      <c r="N730" s="9">
        <f t="shared" si="35"/>
        <v>30</v>
      </c>
      <c r="O730" s="10">
        <f>SUM($N$5:N730)</f>
        <v>22098</v>
      </c>
      <c r="P730" s="10">
        <f>IF(O730&lt;$H$4,N730,$H$4-SUM($P$4:P729))</f>
        <v>0</v>
      </c>
      <c r="Q730" s="10">
        <f>SUM($P$4:P730)</f>
        <v>241</v>
      </c>
      <c r="R730" s="10">
        <f>COUNTIF($P$4:P730,"&gt;0")</f>
        <v>8</v>
      </c>
    </row>
    <row r="731" spans="12:18" x14ac:dyDescent="0.15">
      <c r="L731" s="8" t="b">
        <f t="shared" si="36"/>
        <v>1</v>
      </c>
      <c r="M731" s="8">
        <f t="shared" si="34"/>
        <v>64589</v>
      </c>
      <c r="N731" s="9">
        <f t="shared" si="35"/>
        <v>31</v>
      </c>
      <c r="O731" s="10">
        <f>SUM($N$5:N731)</f>
        <v>22129</v>
      </c>
      <c r="P731" s="10">
        <f>IF(O731&lt;$H$4,N731,$H$4-SUM($P$4:P730))</f>
        <v>0</v>
      </c>
      <c r="Q731" s="10">
        <f>SUM($P$4:P731)</f>
        <v>241</v>
      </c>
      <c r="R731" s="10">
        <f>COUNTIF($P$4:P731,"&gt;0")</f>
        <v>8</v>
      </c>
    </row>
    <row r="732" spans="12:18" x14ac:dyDescent="0.15">
      <c r="L732" s="8" t="b">
        <f t="shared" si="36"/>
        <v>1</v>
      </c>
      <c r="M732" s="8">
        <f t="shared" si="34"/>
        <v>64619</v>
      </c>
      <c r="N732" s="9">
        <f t="shared" si="35"/>
        <v>30</v>
      </c>
      <c r="O732" s="10">
        <f>SUM($N$5:N732)</f>
        <v>22159</v>
      </c>
      <c r="P732" s="10">
        <f>IF(O732&lt;$H$4,N732,$H$4-SUM($P$4:P731))</f>
        <v>0</v>
      </c>
      <c r="Q732" s="10">
        <f>SUM($P$4:P732)</f>
        <v>241</v>
      </c>
      <c r="R732" s="10">
        <f>COUNTIF($P$4:P732,"&gt;0")</f>
        <v>8</v>
      </c>
    </row>
    <row r="733" spans="12:18" x14ac:dyDescent="0.15">
      <c r="L733" s="8" t="b">
        <f t="shared" si="36"/>
        <v>1</v>
      </c>
      <c r="M733" s="8">
        <f t="shared" si="34"/>
        <v>64650</v>
      </c>
      <c r="N733" s="9">
        <f t="shared" si="35"/>
        <v>31</v>
      </c>
      <c r="O733" s="10">
        <f>SUM($N$5:N733)</f>
        <v>22190</v>
      </c>
      <c r="P733" s="10">
        <f>IF(O733&lt;$H$4,N733,$H$4-SUM($P$4:P732))</f>
        <v>0</v>
      </c>
      <c r="Q733" s="10">
        <f>SUM($P$4:P733)</f>
        <v>241</v>
      </c>
      <c r="R733" s="10">
        <f>COUNTIF($P$4:P733,"&gt;0")</f>
        <v>8</v>
      </c>
    </row>
    <row r="734" spans="12:18" x14ac:dyDescent="0.15">
      <c r="L734" s="8" t="b">
        <f t="shared" si="36"/>
        <v>1</v>
      </c>
      <c r="M734" s="8">
        <f t="shared" si="34"/>
        <v>64681</v>
      </c>
      <c r="N734" s="9">
        <f t="shared" si="35"/>
        <v>31</v>
      </c>
      <c r="O734" s="10">
        <f>SUM($N$5:N734)</f>
        <v>22221</v>
      </c>
      <c r="P734" s="10">
        <f>IF(O734&lt;$H$4,N734,$H$4-SUM($P$4:P733))</f>
        <v>0</v>
      </c>
      <c r="Q734" s="10">
        <f>SUM($P$4:P734)</f>
        <v>241</v>
      </c>
      <c r="R734" s="10">
        <f>COUNTIF($P$4:P734,"&gt;0")</f>
        <v>8</v>
      </c>
    </row>
    <row r="735" spans="12:18" x14ac:dyDescent="0.15">
      <c r="L735" s="8" t="b">
        <f t="shared" si="36"/>
        <v>1</v>
      </c>
      <c r="M735" s="8">
        <f t="shared" si="34"/>
        <v>64709</v>
      </c>
      <c r="N735" s="9">
        <f t="shared" si="35"/>
        <v>28</v>
      </c>
      <c r="O735" s="10">
        <f>SUM($N$5:N735)</f>
        <v>22249</v>
      </c>
      <c r="P735" s="10">
        <f>IF(O735&lt;$H$4,N735,$H$4-SUM($P$4:P734))</f>
        <v>0</v>
      </c>
      <c r="Q735" s="10">
        <f>SUM($P$4:P735)</f>
        <v>241</v>
      </c>
      <c r="R735" s="10">
        <f>COUNTIF($P$4:P735,"&gt;0")</f>
        <v>8</v>
      </c>
    </row>
    <row r="736" spans="12:18" x14ac:dyDescent="0.15">
      <c r="L736" s="8" t="b">
        <f t="shared" si="36"/>
        <v>1</v>
      </c>
      <c r="M736" s="8">
        <f t="shared" si="34"/>
        <v>64740</v>
      </c>
      <c r="N736" s="9">
        <f t="shared" si="35"/>
        <v>31</v>
      </c>
      <c r="O736" s="10">
        <f>SUM($N$5:N736)</f>
        <v>22280</v>
      </c>
      <c r="P736" s="10">
        <f>IF(O736&lt;$H$4,N736,$H$4-SUM($P$4:P735))</f>
        <v>0</v>
      </c>
      <c r="Q736" s="10">
        <f>SUM($P$4:P736)</f>
        <v>241</v>
      </c>
      <c r="R736" s="10">
        <f>COUNTIF($P$4:P736,"&gt;0")</f>
        <v>8</v>
      </c>
    </row>
    <row r="737" spans="12:18" x14ac:dyDescent="0.15">
      <c r="L737" s="8" t="b">
        <f t="shared" si="36"/>
        <v>1</v>
      </c>
      <c r="M737" s="8">
        <f t="shared" si="34"/>
        <v>64770</v>
      </c>
      <c r="N737" s="9">
        <f t="shared" si="35"/>
        <v>30</v>
      </c>
      <c r="O737" s="10">
        <f>SUM($N$5:N737)</f>
        <v>22310</v>
      </c>
      <c r="P737" s="10">
        <f>IF(O737&lt;$H$4,N737,$H$4-SUM($P$4:P736))</f>
        <v>0</v>
      </c>
      <c r="Q737" s="10">
        <f>SUM($P$4:P737)</f>
        <v>241</v>
      </c>
      <c r="R737" s="10">
        <f>COUNTIF($P$4:P737,"&gt;0")</f>
        <v>8</v>
      </c>
    </row>
    <row r="738" spans="12:18" x14ac:dyDescent="0.15">
      <c r="L738" s="8" t="b">
        <f t="shared" si="36"/>
        <v>1</v>
      </c>
      <c r="M738" s="8">
        <f t="shared" si="34"/>
        <v>64801</v>
      </c>
      <c r="N738" s="9">
        <f t="shared" si="35"/>
        <v>31</v>
      </c>
      <c r="O738" s="10">
        <f>SUM($N$5:N738)</f>
        <v>22341</v>
      </c>
      <c r="P738" s="10">
        <f>IF(O738&lt;$H$4,N738,$H$4-SUM($P$4:P737))</f>
        <v>0</v>
      </c>
      <c r="Q738" s="10">
        <f>SUM($P$4:P738)</f>
        <v>241</v>
      </c>
      <c r="R738" s="10">
        <f>COUNTIF($P$4:P738,"&gt;0")</f>
        <v>8</v>
      </c>
    </row>
    <row r="739" spans="12:18" x14ac:dyDescent="0.15">
      <c r="L739" s="8" t="b">
        <f t="shared" si="36"/>
        <v>1</v>
      </c>
      <c r="M739" s="8">
        <f t="shared" si="34"/>
        <v>64831</v>
      </c>
      <c r="N739" s="9">
        <f t="shared" si="35"/>
        <v>30</v>
      </c>
      <c r="O739" s="10">
        <f>SUM($N$5:N739)</f>
        <v>22371</v>
      </c>
      <c r="P739" s="10">
        <f>IF(O739&lt;$H$4,N739,$H$4-SUM($P$4:P738))</f>
        <v>0</v>
      </c>
      <c r="Q739" s="10">
        <f>SUM($P$4:P739)</f>
        <v>241</v>
      </c>
      <c r="R739" s="10">
        <f>COUNTIF($P$4:P739,"&gt;0")</f>
        <v>8</v>
      </c>
    </row>
    <row r="740" spans="12:18" x14ac:dyDescent="0.15">
      <c r="L740" s="8" t="b">
        <f t="shared" si="36"/>
        <v>1</v>
      </c>
      <c r="M740" s="8">
        <f t="shared" si="34"/>
        <v>64862</v>
      </c>
      <c r="N740" s="9">
        <f t="shared" si="35"/>
        <v>31</v>
      </c>
      <c r="O740" s="10">
        <f>SUM($N$5:N740)</f>
        <v>22402</v>
      </c>
      <c r="P740" s="10">
        <f>IF(O740&lt;$H$4,N740,$H$4-SUM($P$4:P739))</f>
        <v>0</v>
      </c>
      <c r="Q740" s="10">
        <f>SUM($P$4:P740)</f>
        <v>241</v>
      </c>
      <c r="R740" s="10">
        <f>COUNTIF($P$4:P740,"&gt;0")</f>
        <v>8</v>
      </c>
    </row>
    <row r="741" spans="12:18" x14ac:dyDescent="0.15">
      <c r="L741" s="8" t="b">
        <f t="shared" si="36"/>
        <v>1</v>
      </c>
      <c r="M741" s="8">
        <f t="shared" si="34"/>
        <v>64893</v>
      </c>
      <c r="N741" s="9">
        <f t="shared" si="35"/>
        <v>31</v>
      </c>
      <c r="O741" s="10">
        <f>SUM($N$5:N741)</f>
        <v>22433</v>
      </c>
      <c r="P741" s="10">
        <f>IF(O741&lt;$H$4,N741,$H$4-SUM($P$4:P740))</f>
        <v>0</v>
      </c>
      <c r="Q741" s="10">
        <f>SUM($P$4:P741)</f>
        <v>241</v>
      </c>
      <c r="R741" s="10">
        <f>COUNTIF($P$4:P741,"&gt;0")</f>
        <v>8</v>
      </c>
    </row>
    <row r="742" spans="12:18" x14ac:dyDescent="0.15">
      <c r="L742" s="8" t="b">
        <f t="shared" si="36"/>
        <v>1</v>
      </c>
      <c r="M742" s="8">
        <f t="shared" si="34"/>
        <v>64923</v>
      </c>
      <c r="N742" s="9">
        <f t="shared" si="35"/>
        <v>30</v>
      </c>
      <c r="O742" s="10">
        <f>SUM($N$5:N742)</f>
        <v>22463</v>
      </c>
      <c r="P742" s="10">
        <f>IF(O742&lt;$H$4,N742,$H$4-SUM($P$4:P741))</f>
        <v>0</v>
      </c>
      <c r="Q742" s="10">
        <f>SUM($P$4:P742)</f>
        <v>241</v>
      </c>
      <c r="R742" s="10">
        <f>COUNTIF($P$4:P742,"&gt;0")</f>
        <v>8</v>
      </c>
    </row>
    <row r="743" spans="12:18" x14ac:dyDescent="0.15">
      <c r="L743" s="8" t="b">
        <f t="shared" si="36"/>
        <v>1</v>
      </c>
      <c r="M743" s="8">
        <f t="shared" si="34"/>
        <v>64954</v>
      </c>
      <c r="N743" s="9">
        <f t="shared" si="35"/>
        <v>31</v>
      </c>
      <c r="O743" s="10">
        <f>SUM($N$5:N743)</f>
        <v>22494</v>
      </c>
      <c r="P743" s="10">
        <f>IF(O743&lt;$H$4,N743,$H$4-SUM($P$4:P742))</f>
        <v>0</v>
      </c>
      <c r="Q743" s="10">
        <f>SUM($P$4:P743)</f>
        <v>241</v>
      </c>
      <c r="R743" s="10">
        <f>COUNTIF($P$4:P743,"&gt;0")</f>
        <v>8</v>
      </c>
    </row>
    <row r="744" spans="12:18" x14ac:dyDescent="0.15">
      <c r="L744" s="8" t="b">
        <f t="shared" si="36"/>
        <v>1</v>
      </c>
      <c r="M744" s="8">
        <f t="shared" si="34"/>
        <v>64984</v>
      </c>
      <c r="N744" s="9">
        <f t="shared" si="35"/>
        <v>30</v>
      </c>
      <c r="O744" s="10">
        <f>SUM($N$5:N744)</f>
        <v>22524</v>
      </c>
      <c r="P744" s="10">
        <f>IF(O744&lt;$H$4,N744,$H$4-SUM($P$4:P743))</f>
        <v>0</v>
      </c>
      <c r="Q744" s="10">
        <f>SUM($P$4:P744)</f>
        <v>241</v>
      </c>
      <c r="R744" s="10">
        <f>COUNTIF($P$4:P744,"&gt;0")</f>
        <v>8</v>
      </c>
    </row>
    <row r="745" spans="12:18" x14ac:dyDescent="0.15">
      <c r="L745" s="8" t="b">
        <f t="shared" si="36"/>
        <v>1</v>
      </c>
      <c r="M745" s="8">
        <f t="shared" si="34"/>
        <v>65015</v>
      </c>
      <c r="N745" s="9">
        <f t="shared" si="35"/>
        <v>31</v>
      </c>
      <c r="O745" s="10">
        <f>SUM($N$5:N745)</f>
        <v>22555</v>
      </c>
      <c r="P745" s="10">
        <f>IF(O745&lt;$H$4,N745,$H$4-SUM($P$4:P744))</f>
        <v>0</v>
      </c>
      <c r="Q745" s="10">
        <f>SUM($P$4:P745)</f>
        <v>241</v>
      </c>
      <c r="R745" s="10">
        <f>COUNTIF($P$4:P745,"&gt;0")</f>
        <v>8</v>
      </c>
    </row>
    <row r="746" spans="12:18" x14ac:dyDescent="0.15">
      <c r="L746" s="8" t="b">
        <f t="shared" si="36"/>
        <v>1</v>
      </c>
      <c r="M746" s="8">
        <f t="shared" si="34"/>
        <v>65046</v>
      </c>
      <c r="N746" s="9">
        <f t="shared" si="35"/>
        <v>31</v>
      </c>
      <c r="O746" s="10">
        <f>SUM($N$5:N746)</f>
        <v>22586</v>
      </c>
      <c r="P746" s="10">
        <f>IF(O746&lt;$H$4,N746,$H$4-SUM($P$4:P745))</f>
        <v>0</v>
      </c>
      <c r="Q746" s="10">
        <f>SUM($P$4:P746)</f>
        <v>241</v>
      </c>
      <c r="R746" s="10">
        <f>COUNTIF($P$4:P746,"&gt;0")</f>
        <v>8</v>
      </c>
    </row>
    <row r="747" spans="12:18" x14ac:dyDescent="0.15">
      <c r="L747" s="8" t="b">
        <f t="shared" si="36"/>
        <v>1</v>
      </c>
      <c r="M747" s="8">
        <f t="shared" si="34"/>
        <v>65074</v>
      </c>
      <c r="N747" s="9">
        <f t="shared" si="35"/>
        <v>28</v>
      </c>
      <c r="O747" s="10">
        <f>SUM($N$5:N747)</f>
        <v>22614</v>
      </c>
      <c r="P747" s="10">
        <f>IF(O747&lt;$H$4,N747,$H$4-SUM($P$4:P746))</f>
        <v>0</v>
      </c>
      <c r="Q747" s="10">
        <f>SUM($P$4:P747)</f>
        <v>241</v>
      </c>
      <c r="R747" s="10">
        <f>COUNTIF($P$4:P747,"&gt;0")</f>
        <v>8</v>
      </c>
    </row>
    <row r="748" spans="12:18" x14ac:dyDescent="0.15">
      <c r="L748" s="8" t="b">
        <f t="shared" si="36"/>
        <v>1</v>
      </c>
      <c r="M748" s="8">
        <f t="shared" si="34"/>
        <v>65105</v>
      </c>
      <c r="N748" s="9">
        <f t="shared" si="35"/>
        <v>31</v>
      </c>
      <c r="O748" s="10">
        <f>SUM($N$5:N748)</f>
        <v>22645</v>
      </c>
      <c r="P748" s="10">
        <f>IF(O748&lt;$H$4,N748,$H$4-SUM($P$4:P747))</f>
        <v>0</v>
      </c>
      <c r="Q748" s="10">
        <f>SUM($P$4:P748)</f>
        <v>241</v>
      </c>
      <c r="R748" s="10">
        <f>COUNTIF($P$4:P748,"&gt;0")</f>
        <v>8</v>
      </c>
    </row>
    <row r="749" spans="12:18" x14ac:dyDescent="0.15">
      <c r="L749" s="8" t="b">
        <f t="shared" si="36"/>
        <v>1</v>
      </c>
      <c r="M749" s="8">
        <f t="shared" si="34"/>
        <v>65135</v>
      </c>
      <c r="N749" s="9">
        <f t="shared" si="35"/>
        <v>30</v>
      </c>
      <c r="O749" s="10">
        <f>SUM($N$5:N749)</f>
        <v>22675</v>
      </c>
      <c r="P749" s="10">
        <f>IF(O749&lt;$H$4,N749,$H$4-SUM($P$4:P748))</f>
        <v>0</v>
      </c>
      <c r="Q749" s="10">
        <f>SUM($P$4:P749)</f>
        <v>241</v>
      </c>
      <c r="R749" s="10">
        <f>COUNTIF($P$4:P749,"&gt;0")</f>
        <v>8</v>
      </c>
    </row>
    <row r="750" spans="12:18" x14ac:dyDescent="0.15">
      <c r="L750" s="8" t="b">
        <f t="shared" si="36"/>
        <v>1</v>
      </c>
      <c r="M750" s="8">
        <f t="shared" si="34"/>
        <v>65166</v>
      </c>
      <c r="N750" s="9">
        <f t="shared" si="35"/>
        <v>31</v>
      </c>
      <c r="O750" s="10">
        <f>SUM($N$5:N750)</f>
        <v>22706</v>
      </c>
      <c r="P750" s="10">
        <f>IF(O750&lt;$H$4,N750,$H$4-SUM($P$4:P749))</f>
        <v>0</v>
      </c>
      <c r="Q750" s="10">
        <f>SUM($P$4:P750)</f>
        <v>241</v>
      </c>
      <c r="R750" s="10">
        <f>COUNTIF($P$4:P750,"&gt;0")</f>
        <v>8</v>
      </c>
    </row>
    <row r="751" spans="12:18" x14ac:dyDescent="0.15">
      <c r="L751" s="8" t="b">
        <f t="shared" si="36"/>
        <v>1</v>
      </c>
      <c r="M751" s="8">
        <f t="shared" si="34"/>
        <v>65196</v>
      </c>
      <c r="N751" s="9">
        <f t="shared" si="35"/>
        <v>30</v>
      </c>
      <c r="O751" s="10">
        <f>SUM($N$5:N751)</f>
        <v>22736</v>
      </c>
      <c r="P751" s="10">
        <f>IF(O751&lt;$H$4,N751,$H$4-SUM($P$4:P750))</f>
        <v>0</v>
      </c>
      <c r="Q751" s="10">
        <f>SUM($P$4:P751)</f>
        <v>241</v>
      </c>
      <c r="R751" s="10">
        <f>COUNTIF($P$4:P751,"&gt;0")</f>
        <v>8</v>
      </c>
    </row>
    <row r="752" spans="12:18" x14ac:dyDescent="0.15">
      <c r="L752" s="8" t="b">
        <f t="shared" si="36"/>
        <v>1</v>
      </c>
      <c r="M752" s="8">
        <f t="shared" si="34"/>
        <v>65227</v>
      </c>
      <c r="N752" s="9">
        <f t="shared" si="35"/>
        <v>31</v>
      </c>
      <c r="O752" s="10">
        <f>SUM($N$5:N752)</f>
        <v>22767</v>
      </c>
      <c r="P752" s="10">
        <f>IF(O752&lt;$H$4,N752,$H$4-SUM($P$4:P751))</f>
        <v>0</v>
      </c>
      <c r="Q752" s="10">
        <f>SUM($P$4:P752)</f>
        <v>241</v>
      </c>
      <c r="R752" s="10">
        <f>COUNTIF($P$4:P752,"&gt;0")</f>
        <v>8</v>
      </c>
    </row>
    <row r="753" spans="12:18" x14ac:dyDescent="0.15">
      <c r="L753" s="8" t="b">
        <f t="shared" si="36"/>
        <v>1</v>
      </c>
      <c r="M753" s="8">
        <f t="shared" si="34"/>
        <v>65258</v>
      </c>
      <c r="N753" s="9">
        <f t="shared" si="35"/>
        <v>31</v>
      </c>
      <c r="O753" s="10">
        <f>SUM($N$5:N753)</f>
        <v>22798</v>
      </c>
      <c r="P753" s="10">
        <f>IF(O753&lt;$H$4,N753,$H$4-SUM($P$4:P752))</f>
        <v>0</v>
      </c>
      <c r="Q753" s="10">
        <f>SUM($P$4:P753)</f>
        <v>241</v>
      </c>
      <c r="R753" s="10">
        <f>COUNTIF($P$4:P753,"&gt;0")</f>
        <v>8</v>
      </c>
    </row>
    <row r="754" spans="12:18" x14ac:dyDescent="0.15">
      <c r="L754" s="8" t="b">
        <f t="shared" si="36"/>
        <v>1</v>
      </c>
      <c r="M754" s="8">
        <f t="shared" si="34"/>
        <v>65288</v>
      </c>
      <c r="N754" s="9">
        <f t="shared" si="35"/>
        <v>30</v>
      </c>
      <c r="O754" s="10">
        <f>SUM($N$5:N754)</f>
        <v>22828</v>
      </c>
      <c r="P754" s="10">
        <f>IF(O754&lt;$H$4,N754,$H$4-SUM($P$4:P753))</f>
        <v>0</v>
      </c>
      <c r="Q754" s="10">
        <f>SUM($P$4:P754)</f>
        <v>241</v>
      </c>
      <c r="R754" s="10">
        <f>COUNTIF($P$4:P754,"&gt;0")</f>
        <v>8</v>
      </c>
    </row>
    <row r="755" spans="12:18" x14ac:dyDescent="0.15">
      <c r="L755" s="8" t="b">
        <f t="shared" si="36"/>
        <v>1</v>
      </c>
      <c r="M755" s="8">
        <f t="shared" si="34"/>
        <v>65319</v>
      </c>
      <c r="N755" s="9">
        <f t="shared" si="35"/>
        <v>31</v>
      </c>
      <c r="O755" s="10">
        <f>SUM($N$5:N755)</f>
        <v>22859</v>
      </c>
      <c r="P755" s="10">
        <f>IF(O755&lt;$H$4,N755,$H$4-SUM($P$4:P754))</f>
        <v>0</v>
      </c>
      <c r="Q755" s="10">
        <f>SUM($P$4:P755)</f>
        <v>241</v>
      </c>
      <c r="R755" s="10">
        <f>COUNTIF($P$4:P755,"&gt;0")</f>
        <v>8</v>
      </c>
    </row>
    <row r="756" spans="12:18" x14ac:dyDescent="0.15">
      <c r="L756" s="8" t="b">
        <f t="shared" si="36"/>
        <v>1</v>
      </c>
      <c r="M756" s="8">
        <f t="shared" si="34"/>
        <v>65349</v>
      </c>
      <c r="N756" s="9">
        <f t="shared" si="35"/>
        <v>30</v>
      </c>
      <c r="O756" s="10">
        <f>SUM($N$5:N756)</f>
        <v>22889</v>
      </c>
      <c r="P756" s="10">
        <f>IF(O756&lt;$H$4,N756,$H$4-SUM($P$4:P755))</f>
        <v>0</v>
      </c>
      <c r="Q756" s="10">
        <f>SUM($P$4:P756)</f>
        <v>241</v>
      </c>
      <c r="R756" s="10">
        <f>COUNTIF($P$4:P756,"&gt;0")</f>
        <v>8</v>
      </c>
    </row>
    <row r="757" spans="12:18" x14ac:dyDescent="0.15">
      <c r="L757" s="8" t="b">
        <f t="shared" si="36"/>
        <v>1</v>
      </c>
      <c r="M757" s="8">
        <f t="shared" si="34"/>
        <v>65380</v>
      </c>
      <c r="N757" s="9">
        <f t="shared" si="35"/>
        <v>31</v>
      </c>
      <c r="O757" s="10">
        <f>SUM($N$5:N757)</f>
        <v>22920</v>
      </c>
      <c r="P757" s="10">
        <f>IF(O757&lt;$H$4,N757,$H$4-SUM($P$4:P756))</f>
        <v>0</v>
      </c>
      <c r="Q757" s="10">
        <f>SUM($P$4:P757)</f>
        <v>241</v>
      </c>
      <c r="R757" s="10">
        <f>COUNTIF($P$4:P757,"&gt;0")</f>
        <v>8</v>
      </c>
    </row>
    <row r="758" spans="12:18" x14ac:dyDescent="0.15">
      <c r="L758" s="8" t="b">
        <f t="shared" si="36"/>
        <v>1</v>
      </c>
      <c r="M758" s="8">
        <f t="shared" si="34"/>
        <v>65411</v>
      </c>
      <c r="N758" s="9">
        <f t="shared" si="35"/>
        <v>31</v>
      </c>
      <c r="O758" s="10">
        <f>SUM($N$5:N758)</f>
        <v>22951</v>
      </c>
      <c r="P758" s="10">
        <f>IF(O758&lt;$H$4,N758,$H$4-SUM($P$4:P757))</f>
        <v>0</v>
      </c>
      <c r="Q758" s="10">
        <f>SUM($P$4:P758)</f>
        <v>241</v>
      </c>
      <c r="R758" s="10">
        <f>COUNTIF($P$4:P758,"&gt;0")</f>
        <v>8</v>
      </c>
    </row>
    <row r="759" spans="12:18" x14ac:dyDescent="0.15">
      <c r="L759" s="8" t="b">
        <f t="shared" si="36"/>
        <v>1</v>
      </c>
      <c r="M759" s="8">
        <f t="shared" si="34"/>
        <v>65439</v>
      </c>
      <c r="N759" s="9">
        <f t="shared" si="35"/>
        <v>28</v>
      </c>
      <c r="O759" s="10">
        <f>SUM($N$5:N759)</f>
        <v>22979</v>
      </c>
      <c r="P759" s="10">
        <f>IF(O759&lt;$H$4,N759,$H$4-SUM($P$4:P758))</f>
        <v>0</v>
      </c>
      <c r="Q759" s="10">
        <f>SUM($P$4:P759)</f>
        <v>241</v>
      </c>
      <c r="R759" s="10">
        <f>COUNTIF($P$4:P759,"&gt;0")</f>
        <v>8</v>
      </c>
    </row>
    <row r="760" spans="12:18" x14ac:dyDescent="0.15">
      <c r="L760" s="8" t="b">
        <f t="shared" si="36"/>
        <v>1</v>
      </c>
      <c r="M760" s="8">
        <f t="shared" si="34"/>
        <v>65470</v>
      </c>
      <c r="N760" s="9">
        <f t="shared" si="35"/>
        <v>31</v>
      </c>
      <c r="O760" s="10">
        <f>SUM($N$5:N760)</f>
        <v>23010</v>
      </c>
      <c r="P760" s="10">
        <f>IF(O760&lt;$H$4,N760,$H$4-SUM($P$4:P759))</f>
        <v>0</v>
      </c>
      <c r="Q760" s="10">
        <f>SUM($P$4:P760)</f>
        <v>241</v>
      </c>
      <c r="R760" s="10">
        <f>COUNTIF($P$4:P760,"&gt;0")</f>
        <v>8</v>
      </c>
    </row>
    <row r="761" spans="12:18" x14ac:dyDescent="0.15">
      <c r="L761" s="8" t="b">
        <f t="shared" si="36"/>
        <v>1</v>
      </c>
      <c r="M761" s="8">
        <f t="shared" si="34"/>
        <v>65500</v>
      </c>
      <c r="N761" s="9">
        <f t="shared" si="35"/>
        <v>30</v>
      </c>
      <c r="O761" s="10">
        <f>SUM($N$5:N761)</f>
        <v>23040</v>
      </c>
      <c r="P761" s="10">
        <f>IF(O761&lt;$H$4,N761,$H$4-SUM($P$4:P760))</f>
        <v>0</v>
      </c>
      <c r="Q761" s="10">
        <f>SUM($P$4:P761)</f>
        <v>241</v>
      </c>
      <c r="R761" s="10">
        <f>COUNTIF($P$4:P761,"&gt;0")</f>
        <v>8</v>
      </c>
    </row>
    <row r="762" spans="12:18" x14ac:dyDescent="0.15">
      <c r="L762" s="8" t="b">
        <f t="shared" si="36"/>
        <v>1</v>
      </c>
      <c r="M762" s="8">
        <f t="shared" si="34"/>
        <v>65531</v>
      </c>
      <c r="N762" s="9">
        <f t="shared" si="35"/>
        <v>31</v>
      </c>
      <c r="O762" s="10">
        <f>SUM($N$5:N762)</f>
        <v>23071</v>
      </c>
      <c r="P762" s="10">
        <f>IF(O762&lt;$H$4,N762,$H$4-SUM($P$4:P761))</f>
        <v>0</v>
      </c>
      <c r="Q762" s="10">
        <f>SUM($P$4:P762)</f>
        <v>241</v>
      </c>
      <c r="R762" s="10">
        <f>COUNTIF($P$4:P762,"&gt;0")</f>
        <v>8</v>
      </c>
    </row>
    <row r="763" spans="12:18" x14ac:dyDescent="0.15">
      <c r="L763" s="8" t="b">
        <f t="shared" si="36"/>
        <v>1</v>
      </c>
      <c r="M763" s="8">
        <f t="shared" si="34"/>
        <v>65561</v>
      </c>
      <c r="N763" s="9">
        <f t="shared" si="35"/>
        <v>30</v>
      </c>
      <c r="O763" s="10">
        <f>SUM($N$5:N763)</f>
        <v>23101</v>
      </c>
      <c r="P763" s="10">
        <f>IF(O763&lt;$H$4,N763,$H$4-SUM($P$4:P762))</f>
        <v>0</v>
      </c>
      <c r="Q763" s="10">
        <f>SUM($P$4:P763)</f>
        <v>241</v>
      </c>
      <c r="R763" s="10">
        <f>COUNTIF($P$4:P763,"&gt;0")</f>
        <v>8</v>
      </c>
    </row>
    <row r="764" spans="12:18" x14ac:dyDescent="0.15">
      <c r="L764" s="8" t="b">
        <f t="shared" si="36"/>
        <v>1</v>
      </c>
      <c r="M764" s="8">
        <f t="shared" si="34"/>
        <v>65592</v>
      </c>
      <c r="N764" s="9">
        <f t="shared" si="35"/>
        <v>31</v>
      </c>
      <c r="O764" s="10">
        <f>SUM($N$5:N764)</f>
        <v>23132</v>
      </c>
      <c r="P764" s="10">
        <f>IF(O764&lt;$H$4,N764,$H$4-SUM($P$4:P763))</f>
        <v>0</v>
      </c>
      <c r="Q764" s="10">
        <f>SUM($P$4:P764)</f>
        <v>241</v>
      </c>
      <c r="R764" s="10">
        <f>COUNTIF($P$4:P764,"&gt;0")</f>
        <v>8</v>
      </c>
    </row>
    <row r="765" spans="12:18" x14ac:dyDescent="0.15">
      <c r="L765" s="8" t="b">
        <f t="shared" si="36"/>
        <v>1</v>
      </c>
      <c r="M765" s="8">
        <f t="shared" si="34"/>
        <v>65623</v>
      </c>
      <c r="N765" s="9">
        <f t="shared" si="35"/>
        <v>31</v>
      </c>
      <c r="O765" s="10">
        <f>SUM($N$5:N765)</f>
        <v>23163</v>
      </c>
      <c r="P765" s="10">
        <f>IF(O765&lt;$H$4,N765,$H$4-SUM($P$4:P764))</f>
        <v>0</v>
      </c>
      <c r="Q765" s="10">
        <f>SUM($P$4:P765)</f>
        <v>241</v>
      </c>
      <c r="R765" s="10">
        <f>COUNTIF($P$4:P765,"&gt;0")</f>
        <v>8</v>
      </c>
    </row>
    <row r="766" spans="12:18" x14ac:dyDescent="0.15">
      <c r="L766" s="8" t="b">
        <f t="shared" si="36"/>
        <v>1</v>
      </c>
      <c r="M766" s="8">
        <f t="shared" si="34"/>
        <v>65653</v>
      </c>
      <c r="N766" s="9">
        <f t="shared" si="35"/>
        <v>30</v>
      </c>
      <c r="O766" s="10">
        <f>SUM($N$5:N766)</f>
        <v>23193</v>
      </c>
      <c r="P766" s="10">
        <f>IF(O766&lt;$H$4,N766,$H$4-SUM($P$4:P765))</f>
        <v>0</v>
      </c>
      <c r="Q766" s="10">
        <f>SUM($P$4:P766)</f>
        <v>241</v>
      </c>
      <c r="R766" s="10">
        <f>COUNTIF($P$4:P766,"&gt;0")</f>
        <v>8</v>
      </c>
    </row>
    <row r="767" spans="12:18" x14ac:dyDescent="0.15">
      <c r="L767" s="8" t="b">
        <f t="shared" si="36"/>
        <v>1</v>
      </c>
      <c r="M767" s="8">
        <f t="shared" si="34"/>
        <v>65684</v>
      </c>
      <c r="N767" s="9">
        <f t="shared" si="35"/>
        <v>31</v>
      </c>
      <c r="O767" s="10">
        <f>SUM($N$5:N767)</f>
        <v>23224</v>
      </c>
      <c r="P767" s="10">
        <f>IF(O767&lt;$H$4,N767,$H$4-SUM($P$4:P766))</f>
        <v>0</v>
      </c>
      <c r="Q767" s="10">
        <f>SUM($P$4:P767)</f>
        <v>241</v>
      </c>
      <c r="R767" s="10">
        <f>COUNTIF($P$4:P767,"&gt;0")</f>
        <v>8</v>
      </c>
    </row>
    <row r="768" spans="12:18" x14ac:dyDescent="0.15">
      <c r="L768" s="8" t="b">
        <f t="shared" si="36"/>
        <v>1</v>
      </c>
      <c r="M768" s="8">
        <f t="shared" si="34"/>
        <v>65714</v>
      </c>
      <c r="N768" s="9">
        <f t="shared" si="35"/>
        <v>30</v>
      </c>
      <c r="O768" s="10">
        <f>SUM($N$5:N768)</f>
        <v>23254</v>
      </c>
      <c r="P768" s="10">
        <f>IF(O768&lt;$H$4,N768,$H$4-SUM($P$4:P767))</f>
        <v>0</v>
      </c>
      <c r="Q768" s="10">
        <f>SUM($P$4:P768)</f>
        <v>241</v>
      </c>
      <c r="R768" s="10">
        <f>COUNTIF($P$4:P768,"&gt;0")</f>
        <v>8</v>
      </c>
    </row>
    <row r="769" spans="12:18" x14ac:dyDescent="0.15">
      <c r="L769" s="8" t="b">
        <f t="shared" si="36"/>
        <v>1</v>
      </c>
      <c r="M769" s="8">
        <f t="shared" si="34"/>
        <v>65745</v>
      </c>
      <c r="N769" s="9">
        <f t="shared" si="35"/>
        <v>31</v>
      </c>
      <c r="O769" s="10">
        <f>SUM($N$5:N769)</f>
        <v>23285</v>
      </c>
      <c r="P769" s="10">
        <f>IF(O769&lt;$H$4,N769,$H$4-SUM($P$4:P768))</f>
        <v>0</v>
      </c>
      <c r="Q769" s="10">
        <f>SUM($P$4:P769)</f>
        <v>241</v>
      </c>
      <c r="R769" s="10">
        <f>COUNTIF($P$4:P769,"&gt;0")</f>
        <v>8</v>
      </c>
    </row>
    <row r="770" spans="12:18" x14ac:dyDescent="0.15">
      <c r="L770" s="8" t="b">
        <f t="shared" si="36"/>
        <v>1</v>
      </c>
      <c r="M770" s="8">
        <f t="shared" si="34"/>
        <v>65776</v>
      </c>
      <c r="N770" s="9">
        <f t="shared" si="35"/>
        <v>31</v>
      </c>
      <c r="O770" s="10">
        <f>SUM($N$5:N770)</f>
        <v>23316</v>
      </c>
      <c r="P770" s="10">
        <f>IF(O770&lt;$H$4,N770,$H$4-SUM($P$4:P769))</f>
        <v>0</v>
      </c>
      <c r="Q770" s="10">
        <f>SUM($P$4:P770)</f>
        <v>241</v>
      </c>
      <c r="R770" s="10">
        <f>COUNTIF($P$4:P770,"&gt;0")</f>
        <v>8</v>
      </c>
    </row>
    <row r="771" spans="12:18" x14ac:dyDescent="0.15">
      <c r="L771" s="8" t="b">
        <f t="shared" si="36"/>
        <v>1</v>
      </c>
      <c r="M771" s="8">
        <f t="shared" si="34"/>
        <v>65805</v>
      </c>
      <c r="N771" s="9">
        <f t="shared" si="35"/>
        <v>29</v>
      </c>
      <c r="O771" s="10">
        <f>SUM($N$5:N771)</f>
        <v>23345</v>
      </c>
      <c r="P771" s="10">
        <f>IF(O771&lt;$H$4,N771,$H$4-SUM($P$4:P770))</f>
        <v>0</v>
      </c>
      <c r="Q771" s="10">
        <f>SUM($P$4:P771)</f>
        <v>241</v>
      </c>
      <c r="R771" s="10">
        <f>COUNTIF($P$4:P771,"&gt;0")</f>
        <v>8</v>
      </c>
    </row>
    <row r="772" spans="12:18" x14ac:dyDescent="0.15">
      <c r="L772" s="8" t="b">
        <f t="shared" si="36"/>
        <v>1</v>
      </c>
      <c r="M772" s="8">
        <f t="shared" si="34"/>
        <v>65836</v>
      </c>
      <c r="N772" s="9">
        <f t="shared" si="35"/>
        <v>31</v>
      </c>
      <c r="O772" s="10">
        <f>SUM($N$5:N772)</f>
        <v>23376</v>
      </c>
      <c r="P772" s="10">
        <f>IF(O772&lt;$H$4,N772,$H$4-SUM($P$4:P771))</f>
        <v>0</v>
      </c>
      <c r="Q772" s="10">
        <f>SUM($P$4:P772)</f>
        <v>241</v>
      </c>
      <c r="R772" s="10">
        <f>COUNTIF($P$4:P772,"&gt;0")</f>
        <v>8</v>
      </c>
    </row>
    <row r="773" spans="12:18" x14ac:dyDescent="0.15">
      <c r="L773" s="8" t="b">
        <f t="shared" si="36"/>
        <v>1</v>
      </c>
      <c r="M773" s="8">
        <f t="shared" si="34"/>
        <v>65866</v>
      </c>
      <c r="N773" s="9">
        <f t="shared" si="35"/>
        <v>30</v>
      </c>
      <c r="O773" s="10">
        <f>SUM($N$5:N773)</f>
        <v>23406</v>
      </c>
      <c r="P773" s="10">
        <f>IF(O773&lt;$H$4,N773,$H$4-SUM($P$4:P772))</f>
        <v>0</v>
      </c>
      <c r="Q773" s="10">
        <f>SUM($P$4:P773)</f>
        <v>241</v>
      </c>
      <c r="R773" s="10">
        <f>COUNTIF($P$4:P773,"&gt;0")</f>
        <v>8</v>
      </c>
    </row>
    <row r="774" spans="12:18" x14ac:dyDescent="0.15">
      <c r="L774" s="8" t="b">
        <f t="shared" si="36"/>
        <v>1</v>
      </c>
      <c r="M774" s="8">
        <f t="shared" ref="M774:M837" si="37">EOMONTH(M773,1)</f>
        <v>65897</v>
      </c>
      <c r="N774" s="9">
        <f t="shared" si="35"/>
        <v>31</v>
      </c>
      <c r="O774" s="10">
        <f>SUM($N$5:N774)</f>
        <v>23437</v>
      </c>
      <c r="P774" s="10">
        <f>IF(O774&lt;$H$4,N774,$H$4-SUM($P$4:P773))</f>
        <v>0</v>
      </c>
      <c r="Q774" s="10">
        <f>SUM($P$4:P774)</f>
        <v>241</v>
      </c>
      <c r="R774" s="10">
        <f>COUNTIF($P$4:P774,"&gt;0")</f>
        <v>8</v>
      </c>
    </row>
    <row r="775" spans="12:18" x14ac:dyDescent="0.15">
      <c r="L775" s="8" t="b">
        <f t="shared" si="36"/>
        <v>1</v>
      </c>
      <c r="M775" s="8">
        <f t="shared" si="37"/>
        <v>65927</v>
      </c>
      <c r="N775" s="9">
        <f t="shared" si="35"/>
        <v>30</v>
      </c>
      <c r="O775" s="10">
        <f>SUM($N$5:N775)</f>
        <v>23467</v>
      </c>
      <c r="P775" s="10">
        <f>IF(O775&lt;$H$4,N775,$H$4-SUM($P$4:P774))</f>
        <v>0</v>
      </c>
      <c r="Q775" s="10">
        <f>SUM($P$4:P775)</f>
        <v>241</v>
      </c>
      <c r="R775" s="10">
        <f>COUNTIF($P$4:P775,"&gt;0")</f>
        <v>8</v>
      </c>
    </row>
    <row r="776" spans="12:18" x14ac:dyDescent="0.15">
      <c r="L776" s="8" t="b">
        <f t="shared" si="36"/>
        <v>1</v>
      </c>
      <c r="M776" s="8">
        <f t="shared" si="37"/>
        <v>65958</v>
      </c>
      <c r="N776" s="9">
        <f t="shared" ref="N776:N839" si="38">M776-M775</f>
        <v>31</v>
      </c>
      <c r="O776" s="10">
        <f>SUM($N$5:N776)</f>
        <v>23498</v>
      </c>
      <c r="P776" s="10">
        <f>IF(O776&lt;$H$4,N776,$H$4-SUM($P$4:P775))</f>
        <v>0</v>
      </c>
      <c r="Q776" s="10">
        <f>SUM($P$4:P776)</f>
        <v>241</v>
      </c>
      <c r="R776" s="10">
        <f>COUNTIF($P$4:P776,"&gt;0")</f>
        <v>8</v>
      </c>
    </row>
    <row r="777" spans="12:18" x14ac:dyDescent="0.15">
      <c r="L777" s="8" t="b">
        <f t="shared" si="36"/>
        <v>1</v>
      </c>
      <c r="M777" s="8">
        <f t="shared" si="37"/>
        <v>65989</v>
      </c>
      <c r="N777" s="9">
        <f t="shared" si="38"/>
        <v>31</v>
      </c>
      <c r="O777" s="10">
        <f>SUM($N$5:N777)</f>
        <v>23529</v>
      </c>
      <c r="P777" s="10">
        <f>IF(O777&lt;$H$4,N777,$H$4-SUM($P$4:P776))</f>
        <v>0</v>
      </c>
      <c r="Q777" s="10">
        <f>SUM($P$4:P777)</f>
        <v>241</v>
      </c>
      <c r="R777" s="10">
        <f>COUNTIF($P$4:P777,"&gt;0")</f>
        <v>8</v>
      </c>
    </row>
    <row r="778" spans="12:18" x14ac:dyDescent="0.15">
      <c r="L778" s="8" t="b">
        <f t="shared" si="36"/>
        <v>1</v>
      </c>
      <c r="M778" s="8">
        <f t="shared" si="37"/>
        <v>66019</v>
      </c>
      <c r="N778" s="9">
        <f t="shared" si="38"/>
        <v>30</v>
      </c>
      <c r="O778" s="10">
        <f>SUM($N$5:N778)</f>
        <v>23559</v>
      </c>
      <c r="P778" s="10">
        <f>IF(O778&lt;$H$4,N778,$H$4-SUM($P$4:P777))</f>
        <v>0</v>
      </c>
      <c r="Q778" s="10">
        <f>SUM($P$4:P778)</f>
        <v>241</v>
      </c>
      <c r="R778" s="10">
        <f>COUNTIF($P$4:P778,"&gt;0")</f>
        <v>8</v>
      </c>
    </row>
    <row r="779" spans="12:18" x14ac:dyDescent="0.15">
      <c r="L779" s="8" t="b">
        <f t="shared" si="36"/>
        <v>1</v>
      </c>
      <c r="M779" s="8">
        <f t="shared" si="37"/>
        <v>66050</v>
      </c>
      <c r="N779" s="9">
        <f t="shared" si="38"/>
        <v>31</v>
      </c>
      <c r="O779" s="10">
        <f>SUM($N$5:N779)</f>
        <v>23590</v>
      </c>
      <c r="P779" s="10">
        <f>IF(O779&lt;$H$4,N779,$H$4-SUM($P$4:P778))</f>
        <v>0</v>
      </c>
      <c r="Q779" s="10">
        <f>SUM($P$4:P779)</f>
        <v>241</v>
      </c>
      <c r="R779" s="10">
        <f>COUNTIF($P$4:P779,"&gt;0")</f>
        <v>8</v>
      </c>
    </row>
    <row r="780" spans="12:18" x14ac:dyDescent="0.15">
      <c r="L780" s="8" t="b">
        <f t="shared" si="36"/>
        <v>1</v>
      </c>
      <c r="M780" s="8">
        <f t="shared" si="37"/>
        <v>66080</v>
      </c>
      <c r="N780" s="9">
        <f t="shared" si="38"/>
        <v>30</v>
      </c>
      <c r="O780" s="10">
        <f>SUM($N$5:N780)</f>
        <v>23620</v>
      </c>
      <c r="P780" s="10">
        <f>IF(O780&lt;$H$4,N780,$H$4-SUM($P$4:P779))</f>
        <v>0</v>
      </c>
      <c r="Q780" s="10">
        <f>SUM($P$4:P780)</f>
        <v>241</v>
      </c>
      <c r="R780" s="10">
        <f>COUNTIF($P$4:P780,"&gt;0")</f>
        <v>8</v>
      </c>
    </row>
    <row r="781" spans="12:18" x14ac:dyDescent="0.15">
      <c r="L781" s="8" t="b">
        <f t="shared" si="36"/>
        <v>1</v>
      </c>
      <c r="M781" s="8">
        <f t="shared" si="37"/>
        <v>66111</v>
      </c>
      <c r="N781" s="9">
        <f t="shared" si="38"/>
        <v>31</v>
      </c>
      <c r="O781" s="10">
        <f>SUM($N$5:N781)</f>
        <v>23651</v>
      </c>
      <c r="P781" s="10">
        <f>IF(O781&lt;$H$4,N781,$H$4-SUM($P$4:P780))</f>
        <v>0</v>
      </c>
      <c r="Q781" s="10">
        <f>SUM($P$4:P781)</f>
        <v>241</v>
      </c>
      <c r="R781" s="10">
        <f>COUNTIF($P$4:P781,"&gt;0")</f>
        <v>8</v>
      </c>
    </row>
    <row r="782" spans="12:18" x14ac:dyDescent="0.15">
      <c r="L782" s="8" t="b">
        <f t="shared" si="36"/>
        <v>1</v>
      </c>
      <c r="M782" s="8">
        <f t="shared" si="37"/>
        <v>66142</v>
      </c>
      <c r="N782" s="9">
        <f t="shared" si="38"/>
        <v>31</v>
      </c>
      <c r="O782" s="10">
        <f>SUM($N$5:N782)</f>
        <v>23682</v>
      </c>
      <c r="P782" s="10">
        <f>IF(O782&lt;$H$4,N782,$H$4-SUM($P$4:P781))</f>
        <v>0</v>
      </c>
      <c r="Q782" s="10">
        <f>SUM($P$4:P782)</f>
        <v>241</v>
      </c>
      <c r="R782" s="10">
        <f>COUNTIF($P$4:P782,"&gt;0")</f>
        <v>8</v>
      </c>
    </row>
    <row r="783" spans="12:18" x14ac:dyDescent="0.15">
      <c r="L783" s="8" t="b">
        <f t="shared" si="36"/>
        <v>1</v>
      </c>
      <c r="M783" s="8">
        <f t="shared" si="37"/>
        <v>66170</v>
      </c>
      <c r="N783" s="9">
        <f t="shared" si="38"/>
        <v>28</v>
      </c>
      <c r="O783" s="10">
        <f>SUM($N$5:N783)</f>
        <v>23710</v>
      </c>
      <c r="P783" s="10">
        <f>IF(O783&lt;$H$4,N783,$H$4-SUM($P$4:P782))</f>
        <v>0</v>
      </c>
      <c r="Q783" s="10">
        <f>SUM($P$4:P783)</f>
        <v>241</v>
      </c>
      <c r="R783" s="10">
        <f>COUNTIF($P$4:P783,"&gt;0")</f>
        <v>8</v>
      </c>
    </row>
    <row r="784" spans="12:18" x14ac:dyDescent="0.15">
      <c r="L784" s="8" t="b">
        <f t="shared" si="36"/>
        <v>1</v>
      </c>
      <c r="M784" s="8">
        <f t="shared" si="37"/>
        <v>66201</v>
      </c>
      <c r="N784" s="9">
        <f t="shared" si="38"/>
        <v>31</v>
      </c>
      <c r="O784" s="10">
        <f>SUM($N$5:N784)</f>
        <v>23741</v>
      </c>
      <c r="P784" s="10">
        <f>IF(O784&lt;$H$4,N784,$H$4-SUM($P$4:P783))</f>
        <v>0</v>
      </c>
      <c r="Q784" s="10">
        <f>SUM($P$4:P784)</f>
        <v>241</v>
      </c>
      <c r="R784" s="10">
        <f>COUNTIF($P$4:P784,"&gt;0")</f>
        <v>8</v>
      </c>
    </row>
    <row r="785" spans="12:18" x14ac:dyDescent="0.15">
      <c r="L785" s="8" t="b">
        <f t="shared" ref="L785:L848" si="39">EOMONTH($C$4,1)&lt;=M785</f>
        <v>1</v>
      </c>
      <c r="M785" s="8">
        <f t="shared" si="37"/>
        <v>66231</v>
      </c>
      <c r="N785" s="9">
        <f t="shared" si="38"/>
        <v>30</v>
      </c>
      <c r="O785" s="10">
        <f>SUM($N$5:N785)</f>
        <v>23771</v>
      </c>
      <c r="P785" s="10">
        <f>IF(O785&lt;$H$4,N785,$H$4-SUM($P$4:P784))</f>
        <v>0</v>
      </c>
      <c r="Q785" s="10">
        <f>SUM($P$4:P785)</f>
        <v>241</v>
      </c>
      <c r="R785" s="10">
        <f>COUNTIF($P$4:P785,"&gt;0")</f>
        <v>8</v>
      </c>
    </row>
    <row r="786" spans="12:18" x14ac:dyDescent="0.15">
      <c r="L786" s="8" t="b">
        <f t="shared" si="39"/>
        <v>1</v>
      </c>
      <c r="M786" s="8">
        <f t="shared" si="37"/>
        <v>66262</v>
      </c>
      <c r="N786" s="9">
        <f t="shared" si="38"/>
        <v>31</v>
      </c>
      <c r="O786" s="10">
        <f>SUM($N$5:N786)</f>
        <v>23802</v>
      </c>
      <c r="P786" s="10">
        <f>IF(O786&lt;$H$4,N786,$H$4-SUM($P$4:P785))</f>
        <v>0</v>
      </c>
      <c r="Q786" s="10">
        <f>SUM($P$4:P786)</f>
        <v>241</v>
      </c>
      <c r="R786" s="10">
        <f>COUNTIF($P$4:P786,"&gt;0")</f>
        <v>8</v>
      </c>
    </row>
    <row r="787" spans="12:18" x14ac:dyDescent="0.15">
      <c r="L787" s="8" t="b">
        <f t="shared" si="39"/>
        <v>1</v>
      </c>
      <c r="M787" s="8">
        <f t="shared" si="37"/>
        <v>66292</v>
      </c>
      <c r="N787" s="9">
        <f t="shared" si="38"/>
        <v>30</v>
      </c>
      <c r="O787" s="10">
        <f>SUM($N$5:N787)</f>
        <v>23832</v>
      </c>
      <c r="P787" s="10">
        <f>IF(O787&lt;$H$4,N787,$H$4-SUM($P$4:P786))</f>
        <v>0</v>
      </c>
      <c r="Q787" s="10">
        <f>SUM($P$4:P787)</f>
        <v>241</v>
      </c>
      <c r="R787" s="10">
        <f>COUNTIF($P$4:P787,"&gt;0")</f>
        <v>8</v>
      </c>
    </row>
    <row r="788" spans="12:18" x14ac:dyDescent="0.15">
      <c r="L788" s="8" t="b">
        <f t="shared" si="39"/>
        <v>1</v>
      </c>
      <c r="M788" s="8">
        <f t="shared" si="37"/>
        <v>66323</v>
      </c>
      <c r="N788" s="9">
        <f t="shared" si="38"/>
        <v>31</v>
      </c>
      <c r="O788" s="10">
        <f>SUM($N$5:N788)</f>
        <v>23863</v>
      </c>
      <c r="P788" s="10">
        <f>IF(O788&lt;$H$4,N788,$H$4-SUM($P$4:P787))</f>
        <v>0</v>
      </c>
      <c r="Q788" s="10">
        <f>SUM($P$4:P788)</f>
        <v>241</v>
      </c>
      <c r="R788" s="10">
        <f>COUNTIF($P$4:P788,"&gt;0")</f>
        <v>8</v>
      </c>
    </row>
    <row r="789" spans="12:18" x14ac:dyDescent="0.15">
      <c r="L789" s="8" t="b">
        <f t="shared" si="39"/>
        <v>1</v>
      </c>
      <c r="M789" s="8">
        <f t="shared" si="37"/>
        <v>66354</v>
      </c>
      <c r="N789" s="9">
        <f t="shared" si="38"/>
        <v>31</v>
      </c>
      <c r="O789" s="10">
        <f>SUM($N$5:N789)</f>
        <v>23894</v>
      </c>
      <c r="P789" s="10">
        <f>IF(O789&lt;$H$4,N789,$H$4-SUM($P$4:P788))</f>
        <v>0</v>
      </c>
      <c r="Q789" s="10">
        <f>SUM($P$4:P789)</f>
        <v>241</v>
      </c>
      <c r="R789" s="10">
        <f>COUNTIF($P$4:P789,"&gt;0")</f>
        <v>8</v>
      </c>
    </row>
    <row r="790" spans="12:18" x14ac:dyDescent="0.15">
      <c r="L790" s="8" t="b">
        <f t="shared" si="39"/>
        <v>1</v>
      </c>
      <c r="M790" s="8">
        <f t="shared" si="37"/>
        <v>66384</v>
      </c>
      <c r="N790" s="9">
        <f t="shared" si="38"/>
        <v>30</v>
      </c>
      <c r="O790" s="10">
        <f>SUM($N$5:N790)</f>
        <v>23924</v>
      </c>
      <c r="P790" s="10">
        <f>IF(O790&lt;$H$4,N790,$H$4-SUM($P$4:P789))</f>
        <v>0</v>
      </c>
      <c r="Q790" s="10">
        <f>SUM($P$4:P790)</f>
        <v>241</v>
      </c>
      <c r="R790" s="10">
        <f>COUNTIF($P$4:P790,"&gt;0")</f>
        <v>8</v>
      </c>
    </row>
    <row r="791" spans="12:18" x14ac:dyDescent="0.15">
      <c r="L791" s="8" t="b">
        <f t="shared" si="39"/>
        <v>1</v>
      </c>
      <c r="M791" s="8">
        <f t="shared" si="37"/>
        <v>66415</v>
      </c>
      <c r="N791" s="9">
        <f t="shared" si="38"/>
        <v>31</v>
      </c>
      <c r="O791" s="10">
        <f>SUM($N$5:N791)</f>
        <v>23955</v>
      </c>
      <c r="P791" s="10">
        <f>IF(O791&lt;$H$4,N791,$H$4-SUM($P$4:P790))</f>
        <v>0</v>
      </c>
      <c r="Q791" s="10">
        <f>SUM($P$4:P791)</f>
        <v>241</v>
      </c>
      <c r="R791" s="10">
        <f>COUNTIF($P$4:P791,"&gt;0")</f>
        <v>8</v>
      </c>
    </row>
    <row r="792" spans="12:18" x14ac:dyDescent="0.15">
      <c r="L792" s="8" t="b">
        <f t="shared" si="39"/>
        <v>1</v>
      </c>
      <c r="M792" s="8">
        <f t="shared" si="37"/>
        <v>66445</v>
      </c>
      <c r="N792" s="9">
        <f t="shared" si="38"/>
        <v>30</v>
      </c>
      <c r="O792" s="10">
        <f>SUM($N$5:N792)</f>
        <v>23985</v>
      </c>
      <c r="P792" s="10">
        <f>IF(O792&lt;$H$4,N792,$H$4-SUM($P$4:P791))</f>
        <v>0</v>
      </c>
      <c r="Q792" s="10">
        <f>SUM($P$4:P792)</f>
        <v>241</v>
      </c>
      <c r="R792" s="10">
        <f>COUNTIF($P$4:P792,"&gt;0")</f>
        <v>8</v>
      </c>
    </row>
    <row r="793" spans="12:18" x14ac:dyDescent="0.15">
      <c r="L793" s="8" t="b">
        <f t="shared" si="39"/>
        <v>1</v>
      </c>
      <c r="M793" s="8">
        <f t="shared" si="37"/>
        <v>66476</v>
      </c>
      <c r="N793" s="9">
        <f t="shared" si="38"/>
        <v>31</v>
      </c>
      <c r="O793" s="10">
        <f>SUM($N$5:N793)</f>
        <v>24016</v>
      </c>
      <c r="P793" s="10">
        <f>IF(O793&lt;$H$4,N793,$H$4-SUM($P$4:P792))</f>
        <v>0</v>
      </c>
      <c r="Q793" s="10">
        <f>SUM($P$4:P793)</f>
        <v>241</v>
      </c>
      <c r="R793" s="10">
        <f>COUNTIF($P$4:P793,"&gt;0")</f>
        <v>8</v>
      </c>
    </row>
    <row r="794" spans="12:18" x14ac:dyDescent="0.15">
      <c r="L794" s="8" t="b">
        <f t="shared" si="39"/>
        <v>1</v>
      </c>
      <c r="M794" s="8">
        <f t="shared" si="37"/>
        <v>66507</v>
      </c>
      <c r="N794" s="9">
        <f t="shared" si="38"/>
        <v>31</v>
      </c>
      <c r="O794" s="10">
        <f>SUM($N$5:N794)</f>
        <v>24047</v>
      </c>
      <c r="P794" s="10">
        <f>IF(O794&lt;$H$4,N794,$H$4-SUM($P$4:P793))</f>
        <v>0</v>
      </c>
      <c r="Q794" s="10">
        <f>SUM($P$4:P794)</f>
        <v>241</v>
      </c>
      <c r="R794" s="10">
        <f>COUNTIF($P$4:P794,"&gt;0")</f>
        <v>8</v>
      </c>
    </row>
    <row r="795" spans="12:18" x14ac:dyDescent="0.15">
      <c r="L795" s="8" t="b">
        <f t="shared" si="39"/>
        <v>1</v>
      </c>
      <c r="M795" s="8">
        <f t="shared" si="37"/>
        <v>66535</v>
      </c>
      <c r="N795" s="9">
        <f t="shared" si="38"/>
        <v>28</v>
      </c>
      <c r="O795" s="10">
        <f>SUM($N$5:N795)</f>
        <v>24075</v>
      </c>
      <c r="P795" s="10">
        <f>IF(O795&lt;$H$4,N795,$H$4-SUM($P$4:P794))</f>
        <v>0</v>
      </c>
      <c r="Q795" s="10">
        <f>SUM($P$4:P795)</f>
        <v>241</v>
      </c>
      <c r="R795" s="10">
        <f>COUNTIF($P$4:P795,"&gt;0")</f>
        <v>8</v>
      </c>
    </row>
    <row r="796" spans="12:18" x14ac:dyDescent="0.15">
      <c r="L796" s="8" t="b">
        <f t="shared" si="39"/>
        <v>1</v>
      </c>
      <c r="M796" s="8">
        <f t="shared" si="37"/>
        <v>66566</v>
      </c>
      <c r="N796" s="9">
        <f t="shared" si="38"/>
        <v>31</v>
      </c>
      <c r="O796" s="10">
        <f>SUM($N$5:N796)</f>
        <v>24106</v>
      </c>
      <c r="P796" s="10">
        <f>IF(O796&lt;$H$4,N796,$H$4-SUM($P$4:P795))</f>
        <v>0</v>
      </c>
      <c r="Q796" s="10">
        <f>SUM($P$4:P796)</f>
        <v>241</v>
      </c>
      <c r="R796" s="10">
        <f>COUNTIF($P$4:P796,"&gt;0")</f>
        <v>8</v>
      </c>
    </row>
    <row r="797" spans="12:18" x14ac:dyDescent="0.15">
      <c r="L797" s="8" t="b">
        <f t="shared" si="39"/>
        <v>1</v>
      </c>
      <c r="M797" s="8">
        <f t="shared" si="37"/>
        <v>66596</v>
      </c>
      <c r="N797" s="9">
        <f t="shared" si="38"/>
        <v>30</v>
      </c>
      <c r="O797" s="10">
        <f>SUM($N$5:N797)</f>
        <v>24136</v>
      </c>
      <c r="P797" s="10">
        <f>IF(O797&lt;$H$4,N797,$H$4-SUM($P$4:P796))</f>
        <v>0</v>
      </c>
      <c r="Q797" s="10">
        <f>SUM($P$4:P797)</f>
        <v>241</v>
      </c>
      <c r="R797" s="10">
        <f>COUNTIF($P$4:P797,"&gt;0")</f>
        <v>8</v>
      </c>
    </row>
    <row r="798" spans="12:18" x14ac:dyDescent="0.15">
      <c r="L798" s="8" t="b">
        <f t="shared" si="39"/>
        <v>1</v>
      </c>
      <c r="M798" s="8">
        <f t="shared" si="37"/>
        <v>66627</v>
      </c>
      <c r="N798" s="9">
        <f t="shared" si="38"/>
        <v>31</v>
      </c>
      <c r="O798" s="10">
        <f>SUM($N$5:N798)</f>
        <v>24167</v>
      </c>
      <c r="P798" s="10">
        <f>IF(O798&lt;$H$4,N798,$H$4-SUM($P$4:P797))</f>
        <v>0</v>
      </c>
      <c r="Q798" s="10">
        <f>SUM($P$4:P798)</f>
        <v>241</v>
      </c>
      <c r="R798" s="10">
        <f>COUNTIF($P$4:P798,"&gt;0")</f>
        <v>8</v>
      </c>
    </row>
    <row r="799" spans="12:18" x14ac:dyDescent="0.15">
      <c r="L799" s="8" t="b">
        <f t="shared" si="39"/>
        <v>1</v>
      </c>
      <c r="M799" s="8">
        <f t="shared" si="37"/>
        <v>66657</v>
      </c>
      <c r="N799" s="9">
        <f t="shared" si="38"/>
        <v>30</v>
      </c>
      <c r="O799" s="10">
        <f>SUM($N$5:N799)</f>
        <v>24197</v>
      </c>
      <c r="P799" s="10">
        <f>IF(O799&lt;$H$4,N799,$H$4-SUM($P$4:P798))</f>
        <v>0</v>
      </c>
      <c r="Q799" s="10">
        <f>SUM($P$4:P799)</f>
        <v>241</v>
      </c>
      <c r="R799" s="10">
        <f>COUNTIF($P$4:P799,"&gt;0")</f>
        <v>8</v>
      </c>
    </row>
    <row r="800" spans="12:18" x14ac:dyDescent="0.15">
      <c r="L800" s="8" t="b">
        <f t="shared" si="39"/>
        <v>1</v>
      </c>
      <c r="M800" s="8">
        <f t="shared" si="37"/>
        <v>66688</v>
      </c>
      <c r="N800" s="9">
        <f t="shared" si="38"/>
        <v>31</v>
      </c>
      <c r="O800" s="10">
        <f>SUM($N$5:N800)</f>
        <v>24228</v>
      </c>
      <c r="P800" s="10">
        <f>IF(O800&lt;$H$4,N800,$H$4-SUM($P$4:P799))</f>
        <v>0</v>
      </c>
      <c r="Q800" s="10">
        <f>SUM($P$4:P800)</f>
        <v>241</v>
      </c>
      <c r="R800" s="10">
        <f>COUNTIF($P$4:P800,"&gt;0")</f>
        <v>8</v>
      </c>
    </row>
    <row r="801" spans="12:18" x14ac:dyDescent="0.15">
      <c r="L801" s="8" t="b">
        <f t="shared" si="39"/>
        <v>1</v>
      </c>
      <c r="M801" s="8">
        <f t="shared" si="37"/>
        <v>66719</v>
      </c>
      <c r="N801" s="9">
        <f t="shared" si="38"/>
        <v>31</v>
      </c>
      <c r="O801" s="10">
        <f>SUM($N$5:N801)</f>
        <v>24259</v>
      </c>
      <c r="P801" s="10">
        <f>IF(O801&lt;$H$4,N801,$H$4-SUM($P$4:P800))</f>
        <v>0</v>
      </c>
      <c r="Q801" s="10">
        <f>SUM($P$4:P801)</f>
        <v>241</v>
      </c>
      <c r="R801" s="10">
        <f>COUNTIF($P$4:P801,"&gt;0")</f>
        <v>8</v>
      </c>
    </row>
    <row r="802" spans="12:18" x14ac:dyDescent="0.15">
      <c r="L802" s="8" t="b">
        <f t="shared" si="39"/>
        <v>1</v>
      </c>
      <c r="M802" s="8">
        <f t="shared" si="37"/>
        <v>66749</v>
      </c>
      <c r="N802" s="9">
        <f t="shared" si="38"/>
        <v>30</v>
      </c>
      <c r="O802" s="10">
        <f>SUM($N$5:N802)</f>
        <v>24289</v>
      </c>
      <c r="P802" s="10">
        <f>IF(O802&lt;$H$4,N802,$H$4-SUM($P$4:P801))</f>
        <v>0</v>
      </c>
      <c r="Q802" s="10">
        <f>SUM($P$4:P802)</f>
        <v>241</v>
      </c>
      <c r="R802" s="10">
        <f>COUNTIF($P$4:P802,"&gt;0")</f>
        <v>8</v>
      </c>
    </row>
    <row r="803" spans="12:18" x14ac:dyDescent="0.15">
      <c r="L803" s="8" t="b">
        <f t="shared" si="39"/>
        <v>1</v>
      </c>
      <c r="M803" s="8">
        <f t="shared" si="37"/>
        <v>66780</v>
      </c>
      <c r="N803" s="9">
        <f t="shared" si="38"/>
        <v>31</v>
      </c>
      <c r="O803" s="10">
        <f>SUM($N$5:N803)</f>
        <v>24320</v>
      </c>
      <c r="P803" s="10">
        <f>IF(O803&lt;$H$4,N803,$H$4-SUM($P$4:P802))</f>
        <v>0</v>
      </c>
      <c r="Q803" s="10">
        <f>SUM($P$4:P803)</f>
        <v>241</v>
      </c>
      <c r="R803" s="10">
        <f>COUNTIF($P$4:P803,"&gt;0")</f>
        <v>8</v>
      </c>
    </row>
    <row r="804" spans="12:18" x14ac:dyDescent="0.15">
      <c r="L804" s="8" t="b">
        <f t="shared" si="39"/>
        <v>1</v>
      </c>
      <c r="M804" s="8">
        <f t="shared" si="37"/>
        <v>66810</v>
      </c>
      <c r="N804" s="9">
        <f t="shared" si="38"/>
        <v>30</v>
      </c>
      <c r="O804" s="10">
        <f>SUM($N$5:N804)</f>
        <v>24350</v>
      </c>
      <c r="P804" s="10">
        <f>IF(O804&lt;$H$4,N804,$H$4-SUM($P$4:P803))</f>
        <v>0</v>
      </c>
      <c r="Q804" s="10">
        <f>SUM($P$4:P804)</f>
        <v>241</v>
      </c>
      <c r="R804" s="10">
        <f>COUNTIF($P$4:P804,"&gt;0")</f>
        <v>8</v>
      </c>
    </row>
    <row r="805" spans="12:18" x14ac:dyDescent="0.15">
      <c r="L805" s="8" t="b">
        <f t="shared" si="39"/>
        <v>1</v>
      </c>
      <c r="M805" s="8">
        <f t="shared" si="37"/>
        <v>66841</v>
      </c>
      <c r="N805" s="9">
        <f t="shared" si="38"/>
        <v>31</v>
      </c>
      <c r="O805" s="10">
        <f>SUM($N$5:N805)</f>
        <v>24381</v>
      </c>
      <c r="P805" s="10">
        <f>IF(O805&lt;$H$4,N805,$H$4-SUM($P$4:P804))</f>
        <v>0</v>
      </c>
      <c r="Q805" s="10">
        <f>SUM($P$4:P805)</f>
        <v>241</v>
      </c>
      <c r="R805" s="10">
        <f>COUNTIF($P$4:P805,"&gt;0")</f>
        <v>8</v>
      </c>
    </row>
    <row r="806" spans="12:18" x14ac:dyDescent="0.15">
      <c r="L806" s="8" t="b">
        <f t="shared" si="39"/>
        <v>1</v>
      </c>
      <c r="M806" s="8">
        <f t="shared" si="37"/>
        <v>66872</v>
      </c>
      <c r="N806" s="9">
        <f t="shared" si="38"/>
        <v>31</v>
      </c>
      <c r="O806" s="10">
        <f>SUM($N$5:N806)</f>
        <v>24412</v>
      </c>
      <c r="P806" s="10">
        <f>IF(O806&lt;$H$4,N806,$H$4-SUM($P$4:P805))</f>
        <v>0</v>
      </c>
      <c r="Q806" s="10">
        <f>SUM($P$4:P806)</f>
        <v>241</v>
      </c>
      <c r="R806" s="10">
        <f>COUNTIF($P$4:P806,"&gt;0")</f>
        <v>8</v>
      </c>
    </row>
    <row r="807" spans="12:18" x14ac:dyDescent="0.15">
      <c r="L807" s="8" t="b">
        <f t="shared" si="39"/>
        <v>1</v>
      </c>
      <c r="M807" s="8">
        <f t="shared" si="37"/>
        <v>66900</v>
      </c>
      <c r="N807" s="9">
        <f t="shared" si="38"/>
        <v>28</v>
      </c>
      <c r="O807" s="10">
        <f>SUM($N$5:N807)</f>
        <v>24440</v>
      </c>
      <c r="P807" s="10">
        <f>IF(O807&lt;$H$4,N807,$H$4-SUM($P$4:P806))</f>
        <v>0</v>
      </c>
      <c r="Q807" s="10">
        <f>SUM($P$4:P807)</f>
        <v>241</v>
      </c>
      <c r="R807" s="10">
        <f>COUNTIF($P$4:P807,"&gt;0")</f>
        <v>8</v>
      </c>
    </row>
    <row r="808" spans="12:18" x14ac:dyDescent="0.15">
      <c r="L808" s="8" t="b">
        <f t="shared" si="39"/>
        <v>1</v>
      </c>
      <c r="M808" s="8">
        <f t="shared" si="37"/>
        <v>66931</v>
      </c>
      <c r="N808" s="9">
        <f t="shared" si="38"/>
        <v>31</v>
      </c>
      <c r="O808" s="10">
        <f>SUM($N$5:N808)</f>
        <v>24471</v>
      </c>
      <c r="P808" s="10">
        <f>IF(O808&lt;$H$4,N808,$H$4-SUM($P$4:P807))</f>
        <v>0</v>
      </c>
      <c r="Q808" s="10">
        <f>SUM($P$4:P808)</f>
        <v>241</v>
      </c>
      <c r="R808" s="10">
        <f>COUNTIF($P$4:P808,"&gt;0")</f>
        <v>8</v>
      </c>
    </row>
    <row r="809" spans="12:18" x14ac:dyDescent="0.15">
      <c r="L809" s="8" t="b">
        <f t="shared" si="39"/>
        <v>1</v>
      </c>
      <c r="M809" s="8">
        <f t="shared" si="37"/>
        <v>66961</v>
      </c>
      <c r="N809" s="9">
        <f t="shared" si="38"/>
        <v>30</v>
      </c>
      <c r="O809" s="10">
        <f>SUM($N$5:N809)</f>
        <v>24501</v>
      </c>
      <c r="P809" s="10">
        <f>IF(O809&lt;$H$4,N809,$H$4-SUM($P$4:P808))</f>
        <v>0</v>
      </c>
      <c r="Q809" s="10">
        <f>SUM($P$4:P809)</f>
        <v>241</v>
      </c>
      <c r="R809" s="10">
        <f>COUNTIF($P$4:P809,"&gt;0")</f>
        <v>8</v>
      </c>
    </row>
    <row r="810" spans="12:18" x14ac:dyDescent="0.15">
      <c r="L810" s="8" t="b">
        <f t="shared" si="39"/>
        <v>1</v>
      </c>
      <c r="M810" s="8">
        <f t="shared" si="37"/>
        <v>66992</v>
      </c>
      <c r="N810" s="9">
        <f t="shared" si="38"/>
        <v>31</v>
      </c>
      <c r="O810" s="10">
        <f>SUM($N$5:N810)</f>
        <v>24532</v>
      </c>
      <c r="P810" s="10">
        <f>IF(O810&lt;$H$4,N810,$H$4-SUM($P$4:P809))</f>
        <v>0</v>
      </c>
      <c r="Q810" s="10">
        <f>SUM($P$4:P810)</f>
        <v>241</v>
      </c>
      <c r="R810" s="10">
        <f>COUNTIF($P$4:P810,"&gt;0")</f>
        <v>8</v>
      </c>
    </row>
    <row r="811" spans="12:18" x14ac:dyDescent="0.15">
      <c r="L811" s="8" t="b">
        <f t="shared" si="39"/>
        <v>1</v>
      </c>
      <c r="M811" s="8">
        <f t="shared" si="37"/>
        <v>67022</v>
      </c>
      <c r="N811" s="9">
        <f t="shared" si="38"/>
        <v>30</v>
      </c>
      <c r="O811" s="10">
        <f>SUM($N$5:N811)</f>
        <v>24562</v>
      </c>
      <c r="P811" s="10">
        <f>IF(O811&lt;$H$4,N811,$H$4-SUM($P$4:P810))</f>
        <v>0</v>
      </c>
      <c r="Q811" s="10">
        <f>SUM($P$4:P811)</f>
        <v>241</v>
      </c>
      <c r="R811" s="10">
        <f>COUNTIF($P$4:P811,"&gt;0")</f>
        <v>8</v>
      </c>
    </row>
    <row r="812" spans="12:18" x14ac:dyDescent="0.15">
      <c r="L812" s="8" t="b">
        <f t="shared" si="39"/>
        <v>1</v>
      </c>
      <c r="M812" s="8">
        <f t="shared" si="37"/>
        <v>67053</v>
      </c>
      <c r="N812" s="9">
        <f t="shared" si="38"/>
        <v>31</v>
      </c>
      <c r="O812" s="10">
        <f>SUM($N$5:N812)</f>
        <v>24593</v>
      </c>
      <c r="P812" s="10">
        <f>IF(O812&lt;$H$4,N812,$H$4-SUM($P$4:P811))</f>
        <v>0</v>
      </c>
      <c r="Q812" s="10">
        <f>SUM($P$4:P812)</f>
        <v>241</v>
      </c>
      <c r="R812" s="10">
        <f>COUNTIF($P$4:P812,"&gt;0")</f>
        <v>8</v>
      </c>
    </row>
    <row r="813" spans="12:18" x14ac:dyDescent="0.15">
      <c r="L813" s="8" t="b">
        <f t="shared" si="39"/>
        <v>1</v>
      </c>
      <c r="M813" s="8">
        <f t="shared" si="37"/>
        <v>67084</v>
      </c>
      <c r="N813" s="9">
        <f t="shared" si="38"/>
        <v>31</v>
      </c>
      <c r="O813" s="10">
        <f>SUM($N$5:N813)</f>
        <v>24624</v>
      </c>
      <c r="P813" s="10">
        <f>IF(O813&lt;$H$4,N813,$H$4-SUM($P$4:P812))</f>
        <v>0</v>
      </c>
      <c r="Q813" s="10">
        <f>SUM($P$4:P813)</f>
        <v>241</v>
      </c>
      <c r="R813" s="10">
        <f>COUNTIF($P$4:P813,"&gt;0")</f>
        <v>8</v>
      </c>
    </row>
    <row r="814" spans="12:18" x14ac:dyDescent="0.15">
      <c r="L814" s="8" t="b">
        <f t="shared" si="39"/>
        <v>1</v>
      </c>
      <c r="M814" s="8">
        <f t="shared" si="37"/>
        <v>67114</v>
      </c>
      <c r="N814" s="9">
        <f t="shared" si="38"/>
        <v>30</v>
      </c>
      <c r="O814" s="10">
        <f>SUM($N$5:N814)</f>
        <v>24654</v>
      </c>
      <c r="P814" s="10">
        <f>IF(O814&lt;$H$4,N814,$H$4-SUM($P$4:P813))</f>
        <v>0</v>
      </c>
      <c r="Q814" s="10">
        <f>SUM($P$4:P814)</f>
        <v>241</v>
      </c>
      <c r="R814" s="10">
        <f>COUNTIF($P$4:P814,"&gt;0")</f>
        <v>8</v>
      </c>
    </row>
    <row r="815" spans="12:18" x14ac:dyDescent="0.15">
      <c r="L815" s="8" t="b">
        <f t="shared" si="39"/>
        <v>1</v>
      </c>
      <c r="M815" s="8">
        <f t="shared" si="37"/>
        <v>67145</v>
      </c>
      <c r="N815" s="9">
        <f t="shared" si="38"/>
        <v>31</v>
      </c>
      <c r="O815" s="10">
        <f>SUM($N$5:N815)</f>
        <v>24685</v>
      </c>
      <c r="P815" s="10">
        <f>IF(O815&lt;$H$4,N815,$H$4-SUM($P$4:P814))</f>
        <v>0</v>
      </c>
      <c r="Q815" s="10">
        <f>SUM($P$4:P815)</f>
        <v>241</v>
      </c>
      <c r="R815" s="10">
        <f>COUNTIF($P$4:P815,"&gt;0")</f>
        <v>8</v>
      </c>
    </row>
    <row r="816" spans="12:18" x14ac:dyDescent="0.15">
      <c r="L816" s="8" t="b">
        <f t="shared" si="39"/>
        <v>1</v>
      </c>
      <c r="M816" s="8">
        <f t="shared" si="37"/>
        <v>67175</v>
      </c>
      <c r="N816" s="9">
        <f t="shared" si="38"/>
        <v>30</v>
      </c>
      <c r="O816" s="10">
        <f>SUM($N$5:N816)</f>
        <v>24715</v>
      </c>
      <c r="P816" s="10">
        <f>IF(O816&lt;$H$4,N816,$H$4-SUM($P$4:P815))</f>
        <v>0</v>
      </c>
      <c r="Q816" s="10">
        <f>SUM($P$4:P816)</f>
        <v>241</v>
      </c>
      <c r="R816" s="10">
        <f>COUNTIF($P$4:P816,"&gt;0")</f>
        <v>8</v>
      </c>
    </row>
    <row r="817" spans="12:18" x14ac:dyDescent="0.15">
      <c r="L817" s="8" t="b">
        <f t="shared" si="39"/>
        <v>1</v>
      </c>
      <c r="M817" s="8">
        <f t="shared" si="37"/>
        <v>67206</v>
      </c>
      <c r="N817" s="9">
        <f t="shared" si="38"/>
        <v>31</v>
      </c>
      <c r="O817" s="10">
        <f>SUM($N$5:N817)</f>
        <v>24746</v>
      </c>
      <c r="P817" s="10">
        <f>IF(O817&lt;$H$4,N817,$H$4-SUM($P$4:P816))</f>
        <v>0</v>
      </c>
      <c r="Q817" s="10">
        <f>SUM($P$4:P817)</f>
        <v>241</v>
      </c>
      <c r="R817" s="10">
        <f>COUNTIF($P$4:P817,"&gt;0")</f>
        <v>8</v>
      </c>
    </row>
    <row r="818" spans="12:18" x14ac:dyDescent="0.15">
      <c r="L818" s="8" t="b">
        <f t="shared" si="39"/>
        <v>1</v>
      </c>
      <c r="M818" s="8">
        <f t="shared" si="37"/>
        <v>67237</v>
      </c>
      <c r="N818" s="9">
        <f t="shared" si="38"/>
        <v>31</v>
      </c>
      <c r="O818" s="10">
        <f>SUM($N$5:N818)</f>
        <v>24777</v>
      </c>
      <c r="P818" s="10">
        <f>IF(O818&lt;$H$4,N818,$H$4-SUM($P$4:P817))</f>
        <v>0</v>
      </c>
      <c r="Q818" s="10">
        <f>SUM($P$4:P818)</f>
        <v>241</v>
      </c>
      <c r="R818" s="10">
        <f>COUNTIF($P$4:P818,"&gt;0")</f>
        <v>8</v>
      </c>
    </row>
    <row r="819" spans="12:18" x14ac:dyDescent="0.15">
      <c r="L819" s="8" t="b">
        <f t="shared" si="39"/>
        <v>1</v>
      </c>
      <c r="M819" s="8">
        <f t="shared" si="37"/>
        <v>67266</v>
      </c>
      <c r="N819" s="9">
        <f t="shared" si="38"/>
        <v>29</v>
      </c>
      <c r="O819" s="10">
        <f>SUM($N$5:N819)</f>
        <v>24806</v>
      </c>
      <c r="P819" s="10">
        <f>IF(O819&lt;$H$4,N819,$H$4-SUM($P$4:P818))</f>
        <v>0</v>
      </c>
      <c r="Q819" s="10">
        <f>SUM($P$4:P819)</f>
        <v>241</v>
      </c>
      <c r="R819" s="10">
        <f>COUNTIF($P$4:P819,"&gt;0")</f>
        <v>8</v>
      </c>
    </row>
    <row r="820" spans="12:18" x14ac:dyDescent="0.15">
      <c r="L820" s="8" t="b">
        <f t="shared" si="39"/>
        <v>1</v>
      </c>
      <c r="M820" s="8">
        <f t="shared" si="37"/>
        <v>67297</v>
      </c>
      <c r="N820" s="9">
        <f t="shared" si="38"/>
        <v>31</v>
      </c>
      <c r="O820" s="10">
        <f>SUM($N$5:N820)</f>
        <v>24837</v>
      </c>
      <c r="P820" s="10">
        <f>IF(O820&lt;$H$4,N820,$H$4-SUM($P$4:P819))</f>
        <v>0</v>
      </c>
      <c r="Q820" s="10">
        <f>SUM($P$4:P820)</f>
        <v>241</v>
      </c>
      <c r="R820" s="10">
        <f>COUNTIF($P$4:P820,"&gt;0")</f>
        <v>8</v>
      </c>
    </row>
    <row r="821" spans="12:18" x14ac:dyDescent="0.15">
      <c r="L821" s="8" t="b">
        <f t="shared" si="39"/>
        <v>1</v>
      </c>
      <c r="M821" s="8">
        <f t="shared" si="37"/>
        <v>67327</v>
      </c>
      <c r="N821" s="9">
        <f t="shared" si="38"/>
        <v>30</v>
      </c>
      <c r="O821" s="10">
        <f>SUM($N$5:N821)</f>
        <v>24867</v>
      </c>
      <c r="P821" s="10">
        <f>IF(O821&lt;$H$4,N821,$H$4-SUM($P$4:P820))</f>
        <v>0</v>
      </c>
      <c r="Q821" s="10">
        <f>SUM($P$4:P821)</f>
        <v>241</v>
      </c>
      <c r="R821" s="10">
        <f>COUNTIF($P$4:P821,"&gt;0")</f>
        <v>8</v>
      </c>
    </row>
    <row r="822" spans="12:18" x14ac:dyDescent="0.15">
      <c r="L822" s="8" t="b">
        <f t="shared" si="39"/>
        <v>1</v>
      </c>
      <c r="M822" s="8">
        <f t="shared" si="37"/>
        <v>67358</v>
      </c>
      <c r="N822" s="9">
        <f t="shared" si="38"/>
        <v>31</v>
      </c>
      <c r="O822" s="10">
        <f>SUM($N$5:N822)</f>
        <v>24898</v>
      </c>
      <c r="P822" s="10">
        <f>IF(O822&lt;$H$4,N822,$H$4-SUM($P$4:P821))</f>
        <v>0</v>
      </c>
      <c r="Q822" s="10">
        <f>SUM($P$4:P822)</f>
        <v>241</v>
      </c>
      <c r="R822" s="10">
        <f>COUNTIF($P$4:P822,"&gt;0")</f>
        <v>8</v>
      </c>
    </row>
    <row r="823" spans="12:18" x14ac:dyDescent="0.15">
      <c r="L823" s="8" t="b">
        <f t="shared" si="39"/>
        <v>1</v>
      </c>
      <c r="M823" s="8">
        <f t="shared" si="37"/>
        <v>67388</v>
      </c>
      <c r="N823" s="9">
        <f t="shared" si="38"/>
        <v>30</v>
      </c>
      <c r="O823" s="10">
        <f>SUM($N$5:N823)</f>
        <v>24928</v>
      </c>
      <c r="P823" s="10">
        <f>IF(O823&lt;$H$4,N823,$H$4-SUM($P$4:P822))</f>
        <v>0</v>
      </c>
      <c r="Q823" s="10">
        <f>SUM($P$4:P823)</f>
        <v>241</v>
      </c>
      <c r="R823" s="10">
        <f>COUNTIF($P$4:P823,"&gt;0")</f>
        <v>8</v>
      </c>
    </row>
    <row r="824" spans="12:18" x14ac:dyDescent="0.15">
      <c r="L824" s="8" t="b">
        <f t="shared" si="39"/>
        <v>1</v>
      </c>
      <c r="M824" s="8">
        <f t="shared" si="37"/>
        <v>67419</v>
      </c>
      <c r="N824" s="9">
        <f t="shared" si="38"/>
        <v>31</v>
      </c>
      <c r="O824" s="10">
        <f>SUM($N$5:N824)</f>
        <v>24959</v>
      </c>
      <c r="P824" s="10">
        <f>IF(O824&lt;$H$4,N824,$H$4-SUM($P$4:P823))</f>
        <v>0</v>
      </c>
      <c r="Q824" s="10">
        <f>SUM($P$4:P824)</f>
        <v>241</v>
      </c>
      <c r="R824" s="10">
        <f>COUNTIF($P$4:P824,"&gt;0")</f>
        <v>8</v>
      </c>
    </row>
    <row r="825" spans="12:18" x14ac:dyDescent="0.15">
      <c r="L825" s="8" t="b">
        <f t="shared" si="39"/>
        <v>1</v>
      </c>
      <c r="M825" s="8">
        <f t="shared" si="37"/>
        <v>67450</v>
      </c>
      <c r="N825" s="9">
        <f t="shared" si="38"/>
        <v>31</v>
      </c>
      <c r="O825" s="10">
        <f>SUM($N$5:N825)</f>
        <v>24990</v>
      </c>
      <c r="P825" s="10">
        <f>IF(O825&lt;$H$4,N825,$H$4-SUM($P$4:P824))</f>
        <v>0</v>
      </c>
      <c r="Q825" s="10">
        <f>SUM($P$4:P825)</f>
        <v>241</v>
      </c>
      <c r="R825" s="10">
        <f>COUNTIF($P$4:P825,"&gt;0")</f>
        <v>8</v>
      </c>
    </row>
    <row r="826" spans="12:18" x14ac:dyDescent="0.15">
      <c r="L826" s="8" t="b">
        <f t="shared" si="39"/>
        <v>1</v>
      </c>
      <c r="M826" s="8">
        <f t="shared" si="37"/>
        <v>67480</v>
      </c>
      <c r="N826" s="9">
        <f t="shared" si="38"/>
        <v>30</v>
      </c>
      <c r="O826" s="10">
        <f>SUM($N$5:N826)</f>
        <v>25020</v>
      </c>
      <c r="P826" s="10">
        <f>IF(O826&lt;$H$4,N826,$H$4-SUM($P$4:P825))</f>
        <v>0</v>
      </c>
      <c r="Q826" s="10">
        <f>SUM($P$4:P826)</f>
        <v>241</v>
      </c>
      <c r="R826" s="10">
        <f>COUNTIF($P$4:P826,"&gt;0")</f>
        <v>8</v>
      </c>
    </row>
    <row r="827" spans="12:18" x14ac:dyDescent="0.15">
      <c r="L827" s="8" t="b">
        <f t="shared" si="39"/>
        <v>1</v>
      </c>
      <c r="M827" s="8">
        <f t="shared" si="37"/>
        <v>67511</v>
      </c>
      <c r="N827" s="9">
        <f t="shared" si="38"/>
        <v>31</v>
      </c>
      <c r="O827" s="10">
        <f>SUM($N$5:N827)</f>
        <v>25051</v>
      </c>
      <c r="P827" s="10">
        <f>IF(O827&lt;$H$4,N827,$H$4-SUM($P$4:P826))</f>
        <v>0</v>
      </c>
      <c r="Q827" s="10">
        <f>SUM($P$4:P827)</f>
        <v>241</v>
      </c>
      <c r="R827" s="10">
        <f>COUNTIF($P$4:P827,"&gt;0")</f>
        <v>8</v>
      </c>
    </row>
    <row r="828" spans="12:18" x14ac:dyDescent="0.15">
      <c r="L828" s="8" t="b">
        <f t="shared" si="39"/>
        <v>1</v>
      </c>
      <c r="M828" s="8">
        <f t="shared" si="37"/>
        <v>67541</v>
      </c>
      <c r="N828" s="9">
        <f t="shared" si="38"/>
        <v>30</v>
      </c>
      <c r="O828" s="10">
        <f>SUM($N$5:N828)</f>
        <v>25081</v>
      </c>
      <c r="P828" s="10">
        <f>IF(O828&lt;$H$4,N828,$H$4-SUM($P$4:P827))</f>
        <v>0</v>
      </c>
      <c r="Q828" s="10">
        <f>SUM($P$4:P828)</f>
        <v>241</v>
      </c>
      <c r="R828" s="10">
        <f>COUNTIF($P$4:P828,"&gt;0")</f>
        <v>8</v>
      </c>
    </row>
    <row r="829" spans="12:18" x14ac:dyDescent="0.15">
      <c r="L829" s="8" t="b">
        <f t="shared" si="39"/>
        <v>1</v>
      </c>
      <c r="M829" s="8">
        <f t="shared" si="37"/>
        <v>67572</v>
      </c>
      <c r="N829" s="9">
        <f t="shared" si="38"/>
        <v>31</v>
      </c>
      <c r="O829" s="10">
        <f>SUM($N$5:N829)</f>
        <v>25112</v>
      </c>
      <c r="P829" s="10">
        <f>IF(O829&lt;$H$4,N829,$H$4-SUM($P$4:P828))</f>
        <v>0</v>
      </c>
      <c r="Q829" s="10">
        <f>SUM($P$4:P829)</f>
        <v>241</v>
      </c>
      <c r="R829" s="10">
        <f>COUNTIF($P$4:P829,"&gt;0")</f>
        <v>8</v>
      </c>
    </row>
    <row r="830" spans="12:18" x14ac:dyDescent="0.15">
      <c r="L830" s="8" t="b">
        <f t="shared" si="39"/>
        <v>1</v>
      </c>
      <c r="M830" s="8">
        <f t="shared" si="37"/>
        <v>67603</v>
      </c>
      <c r="N830" s="9">
        <f t="shared" si="38"/>
        <v>31</v>
      </c>
      <c r="O830" s="10">
        <f>SUM($N$5:N830)</f>
        <v>25143</v>
      </c>
      <c r="P830" s="10">
        <f>IF(O830&lt;$H$4,N830,$H$4-SUM($P$4:P829))</f>
        <v>0</v>
      </c>
      <c r="Q830" s="10">
        <f>SUM($P$4:P830)</f>
        <v>241</v>
      </c>
      <c r="R830" s="10">
        <f>COUNTIF($P$4:P830,"&gt;0")</f>
        <v>8</v>
      </c>
    </row>
    <row r="831" spans="12:18" x14ac:dyDescent="0.15">
      <c r="L831" s="8" t="b">
        <f t="shared" si="39"/>
        <v>1</v>
      </c>
      <c r="M831" s="8">
        <f t="shared" si="37"/>
        <v>67631</v>
      </c>
      <c r="N831" s="9">
        <f t="shared" si="38"/>
        <v>28</v>
      </c>
      <c r="O831" s="10">
        <f>SUM($N$5:N831)</f>
        <v>25171</v>
      </c>
      <c r="P831" s="10">
        <f>IF(O831&lt;$H$4,N831,$H$4-SUM($P$4:P830))</f>
        <v>0</v>
      </c>
      <c r="Q831" s="10">
        <f>SUM($P$4:P831)</f>
        <v>241</v>
      </c>
      <c r="R831" s="10">
        <f>COUNTIF($P$4:P831,"&gt;0")</f>
        <v>8</v>
      </c>
    </row>
    <row r="832" spans="12:18" x14ac:dyDescent="0.15">
      <c r="L832" s="8" t="b">
        <f t="shared" si="39"/>
        <v>1</v>
      </c>
      <c r="M832" s="8">
        <f t="shared" si="37"/>
        <v>67662</v>
      </c>
      <c r="N832" s="9">
        <f t="shared" si="38"/>
        <v>31</v>
      </c>
      <c r="O832" s="10">
        <f>SUM($N$5:N832)</f>
        <v>25202</v>
      </c>
      <c r="P832" s="10">
        <f>IF(O832&lt;$H$4,N832,$H$4-SUM($P$4:P831))</f>
        <v>0</v>
      </c>
      <c r="Q832" s="10">
        <f>SUM($P$4:P832)</f>
        <v>241</v>
      </c>
      <c r="R832" s="10">
        <f>COUNTIF($P$4:P832,"&gt;0")</f>
        <v>8</v>
      </c>
    </row>
    <row r="833" spans="12:18" x14ac:dyDescent="0.15">
      <c r="L833" s="8" t="b">
        <f t="shared" si="39"/>
        <v>1</v>
      </c>
      <c r="M833" s="8">
        <f t="shared" si="37"/>
        <v>67692</v>
      </c>
      <c r="N833" s="9">
        <f t="shared" si="38"/>
        <v>30</v>
      </c>
      <c r="O833" s="10">
        <f>SUM($N$5:N833)</f>
        <v>25232</v>
      </c>
      <c r="P833" s="10">
        <f>IF(O833&lt;$H$4,N833,$H$4-SUM($P$4:P832))</f>
        <v>0</v>
      </c>
      <c r="Q833" s="10">
        <f>SUM($P$4:P833)</f>
        <v>241</v>
      </c>
      <c r="R833" s="10">
        <f>COUNTIF($P$4:P833,"&gt;0")</f>
        <v>8</v>
      </c>
    </row>
    <row r="834" spans="12:18" x14ac:dyDescent="0.15">
      <c r="L834" s="8" t="b">
        <f t="shared" si="39"/>
        <v>1</v>
      </c>
      <c r="M834" s="8">
        <f t="shared" si="37"/>
        <v>67723</v>
      </c>
      <c r="N834" s="9">
        <f t="shared" si="38"/>
        <v>31</v>
      </c>
      <c r="O834" s="10">
        <f>SUM($N$5:N834)</f>
        <v>25263</v>
      </c>
      <c r="P834" s="10">
        <f>IF(O834&lt;$H$4,N834,$H$4-SUM($P$4:P833))</f>
        <v>0</v>
      </c>
      <c r="Q834" s="10">
        <f>SUM($P$4:P834)</f>
        <v>241</v>
      </c>
      <c r="R834" s="10">
        <f>COUNTIF($P$4:P834,"&gt;0")</f>
        <v>8</v>
      </c>
    </row>
    <row r="835" spans="12:18" x14ac:dyDescent="0.15">
      <c r="L835" s="8" t="b">
        <f t="shared" si="39"/>
        <v>1</v>
      </c>
      <c r="M835" s="8">
        <f t="shared" si="37"/>
        <v>67753</v>
      </c>
      <c r="N835" s="9">
        <f t="shared" si="38"/>
        <v>30</v>
      </c>
      <c r="O835" s="10">
        <f>SUM($N$5:N835)</f>
        <v>25293</v>
      </c>
      <c r="P835" s="10">
        <f>IF(O835&lt;$H$4,N835,$H$4-SUM($P$4:P834))</f>
        <v>0</v>
      </c>
      <c r="Q835" s="10">
        <f>SUM($P$4:P835)</f>
        <v>241</v>
      </c>
      <c r="R835" s="10">
        <f>COUNTIF($P$4:P835,"&gt;0")</f>
        <v>8</v>
      </c>
    </row>
    <row r="836" spans="12:18" x14ac:dyDescent="0.15">
      <c r="L836" s="8" t="b">
        <f t="shared" si="39"/>
        <v>1</v>
      </c>
      <c r="M836" s="8">
        <f t="shared" si="37"/>
        <v>67784</v>
      </c>
      <c r="N836" s="9">
        <f t="shared" si="38"/>
        <v>31</v>
      </c>
      <c r="O836" s="10">
        <f>SUM($N$5:N836)</f>
        <v>25324</v>
      </c>
      <c r="P836" s="10">
        <f>IF(O836&lt;$H$4,N836,$H$4-SUM($P$4:P835))</f>
        <v>0</v>
      </c>
      <c r="Q836" s="10">
        <f>SUM($P$4:P836)</f>
        <v>241</v>
      </c>
      <c r="R836" s="10">
        <f>COUNTIF($P$4:P836,"&gt;0")</f>
        <v>8</v>
      </c>
    </row>
    <row r="837" spans="12:18" x14ac:dyDescent="0.15">
      <c r="L837" s="8" t="b">
        <f t="shared" si="39"/>
        <v>1</v>
      </c>
      <c r="M837" s="8">
        <f t="shared" si="37"/>
        <v>67815</v>
      </c>
      <c r="N837" s="9">
        <f t="shared" si="38"/>
        <v>31</v>
      </c>
      <c r="O837" s="10">
        <f>SUM($N$5:N837)</f>
        <v>25355</v>
      </c>
      <c r="P837" s="10">
        <f>IF(O837&lt;$H$4,N837,$H$4-SUM($P$4:P836))</f>
        <v>0</v>
      </c>
      <c r="Q837" s="10">
        <f>SUM($P$4:P837)</f>
        <v>241</v>
      </c>
      <c r="R837" s="10">
        <f>COUNTIF($P$4:P837,"&gt;0")</f>
        <v>8</v>
      </c>
    </row>
    <row r="838" spans="12:18" x14ac:dyDescent="0.15">
      <c r="L838" s="8" t="b">
        <f t="shared" si="39"/>
        <v>1</v>
      </c>
      <c r="M838" s="8">
        <f t="shared" ref="M838:M901" si="40">EOMONTH(M837,1)</f>
        <v>67845</v>
      </c>
      <c r="N838" s="9">
        <f t="shared" si="38"/>
        <v>30</v>
      </c>
      <c r="O838" s="10">
        <f>SUM($N$5:N838)</f>
        <v>25385</v>
      </c>
      <c r="P838" s="10">
        <f>IF(O838&lt;$H$4,N838,$H$4-SUM($P$4:P837))</f>
        <v>0</v>
      </c>
      <c r="Q838" s="10">
        <f>SUM($P$4:P838)</f>
        <v>241</v>
      </c>
      <c r="R838" s="10">
        <f>COUNTIF($P$4:P838,"&gt;0")</f>
        <v>8</v>
      </c>
    </row>
    <row r="839" spans="12:18" x14ac:dyDescent="0.15">
      <c r="L839" s="8" t="b">
        <f t="shared" si="39"/>
        <v>1</v>
      </c>
      <c r="M839" s="8">
        <f t="shared" si="40"/>
        <v>67876</v>
      </c>
      <c r="N839" s="9">
        <f t="shared" si="38"/>
        <v>31</v>
      </c>
      <c r="O839" s="10">
        <f>SUM($N$5:N839)</f>
        <v>25416</v>
      </c>
      <c r="P839" s="10">
        <f>IF(O839&lt;$H$4,N839,$H$4-SUM($P$4:P838))</f>
        <v>0</v>
      </c>
      <c r="Q839" s="10">
        <f>SUM($P$4:P839)</f>
        <v>241</v>
      </c>
      <c r="R839" s="10">
        <f>COUNTIF($P$4:P839,"&gt;0")</f>
        <v>8</v>
      </c>
    </row>
    <row r="840" spans="12:18" x14ac:dyDescent="0.15">
      <c r="L840" s="8" t="b">
        <f t="shared" si="39"/>
        <v>1</v>
      </c>
      <c r="M840" s="8">
        <f t="shared" si="40"/>
        <v>67906</v>
      </c>
      <c r="N840" s="9">
        <f t="shared" ref="N840:N903" si="41">M840-M839</f>
        <v>30</v>
      </c>
      <c r="O840" s="10">
        <f>SUM($N$5:N840)</f>
        <v>25446</v>
      </c>
      <c r="P840" s="10">
        <f>IF(O840&lt;$H$4,N840,$H$4-SUM($P$4:P839))</f>
        <v>0</v>
      </c>
      <c r="Q840" s="10">
        <f>SUM($P$4:P840)</f>
        <v>241</v>
      </c>
      <c r="R840" s="10">
        <f>COUNTIF($P$4:P840,"&gt;0")</f>
        <v>8</v>
      </c>
    </row>
    <row r="841" spans="12:18" x14ac:dyDescent="0.15">
      <c r="L841" s="8" t="b">
        <f t="shared" si="39"/>
        <v>1</v>
      </c>
      <c r="M841" s="8">
        <f t="shared" si="40"/>
        <v>67937</v>
      </c>
      <c r="N841" s="9">
        <f t="shared" si="41"/>
        <v>31</v>
      </c>
      <c r="O841" s="10">
        <f>SUM($N$5:N841)</f>
        <v>25477</v>
      </c>
      <c r="P841" s="10">
        <f>IF(O841&lt;$H$4,N841,$H$4-SUM($P$4:P840))</f>
        <v>0</v>
      </c>
      <c r="Q841" s="10">
        <f>SUM($P$4:P841)</f>
        <v>241</v>
      </c>
      <c r="R841" s="10">
        <f>COUNTIF($P$4:P841,"&gt;0")</f>
        <v>8</v>
      </c>
    </row>
    <row r="842" spans="12:18" x14ac:dyDescent="0.15">
      <c r="L842" s="8" t="b">
        <f t="shared" si="39"/>
        <v>1</v>
      </c>
      <c r="M842" s="8">
        <f t="shared" si="40"/>
        <v>67968</v>
      </c>
      <c r="N842" s="9">
        <f t="shared" si="41"/>
        <v>31</v>
      </c>
      <c r="O842" s="10">
        <f>SUM($N$5:N842)</f>
        <v>25508</v>
      </c>
      <c r="P842" s="10">
        <f>IF(O842&lt;$H$4,N842,$H$4-SUM($P$4:P841))</f>
        <v>0</v>
      </c>
      <c r="Q842" s="10">
        <f>SUM($P$4:P842)</f>
        <v>241</v>
      </c>
      <c r="R842" s="10">
        <f>COUNTIF($P$4:P842,"&gt;0")</f>
        <v>8</v>
      </c>
    </row>
    <row r="843" spans="12:18" x14ac:dyDescent="0.15">
      <c r="L843" s="8" t="b">
        <f t="shared" si="39"/>
        <v>1</v>
      </c>
      <c r="M843" s="8">
        <f t="shared" si="40"/>
        <v>67996</v>
      </c>
      <c r="N843" s="9">
        <f t="shared" si="41"/>
        <v>28</v>
      </c>
      <c r="O843" s="10">
        <f>SUM($N$5:N843)</f>
        <v>25536</v>
      </c>
      <c r="P843" s="10">
        <f>IF(O843&lt;$H$4,N843,$H$4-SUM($P$4:P842))</f>
        <v>0</v>
      </c>
      <c r="Q843" s="10">
        <f>SUM($P$4:P843)</f>
        <v>241</v>
      </c>
      <c r="R843" s="10">
        <f>COUNTIF($P$4:P843,"&gt;0")</f>
        <v>8</v>
      </c>
    </row>
    <row r="844" spans="12:18" x14ac:dyDescent="0.15">
      <c r="L844" s="8" t="b">
        <f t="shared" si="39"/>
        <v>1</v>
      </c>
      <c r="M844" s="8">
        <f t="shared" si="40"/>
        <v>68027</v>
      </c>
      <c r="N844" s="9">
        <f t="shared" si="41"/>
        <v>31</v>
      </c>
      <c r="O844" s="10">
        <f>SUM($N$5:N844)</f>
        <v>25567</v>
      </c>
      <c r="P844" s="10">
        <f>IF(O844&lt;$H$4,N844,$H$4-SUM($P$4:P843))</f>
        <v>0</v>
      </c>
      <c r="Q844" s="10">
        <f>SUM($P$4:P844)</f>
        <v>241</v>
      </c>
      <c r="R844" s="10">
        <f>COUNTIF($P$4:P844,"&gt;0")</f>
        <v>8</v>
      </c>
    </row>
    <row r="845" spans="12:18" x14ac:dyDescent="0.15">
      <c r="L845" s="8" t="b">
        <f t="shared" si="39"/>
        <v>1</v>
      </c>
      <c r="M845" s="8">
        <f t="shared" si="40"/>
        <v>68057</v>
      </c>
      <c r="N845" s="9">
        <f t="shared" si="41"/>
        <v>30</v>
      </c>
      <c r="O845" s="10">
        <f>SUM($N$5:N845)</f>
        <v>25597</v>
      </c>
      <c r="P845" s="10">
        <f>IF(O845&lt;$H$4,N845,$H$4-SUM($P$4:P844))</f>
        <v>0</v>
      </c>
      <c r="Q845" s="10">
        <f>SUM($P$4:P845)</f>
        <v>241</v>
      </c>
      <c r="R845" s="10">
        <f>COUNTIF($P$4:P845,"&gt;0")</f>
        <v>8</v>
      </c>
    </row>
    <row r="846" spans="12:18" x14ac:dyDescent="0.15">
      <c r="L846" s="8" t="b">
        <f t="shared" si="39"/>
        <v>1</v>
      </c>
      <c r="M846" s="8">
        <f t="shared" si="40"/>
        <v>68088</v>
      </c>
      <c r="N846" s="9">
        <f t="shared" si="41"/>
        <v>31</v>
      </c>
      <c r="O846" s="10">
        <f>SUM($N$5:N846)</f>
        <v>25628</v>
      </c>
      <c r="P846" s="10">
        <f>IF(O846&lt;$H$4,N846,$H$4-SUM($P$4:P845))</f>
        <v>0</v>
      </c>
      <c r="Q846" s="10">
        <f>SUM($P$4:P846)</f>
        <v>241</v>
      </c>
      <c r="R846" s="10">
        <f>COUNTIF($P$4:P846,"&gt;0")</f>
        <v>8</v>
      </c>
    </row>
    <row r="847" spans="12:18" x14ac:dyDescent="0.15">
      <c r="L847" s="8" t="b">
        <f t="shared" si="39"/>
        <v>1</v>
      </c>
      <c r="M847" s="8">
        <f t="shared" si="40"/>
        <v>68118</v>
      </c>
      <c r="N847" s="9">
        <f t="shared" si="41"/>
        <v>30</v>
      </c>
      <c r="O847" s="10">
        <f>SUM($N$5:N847)</f>
        <v>25658</v>
      </c>
      <c r="P847" s="10">
        <f>IF(O847&lt;$H$4,N847,$H$4-SUM($P$4:P846))</f>
        <v>0</v>
      </c>
      <c r="Q847" s="10">
        <f>SUM($P$4:P847)</f>
        <v>241</v>
      </c>
      <c r="R847" s="10">
        <f>COUNTIF($P$4:P847,"&gt;0")</f>
        <v>8</v>
      </c>
    </row>
    <row r="848" spans="12:18" x14ac:dyDescent="0.15">
      <c r="L848" s="8" t="b">
        <f t="shared" si="39"/>
        <v>1</v>
      </c>
      <c r="M848" s="8">
        <f t="shared" si="40"/>
        <v>68149</v>
      </c>
      <c r="N848" s="9">
        <f t="shared" si="41"/>
        <v>31</v>
      </c>
      <c r="O848" s="10">
        <f>SUM($N$5:N848)</f>
        <v>25689</v>
      </c>
      <c r="P848" s="10">
        <f>IF(O848&lt;$H$4,N848,$H$4-SUM($P$4:P847))</f>
        <v>0</v>
      </c>
      <c r="Q848" s="10">
        <f>SUM($P$4:P848)</f>
        <v>241</v>
      </c>
      <c r="R848" s="10">
        <f>COUNTIF($P$4:P848,"&gt;0")</f>
        <v>8</v>
      </c>
    </row>
    <row r="849" spans="12:18" x14ac:dyDescent="0.15">
      <c r="L849" s="8" t="b">
        <f t="shared" ref="L849:L912" si="42">EOMONTH($C$4,1)&lt;=M849</f>
        <v>1</v>
      </c>
      <c r="M849" s="8">
        <f t="shared" si="40"/>
        <v>68180</v>
      </c>
      <c r="N849" s="9">
        <f t="shared" si="41"/>
        <v>31</v>
      </c>
      <c r="O849" s="10">
        <f>SUM($N$5:N849)</f>
        <v>25720</v>
      </c>
      <c r="P849" s="10">
        <f>IF(O849&lt;$H$4,N849,$H$4-SUM($P$4:P848))</f>
        <v>0</v>
      </c>
      <c r="Q849" s="10">
        <f>SUM($P$4:P849)</f>
        <v>241</v>
      </c>
      <c r="R849" s="10">
        <f>COUNTIF($P$4:P849,"&gt;0")</f>
        <v>8</v>
      </c>
    </row>
    <row r="850" spans="12:18" x14ac:dyDescent="0.15">
      <c r="L850" s="8" t="b">
        <f t="shared" si="42"/>
        <v>1</v>
      </c>
      <c r="M850" s="8">
        <f t="shared" si="40"/>
        <v>68210</v>
      </c>
      <c r="N850" s="9">
        <f t="shared" si="41"/>
        <v>30</v>
      </c>
      <c r="O850" s="10">
        <f>SUM($N$5:N850)</f>
        <v>25750</v>
      </c>
      <c r="P850" s="10">
        <f>IF(O850&lt;$H$4,N850,$H$4-SUM($P$4:P849))</f>
        <v>0</v>
      </c>
      <c r="Q850" s="10">
        <f>SUM($P$4:P850)</f>
        <v>241</v>
      </c>
      <c r="R850" s="10">
        <f>COUNTIF($P$4:P850,"&gt;0")</f>
        <v>8</v>
      </c>
    </row>
    <row r="851" spans="12:18" x14ac:dyDescent="0.15">
      <c r="L851" s="8" t="b">
        <f t="shared" si="42"/>
        <v>1</v>
      </c>
      <c r="M851" s="8">
        <f t="shared" si="40"/>
        <v>68241</v>
      </c>
      <c r="N851" s="9">
        <f t="shared" si="41"/>
        <v>31</v>
      </c>
      <c r="O851" s="10">
        <f>SUM($N$5:N851)</f>
        <v>25781</v>
      </c>
      <c r="P851" s="10">
        <f>IF(O851&lt;$H$4,N851,$H$4-SUM($P$4:P850))</f>
        <v>0</v>
      </c>
      <c r="Q851" s="10">
        <f>SUM($P$4:P851)</f>
        <v>241</v>
      </c>
      <c r="R851" s="10">
        <f>COUNTIF($P$4:P851,"&gt;0")</f>
        <v>8</v>
      </c>
    </row>
    <row r="852" spans="12:18" x14ac:dyDescent="0.15">
      <c r="L852" s="8" t="b">
        <f t="shared" si="42"/>
        <v>1</v>
      </c>
      <c r="M852" s="8">
        <f t="shared" si="40"/>
        <v>68271</v>
      </c>
      <c r="N852" s="9">
        <f t="shared" si="41"/>
        <v>30</v>
      </c>
      <c r="O852" s="10">
        <f>SUM($N$5:N852)</f>
        <v>25811</v>
      </c>
      <c r="P852" s="10">
        <f>IF(O852&lt;$H$4,N852,$H$4-SUM($P$4:P851))</f>
        <v>0</v>
      </c>
      <c r="Q852" s="10">
        <f>SUM($P$4:P852)</f>
        <v>241</v>
      </c>
      <c r="R852" s="10">
        <f>COUNTIF($P$4:P852,"&gt;0")</f>
        <v>8</v>
      </c>
    </row>
    <row r="853" spans="12:18" x14ac:dyDescent="0.15">
      <c r="L853" s="8" t="b">
        <f t="shared" si="42"/>
        <v>1</v>
      </c>
      <c r="M853" s="8">
        <f t="shared" si="40"/>
        <v>68302</v>
      </c>
      <c r="N853" s="9">
        <f t="shared" si="41"/>
        <v>31</v>
      </c>
      <c r="O853" s="10">
        <f>SUM($N$5:N853)</f>
        <v>25842</v>
      </c>
      <c r="P853" s="10">
        <f>IF(O853&lt;$H$4,N853,$H$4-SUM($P$4:P852))</f>
        <v>0</v>
      </c>
      <c r="Q853" s="10">
        <f>SUM($P$4:P853)</f>
        <v>241</v>
      </c>
      <c r="R853" s="10">
        <f>COUNTIF($P$4:P853,"&gt;0")</f>
        <v>8</v>
      </c>
    </row>
    <row r="854" spans="12:18" x14ac:dyDescent="0.15">
      <c r="L854" s="8" t="b">
        <f t="shared" si="42"/>
        <v>1</v>
      </c>
      <c r="M854" s="8">
        <f t="shared" si="40"/>
        <v>68333</v>
      </c>
      <c r="N854" s="9">
        <f t="shared" si="41"/>
        <v>31</v>
      </c>
      <c r="O854" s="10">
        <f>SUM($N$5:N854)</f>
        <v>25873</v>
      </c>
      <c r="P854" s="10">
        <f>IF(O854&lt;$H$4,N854,$H$4-SUM($P$4:P853))</f>
        <v>0</v>
      </c>
      <c r="Q854" s="10">
        <f>SUM($P$4:P854)</f>
        <v>241</v>
      </c>
      <c r="R854" s="10">
        <f>COUNTIF($P$4:P854,"&gt;0")</f>
        <v>8</v>
      </c>
    </row>
    <row r="855" spans="12:18" x14ac:dyDescent="0.15">
      <c r="L855" s="8" t="b">
        <f t="shared" si="42"/>
        <v>1</v>
      </c>
      <c r="M855" s="8">
        <f t="shared" si="40"/>
        <v>68361</v>
      </c>
      <c r="N855" s="9">
        <f t="shared" si="41"/>
        <v>28</v>
      </c>
      <c r="O855" s="10">
        <f>SUM($N$5:N855)</f>
        <v>25901</v>
      </c>
      <c r="P855" s="10">
        <f>IF(O855&lt;$H$4,N855,$H$4-SUM($P$4:P854))</f>
        <v>0</v>
      </c>
      <c r="Q855" s="10">
        <f>SUM($P$4:P855)</f>
        <v>241</v>
      </c>
      <c r="R855" s="10">
        <f>COUNTIF($P$4:P855,"&gt;0")</f>
        <v>8</v>
      </c>
    </row>
    <row r="856" spans="12:18" x14ac:dyDescent="0.15">
      <c r="L856" s="8" t="b">
        <f t="shared" si="42"/>
        <v>1</v>
      </c>
      <c r="M856" s="8">
        <f t="shared" si="40"/>
        <v>68392</v>
      </c>
      <c r="N856" s="9">
        <f t="shared" si="41"/>
        <v>31</v>
      </c>
      <c r="O856" s="10">
        <f>SUM($N$5:N856)</f>
        <v>25932</v>
      </c>
      <c r="P856" s="10">
        <f>IF(O856&lt;$H$4,N856,$H$4-SUM($P$4:P855))</f>
        <v>0</v>
      </c>
      <c r="Q856" s="10">
        <f>SUM($P$4:P856)</f>
        <v>241</v>
      </c>
      <c r="R856" s="10">
        <f>COUNTIF($P$4:P856,"&gt;0")</f>
        <v>8</v>
      </c>
    </row>
    <row r="857" spans="12:18" x14ac:dyDescent="0.15">
      <c r="L857" s="8" t="b">
        <f t="shared" si="42"/>
        <v>1</v>
      </c>
      <c r="M857" s="8">
        <f t="shared" si="40"/>
        <v>68422</v>
      </c>
      <c r="N857" s="9">
        <f t="shared" si="41"/>
        <v>30</v>
      </c>
      <c r="O857" s="10">
        <f>SUM($N$5:N857)</f>
        <v>25962</v>
      </c>
      <c r="P857" s="10">
        <f>IF(O857&lt;$H$4,N857,$H$4-SUM($P$4:P856))</f>
        <v>0</v>
      </c>
      <c r="Q857" s="10">
        <f>SUM($P$4:P857)</f>
        <v>241</v>
      </c>
      <c r="R857" s="10">
        <f>COUNTIF($P$4:P857,"&gt;0")</f>
        <v>8</v>
      </c>
    </row>
    <row r="858" spans="12:18" x14ac:dyDescent="0.15">
      <c r="L858" s="8" t="b">
        <f t="shared" si="42"/>
        <v>1</v>
      </c>
      <c r="M858" s="8">
        <f t="shared" si="40"/>
        <v>68453</v>
      </c>
      <c r="N858" s="9">
        <f t="shared" si="41"/>
        <v>31</v>
      </c>
      <c r="O858" s="10">
        <f>SUM($N$5:N858)</f>
        <v>25993</v>
      </c>
      <c r="P858" s="10">
        <f>IF(O858&lt;$H$4,N858,$H$4-SUM($P$4:P857))</f>
        <v>0</v>
      </c>
      <c r="Q858" s="10">
        <f>SUM($P$4:P858)</f>
        <v>241</v>
      </c>
      <c r="R858" s="10">
        <f>COUNTIF($P$4:P858,"&gt;0")</f>
        <v>8</v>
      </c>
    </row>
    <row r="859" spans="12:18" x14ac:dyDescent="0.15">
      <c r="L859" s="8" t="b">
        <f t="shared" si="42"/>
        <v>1</v>
      </c>
      <c r="M859" s="8">
        <f t="shared" si="40"/>
        <v>68483</v>
      </c>
      <c r="N859" s="9">
        <f t="shared" si="41"/>
        <v>30</v>
      </c>
      <c r="O859" s="10">
        <f>SUM($N$5:N859)</f>
        <v>26023</v>
      </c>
      <c r="P859" s="10">
        <f>IF(O859&lt;$H$4,N859,$H$4-SUM($P$4:P858))</f>
        <v>0</v>
      </c>
      <c r="Q859" s="10">
        <f>SUM($P$4:P859)</f>
        <v>241</v>
      </c>
      <c r="R859" s="10">
        <f>COUNTIF($P$4:P859,"&gt;0")</f>
        <v>8</v>
      </c>
    </row>
    <row r="860" spans="12:18" x14ac:dyDescent="0.15">
      <c r="L860" s="8" t="b">
        <f t="shared" si="42"/>
        <v>1</v>
      </c>
      <c r="M860" s="8">
        <f t="shared" si="40"/>
        <v>68514</v>
      </c>
      <c r="N860" s="9">
        <f t="shared" si="41"/>
        <v>31</v>
      </c>
      <c r="O860" s="10">
        <f>SUM($N$5:N860)</f>
        <v>26054</v>
      </c>
      <c r="P860" s="10">
        <f>IF(O860&lt;$H$4,N860,$H$4-SUM($P$4:P859))</f>
        <v>0</v>
      </c>
      <c r="Q860" s="10">
        <f>SUM($P$4:P860)</f>
        <v>241</v>
      </c>
      <c r="R860" s="10">
        <f>COUNTIF($P$4:P860,"&gt;0")</f>
        <v>8</v>
      </c>
    </row>
    <row r="861" spans="12:18" x14ac:dyDescent="0.15">
      <c r="L861" s="8" t="b">
        <f t="shared" si="42"/>
        <v>1</v>
      </c>
      <c r="M861" s="8">
        <f t="shared" si="40"/>
        <v>68545</v>
      </c>
      <c r="N861" s="9">
        <f t="shared" si="41"/>
        <v>31</v>
      </c>
      <c r="O861" s="10">
        <f>SUM($N$5:N861)</f>
        <v>26085</v>
      </c>
      <c r="P861" s="10">
        <f>IF(O861&lt;$H$4,N861,$H$4-SUM($P$4:P860))</f>
        <v>0</v>
      </c>
      <c r="Q861" s="10">
        <f>SUM($P$4:P861)</f>
        <v>241</v>
      </c>
      <c r="R861" s="10">
        <f>COUNTIF($P$4:P861,"&gt;0")</f>
        <v>8</v>
      </c>
    </row>
    <row r="862" spans="12:18" x14ac:dyDescent="0.15">
      <c r="L862" s="8" t="b">
        <f t="shared" si="42"/>
        <v>1</v>
      </c>
      <c r="M862" s="8">
        <f t="shared" si="40"/>
        <v>68575</v>
      </c>
      <c r="N862" s="9">
        <f t="shared" si="41"/>
        <v>30</v>
      </c>
      <c r="O862" s="10">
        <f>SUM($N$5:N862)</f>
        <v>26115</v>
      </c>
      <c r="P862" s="10">
        <f>IF(O862&lt;$H$4,N862,$H$4-SUM($P$4:P861))</f>
        <v>0</v>
      </c>
      <c r="Q862" s="10">
        <f>SUM($P$4:P862)</f>
        <v>241</v>
      </c>
      <c r="R862" s="10">
        <f>COUNTIF($P$4:P862,"&gt;0")</f>
        <v>8</v>
      </c>
    </row>
    <row r="863" spans="12:18" x14ac:dyDescent="0.15">
      <c r="L863" s="8" t="b">
        <f t="shared" si="42"/>
        <v>1</v>
      </c>
      <c r="M863" s="8">
        <f t="shared" si="40"/>
        <v>68606</v>
      </c>
      <c r="N863" s="9">
        <f t="shared" si="41"/>
        <v>31</v>
      </c>
      <c r="O863" s="10">
        <f>SUM($N$5:N863)</f>
        <v>26146</v>
      </c>
      <c r="P863" s="10">
        <f>IF(O863&lt;$H$4,N863,$H$4-SUM($P$4:P862))</f>
        <v>0</v>
      </c>
      <c r="Q863" s="10">
        <f>SUM($P$4:P863)</f>
        <v>241</v>
      </c>
      <c r="R863" s="10">
        <f>COUNTIF($P$4:P863,"&gt;0")</f>
        <v>8</v>
      </c>
    </row>
    <row r="864" spans="12:18" x14ac:dyDescent="0.15">
      <c r="L864" s="8" t="b">
        <f t="shared" si="42"/>
        <v>1</v>
      </c>
      <c r="M864" s="8">
        <f t="shared" si="40"/>
        <v>68636</v>
      </c>
      <c r="N864" s="9">
        <f t="shared" si="41"/>
        <v>30</v>
      </c>
      <c r="O864" s="10">
        <f>SUM($N$5:N864)</f>
        <v>26176</v>
      </c>
      <c r="P864" s="10">
        <f>IF(O864&lt;$H$4,N864,$H$4-SUM($P$4:P863))</f>
        <v>0</v>
      </c>
      <c r="Q864" s="10">
        <f>SUM($P$4:P864)</f>
        <v>241</v>
      </c>
      <c r="R864" s="10">
        <f>COUNTIF($P$4:P864,"&gt;0")</f>
        <v>8</v>
      </c>
    </row>
    <row r="865" spans="12:18" x14ac:dyDescent="0.15">
      <c r="L865" s="8" t="b">
        <f t="shared" si="42"/>
        <v>1</v>
      </c>
      <c r="M865" s="8">
        <f t="shared" si="40"/>
        <v>68667</v>
      </c>
      <c r="N865" s="9">
        <f t="shared" si="41"/>
        <v>31</v>
      </c>
      <c r="O865" s="10">
        <f>SUM($N$5:N865)</f>
        <v>26207</v>
      </c>
      <c r="P865" s="10">
        <f>IF(O865&lt;$H$4,N865,$H$4-SUM($P$4:P864))</f>
        <v>0</v>
      </c>
      <c r="Q865" s="10">
        <f>SUM($P$4:P865)</f>
        <v>241</v>
      </c>
      <c r="R865" s="10">
        <f>COUNTIF($P$4:P865,"&gt;0")</f>
        <v>8</v>
      </c>
    </row>
    <row r="866" spans="12:18" x14ac:dyDescent="0.15">
      <c r="L866" s="8" t="b">
        <f t="shared" si="42"/>
        <v>1</v>
      </c>
      <c r="M866" s="8">
        <f t="shared" si="40"/>
        <v>68698</v>
      </c>
      <c r="N866" s="9">
        <f t="shared" si="41"/>
        <v>31</v>
      </c>
      <c r="O866" s="10">
        <f>SUM($N$5:N866)</f>
        <v>26238</v>
      </c>
      <c r="P866" s="10">
        <f>IF(O866&lt;$H$4,N866,$H$4-SUM($P$4:P865))</f>
        <v>0</v>
      </c>
      <c r="Q866" s="10">
        <f>SUM($P$4:P866)</f>
        <v>241</v>
      </c>
      <c r="R866" s="10">
        <f>COUNTIF($P$4:P866,"&gt;0")</f>
        <v>8</v>
      </c>
    </row>
    <row r="867" spans="12:18" x14ac:dyDescent="0.15">
      <c r="L867" s="8" t="b">
        <f t="shared" si="42"/>
        <v>1</v>
      </c>
      <c r="M867" s="8">
        <f t="shared" si="40"/>
        <v>68727</v>
      </c>
      <c r="N867" s="9">
        <f t="shared" si="41"/>
        <v>29</v>
      </c>
      <c r="O867" s="10">
        <f>SUM($N$5:N867)</f>
        <v>26267</v>
      </c>
      <c r="P867" s="10">
        <f>IF(O867&lt;$H$4,N867,$H$4-SUM($P$4:P866))</f>
        <v>0</v>
      </c>
      <c r="Q867" s="10">
        <f>SUM($P$4:P867)</f>
        <v>241</v>
      </c>
      <c r="R867" s="10">
        <f>COUNTIF($P$4:P867,"&gt;0")</f>
        <v>8</v>
      </c>
    </row>
    <row r="868" spans="12:18" x14ac:dyDescent="0.15">
      <c r="L868" s="8" t="b">
        <f t="shared" si="42"/>
        <v>1</v>
      </c>
      <c r="M868" s="8">
        <f t="shared" si="40"/>
        <v>68758</v>
      </c>
      <c r="N868" s="9">
        <f t="shared" si="41"/>
        <v>31</v>
      </c>
      <c r="O868" s="10">
        <f>SUM($N$5:N868)</f>
        <v>26298</v>
      </c>
      <c r="P868" s="10">
        <f>IF(O868&lt;$H$4,N868,$H$4-SUM($P$4:P867))</f>
        <v>0</v>
      </c>
      <c r="Q868" s="10">
        <f>SUM($P$4:P868)</f>
        <v>241</v>
      </c>
      <c r="R868" s="10">
        <f>COUNTIF($P$4:P868,"&gt;0")</f>
        <v>8</v>
      </c>
    </row>
    <row r="869" spans="12:18" x14ac:dyDescent="0.15">
      <c r="L869" s="8" t="b">
        <f t="shared" si="42"/>
        <v>1</v>
      </c>
      <c r="M869" s="8">
        <f t="shared" si="40"/>
        <v>68788</v>
      </c>
      <c r="N869" s="9">
        <f t="shared" si="41"/>
        <v>30</v>
      </c>
      <c r="O869" s="10">
        <f>SUM($N$5:N869)</f>
        <v>26328</v>
      </c>
      <c r="P869" s="10">
        <f>IF(O869&lt;$H$4,N869,$H$4-SUM($P$4:P868))</f>
        <v>0</v>
      </c>
      <c r="Q869" s="10">
        <f>SUM($P$4:P869)</f>
        <v>241</v>
      </c>
      <c r="R869" s="10">
        <f>COUNTIF($P$4:P869,"&gt;0")</f>
        <v>8</v>
      </c>
    </row>
    <row r="870" spans="12:18" x14ac:dyDescent="0.15">
      <c r="L870" s="8" t="b">
        <f t="shared" si="42"/>
        <v>1</v>
      </c>
      <c r="M870" s="8">
        <f t="shared" si="40"/>
        <v>68819</v>
      </c>
      <c r="N870" s="9">
        <f t="shared" si="41"/>
        <v>31</v>
      </c>
      <c r="O870" s="10">
        <f>SUM($N$5:N870)</f>
        <v>26359</v>
      </c>
      <c r="P870" s="10">
        <f>IF(O870&lt;$H$4,N870,$H$4-SUM($P$4:P869))</f>
        <v>0</v>
      </c>
      <c r="Q870" s="10">
        <f>SUM($P$4:P870)</f>
        <v>241</v>
      </c>
      <c r="R870" s="10">
        <f>COUNTIF($P$4:P870,"&gt;0")</f>
        <v>8</v>
      </c>
    </row>
    <row r="871" spans="12:18" x14ac:dyDescent="0.15">
      <c r="L871" s="8" t="b">
        <f t="shared" si="42"/>
        <v>1</v>
      </c>
      <c r="M871" s="8">
        <f t="shared" si="40"/>
        <v>68849</v>
      </c>
      <c r="N871" s="9">
        <f t="shared" si="41"/>
        <v>30</v>
      </c>
      <c r="O871" s="10">
        <f>SUM($N$5:N871)</f>
        <v>26389</v>
      </c>
      <c r="P871" s="10">
        <f>IF(O871&lt;$H$4,N871,$H$4-SUM($P$4:P870))</f>
        <v>0</v>
      </c>
      <c r="Q871" s="10">
        <f>SUM($P$4:P871)</f>
        <v>241</v>
      </c>
      <c r="R871" s="10">
        <f>COUNTIF($P$4:P871,"&gt;0")</f>
        <v>8</v>
      </c>
    </row>
    <row r="872" spans="12:18" x14ac:dyDescent="0.15">
      <c r="L872" s="8" t="b">
        <f t="shared" si="42"/>
        <v>1</v>
      </c>
      <c r="M872" s="8">
        <f t="shared" si="40"/>
        <v>68880</v>
      </c>
      <c r="N872" s="9">
        <f t="shared" si="41"/>
        <v>31</v>
      </c>
      <c r="O872" s="10">
        <f>SUM($N$5:N872)</f>
        <v>26420</v>
      </c>
      <c r="P872" s="10">
        <f>IF(O872&lt;$H$4,N872,$H$4-SUM($P$4:P871))</f>
        <v>0</v>
      </c>
      <c r="Q872" s="10">
        <f>SUM($P$4:P872)</f>
        <v>241</v>
      </c>
      <c r="R872" s="10">
        <f>COUNTIF($P$4:P872,"&gt;0")</f>
        <v>8</v>
      </c>
    </row>
    <row r="873" spans="12:18" x14ac:dyDescent="0.15">
      <c r="L873" s="8" t="b">
        <f t="shared" si="42"/>
        <v>1</v>
      </c>
      <c r="M873" s="8">
        <f t="shared" si="40"/>
        <v>68911</v>
      </c>
      <c r="N873" s="9">
        <f t="shared" si="41"/>
        <v>31</v>
      </c>
      <c r="O873" s="10">
        <f>SUM($N$5:N873)</f>
        <v>26451</v>
      </c>
      <c r="P873" s="10">
        <f>IF(O873&lt;$H$4,N873,$H$4-SUM($P$4:P872))</f>
        <v>0</v>
      </c>
      <c r="Q873" s="10">
        <f>SUM($P$4:P873)</f>
        <v>241</v>
      </c>
      <c r="R873" s="10">
        <f>COUNTIF($P$4:P873,"&gt;0")</f>
        <v>8</v>
      </c>
    </row>
    <row r="874" spans="12:18" x14ac:dyDescent="0.15">
      <c r="L874" s="8" t="b">
        <f t="shared" si="42"/>
        <v>1</v>
      </c>
      <c r="M874" s="8">
        <f t="shared" si="40"/>
        <v>68941</v>
      </c>
      <c r="N874" s="9">
        <f t="shared" si="41"/>
        <v>30</v>
      </c>
      <c r="O874" s="10">
        <f>SUM($N$5:N874)</f>
        <v>26481</v>
      </c>
      <c r="P874" s="10">
        <f>IF(O874&lt;$H$4,N874,$H$4-SUM($P$4:P873))</f>
        <v>0</v>
      </c>
      <c r="Q874" s="10">
        <f>SUM($P$4:P874)</f>
        <v>241</v>
      </c>
      <c r="R874" s="10">
        <f>COUNTIF($P$4:P874,"&gt;0")</f>
        <v>8</v>
      </c>
    </row>
    <row r="875" spans="12:18" x14ac:dyDescent="0.15">
      <c r="L875" s="8" t="b">
        <f t="shared" si="42"/>
        <v>1</v>
      </c>
      <c r="M875" s="8">
        <f t="shared" si="40"/>
        <v>68972</v>
      </c>
      <c r="N875" s="9">
        <f t="shared" si="41"/>
        <v>31</v>
      </c>
      <c r="O875" s="10">
        <f>SUM($N$5:N875)</f>
        <v>26512</v>
      </c>
      <c r="P875" s="10">
        <f>IF(O875&lt;$H$4,N875,$H$4-SUM($P$4:P874))</f>
        <v>0</v>
      </c>
      <c r="Q875" s="10">
        <f>SUM($P$4:P875)</f>
        <v>241</v>
      </c>
      <c r="R875" s="10">
        <f>COUNTIF($P$4:P875,"&gt;0")</f>
        <v>8</v>
      </c>
    </row>
    <row r="876" spans="12:18" x14ac:dyDescent="0.15">
      <c r="L876" s="8" t="b">
        <f t="shared" si="42"/>
        <v>1</v>
      </c>
      <c r="M876" s="8">
        <f t="shared" si="40"/>
        <v>69002</v>
      </c>
      <c r="N876" s="9">
        <f t="shared" si="41"/>
        <v>30</v>
      </c>
      <c r="O876" s="10">
        <f>SUM($N$5:N876)</f>
        <v>26542</v>
      </c>
      <c r="P876" s="10">
        <f>IF(O876&lt;$H$4,N876,$H$4-SUM($P$4:P875))</f>
        <v>0</v>
      </c>
      <c r="Q876" s="10">
        <f>SUM($P$4:P876)</f>
        <v>241</v>
      </c>
      <c r="R876" s="10">
        <f>COUNTIF($P$4:P876,"&gt;0")</f>
        <v>8</v>
      </c>
    </row>
    <row r="877" spans="12:18" x14ac:dyDescent="0.15">
      <c r="L877" s="8" t="b">
        <f t="shared" si="42"/>
        <v>1</v>
      </c>
      <c r="M877" s="8">
        <f t="shared" si="40"/>
        <v>69033</v>
      </c>
      <c r="N877" s="9">
        <f t="shared" si="41"/>
        <v>31</v>
      </c>
      <c r="O877" s="10">
        <f>SUM($N$5:N877)</f>
        <v>26573</v>
      </c>
      <c r="P877" s="10">
        <f>IF(O877&lt;$H$4,N877,$H$4-SUM($P$4:P876))</f>
        <v>0</v>
      </c>
      <c r="Q877" s="10">
        <f>SUM($P$4:P877)</f>
        <v>241</v>
      </c>
      <c r="R877" s="10">
        <f>COUNTIF($P$4:P877,"&gt;0")</f>
        <v>8</v>
      </c>
    </row>
    <row r="878" spans="12:18" x14ac:dyDescent="0.15">
      <c r="L878" s="8" t="b">
        <f t="shared" si="42"/>
        <v>1</v>
      </c>
      <c r="M878" s="8">
        <f t="shared" si="40"/>
        <v>69064</v>
      </c>
      <c r="N878" s="9">
        <f t="shared" si="41"/>
        <v>31</v>
      </c>
      <c r="O878" s="10">
        <f>SUM($N$5:N878)</f>
        <v>26604</v>
      </c>
      <c r="P878" s="10">
        <f>IF(O878&lt;$H$4,N878,$H$4-SUM($P$4:P877))</f>
        <v>0</v>
      </c>
      <c r="Q878" s="10">
        <f>SUM($P$4:P878)</f>
        <v>241</v>
      </c>
      <c r="R878" s="10">
        <f>COUNTIF($P$4:P878,"&gt;0")</f>
        <v>8</v>
      </c>
    </row>
    <row r="879" spans="12:18" x14ac:dyDescent="0.15">
      <c r="L879" s="8" t="b">
        <f t="shared" si="42"/>
        <v>1</v>
      </c>
      <c r="M879" s="8">
        <f t="shared" si="40"/>
        <v>69092</v>
      </c>
      <c r="N879" s="9">
        <f t="shared" si="41"/>
        <v>28</v>
      </c>
      <c r="O879" s="10">
        <f>SUM($N$5:N879)</f>
        <v>26632</v>
      </c>
      <c r="P879" s="10">
        <f>IF(O879&lt;$H$4,N879,$H$4-SUM($P$4:P878))</f>
        <v>0</v>
      </c>
      <c r="Q879" s="10">
        <f>SUM($P$4:P879)</f>
        <v>241</v>
      </c>
      <c r="R879" s="10">
        <f>COUNTIF($P$4:P879,"&gt;0")</f>
        <v>8</v>
      </c>
    </row>
    <row r="880" spans="12:18" x14ac:dyDescent="0.15">
      <c r="L880" s="8" t="b">
        <f t="shared" si="42"/>
        <v>1</v>
      </c>
      <c r="M880" s="8">
        <f t="shared" si="40"/>
        <v>69123</v>
      </c>
      <c r="N880" s="9">
        <f t="shared" si="41"/>
        <v>31</v>
      </c>
      <c r="O880" s="10">
        <f>SUM($N$5:N880)</f>
        <v>26663</v>
      </c>
      <c r="P880" s="10">
        <f>IF(O880&lt;$H$4,N880,$H$4-SUM($P$4:P879))</f>
        <v>0</v>
      </c>
      <c r="Q880" s="10">
        <f>SUM($P$4:P880)</f>
        <v>241</v>
      </c>
      <c r="R880" s="10">
        <f>COUNTIF($P$4:P880,"&gt;0")</f>
        <v>8</v>
      </c>
    </row>
    <row r="881" spans="12:18" x14ac:dyDescent="0.15">
      <c r="L881" s="8" t="b">
        <f t="shared" si="42"/>
        <v>1</v>
      </c>
      <c r="M881" s="8">
        <f t="shared" si="40"/>
        <v>69153</v>
      </c>
      <c r="N881" s="9">
        <f t="shared" si="41"/>
        <v>30</v>
      </c>
      <c r="O881" s="10">
        <f>SUM($N$5:N881)</f>
        <v>26693</v>
      </c>
      <c r="P881" s="10">
        <f>IF(O881&lt;$H$4,N881,$H$4-SUM($P$4:P880))</f>
        <v>0</v>
      </c>
      <c r="Q881" s="10">
        <f>SUM($P$4:P881)</f>
        <v>241</v>
      </c>
      <c r="R881" s="10">
        <f>COUNTIF($P$4:P881,"&gt;0")</f>
        <v>8</v>
      </c>
    </row>
    <row r="882" spans="12:18" x14ac:dyDescent="0.15">
      <c r="L882" s="8" t="b">
        <f t="shared" si="42"/>
        <v>1</v>
      </c>
      <c r="M882" s="8">
        <f t="shared" si="40"/>
        <v>69184</v>
      </c>
      <c r="N882" s="9">
        <f t="shared" si="41"/>
        <v>31</v>
      </c>
      <c r="O882" s="10">
        <f>SUM($N$5:N882)</f>
        <v>26724</v>
      </c>
      <c r="P882" s="10">
        <f>IF(O882&lt;$H$4,N882,$H$4-SUM($P$4:P881))</f>
        <v>0</v>
      </c>
      <c r="Q882" s="10">
        <f>SUM($P$4:P882)</f>
        <v>241</v>
      </c>
      <c r="R882" s="10">
        <f>COUNTIF($P$4:P882,"&gt;0")</f>
        <v>8</v>
      </c>
    </row>
    <row r="883" spans="12:18" x14ac:dyDescent="0.15">
      <c r="L883" s="8" t="b">
        <f t="shared" si="42"/>
        <v>1</v>
      </c>
      <c r="M883" s="8">
        <f t="shared" si="40"/>
        <v>69214</v>
      </c>
      <c r="N883" s="9">
        <f t="shared" si="41"/>
        <v>30</v>
      </c>
      <c r="O883" s="10">
        <f>SUM($N$5:N883)</f>
        <v>26754</v>
      </c>
      <c r="P883" s="10">
        <f>IF(O883&lt;$H$4,N883,$H$4-SUM($P$4:P882))</f>
        <v>0</v>
      </c>
      <c r="Q883" s="10">
        <f>SUM($P$4:P883)</f>
        <v>241</v>
      </c>
      <c r="R883" s="10">
        <f>COUNTIF($P$4:P883,"&gt;0")</f>
        <v>8</v>
      </c>
    </row>
    <row r="884" spans="12:18" x14ac:dyDescent="0.15">
      <c r="L884" s="8" t="b">
        <f t="shared" si="42"/>
        <v>1</v>
      </c>
      <c r="M884" s="8">
        <f t="shared" si="40"/>
        <v>69245</v>
      </c>
      <c r="N884" s="9">
        <f t="shared" si="41"/>
        <v>31</v>
      </c>
      <c r="O884" s="10">
        <f>SUM($N$5:N884)</f>
        <v>26785</v>
      </c>
      <c r="P884" s="10">
        <f>IF(O884&lt;$H$4,N884,$H$4-SUM($P$4:P883))</f>
        <v>0</v>
      </c>
      <c r="Q884" s="10">
        <f>SUM($P$4:P884)</f>
        <v>241</v>
      </c>
      <c r="R884" s="10">
        <f>COUNTIF($P$4:P884,"&gt;0")</f>
        <v>8</v>
      </c>
    </row>
    <row r="885" spans="12:18" x14ac:dyDescent="0.15">
      <c r="L885" s="8" t="b">
        <f t="shared" si="42"/>
        <v>1</v>
      </c>
      <c r="M885" s="8">
        <f t="shared" si="40"/>
        <v>69276</v>
      </c>
      <c r="N885" s="9">
        <f t="shared" si="41"/>
        <v>31</v>
      </c>
      <c r="O885" s="10">
        <f>SUM($N$5:N885)</f>
        <v>26816</v>
      </c>
      <c r="P885" s="10">
        <f>IF(O885&lt;$H$4,N885,$H$4-SUM($P$4:P884))</f>
        <v>0</v>
      </c>
      <c r="Q885" s="10">
        <f>SUM($P$4:P885)</f>
        <v>241</v>
      </c>
      <c r="R885" s="10">
        <f>COUNTIF($P$4:P885,"&gt;0")</f>
        <v>8</v>
      </c>
    </row>
    <row r="886" spans="12:18" x14ac:dyDescent="0.15">
      <c r="L886" s="8" t="b">
        <f t="shared" si="42"/>
        <v>1</v>
      </c>
      <c r="M886" s="8">
        <f t="shared" si="40"/>
        <v>69306</v>
      </c>
      <c r="N886" s="9">
        <f t="shared" si="41"/>
        <v>30</v>
      </c>
      <c r="O886" s="10">
        <f>SUM($N$5:N886)</f>
        <v>26846</v>
      </c>
      <c r="P886" s="10">
        <f>IF(O886&lt;$H$4,N886,$H$4-SUM($P$4:P885))</f>
        <v>0</v>
      </c>
      <c r="Q886" s="10">
        <f>SUM($P$4:P886)</f>
        <v>241</v>
      </c>
      <c r="R886" s="10">
        <f>COUNTIF($P$4:P886,"&gt;0")</f>
        <v>8</v>
      </c>
    </row>
    <row r="887" spans="12:18" x14ac:dyDescent="0.15">
      <c r="L887" s="8" t="b">
        <f t="shared" si="42"/>
        <v>1</v>
      </c>
      <c r="M887" s="8">
        <f t="shared" si="40"/>
        <v>69337</v>
      </c>
      <c r="N887" s="9">
        <f t="shared" si="41"/>
        <v>31</v>
      </c>
      <c r="O887" s="10">
        <f>SUM($N$5:N887)</f>
        <v>26877</v>
      </c>
      <c r="P887" s="10">
        <f>IF(O887&lt;$H$4,N887,$H$4-SUM($P$4:P886))</f>
        <v>0</v>
      </c>
      <c r="Q887" s="10">
        <f>SUM($P$4:P887)</f>
        <v>241</v>
      </c>
      <c r="R887" s="10">
        <f>COUNTIF($P$4:P887,"&gt;0")</f>
        <v>8</v>
      </c>
    </row>
    <row r="888" spans="12:18" x14ac:dyDescent="0.15">
      <c r="L888" s="8" t="b">
        <f t="shared" si="42"/>
        <v>1</v>
      </c>
      <c r="M888" s="8">
        <f t="shared" si="40"/>
        <v>69367</v>
      </c>
      <c r="N888" s="9">
        <f t="shared" si="41"/>
        <v>30</v>
      </c>
      <c r="O888" s="10">
        <f>SUM($N$5:N888)</f>
        <v>26907</v>
      </c>
      <c r="P888" s="10">
        <f>IF(O888&lt;$H$4,N888,$H$4-SUM($P$4:P887))</f>
        <v>0</v>
      </c>
      <c r="Q888" s="10">
        <f>SUM($P$4:P888)</f>
        <v>241</v>
      </c>
      <c r="R888" s="10">
        <f>COUNTIF($P$4:P888,"&gt;0")</f>
        <v>8</v>
      </c>
    </row>
    <row r="889" spans="12:18" x14ac:dyDescent="0.15">
      <c r="L889" s="8" t="b">
        <f t="shared" si="42"/>
        <v>1</v>
      </c>
      <c r="M889" s="8">
        <f t="shared" si="40"/>
        <v>69398</v>
      </c>
      <c r="N889" s="9">
        <f t="shared" si="41"/>
        <v>31</v>
      </c>
      <c r="O889" s="10">
        <f>SUM($N$5:N889)</f>
        <v>26938</v>
      </c>
      <c r="P889" s="10">
        <f>IF(O889&lt;$H$4,N889,$H$4-SUM($P$4:P888))</f>
        <v>0</v>
      </c>
      <c r="Q889" s="10">
        <f>SUM($P$4:P889)</f>
        <v>241</v>
      </c>
      <c r="R889" s="10">
        <f>COUNTIF($P$4:P889,"&gt;0")</f>
        <v>8</v>
      </c>
    </row>
    <row r="890" spans="12:18" x14ac:dyDescent="0.15">
      <c r="L890" s="8" t="b">
        <f t="shared" si="42"/>
        <v>1</v>
      </c>
      <c r="M890" s="8">
        <f t="shared" si="40"/>
        <v>69429</v>
      </c>
      <c r="N890" s="9">
        <f t="shared" si="41"/>
        <v>31</v>
      </c>
      <c r="O890" s="10">
        <f>SUM($N$5:N890)</f>
        <v>26969</v>
      </c>
      <c r="P890" s="10">
        <f>IF(O890&lt;$H$4,N890,$H$4-SUM($P$4:P889))</f>
        <v>0</v>
      </c>
      <c r="Q890" s="10">
        <f>SUM($P$4:P890)</f>
        <v>241</v>
      </c>
      <c r="R890" s="10">
        <f>COUNTIF($P$4:P890,"&gt;0")</f>
        <v>8</v>
      </c>
    </row>
    <row r="891" spans="12:18" x14ac:dyDescent="0.15">
      <c r="L891" s="8" t="b">
        <f t="shared" si="42"/>
        <v>1</v>
      </c>
      <c r="M891" s="8">
        <f t="shared" si="40"/>
        <v>69457</v>
      </c>
      <c r="N891" s="9">
        <f t="shared" si="41"/>
        <v>28</v>
      </c>
      <c r="O891" s="10">
        <f>SUM($N$5:N891)</f>
        <v>26997</v>
      </c>
      <c r="P891" s="10">
        <f>IF(O891&lt;$H$4,N891,$H$4-SUM($P$4:P890))</f>
        <v>0</v>
      </c>
      <c r="Q891" s="10">
        <f>SUM($P$4:P891)</f>
        <v>241</v>
      </c>
      <c r="R891" s="10">
        <f>COUNTIF($P$4:P891,"&gt;0")</f>
        <v>8</v>
      </c>
    </row>
    <row r="892" spans="12:18" x14ac:dyDescent="0.15">
      <c r="L892" s="8" t="b">
        <f t="shared" si="42"/>
        <v>1</v>
      </c>
      <c r="M892" s="8">
        <f t="shared" si="40"/>
        <v>69488</v>
      </c>
      <c r="N892" s="9">
        <f t="shared" si="41"/>
        <v>31</v>
      </c>
      <c r="O892" s="10">
        <f>SUM($N$5:N892)</f>
        <v>27028</v>
      </c>
      <c r="P892" s="10">
        <f>IF(O892&lt;$H$4,N892,$H$4-SUM($P$4:P891))</f>
        <v>0</v>
      </c>
      <c r="Q892" s="10">
        <f>SUM($P$4:P892)</f>
        <v>241</v>
      </c>
      <c r="R892" s="10">
        <f>COUNTIF($P$4:P892,"&gt;0")</f>
        <v>8</v>
      </c>
    </row>
    <row r="893" spans="12:18" x14ac:dyDescent="0.15">
      <c r="L893" s="8" t="b">
        <f t="shared" si="42"/>
        <v>1</v>
      </c>
      <c r="M893" s="8">
        <f t="shared" si="40"/>
        <v>69518</v>
      </c>
      <c r="N893" s="9">
        <f t="shared" si="41"/>
        <v>30</v>
      </c>
      <c r="O893" s="10">
        <f>SUM($N$5:N893)</f>
        <v>27058</v>
      </c>
      <c r="P893" s="10">
        <f>IF(O893&lt;$H$4,N893,$H$4-SUM($P$4:P892))</f>
        <v>0</v>
      </c>
      <c r="Q893" s="10">
        <f>SUM($P$4:P893)</f>
        <v>241</v>
      </c>
      <c r="R893" s="10">
        <f>COUNTIF($P$4:P893,"&gt;0")</f>
        <v>8</v>
      </c>
    </row>
    <row r="894" spans="12:18" x14ac:dyDescent="0.15">
      <c r="L894" s="8" t="b">
        <f t="shared" si="42"/>
        <v>1</v>
      </c>
      <c r="M894" s="8">
        <f t="shared" si="40"/>
        <v>69549</v>
      </c>
      <c r="N894" s="9">
        <f t="shared" si="41"/>
        <v>31</v>
      </c>
      <c r="O894" s="10">
        <f>SUM($N$5:N894)</f>
        <v>27089</v>
      </c>
      <c r="P894" s="10">
        <f>IF(O894&lt;$H$4,N894,$H$4-SUM($P$4:P893))</f>
        <v>0</v>
      </c>
      <c r="Q894" s="10">
        <f>SUM($P$4:P894)</f>
        <v>241</v>
      </c>
      <c r="R894" s="10">
        <f>COUNTIF($P$4:P894,"&gt;0")</f>
        <v>8</v>
      </c>
    </row>
    <row r="895" spans="12:18" x14ac:dyDescent="0.15">
      <c r="L895" s="8" t="b">
        <f t="shared" si="42"/>
        <v>1</v>
      </c>
      <c r="M895" s="8">
        <f t="shared" si="40"/>
        <v>69579</v>
      </c>
      <c r="N895" s="9">
        <f t="shared" si="41"/>
        <v>30</v>
      </c>
      <c r="O895" s="10">
        <f>SUM($N$5:N895)</f>
        <v>27119</v>
      </c>
      <c r="P895" s="10">
        <f>IF(O895&lt;$H$4,N895,$H$4-SUM($P$4:P894))</f>
        <v>0</v>
      </c>
      <c r="Q895" s="10">
        <f>SUM($P$4:P895)</f>
        <v>241</v>
      </c>
      <c r="R895" s="10">
        <f>COUNTIF($P$4:P895,"&gt;0")</f>
        <v>8</v>
      </c>
    </row>
    <row r="896" spans="12:18" x14ac:dyDescent="0.15">
      <c r="L896" s="8" t="b">
        <f t="shared" si="42"/>
        <v>1</v>
      </c>
      <c r="M896" s="8">
        <f t="shared" si="40"/>
        <v>69610</v>
      </c>
      <c r="N896" s="9">
        <f t="shared" si="41"/>
        <v>31</v>
      </c>
      <c r="O896" s="10">
        <f>SUM($N$5:N896)</f>
        <v>27150</v>
      </c>
      <c r="P896" s="10">
        <f>IF(O896&lt;$H$4,N896,$H$4-SUM($P$4:P895))</f>
        <v>0</v>
      </c>
      <c r="Q896" s="10">
        <f>SUM($P$4:P896)</f>
        <v>241</v>
      </c>
      <c r="R896" s="10">
        <f>COUNTIF($P$4:P896,"&gt;0")</f>
        <v>8</v>
      </c>
    </row>
    <row r="897" spans="12:18" x14ac:dyDescent="0.15">
      <c r="L897" s="8" t="b">
        <f t="shared" si="42"/>
        <v>1</v>
      </c>
      <c r="M897" s="8">
        <f t="shared" si="40"/>
        <v>69641</v>
      </c>
      <c r="N897" s="9">
        <f t="shared" si="41"/>
        <v>31</v>
      </c>
      <c r="O897" s="10">
        <f>SUM($N$5:N897)</f>
        <v>27181</v>
      </c>
      <c r="P897" s="10">
        <f>IF(O897&lt;$H$4,N897,$H$4-SUM($P$4:P896))</f>
        <v>0</v>
      </c>
      <c r="Q897" s="10">
        <f>SUM($P$4:P897)</f>
        <v>241</v>
      </c>
      <c r="R897" s="10">
        <f>COUNTIF($P$4:P897,"&gt;0")</f>
        <v>8</v>
      </c>
    </row>
    <row r="898" spans="12:18" x14ac:dyDescent="0.15">
      <c r="L898" s="8" t="b">
        <f t="shared" si="42"/>
        <v>1</v>
      </c>
      <c r="M898" s="8">
        <f t="shared" si="40"/>
        <v>69671</v>
      </c>
      <c r="N898" s="9">
        <f t="shared" si="41"/>
        <v>30</v>
      </c>
      <c r="O898" s="10">
        <f>SUM($N$5:N898)</f>
        <v>27211</v>
      </c>
      <c r="P898" s="10">
        <f>IF(O898&lt;$H$4,N898,$H$4-SUM($P$4:P897))</f>
        <v>0</v>
      </c>
      <c r="Q898" s="10">
        <f>SUM($P$4:P898)</f>
        <v>241</v>
      </c>
      <c r="R898" s="10">
        <f>COUNTIF($P$4:P898,"&gt;0")</f>
        <v>8</v>
      </c>
    </row>
    <row r="899" spans="12:18" x14ac:dyDescent="0.15">
      <c r="L899" s="8" t="b">
        <f t="shared" si="42"/>
        <v>1</v>
      </c>
      <c r="M899" s="8">
        <f t="shared" si="40"/>
        <v>69702</v>
      </c>
      <c r="N899" s="9">
        <f t="shared" si="41"/>
        <v>31</v>
      </c>
      <c r="O899" s="10">
        <f>SUM($N$5:N899)</f>
        <v>27242</v>
      </c>
      <c r="P899" s="10">
        <f>IF(O899&lt;$H$4,N899,$H$4-SUM($P$4:P898))</f>
        <v>0</v>
      </c>
      <c r="Q899" s="10">
        <f>SUM($P$4:P899)</f>
        <v>241</v>
      </c>
      <c r="R899" s="10">
        <f>COUNTIF($P$4:P899,"&gt;0")</f>
        <v>8</v>
      </c>
    </row>
    <row r="900" spans="12:18" x14ac:dyDescent="0.15">
      <c r="L900" s="8" t="b">
        <f t="shared" si="42"/>
        <v>1</v>
      </c>
      <c r="M900" s="8">
        <f t="shared" si="40"/>
        <v>69732</v>
      </c>
      <c r="N900" s="9">
        <f t="shared" si="41"/>
        <v>30</v>
      </c>
      <c r="O900" s="10">
        <f>SUM($N$5:N900)</f>
        <v>27272</v>
      </c>
      <c r="P900" s="10">
        <f>IF(O900&lt;$H$4,N900,$H$4-SUM($P$4:P899))</f>
        <v>0</v>
      </c>
      <c r="Q900" s="10">
        <f>SUM($P$4:P900)</f>
        <v>241</v>
      </c>
      <c r="R900" s="10">
        <f>COUNTIF($P$4:P900,"&gt;0")</f>
        <v>8</v>
      </c>
    </row>
    <row r="901" spans="12:18" x14ac:dyDescent="0.15">
      <c r="L901" s="8" t="b">
        <f t="shared" si="42"/>
        <v>1</v>
      </c>
      <c r="M901" s="8">
        <f t="shared" si="40"/>
        <v>69763</v>
      </c>
      <c r="N901" s="9">
        <f t="shared" si="41"/>
        <v>31</v>
      </c>
      <c r="O901" s="10">
        <f>SUM($N$5:N901)</f>
        <v>27303</v>
      </c>
      <c r="P901" s="10">
        <f>IF(O901&lt;$H$4,N901,$H$4-SUM($P$4:P900))</f>
        <v>0</v>
      </c>
      <c r="Q901" s="10">
        <f>SUM($P$4:P901)</f>
        <v>241</v>
      </c>
      <c r="R901" s="10">
        <f>COUNTIF($P$4:P901,"&gt;0")</f>
        <v>8</v>
      </c>
    </row>
    <row r="902" spans="12:18" x14ac:dyDescent="0.15">
      <c r="L902" s="8" t="b">
        <f t="shared" si="42"/>
        <v>1</v>
      </c>
      <c r="M902" s="8">
        <f t="shared" ref="M902:M965" si="43">EOMONTH(M901,1)</f>
        <v>69794</v>
      </c>
      <c r="N902" s="9">
        <f t="shared" si="41"/>
        <v>31</v>
      </c>
      <c r="O902" s="10">
        <f>SUM($N$5:N902)</f>
        <v>27334</v>
      </c>
      <c r="P902" s="10">
        <f>IF(O902&lt;$H$4,N902,$H$4-SUM($P$4:P901))</f>
        <v>0</v>
      </c>
      <c r="Q902" s="10">
        <f>SUM($P$4:P902)</f>
        <v>241</v>
      </c>
      <c r="R902" s="10">
        <f>COUNTIF($P$4:P902,"&gt;0")</f>
        <v>8</v>
      </c>
    </row>
    <row r="903" spans="12:18" x14ac:dyDescent="0.15">
      <c r="L903" s="8" t="b">
        <f t="shared" si="42"/>
        <v>1</v>
      </c>
      <c r="M903" s="8">
        <f t="shared" si="43"/>
        <v>69822</v>
      </c>
      <c r="N903" s="9">
        <f t="shared" si="41"/>
        <v>28</v>
      </c>
      <c r="O903" s="10">
        <f>SUM($N$5:N903)</f>
        <v>27362</v>
      </c>
      <c r="P903" s="10">
        <f>IF(O903&lt;$H$4,N903,$H$4-SUM($P$4:P902))</f>
        <v>0</v>
      </c>
      <c r="Q903" s="10">
        <f>SUM($P$4:P903)</f>
        <v>241</v>
      </c>
      <c r="R903" s="10">
        <f>COUNTIF($P$4:P903,"&gt;0")</f>
        <v>8</v>
      </c>
    </row>
    <row r="904" spans="12:18" x14ac:dyDescent="0.15">
      <c r="L904" s="8" t="b">
        <f t="shared" si="42"/>
        <v>1</v>
      </c>
      <c r="M904" s="8">
        <f t="shared" si="43"/>
        <v>69853</v>
      </c>
      <c r="N904" s="9">
        <f t="shared" ref="N904:N967" si="44">M904-M903</f>
        <v>31</v>
      </c>
      <c r="O904" s="10">
        <f>SUM($N$5:N904)</f>
        <v>27393</v>
      </c>
      <c r="P904" s="10">
        <f>IF(O904&lt;$H$4,N904,$H$4-SUM($P$4:P903))</f>
        <v>0</v>
      </c>
      <c r="Q904" s="10">
        <f>SUM($P$4:P904)</f>
        <v>241</v>
      </c>
      <c r="R904" s="10">
        <f>COUNTIF($P$4:P904,"&gt;0")</f>
        <v>8</v>
      </c>
    </row>
    <row r="905" spans="12:18" x14ac:dyDescent="0.15">
      <c r="L905" s="8" t="b">
        <f t="shared" si="42"/>
        <v>1</v>
      </c>
      <c r="M905" s="8">
        <f t="shared" si="43"/>
        <v>69883</v>
      </c>
      <c r="N905" s="9">
        <f t="shared" si="44"/>
        <v>30</v>
      </c>
      <c r="O905" s="10">
        <f>SUM($N$5:N905)</f>
        <v>27423</v>
      </c>
      <c r="P905" s="10">
        <f>IF(O905&lt;$H$4,N905,$H$4-SUM($P$4:P904))</f>
        <v>0</v>
      </c>
      <c r="Q905" s="10">
        <f>SUM($P$4:P905)</f>
        <v>241</v>
      </c>
      <c r="R905" s="10">
        <f>COUNTIF($P$4:P905,"&gt;0")</f>
        <v>8</v>
      </c>
    </row>
    <row r="906" spans="12:18" x14ac:dyDescent="0.15">
      <c r="L906" s="8" t="b">
        <f t="shared" si="42"/>
        <v>1</v>
      </c>
      <c r="M906" s="8">
        <f t="shared" si="43"/>
        <v>69914</v>
      </c>
      <c r="N906" s="9">
        <f t="shared" si="44"/>
        <v>31</v>
      </c>
      <c r="O906" s="10">
        <f>SUM($N$5:N906)</f>
        <v>27454</v>
      </c>
      <c r="P906" s="10">
        <f>IF(O906&lt;$H$4,N906,$H$4-SUM($P$4:P905))</f>
        <v>0</v>
      </c>
      <c r="Q906" s="10">
        <f>SUM($P$4:P906)</f>
        <v>241</v>
      </c>
      <c r="R906" s="10">
        <f>COUNTIF($P$4:P906,"&gt;0")</f>
        <v>8</v>
      </c>
    </row>
    <row r="907" spans="12:18" x14ac:dyDescent="0.15">
      <c r="L907" s="8" t="b">
        <f t="shared" si="42"/>
        <v>1</v>
      </c>
      <c r="M907" s="8">
        <f t="shared" si="43"/>
        <v>69944</v>
      </c>
      <c r="N907" s="9">
        <f t="shared" si="44"/>
        <v>30</v>
      </c>
      <c r="O907" s="10">
        <f>SUM($N$5:N907)</f>
        <v>27484</v>
      </c>
      <c r="P907" s="10">
        <f>IF(O907&lt;$H$4,N907,$H$4-SUM($P$4:P906))</f>
        <v>0</v>
      </c>
      <c r="Q907" s="10">
        <f>SUM($P$4:P907)</f>
        <v>241</v>
      </c>
      <c r="R907" s="10">
        <f>COUNTIF($P$4:P907,"&gt;0")</f>
        <v>8</v>
      </c>
    </row>
    <row r="908" spans="12:18" x14ac:dyDescent="0.15">
      <c r="L908" s="8" t="b">
        <f t="shared" si="42"/>
        <v>1</v>
      </c>
      <c r="M908" s="8">
        <f t="shared" si="43"/>
        <v>69975</v>
      </c>
      <c r="N908" s="9">
        <f t="shared" si="44"/>
        <v>31</v>
      </c>
      <c r="O908" s="10">
        <f>SUM($N$5:N908)</f>
        <v>27515</v>
      </c>
      <c r="P908" s="10">
        <f>IF(O908&lt;$H$4,N908,$H$4-SUM($P$4:P907))</f>
        <v>0</v>
      </c>
      <c r="Q908" s="10">
        <f>SUM($P$4:P908)</f>
        <v>241</v>
      </c>
      <c r="R908" s="10">
        <f>COUNTIF($P$4:P908,"&gt;0")</f>
        <v>8</v>
      </c>
    </row>
    <row r="909" spans="12:18" x14ac:dyDescent="0.15">
      <c r="L909" s="8" t="b">
        <f t="shared" si="42"/>
        <v>1</v>
      </c>
      <c r="M909" s="8">
        <f t="shared" si="43"/>
        <v>70006</v>
      </c>
      <c r="N909" s="9">
        <f t="shared" si="44"/>
        <v>31</v>
      </c>
      <c r="O909" s="10">
        <f>SUM($N$5:N909)</f>
        <v>27546</v>
      </c>
      <c r="P909" s="10">
        <f>IF(O909&lt;$H$4,N909,$H$4-SUM($P$4:P908))</f>
        <v>0</v>
      </c>
      <c r="Q909" s="10">
        <f>SUM($P$4:P909)</f>
        <v>241</v>
      </c>
      <c r="R909" s="10">
        <f>COUNTIF($P$4:P909,"&gt;0")</f>
        <v>8</v>
      </c>
    </row>
    <row r="910" spans="12:18" x14ac:dyDescent="0.15">
      <c r="L910" s="8" t="b">
        <f t="shared" si="42"/>
        <v>1</v>
      </c>
      <c r="M910" s="8">
        <f t="shared" si="43"/>
        <v>70036</v>
      </c>
      <c r="N910" s="9">
        <f t="shared" si="44"/>
        <v>30</v>
      </c>
      <c r="O910" s="10">
        <f>SUM($N$5:N910)</f>
        <v>27576</v>
      </c>
      <c r="P910" s="10">
        <f>IF(O910&lt;$H$4,N910,$H$4-SUM($P$4:P909))</f>
        <v>0</v>
      </c>
      <c r="Q910" s="10">
        <f>SUM($P$4:P910)</f>
        <v>241</v>
      </c>
      <c r="R910" s="10">
        <f>COUNTIF($P$4:P910,"&gt;0")</f>
        <v>8</v>
      </c>
    </row>
    <row r="911" spans="12:18" x14ac:dyDescent="0.15">
      <c r="L911" s="8" t="b">
        <f t="shared" si="42"/>
        <v>1</v>
      </c>
      <c r="M911" s="8">
        <f t="shared" si="43"/>
        <v>70067</v>
      </c>
      <c r="N911" s="9">
        <f t="shared" si="44"/>
        <v>31</v>
      </c>
      <c r="O911" s="10">
        <f>SUM($N$5:N911)</f>
        <v>27607</v>
      </c>
      <c r="P911" s="10">
        <f>IF(O911&lt;$H$4,N911,$H$4-SUM($P$4:P910))</f>
        <v>0</v>
      </c>
      <c r="Q911" s="10">
        <f>SUM($P$4:P911)</f>
        <v>241</v>
      </c>
      <c r="R911" s="10">
        <f>COUNTIF($P$4:P911,"&gt;0")</f>
        <v>8</v>
      </c>
    </row>
    <row r="912" spans="12:18" x14ac:dyDescent="0.15">
      <c r="L912" s="8" t="b">
        <f t="shared" si="42"/>
        <v>1</v>
      </c>
      <c r="M912" s="8">
        <f t="shared" si="43"/>
        <v>70097</v>
      </c>
      <c r="N912" s="9">
        <f t="shared" si="44"/>
        <v>30</v>
      </c>
      <c r="O912" s="10">
        <f>SUM($N$5:N912)</f>
        <v>27637</v>
      </c>
      <c r="P912" s="10">
        <f>IF(O912&lt;$H$4,N912,$H$4-SUM($P$4:P911))</f>
        <v>0</v>
      </c>
      <c r="Q912" s="10">
        <f>SUM($P$4:P912)</f>
        <v>241</v>
      </c>
      <c r="R912" s="10">
        <f>COUNTIF($P$4:P912,"&gt;0")</f>
        <v>8</v>
      </c>
    </row>
    <row r="913" spans="12:18" x14ac:dyDescent="0.15">
      <c r="L913" s="8" t="b">
        <f t="shared" ref="L913:L976" si="45">EOMONTH($C$4,1)&lt;=M913</f>
        <v>1</v>
      </c>
      <c r="M913" s="8">
        <f t="shared" si="43"/>
        <v>70128</v>
      </c>
      <c r="N913" s="9">
        <f t="shared" si="44"/>
        <v>31</v>
      </c>
      <c r="O913" s="10">
        <f>SUM($N$5:N913)</f>
        <v>27668</v>
      </c>
      <c r="P913" s="10">
        <f>IF(O913&lt;$H$4,N913,$H$4-SUM($P$4:P912))</f>
        <v>0</v>
      </c>
      <c r="Q913" s="10">
        <f>SUM($P$4:P913)</f>
        <v>241</v>
      </c>
      <c r="R913" s="10">
        <f>COUNTIF($P$4:P913,"&gt;0")</f>
        <v>8</v>
      </c>
    </row>
    <row r="914" spans="12:18" x14ac:dyDescent="0.15">
      <c r="L914" s="8" t="b">
        <f t="shared" si="45"/>
        <v>1</v>
      </c>
      <c r="M914" s="8">
        <f t="shared" si="43"/>
        <v>70159</v>
      </c>
      <c r="N914" s="9">
        <f t="shared" si="44"/>
        <v>31</v>
      </c>
      <c r="O914" s="10">
        <f>SUM($N$5:N914)</f>
        <v>27699</v>
      </c>
      <c r="P914" s="10">
        <f>IF(O914&lt;$H$4,N914,$H$4-SUM($P$4:P913))</f>
        <v>0</v>
      </c>
      <c r="Q914" s="10">
        <f>SUM($P$4:P914)</f>
        <v>241</v>
      </c>
      <c r="R914" s="10">
        <f>COUNTIF($P$4:P914,"&gt;0")</f>
        <v>8</v>
      </c>
    </row>
    <row r="915" spans="12:18" x14ac:dyDescent="0.15">
      <c r="L915" s="8" t="b">
        <f t="shared" si="45"/>
        <v>1</v>
      </c>
      <c r="M915" s="8">
        <f t="shared" si="43"/>
        <v>70188</v>
      </c>
      <c r="N915" s="9">
        <f t="shared" si="44"/>
        <v>29</v>
      </c>
      <c r="O915" s="10">
        <f>SUM($N$5:N915)</f>
        <v>27728</v>
      </c>
      <c r="P915" s="10">
        <f>IF(O915&lt;$H$4,N915,$H$4-SUM($P$4:P914))</f>
        <v>0</v>
      </c>
      <c r="Q915" s="10">
        <f>SUM($P$4:P915)</f>
        <v>241</v>
      </c>
      <c r="R915" s="10">
        <f>COUNTIF($P$4:P915,"&gt;0")</f>
        <v>8</v>
      </c>
    </row>
    <row r="916" spans="12:18" x14ac:dyDescent="0.15">
      <c r="L916" s="8" t="b">
        <f t="shared" si="45"/>
        <v>1</v>
      </c>
      <c r="M916" s="8">
        <f t="shared" si="43"/>
        <v>70219</v>
      </c>
      <c r="N916" s="9">
        <f t="shared" si="44"/>
        <v>31</v>
      </c>
      <c r="O916" s="10">
        <f>SUM($N$5:N916)</f>
        <v>27759</v>
      </c>
      <c r="P916" s="10">
        <f>IF(O916&lt;$H$4,N916,$H$4-SUM($P$4:P915))</f>
        <v>0</v>
      </c>
      <c r="Q916" s="10">
        <f>SUM($P$4:P916)</f>
        <v>241</v>
      </c>
      <c r="R916" s="10">
        <f>COUNTIF($P$4:P916,"&gt;0")</f>
        <v>8</v>
      </c>
    </row>
    <row r="917" spans="12:18" x14ac:dyDescent="0.15">
      <c r="L917" s="8" t="b">
        <f t="shared" si="45"/>
        <v>1</v>
      </c>
      <c r="M917" s="8">
        <f t="shared" si="43"/>
        <v>70249</v>
      </c>
      <c r="N917" s="9">
        <f t="shared" si="44"/>
        <v>30</v>
      </c>
      <c r="O917" s="10">
        <f>SUM($N$5:N917)</f>
        <v>27789</v>
      </c>
      <c r="P917" s="10">
        <f>IF(O917&lt;$H$4,N917,$H$4-SUM($P$4:P916))</f>
        <v>0</v>
      </c>
      <c r="Q917" s="10">
        <f>SUM($P$4:P917)</f>
        <v>241</v>
      </c>
      <c r="R917" s="10">
        <f>COUNTIF($P$4:P917,"&gt;0")</f>
        <v>8</v>
      </c>
    </row>
    <row r="918" spans="12:18" x14ac:dyDescent="0.15">
      <c r="L918" s="8" t="b">
        <f t="shared" si="45"/>
        <v>1</v>
      </c>
      <c r="M918" s="8">
        <f t="shared" si="43"/>
        <v>70280</v>
      </c>
      <c r="N918" s="9">
        <f t="shared" si="44"/>
        <v>31</v>
      </c>
      <c r="O918" s="10">
        <f>SUM($N$5:N918)</f>
        <v>27820</v>
      </c>
      <c r="P918" s="10">
        <f>IF(O918&lt;$H$4,N918,$H$4-SUM($P$4:P917))</f>
        <v>0</v>
      </c>
      <c r="Q918" s="10">
        <f>SUM($P$4:P918)</f>
        <v>241</v>
      </c>
      <c r="R918" s="10">
        <f>COUNTIF($P$4:P918,"&gt;0")</f>
        <v>8</v>
      </c>
    </row>
    <row r="919" spans="12:18" x14ac:dyDescent="0.15">
      <c r="L919" s="8" t="b">
        <f t="shared" si="45"/>
        <v>1</v>
      </c>
      <c r="M919" s="8">
        <f t="shared" si="43"/>
        <v>70310</v>
      </c>
      <c r="N919" s="9">
        <f t="shared" si="44"/>
        <v>30</v>
      </c>
      <c r="O919" s="10">
        <f>SUM($N$5:N919)</f>
        <v>27850</v>
      </c>
      <c r="P919" s="10">
        <f>IF(O919&lt;$H$4,N919,$H$4-SUM($P$4:P918))</f>
        <v>0</v>
      </c>
      <c r="Q919" s="10">
        <f>SUM($P$4:P919)</f>
        <v>241</v>
      </c>
      <c r="R919" s="10">
        <f>COUNTIF($P$4:P919,"&gt;0")</f>
        <v>8</v>
      </c>
    </row>
    <row r="920" spans="12:18" x14ac:dyDescent="0.15">
      <c r="L920" s="8" t="b">
        <f t="shared" si="45"/>
        <v>1</v>
      </c>
      <c r="M920" s="8">
        <f t="shared" si="43"/>
        <v>70341</v>
      </c>
      <c r="N920" s="9">
        <f t="shared" si="44"/>
        <v>31</v>
      </c>
      <c r="O920" s="10">
        <f>SUM($N$5:N920)</f>
        <v>27881</v>
      </c>
      <c r="P920" s="10">
        <f>IF(O920&lt;$H$4,N920,$H$4-SUM($P$4:P919))</f>
        <v>0</v>
      </c>
      <c r="Q920" s="10">
        <f>SUM($P$4:P920)</f>
        <v>241</v>
      </c>
      <c r="R920" s="10">
        <f>COUNTIF($P$4:P920,"&gt;0")</f>
        <v>8</v>
      </c>
    </row>
    <row r="921" spans="12:18" x14ac:dyDescent="0.15">
      <c r="L921" s="8" t="b">
        <f t="shared" si="45"/>
        <v>1</v>
      </c>
      <c r="M921" s="8">
        <f t="shared" si="43"/>
        <v>70372</v>
      </c>
      <c r="N921" s="9">
        <f t="shared" si="44"/>
        <v>31</v>
      </c>
      <c r="O921" s="10">
        <f>SUM($N$5:N921)</f>
        <v>27912</v>
      </c>
      <c r="P921" s="10">
        <f>IF(O921&lt;$H$4,N921,$H$4-SUM($P$4:P920))</f>
        <v>0</v>
      </c>
      <c r="Q921" s="10">
        <f>SUM($P$4:P921)</f>
        <v>241</v>
      </c>
      <c r="R921" s="10">
        <f>COUNTIF($P$4:P921,"&gt;0")</f>
        <v>8</v>
      </c>
    </row>
    <row r="922" spans="12:18" x14ac:dyDescent="0.15">
      <c r="L922" s="8" t="b">
        <f t="shared" si="45"/>
        <v>1</v>
      </c>
      <c r="M922" s="8">
        <f t="shared" si="43"/>
        <v>70402</v>
      </c>
      <c r="N922" s="9">
        <f t="shared" si="44"/>
        <v>30</v>
      </c>
      <c r="O922" s="10">
        <f>SUM($N$5:N922)</f>
        <v>27942</v>
      </c>
      <c r="P922" s="10">
        <f>IF(O922&lt;$H$4,N922,$H$4-SUM($P$4:P921))</f>
        <v>0</v>
      </c>
      <c r="Q922" s="10">
        <f>SUM($P$4:P922)</f>
        <v>241</v>
      </c>
      <c r="R922" s="10">
        <f>COUNTIF($P$4:P922,"&gt;0")</f>
        <v>8</v>
      </c>
    </row>
    <row r="923" spans="12:18" x14ac:dyDescent="0.15">
      <c r="L923" s="8" t="b">
        <f t="shared" si="45"/>
        <v>1</v>
      </c>
      <c r="M923" s="8">
        <f t="shared" si="43"/>
        <v>70433</v>
      </c>
      <c r="N923" s="9">
        <f t="shared" si="44"/>
        <v>31</v>
      </c>
      <c r="O923" s="10">
        <f>SUM($N$5:N923)</f>
        <v>27973</v>
      </c>
      <c r="P923" s="10">
        <f>IF(O923&lt;$H$4,N923,$H$4-SUM($P$4:P922))</f>
        <v>0</v>
      </c>
      <c r="Q923" s="10">
        <f>SUM($P$4:P923)</f>
        <v>241</v>
      </c>
      <c r="R923" s="10">
        <f>COUNTIF($P$4:P923,"&gt;0")</f>
        <v>8</v>
      </c>
    </row>
    <row r="924" spans="12:18" x14ac:dyDescent="0.15">
      <c r="L924" s="8" t="b">
        <f t="shared" si="45"/>
        <v>1</v>
      </c>
      <c r="M924" s="8">
        <f t="shared" si="43"/>
        <v>70463</v>
      </c>
      <c r="N924" s="9">
        <f t="shared" si="44"/>
        <v>30</v>
      </c>
      <c r="O924" s="10">
        <f>SUM($N$5:N924)</f>
        <v>28003</v>
      </c>
      <c r="P924" s="10">
        <f>IF(O924&lt;$H$4,N924,$H$4-SUM($P$4:P923))</f>
        <v>0</v>
      </c>
      <c r="Q924" s="10">
        <f>SUM($P$4:P924)</f>
        <v>241</v>
      </c>
      <c r="R924" s="10">
        <f>COUNTIF($P$4:P924,"&gt;0")</f>
        <v>8</v>
      </c>
    </row>
    <row r="925" spans="12:18" x14ac:dyDescent="0.15">
      <c r="L925" s="8" t="b">
        <f t="shared" si="45"/>
        <v>1</v>
      </c>
      <c r="M925" s="8">
        <f t="shared" si="43"/>
        <v>70494</v>
      </c>
      <c r="N925" s="9">
        <f t="shared" si="44"/>
        <v>31</v>
      </c>
      <c r="O925" s="10">
        <f>SUM($N$5:N925)</f>
        <v>28034</v>
      </c>
      <c r="P925" s="10">
        <f>IF(O925&lt;$H$4,N925,$H$4-SUM($P$4:P924))</f>
        <v>0</v>
      </c>
      <c r="Q925" s="10">
        <f>SUM($P$4:P925)</f>
        <v>241</v>
      </c>
      <c r="R925" s="10">
        <f>COUNTIF($P$4:P925,"&gt;0")</f>
        <v>8</v>
      </c>
    </row>
    <row r="926" spans="12:18" x14ac:dyDescent="0.15">
      <c r="L926" s="8" t="b">
        <f t="shared" si="45"/>
        <v>1</v>
      </c>
      <c r="M926" s="8">
        <f t="shared" si="43"/>
        <v>70525</v>
      </c>
      <c r="N926" s="9">
        <f t="shared" si="44"/>
        <v>31</v>
      </c>
      <c r="O926" s="10">
        <f>SUM($N$5:N926)</f>
        <v>28065</v>
      </c>
      <c r="P926" s="10">
        <f>IF(O926&lt;$H$4,N926,$H$4-SUM($P$4:P925))</f>
        <v>0</v>
      </c>
      <c r="Q926" s="10">
        <f>SUM($P$4:P926)</f>
        <v>241</v>
      </c>
      <c r="R926" s="10">
        <f>COUNTIF($P$4:P926,"&gt;0")</f>
        <v>8</v>
      </c>
    </row>
    <row r="927" spans="12:18" x14ac:dyDescent="0.15">
      <c r="L927" s="8" t="b">
        <f t="shared" si="45"/>
        <v>1</v>
      </c>
      <c r="M927" s="8">
        <f t="shared" si="43"/>
        <v>70553</v>
      </c>
      <c r="N927" s="9">
        <f t="shared" si="44"/>
        <v>28</v>
      </c>
      <c r="O927" s="10">
        <f>SUM($N$5:N927)</f>
        <v>28093</v>
      </c>
      <c r="P927" s="10">
        <f>IF(O927&lt;$H$4,N927,$H$4-SUM($P$4:P926))</f>
        <v>0</v>
      </c>
      <c r="Q927" s="10">
        <f>SUM($P$4:P927)</f>
        <v>241</v>
      </c>
      <c r="R927" s="10">
        <f>COUNTIF($P$4:P927,"&gt;0")</f>
        <v>8</v>
      </c>
    </row>
    <row r="928" spans="12:18" x14ac:dyDescent="0.15">
      <c r="L928" s="8" t="b">
        <f t="shared" si="45"/>
        <v>1</v>
      </c>
      <c r="M928" s="8">
        <f t="shared" si="43"/>
        <v>70584</v>
      </c>
      <c r="N928" s="9">
        <f t="shared" si="44"/>
        <v>31</v>
      </c>
      <c r="O928" s="10">
        <f>SUM($N$5:N928)</f>
        <v>28124</v>
      </c>
      <c r="P928" s="10">
        <f>IF(O928&lt;$H$4,N928,$H$4-SUM($P$4:P927))</f>
        <v>0</v>
      </c>
      <c r="Q928" s="10">
        <f>SUM($P$4:P928)</f>
        <v>241</v>
      </c>
      <c r="R928" s="10">
        <f>COUNTIF($P$4:P928,"&gt;0")</f>
        <v>8</v>
      </c>
    </row>
    <row r="929" spans="12:18" x14ac:dyDescent="0.15">
      <c r="L929" s="8" t="b">
        <f t="shared" si="45"/>
        <v>1</v>
      </c>
      <c r="M929" s="8">
        <f t="shared" si="43"/>
        <v>70614</v>
      </c>
      <c r="N929" s="9">
        <f t="shared" si="44"/>
        <v>30</v>
      </c>
      <c r="O929" s="10">
        <f>SUM($N$5:N929)</f>
        <v>28154</v>
      </c>
      <c r="P929" s="10">
        <f>IF(O929&lt;$H$4,N929,$H$4-SUM($P$4:P928))</f>
        <v>0</v>
      </c>
      <c r="Q929" s="10">
        <f>SUM($P$4:P929)</f>
        <v>241</v>
      </c>
      <c r="R929" s="10">
        <f>COUNTIF($P$4:P929,"&gt;0")</f>
        <v>8</v>
      </c>
    </row>
    <row r="930" spans="12:18" x14ac:dyDescent="0.15">
      <c r="L930" s="8" t="b">
        <f t="shared" si="45"/>
        <v>1</v>
      </c>
      <c r="M930" s="8">
        <f t="shared" si="43"/>
        <v>70645</v>
      </c>
      <c r="N930" s="9">
        <f t="shared" si="44"/>
        <v>31</v>
      </c>
      <c r="O930" s="10">
        <f>SUM($N$5:N930)</f>
        <v>28185</v>
      </c>
      <c r="P930" s="10">
        <f>IF(O930&lt;$H$4,N930,$H$4-SUM($P$4:P929))</f>
        <v>0</v>
      </c>
      <c r="Q930" s="10">
        <f>SUM($P$4:P930)</f>
        <v>241</v>
      </c>
      <c r="R930" s="10">
        <f>COUNTIF($P$4:P930,"&gt;0")</f>
        <v>8</v>
      </c>
    </row>
    <row r="931" spans="12:18" x14ac:dyDescent="0.15">
      <c r="L931" s="8" t="b">
        <f t="shared" si="45"/>
        <v>1</v>
      </c>
      <c r="M931" s="8">
        <f t="shared" si="43"/>
        <v>70675</v>
      </c>
      <c r="N931" s="9">
        <f t="shared" si="44"/>
        <v>30</v>
      </c>
      <c r="O931" s="10">
        <f>SUM($N$5:N931)</f>
        <v>28215</v>
      </c>
      <c r="P931" s="10">
        <f>IF(O931&lt;$H$4,N931,$H$4-SUM($P$4:P930))</f>
        <v>0</v>
      </c>
      <c r="Q931" s="10">
        <f>SUM($P$4:P931)</f>
        <v>241</v>
      </c>
      <c r="R931" s="10">
        <f>COUNTIF($P$4:P931,"&gt;0")</f>
        <v>8</v>
      </c>
    </row>
    <row r="932" spans="12:18" x14ac:dyDescent="0.15">
      <c r="L932" s="8" t="b">
        <f t="shared" si="45"/>
        <v>1</v>
      </c>
      <c r="M932" s="8">
        <f t="shared" si="43"/>
        <v>70706</v>
      </c>
      <c r="N932" s="9">
        <f t="shared" si="44"/>
        <v>31</v>
      </c>
      <c r="O932" s="10">
        <f>SUM($N$5:N932)</f>
        <v>28246</v>
      </c>
      <c r="P932" s="10">
        <f>IF(O932&lt;$H$4,N932,$H$4-SUM($P$4:P931))</f>
        <v>0</v>
      </c>
      <c r="Q932" s="10">
        <f>SUM($P$4:P932)</f>
        <v>241</v>
      </c>
      <c r="R932" s="10">
        <f>COUNTIF($P$4:P932,"&gt;0")</f>
        <v>8</v>
      </c>
    </row>
    <row r="933" spans="12:18" x14ac:dyDescent="0.15">
      <c r="L933" s="8" t="b">
        <f t="shared" si="45"/>
        <v>1</v>
      </c>
      <c r="M933" s="8">
        <f t="shared" si="43"/>
        <v>70737</v>
      </c>
      <c r="N933" s="9">
        <f t="shared" si="44"/>
        <v>31</v>
      </c>
      <c r="O933" s="10">
        <f>SUM($N$5:N933)</f>
        <v>28277</v>
      </c>
      <c r="P933" s="10">
        <f>IF(O933&lt;$H$4,N933,$H$4-SUM($P$4:P932))</f>
        <v>0</v>
      </c>
      <c r="Q933" s="10">
        <f>SUM($P$4:P933)</f>
        <v>241</v>
      </c>
      <c r="R933" s="10">
        <f>COUNTIF($P$4:P933,"&gt;0")</f>
        <v>8</v>
      </c>
    </row>
    <row r="934" spans="12:18" x14ac:dyDescent="0.15">
      <c r="L934" s="8" t="b">
        <f t="shared" si="45"/>
        <v>1</v>
      </c>
      <c r="M934" s="8">
        <f t="shared" si="43"/>
        <v>70767</v>
      </c>
      <c r="N934" s="9">
        <f t="shared" si="44"/>
        <v>30</v>
      </c>
      <c r="O934" s="10">
        <f>SUM($N$5:N934)</f>
        <v>28307</v>
      </c>
      <c r="P934" s="10">
        <f>IF(O934&lt;$H$4,N934,$H$4-SUM($P$4:P933))</f>
        <v>0</v>
      </c>
      <c r="Q934" s="10">
        <f>SUM($P$4:P934)</f>
        <v>241</v>
      </c>
      <c r="R934" s="10">
        <f>COUNTIF($P$4:P934,"&gt;0")</f>
        <v>8</v>
      </c>
    </row>
    <row r="935" spans="12:18" x14ac:dyDescent="0.15">
      <c r="L935" s="8" t="b">
        <f t="shared" si="45"/>
        <v>1</v>
      </c>
      <c r="M935" s="8">
        <f t="shared" si="43"/>
        <v>70798</v>
      </c>
      <c r="N935" s="9">
        <f t="shared" si="44"/>
        <v>31</v>
      </c>
      <c r="O935" s="10">
        <f>SUM($N$5:N935)</f>
        <v>28338</v>
      </c>
      <c r="P935" s="10">
        <f>IF(O935&lt;$H$4,N935,$H$4-SUM($P$4:P934))</f>
        <v>0</v>
      </c>
      <c r="Q935" s="10">
        <f>SUM($P$4:P935)</f>
        <v>241</v>
      </c>
      <c r="R935" s="10">
        <f>COUNTIF($P$4:P935,"&gt;0")</f>
        <v>8</v>
      </c>
    </row>
    <row r="936" spans="12:18" x14ac:dyDescent="0.15">
      <c r="L936" s="8" t="b">
        <f t="shared" si="45"/>
        <v>1</v>
      </c>
      <c r="M936" s="8">
        <f t="shared" si="43"/>
        <v>70828</v>
      </c>
      <c r="N936" s="9">
        <f t="shared" si="44"/>
        <v>30</v>
      </c>
      <c r="O936" s="10">
        <f>SUM($N$5:N936)</f>
        <v>28368</v>
      </c>
      <c r="P936" s="10">
        <f>IF(O936&lt;$H$4,N936,$H$4-SUM($P$4:P935))</f>
        <v>0</v>
      </c>
      <c r="Q936" s="10">
        <f>SUM($P$4:P936)</f>
        <v>241</v>
      </c>
      <c r="R936" s="10">
        <f>COUNTIF($P$4:P936,"&gt;0")</f>
        <v>8</v>
      </c>
    </row>
    <row r="937" spans="12:18" x14ac:dyDescent="0.15">
      <c r="L937" s="8" t="b">
        <f t="shared" si="45"/>
        <v>1</v>
      </c>
      <c r="M937" s="8">
        <f t="shared" si="43"/>
        <v>70859</v>
      </c>
      <c r="N937" s="9">
        <f t="shared" si="44"/>
        <v>31</v>
      </c>
      <c r="O937" s="10">
        <f>SUM($N$5:N937)</f>
        <v>28399</v>
      </c>
      <c r="P937" s="10">
        <f>IF(O937&lt;$H$4,N937,$H$4-SUM($P$4:P936))</f>
        <v>0</v>
      </c>
      <c r="Q937" s="10">
        <f>SUM($P$4:P937)</f>
        <v>241</v>
      </c>
      <c r="R937" s="10">
        <f>COUNTIF($P$4:P937,"&gt;0")</f>
        <v>8</v>
      </c>
    </row>
    <row r="938" spans="12:18" x14ac:dyDescent="0.15">
      <c r="L938" s="8" t="b">
        <f t="shared" si="45"/>
        <v>1</v>
      </c>
      <c r="M938" s="8">
        <f t="shared" si="43"/>
        <v>70890</v>
      </c>
      <c r="N938" s="9">
        <f t="shared" si="44"/>
        <v>31</v>
      </c>
      <c r="O938" s="10">
        <f>SUM($N$5:N938)</f>
        <v>28430</v>
      </c>
      <c r="P938" s="10">
        <f>IF(O938&lt;$H$4,N938,$H$4-SUM($P$4:P937))</f>
        <v>0</v>
      </c>
      <c r="Q938" s="10">
        <f>SUM($P$4:P938)</f>
        <v>241</v>
      </c>
      <c r="R938" s="10">
        <f>COUNTIF($P$4:P938,"&gt;0")</f>
        <v>8</v>
      </c>
    </row>
    <row r="939" spans="12:18" x14ac:dyDescent="0.15">
      <c r="L939" s="8" t="b">
        <f t="shared" si="45"/>
        <v>1</v>
      </c>
      <c r="M939" s="8">
        <f t="shared" si="43"/>
        <v>70918</v>
      </c>
      <c r="N939" s="9">
        <f t="shared" si="44"/>
        <v>28</v>
      </c>
      <c r="O939" s="10">
        <f>SUM($N$5:N939)</f>
        <v>28458</v>
      </c>
      <c r="P939" s="10">
        <f>IF(O939&lt;$H$4,N939,$H$4-SUM($P$4:P938))</f>
        <v>0</v>
      </c>
      <c r="Q939" s="10">
        <f>SUM($P$4:P939)</f>
        <v>241</v>
      </c>
      <c r="R939" s="10">
        <f>COUNTIF($P$4:P939,"&gt;0")</f>
        <v>8</v>
      </c>
    </row>
    <row r="940" spans="12:18" x14ac:dyDescent="0.15">
      <c r="L940" s="8" t="b">
        <f t="shared" si="45"/>
        <v>1</v>
      </c>
      <c r="M940" s="8">
        <f t="shared" si="43"/>
        <v>70949</v>
      </c>
      <c r="N940" s="9">
        <f t="shared" si="44"/>
        <v>31</v>
      </c>
      <c r="O940" s="10">
        <f>SUM($N$5:N940)</f>
        <v>28489</v>
      </c>
      <c r="P940" s="10">
        <f>IF(O940&lt;$H$4,N940,$H$4-SUM($P$4:P939))</f>
        <v>0</v>
      </c>
      <c r="Q940" s="10">
        <f>SUM($P$4:P940)</f>
        <v>241</v>
      </c>
      <c r="R940" s="10">
        <f>COUNTIF($P$4:P940,"&gt;0")</f>
        <v>8</v>
      </c>
    </row>
    <row r="941" spans="12:18" x14ac:dyDescent="0.15">
      <c r="L941" s="8" t="b">
        <f t="shared" si="45"/>
        <v>1</v>
      </c>
      <c r="M941" s="8">
        <f t="shared" si="43"/>
        <v>70979</v>
      </c>
      <c r="N941" s="9">
        <f t="shared" si="44"/>
        <v>30</v>
      </c>
      <c r="O941" s="10">
        <f>SUM($N$5:N941)</f>
        <v>28519</v>
      </c>
      <c r="P941" s="10">
        <f>IF(O941&lt;$H$4,N941,$H$4-SUM($P$4:P940))</f>
        <v>0</v>
      </c>
      <c r="Q941" s="10">
        <f>SUM($P$4:P941)</f>
        <v>241</v>
      </c>
      <c r="R941" s="10">
        <f>COUNTIF($P$4:P941,"&gt;0")</f>
        <v>8</v>
      </c>
    </row>
    <row r="942" spans="12:18" x14ac:dyDescent="0.15">
      <c r="L942" s="8" t="b">
        <f t="shared" si="45"/>
        <v>1</v>
      </c>
      <c r="M942" s="8">
        <f t="shared" si="43"/>
        <v>71010</v>
      </c>
      <c r="N942" s="9">
        <f t="shared" si="44"/>
        <v>31</v>
      </c>
      <c r="O942" s="10">
        <f>SUM($N$5:N942)</f>
        <v>28550</v>
      </c>
      <c r="P942" s="10">
        <f>IF(O942&lt;$H$4,N942,$H$4-SUM($P$4:P941))</f>
        <v>0</v>
      </c>
      <c r="Q942" s="10">
        <f>SUM($P$4:P942)</f>
        <v>241</v>
      </c>
      <c r="R942" s="10">
        <f>COUNTIF($P$4:P942,"&gt;0")</f>
        <v>8</v>
      </c>
    </row>
    <row r="943" spans="12:18" x14ac:dyDescent="0.15">
      <c r="L943" s="8" t="b">
        <f t="shared" si="45"/>
        <v>1</v>
      </c>
      <c r="M943" s="8">
        <f t="shared" si="43"/>
        <v>71040</v>
      </c>
      <c r="N943" s="9">
        <f t="shared" si="44"/>
        <v>30</v>
      </c>
      <c r="O943" s="10">
        <f>SUM($N$5:N943)</f>
        <v>28580</v>
      </c>
      <c r="P943" s="10">
        <f>IF(O943&lt;$H$4,N943,$H$4-SUM($P$4:P942))</f>
        <v>0</v>
      </c>
      <c r="Q943" s="10">
        <f>SUM($P$4:P943)</f>
        <v>241</v>
      </c>
      <c r="R943" s="10">
        <f>COUNTIF($P$4:P943,"&gt;0")</f>
        <v>8</v>
      </c>
    </row>
    <row r="944" spans="12:18" x14ac:dyDescent="0.15">
      <c r="L944" s="8" t="b">
        <f t="shared" si="45"/>
        <v>1</v>
      </c>
      <c r="M944" s="8">
        <f t="shared" si="43"/>
        <v>71071</v>
      </c>
      <c r="N944" s="9">
        <f t="shared" si="44"/>
        <v>31</v>
      </c>
      <c r="O944" s="10">
        <f>SUM($N$5:N944)</f>
        <v>28611</v>
      </c>
      <c r="P944" s="10">
        <f>IF(O944&lt;$H$4,N944,$H$4-SUM($P$4:P943))</f>
        <v>0</v>
      </c>
      <c r="Q944" s="10">
        <f>SUM($P$4:P944)</f>
        <v>241</v>
      </c>
      <c r="R944" s="10">
        <f>COUNTIF($P$4:P944,"&gt;0")</f>
        <v>8</v>
      </c>
    </row>
    <row r="945" spans="12:18" x14ac:dyDescent="0.15">
      <c r="L945" s="8" t="b">
        <f t="shared" si="45"/>
        <v>1</v>
      </c>
      <c r="M945" s="8">
        <f t="shared" si="43"/>
        <v>71102</v>
      </c>
      <c r="N945" s="9">
        <f t="shared" si="44"/>
        <v>31</v>
      </c>
      <c r="O945" s="10">
        <f>SUM($N$5:N945)</f>
        <v>28642</v>
      </c>
      <c r="P945" s="10">
        <f>IF(O945&lt;$H$4,N945,$H$4-SUM($P$4:P944))</f>
        <v>0</v>
      </c>
      <c r="Q945" s="10">
        <f>SUM($P$4:P945)</f>
        <v>241</v>
      </c>
      <c r="R945" s="10">
        <f>COUNTIF($P$4:P945,"&gt;0")</f>
        <v>8</v>
      </c>
    </row>
    <row r="946" spans="12:18" x14ac:dyDescent="0.15">
      <c r="L946" s="8" t="b">
        <f t="shared" si="45"/>
        <v>1</v>
      </c>
      <c r="M946" s="8">
        <f t="shared" si="43"/>
        <v>71132</v>
      </c>
      <c r="N946" s="9">
        <f t="shared" si="44"/>
        <v>30</v>
      </c>
      <c r="O946" s="10">
        <f>SUM($N$5:N946)</f>
        <v>28672</v>
      </c>
      <c r="P946" s="10">
        <f>IF(O946&lt;$H$4,N946,$H$4-SUM($P$4:P945))</f>
        <v>0</v>
      </c>
      <c r="Q946" s="10">
        <f>SUM($P$4:P946)</f>
        <v>241</v>
      </c>
      <c r="R946" s="10">
        <f>COUNTIF($P$4:P946,"&gt;0")</f>
        <v>8</v>
      </c>
    </row>
    <row r="947" spans="12:18" x14ac:dyDescent="0.15">
      <c r="L947" s="8" t="b">
        <f t="shared" si="45"/>
        <v>1</v>
      </c>
      <c r="M947" s="8">
        <f t="shared" si="43"/>
        <v>71163</v>
      </c>
      <c r="N947" s="9">
        <f t="shared" si="44"/>
        <v>31</v>
      </c>
      <c r="O947" s="10">
        <f>SUM($N$5:N947)</f>
        <v>28703</v>
      </c>
      <c r="P947" s="10">
        <f>IF(O947&lt;$H$4,N947,$H$4-SUM($P$4:P946))</f>
        <v>0</v>
      </c>
      <c r="Q947" s="10">
        <f>SUM($P$4:P947)</f>
        <v>241</v>
      </c>
      <c r="R947" s="10">
        <f>COUNTIF($P$4:P947,"&gt;0")</f>
        <v>8</v>
      </c>
    </row>
    <row r="948" spans="12:18" x14ac:dyDescent="0.15">
      <c r="L948" s="8" t="b">
        <f t="shared" si="45"/>
        <v>1</v>
      </c>
      <c r="M948" s="8">
        <f t="shared" si="43"/>
        <v>71193</v>
      </c>
      <c r="N948" s="9">
        <f t="shared" si="44"/>
        <v>30</v>
      </c>
      <c r="O948" s="10">
        <f>SUM($N$5:N948)</f>
        <v>28733</v>
      </c>
      <c r="P948" s="10">
        <f>IF(O948&lt;$H$4,N948,$H$4-SUM($P$4:P947))</f>
        <v>0</v>
      </c>
      <c r="Q948" s="10">
        <f>SUM($P$4:P948)</f>
        <v>241</v>
      </c>
      <c r="R948" s="10">
        <f>COUNTIF($P$4:P948,"&gt;0")</f>
        <v>8</v>
      </c>
    </row>
    <row r="949" spans="12:18" x14ac:dyDescent="0.15">
      <c r="L949" s="8" t="b">
        <f t="shared" si="45"/>
        <v>1</v>
      </c>
      <c r="M949" s="8">
        <f t="shared" si="43"/>
        <v>71224</v>
      </c>
      <c r="N949" s="9">
        <f t="shared" si="44"/>
        <v>31</v>
      </c>
      <c r="O949" s="10">
        <f>SUM($N$5:N949)</f>
        <v>28764</v>
      </c>
      <c r="P949" s="10">
        <f>IF(O949&lt;$H$4,N949,$H$4-SUM($P$4:P948))</f>
        <v>0</v>
      </c>
      <c r="Q949" s="10">
        <f>SUM($P$4:P949)</f>
        <v>241</v>
      </c>
      <c r="R949" s="10">
        <f>COUNTIF($P$4:P949,"&gt;0")</f>
        <v>8</v>
      </c>
    </row>
    <row r="950" spans="12:18" x14ac:dyDescent="0.15">
      <c r="L950" s="8" t="b">
        <f t="shared" si="45"/>
        <v>1</v>
      </c>
      <c r="M950" s="8">
        <f t="shared" si="43"/>
        <v>71255</v>
      </c>
      <c r="N950" s="9">
        <f t="shared" si="44"/>
        <v>31</v>
      </c>
      <c r="O950" s="10">
        <f>SUM($N$5:N950)</f>
        <v>28795</v>
      </c>
      <c r="P950" s="10">
        <f>IF(O950&lt;$H$4,N950,$H$4-SUM($P$4:P949))</f>
        <v>0</v>
      </c>
      <c r="Q950" s="10">
        <f>SUM($P$4:P950)</f>
        <v>241</v>
      </c>
      <c r="R950" s="10">
        <f>COUNTIF($P$4:P950,"&gt;0")</f>
        <v>8</v>
      </c>
    </row>
    <row r="951" spans="12:18" x14ac:dyDescent="0.15">
      <c r="L951" s="8" t="b">
        <f t="shared" si="45"/>
        <v>1</v>
      </c>
      <c r="M951" s="8">
        <f t="shared" si="43"/>
        <v>71283</v>
      </c>
      <c r="N951" s="9">
        <f t="shared" si="44"/>
        <v>28</v>
      </c>
      <c r="O951" s="10">
        <f>SUM($N$5:N951)</f>
        <v>28823</v>
      </c>
      <c r="P951" s="10">
        <f>IF(O951&lt;$H$4,N951,$H$4-SUM($P$4:P950))</f>
        <v>0</v>
      </c>
      <c r="Q951" s="10">
        <f>SUM($P$4:P951)</f>
        <v>241</v>
      </c>
      <c r="R951" s="10">
        <f>COUNTIF($P$4:P951,"&gt;0")</f>
        <v>8</v>
      </c>
    </row>
    <row r="952" spans="12:18" x14ac:dyDescent="0.15">
      <c r="L952" s="8" t="b">
        <f t="shared" si="45"/>
        <v>1</v>
      </c>
      <c r="M952" s="8">
        <f t="shared" si="43"/>
        <v>71314</v>
      </c>
      <c r="N952" s="9">
        <f t="shared" si="44"/>
        <v>31</v>
      </c>
      <c r="O952" s="10">
        <f>SUM($N$5:N952)</f>
        <v>28854</v>
      </c>
      <c r="P952" s="10">
        <f>IF(O952&lt;$H$4,N952,$H$4-SUM($P$4:P951))</f>
        <v>0</v>
      </c>
      <c r="Q952" s="10">
        <f>SUM($P$4:P952)</f>
        <v>241</v>
      </c>
      <c r="R952" s="10">
        <f>COUNTIF($P$4:P952,"&gt;0")</f>
        <v>8</v>
      </c>
    </row>
    <row r="953" spans="12:18" x14ac:dyDescent="0.15">
      <c r="L953" s="8" t="b">
        <f t="shared" si="45"/>
        <v>1</v>
      </c>
      <c r="M953" s="8">
        <f t="shared" si="43"/>
        <v>71344</v>
      </c>
      <c r="N953" s="9">
        <f t="shared" si="44"/>
        <v>30</v>
      </c>
      <c r="O953" s="10">
        <f>SUM($N$5:N953)</f>
        <v>28884</v>
      </c>
      <c r="P953" s="10">
        <f>IF(O953&lt;$H$4,N953,$H$4-SUM($P$4:P952))</f>
        <v>0</v>
      </c>
      <c r="Q953" s="10">
        <f>SUM($P$4:P953)</f>
        <v>241</v>
      </c>
      <c r="R953" s="10">
        <f>COUNTIF($P$4:P953,"&gt;0")</f>
        <v>8</v>
      </c>
    </row>
    <row r="954" spans="12:18" x14ac:dyDescent="0.15">
      <c r="L954" s="8" t="b">
        <f t="shared" si="45"/>
        <v>1</v>
      </c>
      <c r="M954" s="8">
        <f t="shared" si="43"/>
        <v>71375</v>
      </c>
      <c r="N954" s="9">
        <f t="shared" si="44"/>
        <v>31</v>
      </c>
      <c r="O954" s="10">
        <f>SUM($N$5:N954)</f>
        <v>28915</v>
      </c>
      <c r="P954" s="10">
        <f>IF(O954&lt;$H$4,N954,$H$4-SUM($P$4:P953))</f>
        <v>0</v>
      </c>
      <c r="Q954" s="10">
        <f>SUM($P$4:P954)</f>
        <v>241</v>
      </c>
      <c r="R954" s="10">
        <f>COUNTIF($P$4:P954,"&gt;0")</f>
        <v>8</v>
      </c>
    </row>
    <row r="955" spans="12:18" x14ac:dyDescent="0.15">
      <c r="L955" s="8" t="b">
        <f t="shared" si="45"/>
        <v>1</v>
      </c>
      <c r="M955" s="8">
        <f t="shared" si="43"/>
        <v>71405</v>
      </c>
      <c r="N955" s="9">
        <f t="shared" si="44"/>
        <v>30</v>
      </c>
      <c r="O955" s="10">
        <f>SUM($N$5:N955)</f>
        <v>28945</v>
      </c>
      <c r="P955" s="10">
        <f>IF(O955&lt;$H$4,N955,$H$4-SUM($P$4:P954))</f>
        <v>0</v>
      </c>
      <c r="Q955" s="10">
        <f>SUM($P$4:P955)</f>
        <v>241</v>
      </c>
      <c r="R955" s="10">
        <f>COUNTIF($P$4:P955,"&gt;0")</f>
        <v>8</v>
      </c>
    </row>
    <row r="956" spans="12:18" x14ac:dyDescent="0.15">
      <c r="L956" s="8" t="b">
        <f t="shared" si="45"/>
        <v>1</v>
      </c>
      <c r="M956" s="8">
        <f t="shared" si="43"/>
        <v>71436</v>
      </c>
      <c r="N956" s="9">
        <f t="shared" si="44"/>
        <v>31</v>
      </c>
      <c r="O956" s="10">
        <f>SUM($N$5:N956)</f>
        <v>28976</v>
      </c>
      <c r="P956" s="10">
        <f>IF(O956&lt;$H$4,N956,$H$4-SUM($P$4:P955))</f>
        <v>0</v>
      </c>
      <c r="Q956" s="10">
        <f>SUM($P$4:P956)</f>
        <v>241</v>
      </c>
      <c r="R956" s="10">
        <f>COUNTIF($P$4:P956,"&gt;0")</f>
        <v>8</v>
      </c>
    </row>
    <row r="957" spans="12:18" x14ac:dyDescent="0.15">
      <c r="L957" s="8" t="b">
        <f t="shared" si="45"/>
        <v>1</v>
      </c>
      <c r="M957" s="8">
        <f t="shared" si="43"/>
        <v>71467</v>
      </c>
      <c r="N957" s="9">
        <f t="shared" si="44"/>
        <v>31</v>
      </c>
      <c r="O957" s="10">
        <f>SUM($N$5:N957)</f>
        <v>29007</v>
      </c>
      <c r="P957" s="10">
        <f>IF(O957&lt;$H$4,N957,$H$4-SUM($P$4:P956))</f>
        <v>0</v>
      </c>
      <c r="Q957" s="10">
        <f>SUM($P$4:P957)</f>
        <v>241</v>
      </c>
      <c r="R957" s="10">
        <f>COUNTIF($P$4:P957,"&gt;0")</f>
        <v>8</v>
      </c>
    </row>
    <row r="958" spans="12:18" x14ac:dyDescent="0.15">
      <c r="L958" s="8" t="b">
        <f t="shared" si="45"/>
        <v>1</v>
      </c>
      <c r="M958" s="8">
        <f t="shared" si="43"/>
        <v>71497</v>
      </c>
      <c r="N958" s="9">
        <f t="shared" si="44"/>
        <v>30</v>
      </c>
      <c r="O958" s="10">
        <f>SUM($N$5:N958)</f>
        <v>29037</v>
      </c>
      <c r="P958" s="10">
        <f>IF(O958&lt;$H$4,N958,$H$4-SUM($P$4:P957))</f>
        <v>0</v>
      </c>
      <c r="Q958" s="10">
        <f>SUM($P$4:P958)</f>
        <v>241</v>
      </c>
      <c r="R958" s="10">
        <f>COUNTIF($P$4:P958,"&gt;0")</f>
        <v>8</v>
      </c>
    </row>
    <row r="959" spans="12:18" x14ac:dyDescent="0.15">
      <c r="L959" s="8" t="b">
        <f t="shared" si="45"/>
        <v>1</v>
      </c>
      <c r="M959" s="8">
        <f t="shared" si="43"/>
        <v>71528</v>
      </c>
      <c r="N959" s="9">
        <f t="shared" si="44"/>
        <v>31</v>
      </c>
      <c r="O959" s="10">
        <f>SUM($N$5:N959)</f>
        <v>29068</v>
      </c>
      <c r="P959" s="10">
        <f>IF(O959&lt;$H$4,N959,$H$4-SUM($P$4:P958))</f>
        <v>0</v>
      </c>
      <c r="Q959" s="10">
        <f>SUM($P$4:P959)</f>
        <v>241</v>
      </c>
      <c r="R959" s="10">
        <f>COUNTIF($P$4:P959,"&gt;0")</f>
        <v>8</v>
      </c>
    </row>
    <row r="960" spans="12:18" x14ac:dyDescent="0.15">
      <c r="L960" s="8" t="b">
        <f t="shared" si="45"/>
        <v>1</v>
      </c>
      <c r="M960" s="8">
        <f t="shared" si="43"/>
        <v>71558</v>
      </c>
      <c r="N960" s="9">
        <f t="shared" si="44"/>
        <v>30</v>
      </c>
      <c r="O960" s="10">
        <f>SUM($N$5:N960)</f>
        <v>29098</v>
      </c>
      <c r="P960" s="10">
        <f>IF(O960&lt;$H$4,N960,$H$4-SUM($P$4:P959))</f>
        <v>0</v>
      </c>
      <c r="Q960" s="10">
        <f>SUM($P$4:P960)</f>
        <v>241</v>
      </c>
      <c r="R960" s="10">
        <f>COUNTIF($P$4:P960,"&gt;0")</f>
        <v>8</v>
      </c>
    </row>
    <row r="961" spans="12:18" x14ac:dyDescent="0.15">
      <c r="L961" s="8" t="b">
        <f t="shared" si="45"/>
        <v>1</v>
      </c>
      <c r="M961" s="8">
        <f t="shared" si="43"/>
        <v>71589</v>
      </c>
      <c r="N961" s="9">
        <f t="shared" si="44"/>
        <v>31</v>
      </c>
      <c r="O961" s="10">
        <f>SUM($N$5:N961)</f>
        <v>29129</v>
      </c>
      <c r="P961" s="10">
        <f>IF(O961&lt;$H$4,N961,$H$4-SUM($P$4:P960))</f>
        <v>0</v>
      </c>
      <c r="Q961" s="10">
        <f>SUM($P$4:P961)</f>
        <v>241</v>
      </c>
      <c r="R961" s="10">
        <f>COUNTIF($P$4:P961,"&gt;0")</f>
        <v>8</v>
      </c>
    </row>
    <row r="962" spans="12:18" x14ac:dyDescent="0.15">
      <c r="L962" s="8" t="b">
        <f t="shared" si="45"/>
        <v>1</v>
      </c>
      <c r="M962" s="8">
        <f t="shared" si="43"/>
        <v>71620</v>
      </c>
      <c r="N962" s="9">
        <f t="shared" si="44"/>
        <v>31</v>
      </c>
      <c r="O962" s="10">
        <f>SUM($N$5:N962)</f>
        <v>29160</v>
      </c>
      <c r="P962" s="10">
        <f>IF(O962&lt;$H$4,N962,$H$4-SUM($P$4:P961))</f>
        <v>0</v>
      </c>
      <c r="Q962" s="10">
        <f>SUM($P$4:P962)</f>
        <v>241</v>
      </c>
      <c r="R962" s="10">
        <f>COUNTIF($P$4:P962,"&gt;0")</f>
        <v>8</v>
      </c>
    </row>
    <row r="963" spans="12:18" x14ac:dyDescent="0.15">
      <c r="L963" s="8" t="b">
        <f t="shared" si="45"/>
        <v>1</v>
      </c>
      <c r="M963" s="8">
        <f t="shared" si="43"/>
        <v>71649</v>
      </c>
      <c r="N963" s="9">
        <f t="shared" si="44"/>
        <v>29</v>
      </c>
      <c r="O963" s="10">
        <f>SUM($N$5:N963)</f>
        <v>29189</v>
      </c>
      <c r="P963" s="10">
        <f>IF(O963&lt;$H$4,N963,$H$4-SUM($P$4:P962))</f>
        <v>0</v>
      </c>
      <c r="Q963" s="10">
        <f>SUM($P$4:P963)</f>
        <v>241</v>
      </c>
      <c r="R963" s="10">
        <f>COUNTIF($P$4:P963,"&gt;0")</f>
        <v>8</v>
      </c>
    </row>
    <row r="964" spans="12:18" x14ac:dyDescent="0.15">
      <c r="L964" s="8" t="b">
        <f t="shared" si="45"/>
        <v>1</v>
      </c>
      <c r="M964" s="8">
        <f t="shared" si="43"/>
        <v>71680</v>
      </c>
      <c r="N964" s="9">
        <f t="shared" si="44"/>
        <v>31</v>
      </c>
      <c r="O964" s="10">
        <f>SUM($N$5:N964)</f>
        <v>29220</v>
      </c>
      <c r="P964" s="10">
        <f>IF(O964&lt;$H$4,N964,$H$4-SUM($P$4:P963))</f>
        <v>0</v>
      </c>
      <c r="Q964" s="10">
        <f>SUM($P$4:P964)</f>
        <v>241</v>
      </c>
      <c r="R964" s="10">
        <f>COUNTIF($P$4:P964,"&gt;0")</f>
        <v>8</v>
      </c>
    </row>
    <row r="965" spans="12:18" x14ac:dyDescent="0.15">
      <c r="L965" s="8" t="b">
        <f t="shared" si="45"/>
        <v>1</v>
      </c>
      <c r="M965" s="8">
        <f t="shared" si="43"/>
        <v>71710</v>
      </c>
      <c r="N965" s="9">
        <f t="shared" si="44"/>
        <v>30</v>
      </c>
      <c r="O965" s="10">
        <f>SUM($N$5:N965)</f>
        <v>29250</v>
      </c>
      <c r="P965" s="10">
        <f>IF(O965&lt;$H$4,N965,$H$4-SUM($P$4:P964))</f>
        <v>0</v>
      </c>
      <c r="Q965" s="10">
        <f>SUM($P$4:P965)</f>
        <v>241</v>
      </c>
      <c r="R965" s="10">
        <f>COUNTIF($P$4:P965,"&gt;0")</f>
        <v>8</v>
      </c>
    </row>
    <row r="966" spans="12:18" x14ac:dyDescent="0.15">
      <c r="L966" s="8" t="b">
        <f t="shared" si="45"/>
        <v>1</v>
      </c>
      <c r="M966" s="8">
        <f t="shared" ref="M966:M1029" si="46">EOMONTH(M965,1)</f>
        <v>71741</v>
      </c>
      <c r="N966" s="9">
        <f t="shared" si="44"/>
        <v>31</v>
      </c>
      <c r="O966" s="10">
        <f>SUM($N$5:N966)</f>
        <v>29281</v>
      </c>
      <c r="P966" s="10">
        <f>IF(O966&lt;$H$4,N966,$H$4-SUM($P$4:P965))</f>
        <v>0</v>
      </c>
      <c r="Q966" s="10">
        <f>SUM($P$4:P966)</f>
        <v>241</v>
      </c>
      <c r="R966" s="10">
        <f>COUNTIF($P$4:P966,"&gt;0")</f>
        <v>8</v>
      </c>
    </row>
    <row r="967" spans="12:18" x14ac:dyDescent="0.15">
      <c r="L967" s="8" t="b">
        <f t="shared" si="45"/>
        <v>1</v>
      </c>
      <c r="M967" s="8">
        <f t="shared" si="46"/>
        <v>71771</v>
      </c>
      <c r="N967" s="9">
        <f t="shared" si="44"/>
        <v>30</v>
      </c>
      <c r="O967" s="10">
        <f>SUM($N$5:N967)</f>
        <v>29311</v>
      </c>
      <c r="P967" s="10">
        <f>IF(O967&lt;$H$4,N967,$H$4-SUM($P$4:P966))</f>
        <v>0</v>
      </c>
      <c r="Q967" s="10">
        <f>SUM($P$4:P967)</f>
        <v>241</v>
      </c>
      <c r="R967" s="10">
        <f>COUNTIF($P$4:P967,"&gt;0")</f>
        <v>8</v>
      </c>
    </row>
    <row r="968" spans="12:18" x14ac:dyDescent="0.15">
      <c r="L968" s="8" t="b">
        <f t="shared" si="45"/>
        <v>1</v>
      </c>
      <c r="M968" s="8">
        <f t="shared" si="46"/>
        <v>71802</v>
      </c>
      <c r="N968" s="9">
        <f t="shared" ref="N968:N1031" si="47">M968-M967</f>
        <v>31</v>
      </c>
      <c r="O968" s="10">
        <f>SUM($N$5:N968)</f>
        <v>29342</v>
      </c>
      <c r="P968" s="10">
        <f>IF(O968&lt;$H$4,N968,$H$4-SUM($P$4:P967))</f>
        <v>0</v>
      </c>
      <c r="Q968" s="10">
        <f>SUM($P$4:P968)</f>
        <v>241</v>
      </c>
      <c r="R968" s="10">
        <f>COUNTIF($P$4:P968,"&gt;0")</f>
        <v>8</v>
      </c>
    </row>
    <row r="969" spans="12:18" x14ac:dyDescent="0.15">
      <c r="L969" s="8" t="b">
        <f t="shared" si="45"/>
        <v>1</v>
      </c>
      <c r="M969" s="8">
        <f t="shared" si="46"/>
        <v>71833</v>
      </c>
      <c r="N969" s="9">
        <f t="shared" si="47"/>
        <v>31</v>
      </c>
      <c r="O969" s="10">
        <f>SUM($N$5:N969)</f>
        <v>29373</v>
      </c>
      <c r="P969" s="10">
        <f>IF(O969&lt;$H$4,N969,$H$4-SUM($P$4:P968))</f>
        <v>0</v>
      </c>
      <c r="Q969" s="10">
        <f>SUM($P$4:P969)</f>
        <v>241</v>
      </c>
      <c r="R969" s="10">
        <f>COUNTIF($P$4:P969,"&gt;0")</f>
        <v>8</v>
      </c>
    </row>
    <row r="970" spans="12:18" x14ac:dyDescent="0.15">
      <c r="L970" s="8" t="b">
        <f t="shared" si="45"/>
        <v>1</v>
      </c>
      <c r="M970" s="8">
        <f t="shared" si="46"/>
        <v>71863</v>
      </c>
      <c r="N970" s="9">
        <f t="shared" si="47"/>
        <v>30</v>
      </c>
      <c r="O970" s="10">
        <f>SUM($N$5:N970)</f>
        <v>29403</v>
      </c>
      <c r="P970" s="10">
        <f>IF(O970&lt;$H$4,N970,$H$4-SUM($P$4:P969))</f>
        <v>0</v>
      </c>
      <c r="Q970" s="10">
        <f>SUM($P$4:P970)</f>
        <v>241</v>
      </c>
      <c r="R970" s="10">
        <f>COUNTIF($P$4:P970,"&gt;0")</f>
        <v>8</v>
      </c>
    </row>
    <row r="971" spans="12:18" x14ac:dyDescent="0.15">
      <c r="L971" s="8" t="b">
        <f t="shared" si="45"/>
        <v>1</v>
      </c>
      <c r="M971" s="8">
        <f t="shared" si="46"/>
        <v>71894</v>
      </c>
      <c r="N971" s="9">
        <f t="shared" si="47"/>
        <v>31</v>
      </c>
      <c r="O971" s="10">
        <f>SUM($N$5:N971)</f>
        <v>29434</v>
      </c>
      <c r="P971" s="10">
        <f>IF(O971&lt;$H$4,N971,$H$4-SUM($P$4:P970))</f>
        <v>0</v>
      </c>
      <c r="Q971" s="10">
        <f>SUM($P$4:P971)</f>
        <v>241</v>
      </c>
      <c r="R971" s="10">
        <f>COUNTIF($P$4:P971,"&gt;0")</f>
        <v>8</v>
      </c>
    </row>
    <row r="972" spans="12:18" x14ac:dyDescent="0.15">
      <c r="L972" s="8" t="b">
        <f t="shared" si="45"/>
        <v>1</v>
      </c>
      <c r="M972" s="8">
        <f t="shared" si="46"/>
        <v>71924</v>
      </c>
      <c r="N972" s="9">
        <f t="shared" si="47"/>
        <v>30</v>
      </c>
      <c r="O972" s="10">
        <f>SUM($N$5:N972)</f>
        <v>29464</v>
      </c>
      <c r="P972" s="10">
        <f>IF(O972&lt;$H$4,N972,$H$4-SUM($P$4:P971))</f>
        <v>0</v>
      </c>
      <c r="Q972" s="10">
        <f>SUM($P$4:P972)</f>
        <v>241</v>
      </c>
      <c r="R972" s="10">
        <f>COUNTIF($P$4:P972,"&gt;0")</f>
        <v>8</v>
      </c>
    </row>
    <row r="973" spans="12:18" x14ac:dyDescent="0.15">
      <c r="L973" s="8" t="b">
        <f t="shared" si="45"/>
        <v>1</v>
      </c>
      <c r="M973" s="8">
        <f t="shared" si="46"/>
        <v>71955</v>
      </c>
      <c r="N973" s="9">
        <f t="shared" si="47"/>
        <v>31</v>
      </c>
      <c r="O973" s="10">
        <f>SUM($N$5:N973)</f>
        <v>29495</v>
      </c>
      <c r="P973" s="10">
        <f>IF(O973&lt;$H$4,N973,$H$4-SUM($P$4:P972))</f>
        <v>0</v>
      </c>
      <c r="Q973" s="10">
        <f>SUM($P$4:P973)</f>
        <v>241</v>
      </c>
      <c r="R973" s="10">
        <f>COUNTIF($P$4:P973,"&gt;0")</f>
        <v>8</v>
      </c>
    </row>
    <row r="974" spans="12:18" x14ac:dyDescent="0.15">
      <c r="L974" s="8" t="b">
        <f t="shared" si="45"/>
        <v>1</v>
      </c>
      <c r="M974" s="8">
        <f t="shared" si="46"/>
        <v>71986</v>
      </c>
      <c r="N974" s="9">
        <f t="shared" si="47"/>
        <v>31</v>
      </c>
      <c r="O974" s="10">
        <f>SUM($N$5:N974)</f>
        <v>29526</v>
      </c>
      <c r="P974" s="10">
        <f>IF(O974&lt;$H$4,N974,$H$4-SUM($P$4:P973))</f>
        <v>0</v>
      </c>
      <c r="Q974" s="10">
        <f>SUM($P$4:P974)</f>
        <v>241</v>
      </c>
      <c r="R974" s="10">
        <f>COUNTIF($P$4:P974,"&gt;0")</f>
        <v>8</v>
      </c>
    </row>
    <row r="975" spans="12:18" x14ac:dyDescent="0.15">
      <c r="L975" s="8" t="b">
        <f t="shared" si="45"/>
        <v>1</v>
      </c>
      <c r="M975" s="8">
        <f t="shared" si="46"/>
        <v>72014</v>
      </c>
      <c r="N975" s="9">
        <f t="shared" si="47"/>
        <v>28</v>
      </c>
      <c r="O975" s="10">
        <f>SUM($N$5:N975)</f>
        <v>29554</v>
      </c>
      <c r="P975" s="10">
        <f>IF(O975&lt;$H$4,N975,$H$4-SUM($P$4:P974))</f>
        <v>0</v>
      </c>
      <c r="Q975" s="10">
        <f>SUM($P$4:P975)</f>
        <v>241</v>
      </c>
      <c r="R975" s="10">
        <f>COUNTIF($P$4:P975,"&gt;0")</f>
        <v>8</v>
      </c>
    </row>
    <row r="976" spans="12:18" x14ac:dyDescent="0.15">
      <c r="L976" s="8" t="b">
        <f t="shared" si="45"/>
        <v>1</v>
      </c>
      <c r="M976" s="8">
        <f t="shared" si="46"/>
        <v>72045</v>
      </c>
      <c r="N976" s="9">
        <f t="shared" si="47"/>
        <v>31</v>
      </c>
      <c r="O976" s="10">
        <f>SUM($N$5:N976)</f>
        <v>29585</v>
      </c>
      <c r="P976" s="10">
        <f>IF(O976&lt;$H$4,N976,$H$4-SUM($P$4:P975))</f>
        <v>0</v>
      </c>
      <c r="Q976" s="10">
        <f>SUM($P$4:P976)</f>
        <v>241</v>
      </c>
      <c r="R976" s="10">
        <f>COUNTIF($P$4:P976,"&gt;0")</f>
        <v>8</v>
      </c>
    </row>
    <row r="977" spans="12:18" x14ac:dyDescent="0.15">
      <c r="L977" s="8" t="b">
        <f t="shared" ref="L977:L1040" si="48">EOMONTH($C$4,1)&lt;=M977</f>
        <v>1</v>
      </c>
      <c r="M977" s="8">
        <f t="shared" si="46"/>
        <v>72075</v>
      </c>
      <c r="N977" s="9">
        <f t="shared" si="47"/>
        <v>30</v>
      </c>
      <c r="O977" s="10">
        <f>SUM($N$5:N977)</f>
        <v>29615</v>
      </c>
      <c r="P977" s="10">
        <f>IF(O977&lt;$H$4,N977,$H$4-SUM($P$4:P976))</f>
        <v>0</v>
      </c>
      <c r="Q977" s="10">
        <f>SUM($P$4:P977)</f>
        <v>241</v>
      </c>
      <c r="R977" s="10">
        <f>COUNTIF($P$4:P977,"&gt;0")</f>
        <v>8</v>
      </c>
    </row>
    <row r="978" spans="12:18" x14ac:dyDescent="0.15">
      <c r="L978" s="8" t="b">
        <f t="shared" si="48"/>
        <v>1</v>
      </c>
      <c r="M978" s="8">
        <f t="shared" si="46"/>
        <v>72106</v>
      </c>
      <c r="N978" s="9">
        <f t="shared" si="47"/>
        <v>31</v>
      </c>
      <c r="O978" s="10">
        <f>SUM($N$5:N978)</f>
        <v>29646</v>
      </c>
      <c r="P978" s="10">
        <f>IF(O978&lt;$H$4,N978,$H$4-SUM($P$4:P977))</f>
        <v>0</v>
      </c>
      <c r="Q978" s="10">
        <f>SUM($P$4:P978)</f>
        <v>241</v>
      </c>
      <c r="R978" s="10">
        <f>COUNTIF($P$4:P978,"&gt;0")</f>
        <v>8</v>
      </c>
    </row>
    <row r="979" spans="12:18" x14ac:dyDescent="0.15">
      <c r="L979" s="8" t="b">
        <f t="shared" si="48"/>
        <v>1</v>
      </c>
      <c r="M979" s="8">
        <f t="shared" si="46"/>
        <v>72136</v>
      </c>
      <c r="N979" s="9">
        <f t="shared" si="47"/>
        <v>30</v>
      </c>
      <c r="O979" s="10">
        <f>SUM($N$5:N979)</f>
        <v>29676</v>
      </c>
      <c r="P979" s="10">
        <f>IF(O979&lt;$H$4,N979,$H$4-SUM($P$4:P978))</f>
        <v>0</v>
      </c>
      <c r="Q979" s="10">
        <f>SUM($P$4:P979)</f>
        <v>241</v>
      </c>
      <c r="R979" s="10">
        <f>COUNTIF($P$4:P979,"&gt;0")</f>
        <v>8</v>
      </c>
    </row>
    <row r="980" spans="12:18" x14ac:dyDescent="0.15">
      <c r="L980" s="8" t="b">
        <f t="shared" si="48"/>
        <v>1</v>
      </c>
      <c r="M980" s="8">
        <f t="shared" si="46"/>
        <v>72167</v>
      </c>
      <c r="N980" s="9">
        <f t="shared" si="47"/>
        <v>31</v>
      </c>
      <c r="O980" s="10">
        <f>SUM($N$5:N980)</f>
        <v>29707</v>
      </c>
      <c r="P980" s="10">
        <f>IF(O980&lt;$H$4,N980,$H$4-SUM($P$4:P979))</f>
        <v>0</v>
      </c>
      <c r="Q980" s="10">
        <f>SUM($P$4:P980)</f>
        <v>241</v>
      </c>
      <c r="R980" s="10">
        <f>COUNTIF($P$4:P980,"&gt;0")</f>
        <v>8</v>
      </c>
    </row>
    <row r="981" spans="12:18" x14ac:dyDescent="0.15">
      <c r="L981" s="8" t="b">
        <f t="shared" si="48"/>
        <v>1</v>
      </c>
      <c r="M981" s="8">
        <f t="shared" si="46"/>
        <v>72198</v>
      </c>
      <c r="N981" s="9">
        <f t="shared" si="47"/>
        <v>31</v>
      </c>
      <c r="O981" s="10">
        <f>SUM($N$5:N981)</f>
        <v>29738</v>
      </c>
      <c r="P981" s="10">
        <f>IF(O981&lt;$H$4,N981,$H$4-SUM($P$4:P980))</f>
        <v>0</v>
      </c>
      <c r="Q981" s="10">
        <f>SUM($P$4:P981)</f>
        <v>241</v>
      </c>
      <c r="R981" s="10">
        <f>COUNTIF($P$4:P981,"&gt;0")</f>
        <v>8</v>
      </c>
    </row>
    <row r="982" spans="12:18" x14ac:dyDescent="0.15">
      <c r="L982" s="8" t="b">
        <f t="shared" si="48"/>
        <v>1</v>
      </c>
      <c r="M982" s="8">
        <f t="shared" si="46"/>
        <v>72228</v>
      </c>
      <c r="N982" s="9">
        <f t="shared" si="47"/>
        <v>30</v>
      </c>
      <c r="O982" s="10">
        <f>SUM($N$5:N982)</f>
        <v>29768</v>
      </c>
      <c r="P982" s="10">
        <f>IF(O982&lt;$H$4,N982,$H$4-SUM($P$4:P981))</f>
        <v>0</v>
      </c>
      <c r="Q982" s="10">
        <f>SUM($P$4:P982)</f>
        <v>241</v>
      </c>
      <c r="R982" s="10">
        <f>COUNTIF($P$4:P982,"&gt;0")</f>
        <v>8</v>
      </c>
    </row>
    <row r="983" spans="12:18" x14ac:dyDescent="0.15">
      <c r="L983" s="8" t="b">
        <f t="shared" si="48"/>
        <v>1</v>
      </c>
      <c r="M983" s="8">
        <f t="shared" si="46"/>
        <v>72259</v>
      </c>
      <c r="N983" s="9">
        <f t="shared" si="47"/>
        <v>31</v>
      </c>
      <c r="O983" s="10">
        <f>SUM($N$5:N983)</f>
        <v>29799</v>
      </c>
      <c r="P983" s="10">
        <f>IF(O983&lt;$H$4,N983,$H$4-SUM($P$4:P982))</f>
        <v>0</v>
      </c>
      <c r="Q983" s="10">
        <f>SUM($P$4:P983)</f>
        <v>241</v>
      </c>
      <c r="R983" s="10">
        <f>COUNTIF($P$4:P983,"&gt;0")</f>
        <v>8</v>
      </c>
    </row>
    <row r="984" spans="12:18" x14ac:dyDescent="0.15">
      <c r="L984" s="8" t="b">
        <f t="shared" si="48"/>
        <v>1</v>
      </c>
      <c r="M984" s="8">
        <f t="shared" si="46"/>
        <v>72289</v>
      </c>
      <c r="N984" s="9">
        <f t="shared" si="47"/>
        <v>30</v>
      </c>
      <c r="O984" s="10">
        <f>SUM($N$5:N984)</f>
        <v>29829</v>
      </c>
      <c r="P984" s="10">
        <f>IF(O984&lt;$H$4,N984,$H$4-SUM($P$4:P983))</f>
        <v>0</v>
      </c>
      <c r="Q984" s="10">
        <f>SUM($P$4:P984)</f>
        <v>241</v>
      </c>
      <c r="R984" s="10">
        <f>COUNTIF($P$4:P984,"&gt;0")</f>
        <v>8</v>
      </c>
    </row>
    <row r="985" spans="12:18" x14ac:dyDescent="0.15">
      <c r="L985" s="8" t="b">
        <f t="shared" si="48"/>
        <v>1</v>
      </c>
      <c r="M985" s="8">
        <f t="shared" si="46"/>
        <v>72320</v>
      </c>
      <c r="N985" s="9">
        <f t="shared" si="47"/>
        <v>31</v>
      </c>
      <c r="O985" s="10">
        <f>SUM($N$5:N985)</f>
        <v>29860</v>
      </c>
      <c r="P985" s="10">
        <f>IF(O985&lt;$H$4,N985,$H$4-SUM($P$4:P984))</f>
        <v>0</v>
      </c>
      <c r="Q985" s="10">
        <f>SUM($P$4:P985)</f>
        <v>241</v>
      </c>
      <c r="R985" s="10">
        <f>COUNTIF($P$4:P985,"&gt;0")</f>
        <v>8</v>
      </c>
    </row>
    <row r="986" spans="12:18" x14ac:dyDescent="0.15">
      <c r="L986" s="8" t="b">
        <f t="shared" si="48"/>
        <v>1</v>
      </c>
      <c r="M986" s="8">
        <f t="shared" si="46"/>
        <v>72351</v>
      </c>
      <c r="N986" s="9">
        <f t="shared" si="47"/>
        <v>31</v>
      </c>
      <c r="O986" s="10">
        <f>SUM($N$5:N986)</f>
        <v>29891</v>
      </c>
      <c r="P986" s="10">
        <f>IF(O986&lt;$H$4,N986,$H$4-SUM($P$4:P985))</f>
        <v>0</v>
      </c>
      <c r="Q986" s="10">
        <f>SUM($P$4:P986)</f>
        <v>241</v>
      </c>
      <c r="R986" s="10">
        <f>COUNTIF($P$4:P986,"&gt;0")</f>
        <v>8</v>
      </c>
    </row>
    <row r="987" spans="12:18" x14ac:dyDescent="0.15">
      <c r="L987" s="8" t="b">
        <f t="shared" si="48"/>
        <v>1</v>
      </c>
      <c r="M987" s="8">
        <f t="shared" si="46"/>
        <v>72379</v>
      </c>
      <c r="N987" s="9">
        <f t="shared" si="47"/>
        <v>28</v>
      </c>
      <c r="O987" s="10">
        <f>SUM($N$5:N987)</f>
        <v>29919</v>
      </c>
      <c r="P987" s="10">
        <f>IF(O987&lt;$H$4,N987,$H$4-SUM($P$4:P986))</f>
        <v>0</v>
      </c>
      <c r="Q987" s="10">
        <f>SUM($P$4:P987)</f>
        <v>241</v>
      </c>
      <c r="R987" s="10">
        <f>COUNTIF($P$4:P987,"&gt;0")</f>
        <v>8</v>
      </c>
    </row>
    <row r="988" spans="12:18" x14ac:dyDescent="0.15">
      <c r="L988" s="8" t="b">
        <f t="shared" si="48"/>
        <v>1</v>
      </c>
      <c r="M988" s="8">
        <f t="shared" si="46"/>
        <v>72410</v>
      </c>
      <c r="N988" s="9">
        <f t="shared" si="47"/>
        <v>31</v>
      </c>
      <c r="O988" s="10">
        <f>SUM($N$5:N988)</f>
        <v>29950</v>
      </c>
      <c r="P988" s="10">
        <f>IF(O988&lt;$H$4,N988,$H$4-SUM($P$4:P987))</f>
        <v>0</v>
      </c>
      <c r="Q988" s="10">
        <f>SUM($P$4:P988)</f>
        <v>241</v>
      </c>
      <c r="R988" s="10">
        <f>COUNTIF($P$4:P988,"&gt;0")</f>
        <v>8</v>
      </c>
    </row>
    <row r="989" spans="12:18" x14ac:dyDescent="0.15">
      <c r="L989" s="8" t="b">
        <f t="shared" si="48"/>
        <v>1</v>
      </c>
      <c r="M989" s="8">
        <f t="shared" si="46"/>
        <v>72440</v>
      </c>
      <c r="N989" s="9">
        <f t="shared" si="47"/>
        <v>30</v>
      </c>
      <c r="O989" s="10">
        <f>SUM($N$5:N989)</f>
        <v>29980</v>
      </c>
      <c r="P989" s="10">
        <f>IF(O989&lt;$H$4,N989,$H$4-SUM($P$4:P988))</f>
        <v>0</v>
      </c>
      <c r="Q989" s="10">
        <f>SUM($P$4:P989)</f>
        <v>241</v>
      </c>
      <c r="R989" s="10">
        <f>COUNTIF($P$4:P989,"&gt;0")</f>
        <v>8</v>
      </c>
    </row>
    <row r="990" spans="12:18" x14ac:dyDescent="0.15">
      <c r="L990" s="8" t="b">
        <f t="shared" si="48"/>
        <v>1</v>
      </c>
      <c r="M990" s="8">
        <f t="shared" si="46"/>
        <v>72471</v>
      </c>
      <c r="N990" s="9">
        <f t="shared" si="47"/>
        <v>31</v>
      </c>
      <c r="O990" s="10">
        <f>SUM($N$5:N990)</f>
        <v>30011</v>
      </c>
      <c r="P990" s="10">
        <f>IF(O990&lt;$H$4,N990,$H$4-SUM($P$4:P989))</f>
        <v>0</v>
      </c>
      <c r="Q990" s="10">
        <f>SUM($P$4:P990)</f>
        <v>241</v>
      </c>
      <c r="R990" s="10">
        <f>COUNTIF($P$4:P990,"&gt;0")</f>
        <v>8</v>
      </c>
    </row>
    <row r="991" spans="12:18" x14ac:dyDescent="0.15">
      <c r="L991" s="8" t="b">
        <f t="shared" si="48"/>
        <v>1</v>
      </c>
      <c r="M991" s="8">
        <f t="shared" si="46"/>
        <v>72501</v>
      </c>
      <c r="N991" s="9">
        <f t="shared" si="47"/>
        <v>30</v>
      </c>
      <c r="O991" s="10">
        <f>SUM($N$5:N991)</f>
        <v>30041</v>
      </c>
      <c r="P991" s="10">
        <f>IF(O991&lt;$H$4,N991,$H$4-SUM($P$4:P990))</f>
        <v>0</v>
      </c>
      <c r="Q991" s="10">
        <f>SUM($P$4:P991)</f>
        <v>241</v>
      </c>
      <c r="R991" s="10">
        <f>COUNTIF($P$4:P991,"&gt;0")</f>
        <v>8</v>
      </c>
    </row>
    <row r="992" spans="12:18" x14ac:dyDescent="0.15">
      <c r="L992" s="8" t="b">
        <f t="shared" si="48"/>
        <v>1</v>
      </c>
      <c r="M992" s="8">
        <f t="shared" si="46"/>
        <v>72532</v>
      </c>
      <c r="N992" s="9">
        <f t="shared" si="47"/>
        <v>31</v>
      </c>
      <c r="O992" s="10">
        <f>SUM($N$5:N992)</f>
        <v>30072</v>
      </c>
      <c r="P992" s="10">
        <f>IF(O992&lt;$H$4,N992,$H$4-SUM($P$4:P991))</f>
        <v>0</v>
      </c>
      <c r="Q992" s="10">
        <f>SUM($P$4:P992)</f>
        <v>241</v>
      </c>
      <c r="R992" s="10">
        <f>COUNTIF($P$4:P992,"&gt;0")</f>
        <v>8</v>
      </c>
    </row>
    <row r="993" spans="12:18" x14ac:dyDescent="0.15">
      <c r="L993" s="8" t="b">
        <f t="shared" si="48"/>
        <v>1</v>
      </c>
      <c r="M993" s="8">
        <f t="shared" si="46"/>
        <v>72563</v>
      </c>
      <c r="N993" s="9">
        <f t="shared" si="47"/>
        <v>31</v>
      </c>
      <c r="O993" s="10">
        <f>SUM($N$5:N993)</f>
        <v>30103</v>
      </c>
      <c r="P993" s="10">
        <f>IF(O993&lt;$H$4,N993,$H$4-SUM($P$4:P992))</f>
        <v>0</v>
      </c>
      <c r="Q993" s="10">
        <f>SUM($P$4:P993)</f>
        <v>241</v>
      </c>
      <c r="R993" s="10">
        <f>COUNTIF($P$4:P993,"&gt;0")</f>
        <v>8</v>
      </c>
    </row>
    <row r="994" spans="12:18" x14ac:dyDescent="0.15">
      <c r="L994" s="8" t="b">
        <f t="shared" si="48"/>
        <v>1</v>
      </c>
      <c r="M994" s="8">
        <f t="shared" si="46"/>
        <v>72593</v>
      </c>
      <c r="N994" s="9">
        <f t="shared" si="47"/>
        <v>30</v>
      </c>
      <c r="O994" s="10">
        <f>SUM($N$5:N994)</f>
        <v>30133</v>
      </c>
      <c r="P994" s="10">
        <f>IF(O994&lt;$H$4,N994,$H$4-SUM($P$4:P993))</f>
        <v>0</v>
      </c>
      <c r="Q994" s="10">
        <f>SUM($P$4:P994)</f>
        <v>241</v>
      </c>
      <c r="R994" s="10">
        <f>COUNTIF($P$4:P994,"&gt;0")</f>
        <v>8</v>
      </c>
    </row>
    <row r="995" spans="12:18" x14ac:dyDescent="0.15">
      <c r="L995" s="8" t="b">
        <f t="shared" si="48"/>
        <v>1</v>
      </c>
      <c r="M995" s="8">
        <f t="shared" si="46"/>
        <v>72624</v>
      </c>
      <c r="N995" s="9">
        <f t="shared" si="47"/>
        <v>31</v>
      </c>
      <c r="O995" s="10">
        <f>SUM($N$5:N995)</f>
        <v>30164</v>
      </c>
      <c r="P995" s="10">
        <f>IF(O995&lt;$H$4,N995,$H$4-SUM($P$4:P994))</f>
        <v>0</v>
      </c>
      <c r="Q995" s="10">
        <f>SUM($P$4:P995)</f>
        <v>241</v>
      </c>
      <c r="R995" s="10">
        <f>COUNTIF($P$4:P995,"&gt;0")</f>
        <v>8</v>
      </c>
    </row>
    <row r="996" spans="12:18" x14ac:dyDescent="0.15">
      <c r="L996" s="8" t="b">
        <f t="shared" si="48"/>
        <v>1</v>
      </c>
      <c r="M996" s="8">
        <f t="shared" si="46"/>
        <v>72654</v>
      </c>
      <c r="N996" s="9">
        <f t="shared" si="47"/>
        <v>30</v>
      </c>
      <c r="O996" s="10">
        <f>SUM($N$5:N996)</f>
        <v>30194</v>
      </c>
      <c r="P996" s="10">
        <f>IF(O996&lt;$H$4,N996,$H$4-SUM($P$4:P995))</f>
        <v>0</v>
      </c>
      <c r="Q996" s="10">
        <f>SUM($P$4:P996)</f>
        <v>241</v>
      </c>
      <c r="R996" s="10">
        <f>COUNTIF($P$4:P996,"&gt;0")</f>
        <v>8</v>
      </c>
    </row>
    <row r="997" spans="12:18" x14ac:dyDescent="0.15">
      <c r="L997" s="8" t="b">
        <f t="shared" si="48"/>
        <v>1</v>
      </c>
      <c r="M997" s="8">
        <f t="shared" si="46"/>
        <v>72685</v>
      </c>
      <c r="N997" s="9">
        <f t="shared" si="47"/>
        <v>31</v>
      </c>
      <c r="O997" s="10">
        <f>SUM($N$5:N997)</f>
        <v>30225</v>
      </c>
      <c r="P997" s="10">
        <f>IF(O997&lt;$H$4,N997,$H$4-SUM($P$4:P996))</f>
        <v>0</v>
      </c>
      <c r="Q997" s="10">
        <f>SUM($P$4:P997)</f>
        <v>241</v>
      </c>
      <c r="R997" s="10">
        <f>COUNTIF($P$4:P997,"&gt;0")</f>
        <v>8</v>
      </c>
    </row>
    <row r="998" spans="12:18" x14ac:dyDescent="0.15">
      <c r="L998" s="8" t="b">
        <f t="shared" si="48"/>
        <v>1</v>
      </c>
      <c r="M998" s="8">
        <f t="shared" si="46"/>
        <v>72716</v>
      </c>
      <c r="N998" s="9">
        <f t="shared" si="47"/>
        <v>31</v>
      </c>
      <c r="O998" s="10">
        <f>SUM($N$5:N998)</f>
        <v>30256</v>
      </c>
      <c r="P998" s="10">
        <f>IF(O998&lt;$H$4,N998,$H$4-SUM($P$4:P997))</f>
        <v>0</v>
      </c>
      <c r="Q998" s="10">
        <f>SUM($P$4:P998)</f>
        <v>241</v>
      </c>
      <c r="R998" s="10">
        <f>COUNTIF($P$4:P998,"&gt;0")</f>
        <v>8</v>
      </c>
    </row>
    <row r="999" spans="12:18" x14ac:dyDescent="0.15">
      <c r="L999" s="8" t="b">
        <f t="shared" si="48"/>
        <v>1</v>
      </c>
      <c r="M999" s="8">
        <f t="shared" si="46"/>
        <v>72744</v>
      </c>
      <c r="N999" s="9">
        <f t="shared" si="47"/>
        <v>28</v>
      </c>
      <c r="O999" s="10">
        <f>SUM($N$5:N999)</f>
        <v>30284</v>
      </c>
      <c r="P999" s="10">
        <f>IF(O999&lt;$H$4,N999,$H$4-SUM($P$4:P998))</f>
        <v>0</v>
      </c>
      <c r="Q999" s="10">
        <f>SUM($P$4:P999)</f>
        <v>241</v>
      </c>
      <c r="R999" s="10">
        <f>COUNTIF($P$4:P999,"&gt;0")</f>
        <v>8</v>
      </c>
    </row>
    <row r="1000" spans="12:18" x14ac:dyDescent="0.15">
      <c r="L1000" s="8" t="b">
        <f t="shared" si="48"/>
        <v>1</v>
      </c>
      <c r="M1000" s="8">
        <f t="shared" si="46"/>
        <v>72775</v>
      </c>
      <c r="N1000" s="9">
        <f t="shared" si="47"/>
        <v>31</v>
      </c>
      <c r="O1000" s="10">
        <f>SUM($N$5:N1000)</f>
        <v>30315</v>
      </c>
      <c r="P1000" s="10">
        <f>IF(O1000&lt;$H$4,N1000,$H$4-SUM($P$4:P999))</f>
        <v>0</v>
      </c>
      <c r="Q1000" s="10">
        <f>SUM($P$4:P1000)</f>
        <v>241</v>
      </c>
      <c r="R1000" s="10">
        <f>COUNTIF($P$4:P1000,"&gt;0")</f>
        <v>8</v>
      </c>
    </row>
    <row r="1001" spans="12:18" x14ac:dyDescent="0.15">
      <c r="L1001" s="8" t="b">
        <f t="shared" si="48"/>
        <v>1</v>
      </c>
      <c r="M1001" s="8">
        <f t="shared" si="46"/>
        <v>72805</v>
      </c>
      <c r="N1001" s="9">
        <f t="shared" si="47"/>
        <v>30</v>
      </c>
      <c r="O1001" s="10">
        <f>SUM($N$5:N1001)</f>
        <v>30345</v>
      </c>
      <c r="P1001" s="10">
        <f>IF(O1001&lt;$H$4,N1001,$H$4-SUM($P$4:P1000))</f>
        <v>0</v>
      </c>
      <c r="Q1001" s="10">
        <f>SUM($P$4:P1001)</f>
        <v>241</v>
      </c>
      <c r="R1001" s="10">
        <f>COUNTIF($P$4:P1001,"&gt;0")</f>
        <v>8</v>
      </c>
    </row>
    <row r="1002" spans="12:18" x14ac:dyDescent="0.15">
      <c r="L1002" s="8" t="b">
        <f t="shared" si="48"/>
        <v>1</v>
      </c>
      <c r="M1002" s="8">
        <f t="shared" si="46"/>
        <v>72836</v>
      </c>
      <c r="N1002" s="9">
        <f t="shared" si="47"/>
        <v>31</v>
      </c>
      <c r="O1002" s="10">
        <f>SUM($N$5:N1002)</f>
        <v>30376</v>
      </c>
      <c r="P1002" s="10">
        <f>IF(O1002&lt;$H$4,N1002,$H$4-SUM($P$4:P1001))</f>
        <v>0</v>
      </c>
      <c r="Q1002" s="10">
        <f>SUM($P$4:P1002)</f>
        <v>241</v>
      </c>
      <c r="R1002" s="10">
        <f>COUNTIF($P$4:P1002,"&gt;0")</f>
        <v>8</v>
      </c>
    </row>
    <row r="1003" spans="12:18" x14ac:dyDescent="0.15">
      <c r="L1003" s="8" t="b">
        <f t="shared" si="48"/>
        <v>1</v>
      </c>
      <c r="M1003" s="8">
        <f t="shared" si="46"/>
        <v>72866</v>
      </c>
      <c r="N1003" s="9">
        <f t="shared" si="47"/>
        <v>30</v>
      </c>
      <c r="O1003" s="10">
        <f>SUM($N$5:N1003)</f>
        <v>30406</v>
      </c>
      <c r="P1003" s="10">
        <f>IF(O1003&lt;$H$4,N1003,$H$4-SUM($P$4:P1002))</f>
        <v>0</v>
      </c>
      <c r="Q1003" s="10">
        <f>SUM($P$4:P1003)</f>
        <v>241</v>
      </c>
      <c r="R1003" s="10">
        <f>COUNTIF($P$4:P1003,"&gt;0")</f>
        <v>8</v>
      </c>
    </row>
    <row r="1004" spans="12:18" x14ac:dyDescent="0.15">
      <c r="L1004" s="8" t="b">
        <f t="shared" si="48"/>
        <v>1</v>
      </c>
      <c r="M1004" s="8">
        <f t="shared" si="46"/>
        <v>72897</v>
      </c>
      <c r="N1004" s="9">
        <f t="shared" si="47"/>
        <v>31</v>
      </c>
      <c r="O1004" s="10">
        <f>SUM($N$5:N1004)</f>
        <v>30437</v>
      </c>
      <c r="P1004" s="10">
        <f>IF(O1004&lt;$H$4,N1004,$H$4-SUM($P$4:P1003))</f>
        <v>0</v>
      </c>
      <c r="Q1004" s="10">
        <f>SUM($P$4:P1004)</f>
        <v>241</v>
      </c>
      <c r="R1004" s="10">
        <f>COUNTIF($P$4:P1004,"&gt;0")</f>
        <v>8</v>
      </c>
    </row>
    <row r="1005" spans="12:18" x14ac:dyDescent="0.15">
      <c r="L1005" s="8" t="b">
        <f t="shared" si="48"/>
        <v>1</v>
      </c>
      <c r="M1005" s="8">
        <f t="shared" si="46"/>
        <v>72928</v>
      </c>
      <c r="N1005" s="9">
        <f t="shared" si="47"/>
        <v>31</v>
      </c>
      <c r="O1005" s="10">
        <f>SUM($N$5:N1005)</f>
        <v>30468</v>
      </c>
      <c r="P1005" s="10">
        <f>IF(O1005&lt;$H$4,N1005,$H$4-SUM($P$4:P1004))</f>
        <v>0</v>
      </c>
      <c r="Q1005" s="10">
        <f>SUM($P$4:P1005)</f>
        <v>241</v>
      </c>
      <c r="R1005" s="10">
        <f>COUNTIF($P$4:P1005,"&gt;0")</f>
        <v>8</v>
      </c>
    </row>
    <row r="1006" spans="12:18" x14ac:dyDescent="0.15">
      <c r="L1006" s="8" t="b">
        <f t="shared" si="48"/>
        <v>1</v>
      </c>
      <c r="M1006" s="8">
        <f t="shared" si="46"/>
        <v>72958</v>
      </c>
      <c r="N1006" s="9">
        <f t="shared" si="47"/>
        <v>30</v>
      </c>
      <c r="O1006" s="10">
        <f>SUM($N$5:N1006)</f>
        <v>30498</v>
      </c>
      <c r="P1006" s="10">
        <f>IF(O1006&lt;$H$4,N1006,$H$4-SUM($P$4:P1005))</f>
        <v>0</v>
      </c>
      <c r="Q1006" s="10">
        <f>SUM($P$4:P1006)</f>
        <v>241</v>
      </c>
      <c r="R1006" s="10">
        <f>COUNTIF($P$4:P1006,"&gt;0")</f>
        <v>8</v>
      </c>
    </row>
    <row r="1007" spans="12:18" x14ac:dyDescent="0.15">
      <c r="L1007" s="8" t="b">
        <f t="shared" si="48"/>
        <v>1</v>
      </c>
      <c r="M1007" s="8">
        <f t="shared" si="46"/>
        <v>72989</v>
      </c>
      <c r="N1007" s="9">
        <f t="shared" si="47"/>
        <v>31</v>
      </c>
      <c r="O1007" s="10">
        <f>SUM($N$5:N1007)</f>
        <v>30529</v>
      </c>
      <c r="P1007" s="10">
        <f>IF(O1007&lt;$H$4,N1007,$H$4-SUM($P$4:P1006))</f>
        <v>0</v>
      </c>
      <c r="Q1007" s="10">
        <f>SUM($P$4:P1007)</f>
        <v>241</v>
      </c>
      <c r="R1007" s="10">
        <f>COUNTIF($P$4:P1007,"&gt;0")</f>
        <v>8</v>
      </c>
    </row>
    <row r="1008" spans="12:18" x14ac:dyDescent="0.15">
      <c r="L1008" s="8" t="b">
        <f t="shared" si="48"/>
        <v>1</v>
      </c>
      <c r="M1008" s="8">
        <f t="shared" si="46"/>
        <v>73019</v>
      </c>
      <c r="N1008" s="9">
        <f t="shared" si="47"/>
        <v>30</v>
      </c>
      <c r="O1008" s="10">
        <f>SUM($N$5:N1008)</f>
        <v>30559</v>
      </c>
      <c r="P1008" s="10">
        <f>IF(O1008&lt;$H$4,N1008,$H$4-SUM($P$4:P1007))</f>
        <v>0</v>
      </c>
      <c r="Q1008" s="10">
        <f>SUM($P$4:P1008)</f>
        <v>241</v>
      </c>
      <c r="R1008" s="10">
        <f>COUNTIF($P$4:P1008,"&gt;0")</f>
        <v>8</v>
      </c>
    </row>
    <row r="1009" spans="12:18" x14ac:dyDescent="0.15">
      <c r="L1009" s="8" t="b">
        <f t="shared" si="48"/>
        <v>1</v>
      </c>
      <c r="M1009" s="8">
        <f t="shared" si="46"/>
        <v>73050</v>
      </c>
      <c r="N1009" s="9">
        <f t="shared" si="47"/>
        <v>31</v>
      </c>
      <c r="O1009" s="10">
        <f>SUM($N$5:N1009)</f>
        <v>30590</v>
      </c>
      <c r="P1009" s="10">
        <f>IF(O1009&lt;$H$4,N1009,$H$4-SUM($P$4:P1008))</f>
        <v>0</v>
      </c>
      <c r="Q1009" s="10">
        <f>SUM($P$4:P1009)</f>
        <v>241</v>
      </c>
      <c r="R1009" s="10">
        <f>COUNTIF($P$4:P1009,"&gt;0")</f>
        <v>8</v>
      </c>
    </row>
    <row r="1010" spans="12:18" x14ac:dyDescent="0.15">
      <c r="L1010" s="8" t="b">
        <f t="shared" si="48"/>
        <v>1</v>
      </c>
      <c r="M1010" s="8">
        <f t="shared" si="46"/>
        <v>73081</v>
      </c>
      <c r="N1010" s="9">
        <f t="shared" si="47"/>
        <v>31</v>
      </c>
      <c r="O1010" s="10">
        <f>SUM($N$5:N1010)</f>
        <v>30621</v>
      </c>
      <c r="P1010" s="10">
        <f>IF(O1010&lt;$H$4,N1010,$H$4-SUM($P$4:P1009))</f>
        <v>0</v>
      </c>
      <c r="Q1010" s="10">
        <f>SUM($P$4:P1010)</f>
        <v>241</v>
      </c>
      <c r="R1010" s="10">
        <f>COUNTIF($P$4:P1010,"&gt;0")</f>
        <v>8</v>
      </c>
    </row>
    <row r="1011" spans="12:18" x14ac:dyDescent="0.15">
      <c r="L1011" s="8" t="b">
        <f t="shared" si="48"/>
        <v>1</v>
      </c>
      <c r="M1011" s="8">
        <f t="shared" si="46"/>
        <v>73109</v>
      </c>
      <c r="N1011" s="9">
        <f t="shared" si="47"/>
        <v>28</v>
      </c>
      <c r="O1011" s="10">
        <f>SUM($N$5:N1011)</f>
        <v>30649</v>
      </c>
      <c r="P1011" s="10">
        <f>IF(O1011&lt;$H$4,N1011,$H$4-SUM($P$4:P1010))</f>
        <v>0</v>
      </c>
      <c r="Q1011" s="10">
        <f>SUM($P$4:P1011)</f>
        <v>241</v>
      </c>
      <c r="R1011" s="10">
        <f>COUNTIF($P$4:P1011,"&gt;0")</f>
        <v>8</v>
      </c>
    </row>
    <row r="1012" spans="12:18" x14ac:dyDescent="0.15">
      <c r="L1012" s="8" t="b">
        <f t="shared" si="48"/>
        <v>1</v>
      </c>
      <c r="M1012" s="8">
        <f t="shared" si="46"/>
        <v>73140</v>
      </c>
      <c r="N1012" s="9">
        <f t="shared" si="47"/>
        <v>31</v>
      </c>
      <c r="O1012" s="10">
        <f>SUM($N$5:N1012)</f>
        <v>30680</v>
      </c>
      <c r="P1012" s="10">
        <f>IF(O1012&lt;$H$4,N1012,$H$4-SUM($P$4:P1011))</f>
        <v>0</v>
      </c>
      <c r="Q1012" s="10">
        <f>SUM($P$4:P1012)</f>
        <v>241</v>
      </c>
      <c r="R1012" s="10">
        <f>COUNTIF($P$4:P1012,"&gt;0")</f>
        <v>8</v>
      </c>
    </row>
    <row r="1013" spans="12:18" x14ac:dyDescent="0.15">
      <c r="L1013" s="8" t="b">
        <f t="shared" si="48"/>
        <v>1</v>
      </c>
      <c r="M1013" s="8">
        <f t="shared" si="46"/>
        <v>73170</v>
      </c>
      <c r="N1013" s="9">
        <f t="shared" si="47"/>
        <v>30</v>
      </c>
      <c r="O1013" s="10">
        <f>SUM($N$5:N1013)</f>
        <v>30710</v>
      </c>
      <c r="P1013" s="10">
        <f>IF(O1013&lt;$H$4,N1013,$H$4-SUM($P$4:P1012))</f>
        <v>0</v>
      </c>
      <c r="Q1013" s="10">
        <f>SUM($P$4:P1013)</f>
        <v>241</v>
      </c>
      <c r="R1013" s="10">
        <f>COUNTIF($P$4:P1013,"&gt;0")</f>
        <v>8</v>
      </c>
    </row>
    <row r="1014" spans="12:18" x14ac:dyDescent="0.15">
      <c r="L1014" s="8" t="b">
        <f t="shared" si="48"/>
        <v>1</v>
      </c>
      <c r="M1014" s="8">
        <f t="shared" si="46"/>
        <v>73201</v>
      </c>
      <c r="N1014" s="9">
        <f t="shared" si="47"/>
        <v>31</v>
      </c>
      <c r="O1014" s="10">
        <f>SUM($N$5:N1014)</f>
        <v>30741</v>
      </c>
      <c r="P1014" s="10">
        <f>IF(O1014&lt;$H$4,N1014,$H$4-SUM($P$4:P1013))</f>
        <v>0</v>
      </c>
      <c r="Q1014" s="10">
        <f>SUM($P$4:P1014)</f>
        <v>241</v>
      </c>
      <c r="R1014" s="10">
        <f>COUNTIF($P$4:P1014,"&gt;0")</f>
        <v>8</v>
      </c>
    </row>
    <row r="1015" spans="12:18" x14ac:dyDescent="0.15">
      <c r="L1015" s="8" t="b">
        <f t="shared" si="48"/>
        <v>1</v>
      </c>
      <c r="M1015" s="8">
        <f t="shared" si="46"/>
        <v>73231</v>
      </c>
      <c r="N1015" s="9">
        <f t="shared" si="47"/>
        <v>30</v>
      </c>
      <c r="O1015" s="10">
        <f>SUM($N$5:N1015)</f>
        <v>30771</v>
      </c>
      <c r="P1015" s="10">
        <f>IF(O1015&lt;$H$4,N1015,$H$4-SUM($P$4:P1014))</f>
        <v>0</v>
      </c>
      <c r="Q1015" s="10">
        <f>SUM($P$4:P1015)</f>
        <v>241</v>
      </c>
      <c r="R1015" s="10">
        <f>COUNTIF($P$4:P1015,"&gt;0")</f>
        <v>8</v>
      </c>
    </row>
    <row r="1016" spans="12:18" x14ac:dyDescent="0.15">
      <c r="L1016" s="8" t="b">
        <f t="shared" si="48"/>
        <v>1</v>
      </c>
      <c r="M1016" s="8">
        <f t="shared" si="46"/>
        <v>73262</v>
      </c>
      <c r="N1016" s="9">
        <f t="shared" si="47"/>
        <v>31</v>
      </c>
      <c r="O1016" s="10">
        <f>SUM($N$5:N1016)</f>
        <v>30802</v>
      </c>
      <c r="P1016" s="10">
        <f>IF(O1016&lt;$H$4,N1016,$H$4-SUM($P$4:P1015))</f>
        <v>0</v>
      </c>
      <c r="Q1016" s="10">
        <f>SUM($P$4:P1016)</f>
        <v>241</v>
      </c>
      <c r="R1016" s="10">
        <f>COUNTIF($P$4:P1016,"&gt;0")</f>
        <v>8</v>
      </c>
    </row>
    <row r="1017" spans="12:18" x14ac:dyDescent="0.15">
      <c r="L1017" s="8" t="b">
        <f t="shared" si="48"/>
        <v>1</v>
      </c>
      <c r="M1017" s="8">
        <f t="shared" si="46"/>
        <v>73293</v>
      </c>
      <c r="N1017" s="9">
        <f t="shared" si="47"/>
        <v>31</v>
      </c>
      <c r="O1017" s="10">
        <f>SUM($N$5:N1017)</f>
        <v>30833</v>
      </c>
      <c r="P1017" s="10">
        <f>IF(O1017&lt;$H$4,N1017,$H$4-SUM($P$4:P1016))</f>
        <v>0</v>
      </c>
      <c r="Q1017" s="10">
        <f>SUM($P$4:P1017)</f>
        <v>241</v>
      </c>
      <c r="R1017" s="10">
        <f>COUNTIF($P$4:P1017,"&gt;0")</f>
        <v>8</v>
      </c>
    </row>
    <row r="1018" spans="12:18" x14ac:dyDescent="0.15">
      <c r="L1018" s="8" t="b">
        <f t="shared" si="48"/>
        <v>1</v>
      </c>
      <c r="M1018" s="8">
        <f t="shared" si="46"/>
        <v>73323</v>
      </c>
      <c r="N1018" s="9">
        <f t="shared" si="47"/>
        <v>30</v>
      </c>
      <c r="O1018" s="10">
        <f>SUM($N$5:N1018)</f>
        <v>30863</v>
      </c>
      <c r="P1018" s="10">
        <f>IF(O1018&lt;$H$4,N1018,$H$4-SUM($P$4:P1017))</f>
        <v>0</v>
      </c>
      <c r="Q1018" s="10">
        <f>SUM($P$4:P1018)</f>
        <v>241</v>
      </c>
      <c r="R1018" s="10">
        <f>COUNTIF($P$4:P1018,"&gt;0")</f>
        <v>8</v>
      </c>
    </row>
    <row r="1019" spans="12:18" x14ac:dyDescent="0.15">
      <c r="L1019" s="8" t="b">
        <f t="shared" si="48"/>
        <v>1</v>
      </c>
      <c r="M1019" s="8">
        <f t="shared" si="46"/>
        <v>73354</v>
      </c>
      <c r="N1019" s="9">
        <f t="shared" si="47"/>
        <v>31</v>
      </c>
      <c r="O1019" s="10">
        <f>SUM($N$5:N1019)</f>
        <v>30894</v>
      </c>
      <c r="P1019" s="10">
        <f>IF(O1019&lt;$H$4,N1019,$H$4-SUM($P$4:P1018))</f>
        <v>0</v>
      </c>
      <c r="Q1019" s="10">
        <f>SUM($P$4:P1019)</f>
        <v>241</v>
      </c>
      <c r="R1019" s="10">
        <f>COUNTIF($P$4:P1019,"&gt;0")</f>
        <v>8</v>
      </c>
    </row>
    <row r="1020" spans="12:18" x14ac:dyDescent="0.15">
      <c r="L1020" s="8" t="b">
        <f t="shared" si="48"/>
        <v>1</v>
      </c>
      <c r="M1020" s="8">
        <f t="shared" si="46"/>
        <v>73384</v>
      </c>
      <c r="N1020" s="9">
        <f t="shared" si="47"/>
        <v>30</v>
      </c>
      <c r="O1020" s="10">
        <f>SUM($N$5:N1020)</f>
        <v>30924</v>
      </c>
      <c r="P1020" s="10">
        <f>IF(O1020&lt;$H$4,N1020,$H$4-SUM($P$4:P1019))</f>
        <v>0</v>
      </c>
      <c r="Q1020" s="10">
        <f>SUM($P$4:P1020)</f>
        <v>241</v>
      </c>
      <c r="R1020" s="10">
        <f>COUNTIF($P$4:P1020,"&gt;0")</f>
        <v>8</v>
      </c>
    </row>
    <row r="1021" spans="12:18" x14ac:dyDescent="0.15">
      <c r="L1021" s="8" t="b">
        <f t="shared" si="48"/>
        <v>1</v>
      </c>
      <c r="M1021" s="8">
        <f t="shared" si="46"/>
        <v>73415</v>
      </c>
      <c r="N1021" s="9">
        <f t="shared" si="47"/>
        <v>31</v>
      </c>
      <c r="O1021" s="10">
        <f>SUM($N$5:N1021)</f>
        <v>30955</v>
      </c>
      <c r="P1021" s="10">
        <f>IF(O1021&lt;$H$4,N1021,$H$4-SUM($P$4:P1020))</f>
        <v>0</v>
      </c>
      <c r="Q1021" s="10">
        <f>SUM($P$4:P1021)</f>
        <v>241</v>
      </c>
      <c r="R1021" s="10">
        <f>COUNTIF($P$4:P1021,"&gt;0")</f>
        <v>8</v>
      </c>
    </row>
    <row r="1022" spans="12:18" x14ac:dyDescent="0.15">
      <c r="L1022" s="8" t="b">
        <f t="shared" si="48"/>
        <v>1</v>
      </c>
      <c r="M1022" s="8">
        <f t="shared" si="46"/>
        <v>73446</v>
      </c>
      <c r="N1022" s="9">
        <f t="shared" si="47"/>
        <v>31</v>
      </c>
      <c r="O1022" s="10">
        <f>SUM($N$5:N1022)</f>
        <v>30986</v>
      </c>
      <c r="P1022" s="10">
        <f>IF(O1022&lt;$H$4,N1022,$H$4-SUM($P$4:P1021))</f>
        <v>0</v>
      </c>
      <c r="Q1022" s="10">
        <f>SUM($P$4:P1022)</f>
        <v>241</v>
      </c>
      <c r="R1022" s="10">
        <f>COUNTIF($P$4:P1022,"&gt;0")</f>
        <v>8</v>
      </c>
    </row>
    <row r="1023" spans="12:18" x14ac:dyDescent="0.15">
      <c r="L1023" s="8" t="b">
        <f t="shared" si="48"/>
        <v>1</v>
      </c>
      <c r="M1023" s="8">
        <f t="shared" si="46"/>
        <v>73474</v>
      </c>
      <c r="N1023" s="9">
        <f t="shared" si="47"/>
        <v>28</v>
      </c>
      <c r="O1023" s="10">
        <f>SUM($N$5:N1023)</f>
        <v>31014</v>
      </c>
      <c r="P1023" s="10">
        <f>IF(O1023&lt;$H$4,N1023,$H$4-SUM($P$4:P1022))</f>
        <v>0</v>
      </c>
      <c r="Q1023" s="10">
        <f>SUM($P$4:P1023)</f>
        <v>241</v>
      </c>
      <c r="R1023" s="10">
        <f>COUNTIF($P$4:P1023,"&gt;0")</f>
        <v>8</v>
      </c>
    </row>
    <row r="1024" spans="12:18" x14ac:dyDescent="0.15">
      <c r="L1024" s="8" t="b">
        <f t="shared" si="48"/>
        <v>1</v>
      </c>
      <c r="M1024" s="8">
        <f t="shared" si="46"/>
        <v>73505</v>
      </c>
      <c r="N1024" s="9">
        <f t="shared" si="47"/>
        <v>31</v>
      </c>
      <c r="O1024" s="10">
        <f>SUM($N$5:N1024)</f>
        <v>31045</v>
      </c>
      <c r="P1024" s="10">
        <f>IF(O1024&lt;$H$4,N1024,$H$4-SUM($P$4:P1023))</f>
        <v>0</v>
      </c>
      <c r="Q1024" s="10">
        <f>SUM($P$4:P1024)</f>
        <v>241</v>
      </c>
      <c r="R1024" s="10">
        <f>COUNTIF($P$4:P1024,"&gt;0")</f>
        <v>8</v>
      </c>
    </row>
    <row r="1025" spans="12:18" x14ac:dyDescent="0.15">
      <c r="L1025" s="8" t="b">
        <f t="shared" si="48"/>
        <v>1</v>
      </c>
      <c r="M1025" s="8">
        <f t="shared" si="46"/>
        <v>73535</v>
      </c>
      <c r="N1025" s="9">
        <f t="shared" si="47"/>
        <v>30</v>
      </c>
      <c r="O1025" s="10">
        <f>SUM($N$5:N1025)</f>
        <v>31075</v>
      </c>
      <c r="P1025" s="10">
        <f>IF(O1025&lt;$H$4,N1025,$H$4-SUM($P$4:P1024))</f>
        <v>0</v>
      </c>
      <c r="Q1025" s="10">
        <f>SUM($P$4:P1025)</f>
        <v>241</v>
      </c>
      <c r="R1025" s="10">
        <f>COUNTIF($P$4:P1025,"&gt;0")</f>
        <v>8</v>
      </c>
    </row>
    <row r="1026" spans="12:18" x14ac:dyDescent="0.15">
      <c r="L1026" s="8" t="b">
        <f t="shared" si="48"/>
        <v>1</v>
      </c>
      <c r="M1026" s="8">
        <f t="shared" si="46"/>
        <v>73566</v>
      </c>
      <c r="N1026" s="9">
        <f t="shared" si="47"/>
        <v>31</v>
      </c>
      <c r="O1026" s="10">
        <f>SUM($N$5:N1026)</f>
        <v>31106</v>
      </c>
      <c r="P1026" s="10">
        <f>IF(O1026&lt;$H$4,N1026,$H$4-SUM($P$4:P1025))</f>
        <v>0</v>
      </c>
      <c r="Q1026" s="10">
        <f>SUM($P$4:P1026)</f>
        <v>241</v>
      </c>
      <c r="R1026" s="10">
        <f>COUNTIF($P$4:P1026,"&gt;0")</f>
        <v>8</v>
      </c>
    </row>
    <row r="1027" spans="12:18" x14ac:dyDescent="0.15">
      <c r="L1027" s="8" t="b">
        <f t="shared" si="48"/>
        <v>1</v>
      </c>
      <c r="M1027" s="8">
        <f t="shared" si="46"/>
        <v>73596</v>
      </c>
      <c r="N1027" s="9">
        <f t="shared" si="47"/>
        <v>30</v>
      </c>
      <c r="O1027" s="10">
        <f>SUM($N$5:N1027)</f>
        <v>31136</v>
      </c>
      <c r="P1027" s="10">
        <f>IF(O1027&lt;$H$4,N1027,$H$4-SUM($P$4:P1026))</f>
        <v>0</v>
      </c>
      <c r="Q1027" s="10">
        <f>SUM($P$4:P1027)</f>
        <v>241</v>
      </c>
      <c r="R1027" s="10">
        <f>COUNTIF($P$4:P1027,"&gt;0")</f>
        <v>8</v>
      </c>
    </row>
    <row r="1028" spans="12:18" x14ac:dyDescent="0.15">
      <c r="L1028" s="8" t="b">
        <f t="shared" si="48"/>
        <v>1</v>
      </c>
      <c r="M1028" s="8">
        <f t="shared" si="46"/>
        <v>73627</v>
      </c>
      <c r="N1028" s="9">
        <f t="shared" si="47"/>
        <v>31</v>
      </c>
      <c r="O1028" s="10">
        <f>SUM($N$5:N1028)</f>
        <v>31167</v>
      </c>
      <c r="P1028" s="10">
        <f>IF(O1028&lt;$H$4,N1028,$H$4-SUM($P$4:P1027))</f>
        <v>0</v>
      </c>
      <c r="Q1028" s="10">
        <f>SUM($P$4:P1028)</f>
        <v>241</v>
      </c>
      <c r="R1028" s="10">
        <f>COUNTIF($P$4:P1028,"&gt;0")</f>
        <v>8</v>
      </c>
    </row>
    <row r="1029" spans="12:18" x14ac:dyDescent="0.15">
      <c r="L1029" s="8" t="b">
        <f t="shared" si="48"/>
        <v>1</v>
      </c>
      <c r="M1029" s="8">
        <f t="shared" si="46"/>
        <v>73658</v>
      </c>
      <c r="N1029" s="9">
        <f t="shared" si="47"/>
        <v>31</v>
      </c>
      <c r="O1029" s="10">
        <f>SUM($N$5:N1029)</f>
        <v>31198</v>
      </c>
      <c r="P1029" s="10">
        <f>IF(O1029&lt;$H$4,N1029,$H$4-SUM($P$4:P1028))</f>
        <v>0</v>
      </c>
      <c r="Q1029" s="10">
        <f>SUM($P$4:P1029)</f>
        <v>241</v>
      </c>
      <c r="R1029" s="10">
        <f>COUNTIF($P$4:P1029,"&gt;0")</f>
        <v>8</v>
      </c>
    </row>
    <row r="1030" spans="12:18" x14ac:dyDescent="0.15">
      <c r="L1030" s="8" t="b">
        <f t="shared" si="48"/>
        <v>1</v>
      </c>
      <c r="M1030" s="8">
        <f t="shared" ref="M1030:M1093" si="49">EOMONTH(M1029,1)</f>
        <v>73688</v>
      </c>
      <c r="N1030" s="9">
        <f t="shared" si="47"/>
        <v>30</v>
      </c>
      <c r="O1030" s="10">
        <f>SUM($N$5:N1030)</f>
        <v>31228</v>
      </c>
      <c r="P1030" s="10">
        <f>IF(O1030&lt;$H$4,N1030,$H$4-SUM($P$4:P1029))</f>
        <v>0</v>
      </c>
      <c r="Q1030" s="10">
        <f>SUM($P$4:P1030)</f>
        <v>241</v>
      </c>
      <c r="R1030" s="10">
        <f>COUNTIF($P$4:P1030,"&gt;0")</f>
        <v>8</v>
      </c>
    </row>
    <row r="1031" spans="12:18" x14ac:dyDescent="0.15">
      <c r="L1031" s="8" t="b">
        <f t="shared" si="48"/>
        <v>1</v>
      </c>
      <c r="M1031" s="8">
        <f t="shared" si="49"/>
        <v>73719</v>
      </c>
      <c r="N1031" s="9">
        <f t="shared" si="47"/>
        <v>31</v>
      </c>
      <c r="O1031" s="10">
        <f>SUM($N$5:N1031)</f>
        <v>31259</v>
      </c>
      <c r="P1031" s="10">
        <f>IF(O1031&lt;$H$4,N1031,$H$4-SUM($P$4:P1030))</f>
        <v>0</v>
      </c>
      <c r="Q1031" s="10">
        <f>SUM($P$4:P1031)</f>
        <v>241</v>
      </c>
      <c r="R1031" s="10">
        <f>COUNTIF($P$4:P1031,"&gt;0")</f>
        <v>8</v>
      </c>
    </row>
    <row r="1032" spans="12:18" x14ac:dyDescent="0.15">
      <c r="L1032" s="8" t="b">
        <f t="shared" si="48"/>
        <v>1</v>
      </c>
      <c r="M1032" s="8">
        <f t="shared" si="49"/>
        <v>73749</v>
      </c>
      <c r="N1032" s="9">
        <f t="shared" ref="N1032:N1095" si="50">M1032-M1031</f>
        <v>30</v>
      </c>
      <c r="O1032" s="10">
        <f>SUM($N$5:N1032)</f>
        <v>31289</v>
      </c>
      <c r="P1032" s="10">
        <f>IF(O1032&lt;$H$4,N1032,$H$4-SUM($P$4:P1031))</f>
        <v>0</v>
      </c>
      <c r="Q1032" s="10">
        <f>SUM($P$4:P1032)</f>
        <v>241</v>
      </c>
      <c r="R1032" s="10">
        <f>COUNTIF($P$4:P1032,"&gt;0")</f>
        <v>8</v>
      </c>
    </row>
    <row r="1033" spans="12:18" x14ac:dyDescent="0.15">
      <c r="L1033" s="8" t="b">
        <f t="shared" si="48"/>
        <v>1</v>
      </c>
      <c r="M1033" s="8">
        <f t="shared" si="49"/>
        <v>73780</v>
      </c>
      <c r="N1033" s="9">
        <f t="shared" si="50"/>
        <v>31</v>
      </c>
      <c r="O1033" s="10">
        <f>SUM($N$5:N1033)</f>
        <v>31320</v>
      </c>
      <c r="P1033" s="10">
        <f>IF(O1033&lt;$H$4,N1033,$H$4-SUM($P$4:P1032))</f>
        <v>0</v>
      </c>
      <c r="Q1033" s="10">
        <f>SUM($P$4:P1033)</f>
        <v>241</v>
      </c>
      <c r="R1033" s="10">
        <f>COUNTIF($P$4:P1033,"&gt;0")</f>
        <v>8</v>
      </c>
    </row>
    <row r="1034" spans="12:18" x14ac:dyDescent="0.15">
      <c r="L1034" s="8" t="b">
        <f t="shared" si="48"/>
        <v>1</v>
      </c>
      <c r="M1034" s="8">
        <f t="shared" si="49"/>
        <v>73811</v>
      </c>
      <c r="N1034" s="9">
        <f t="shared" si="50"/>
        <v>31</v>
      </c>
      <c r="O1034" s="10">
        <f>SUM($N$5:N1034)</f>
        <v>31351</v>
      </c>
      <c r="P1034" s="10">
        <f>IF(O1034&lt;$H$4,N1034,$H$4-SUM($P$4:P1033))</f>
        <v>0</v>
      </c>
      <c r="Q1034" s="10">
        <f>SUM($P$4:P1034)</f>
        <v>241</v>
      </c>
      <c r="R1034" s="10">
        <f>COUNTIF($P$4:P1034,"&gt;0")</f>
        <v>8</v>
      </c>
    </row>
    <row r="1035" spans="12:18" x14ac:dyDescent="0.15">
      <c r="L1035" s="8" t="b">
        <f t="shared" si="48"/>
        <v>1</v>
      </c>
      <c r="M1035" s="8">
        <f t="shared" si="49"/>
        <v>73839</v>
      </c>
      <c r="N1035" s="9">
        <f t="shared" si="50"/>
        <v>28</v>
      </c>
      <c r="O1035" s="10">
        <f>SUM($N$5:N1035)</f>
        <v>31379</v>
      </c>
      <c r="P1035" s="10">
        <f>IF(O1035&lt;$H$4,N1035,$H$4-SUM($P$4:P1034))</f>
        <v>0</v>
      </c>
      <c r="Q1035" s="10">
        <f>SUM($P$4:P1035)</f>
        <v>241</v>
      </c>
      <c r="R1035" s="10">
        <f>COUNTIF($P$4:P1035,"&gt;0")</f>
        <v>8</v>
      </c>
    </row>
    <row r="1036" spans="12:18" x14ac:dyDescent="0.15">
      <c r="L1036" s="8" t="b">
        <f t="shared" si="48"/>
        <v>1</v>
      </c>
      <c r="M1036" s="8">
        <f t="shared" si="49"/>
        <v>73870</v>
      </c>
      <c r="N1036" s="9">
        <f t="shared" si="50"/>
        <v>31</v>
      </c>
      <c r="O1036" s="10">
        <f>SUM($N$5:N1036)</f>
        <v>31410</v>
      </c>
      <c r="P1036" s="10">
        <f>IF(O1036&lt;$H$4,N1036,$H$4-SUM($P$4:P1035))</f>
        <v>0</v>
      </c>
      <c r="Q1036" s="10">
        <f>SUM($P$4:P1036)</f>
        <v>241</v>
      </c>
      <c r="R1036" s="10">
        <f>COUNTIF($P$4:P1036,"&gt;0")</f>
        <v>8</v>
      </c>
    </row>
    <row r="1037" spans="12:18" x14ac:dyDescent="0.15">
      <c r="L1037" s="8" t="b">
        <f t="shared" si="48"/>
        <v>1</v>
      </c>
      <c r="M1037" s="8">
        <f t="shared" si="49"/>
        <v>73900</v>
      </c>
      <c r="N1037" s="9">
        <f t="shared" si="50"/>
        <v>30</v>
      </c>
      <c r="O1037" s="10">
        <f>SUM($N$5:N1037)</f>
        <v>31440</v>
      </c>
      <c r="P1037" s="10">
        <f>IF(O1037&lt;$H$4,N1037,$H$4-SUM($P$4:P1036))</f>
        <v>0</v>
      </c>
      <c r="Q1037" s="10">
        <f>SUM($P$4:P1037)</f>
        <v>241</v>
      </c>
      <c r="R1037" s="10">
        <f>COUNTIF($P$4:P1037,"&gt;0")</f>
        <v>8</v>
      </c>
    </row>
    <row r="1038" spans="12:18" x14ac:dyDescent="0.15">
      <c r="L1038" s="8" t="b">
        <f t="shared" si="48"/>
        <v>1</v>
      </c>
      <c r="M1038" s="8">
        <f t="shared" si="49"/>
        <v>73931</v>
      </c>
      <c r="N1038" s="9">
        <f t="shared" si="50"/>
        <v>31</v>
      </c>
      <c r="O1038" s="10">
        <f>SUM($N$5:N1038)</f>
        <v>31471</v>
      </c>
      <c r="P1038" s="10">
        <f>IF(O1038&lt;$H$4,N1038,$H$4-SUM($P$4:P1037))</f>
        <v>0</v>
      </c>
      <c r="Q1038" s="10">
        <f>SUM($P$4:P1038)</f>
        <v>241</v>
      </c>
      <c r="R1038" s="10">
        <f>COUNTIF($P$4:P1038,"&gt;0")</f>
        <v>8</v>
      </c>
    </row>
    <row r="1039" spans="12:18" x14ac:dyDescent="0.15">
      <c r="L1039" s="8" t="b">
        <f t="shared" si="48"/>
        <v>1</v>
      </c>
      <c r="M1039" s="8">
        <f t="shared" si="49"/>
        <v>73961</v>
      </c>
      <c r="N1039" s="9">
        <f t="shared" si="50"/>
        <v>30</v>
      </c>
      <c r="O1039" s="10">
        <f>SUM($N$5:N1039)</f>
        <v>31501</v>
      </c>
      <c r="P1039" s="10">
        <f>IF(O1039&lt;$H$4,N1039,$H$4-SUM($P$4:P1038))</f>
        <v>0</v>
      </c>
      <c r="Q1039" s="10">
        <f>SUM($P$4:P1039)</f>
        <v>241</v>
      </c>
      <c r="R1039" s="10">
        <f>COUNTIF($P$4:P1039,"&gt;0")</f>
        <v>8</v>
      </c>
    </row>
    <row r="1040" spans="12:18" x14ac:dyDescent="0.15">
      <c r="L1040" s="8" t="b">
        <f t="shared" si="48"/>
        <v>1</v>
      </c>
      <c r="M1040" s="8">
        <f t="shared" si="49"/>
        <v>73992</v>
      </c>
      <c r="N1040" s="9">
        <f t="shared" si="50"/>
        <v>31</v>
      </c>
      <c r="O1040" s="10">
        <f>SUM($N$5:N1040)</f>
        <v>31532</v>
      </c>
      <c r="P1040" s="10">
        <f>IF(O1040&lt;$H$4,N1040,$H$4-SUM($P$4:P1039))</f>
        <v>0</v>
      </c>
      <c r="Q1040" s="10">
        <f>SUM($P$4:P1040)</f>
        <v>241</v>
      </c>
      <c r="R1040" s="10">
        <f>COUNTIF($P$4:P1040,"&gt;0")</f>
        <v>8</v>
      </c>
    </row>
    <row r="1041" spans="12:18" x14ac:dyDescent="0.15">
      <c r="L1041" s="8" t="b">
        <f t="shared" ref="L1041:L1104" si="51">EOMONTH($C$4,1)&lt;=M1041</f>
        <v>1</v>
      </c>
      <c r="M1041" s="8">
        <f t="shared" si="49"/>
        <v>74023</v>
      </c>
      <c r="N1041" s="9">
        <f t="shared" si="50"/>
        <v>31</v>
      </c>
      <c r="O1041" s="10">
        <f>SUM($N$5:N1041)</f>
        <v>31563</v>
      </c>
      <c r="P1041" s="10">
        <f>IF(O1041&lt;$H$4,N1041,$H$4-SUM($P$4:P1040))</f>
        <v>0</v>
      </c>
      <c r="Q1041" s="10">
        <f>SUM($P$4:P1041)</f>
        <v>241</v>
      </c>
      <c r="R1041" s="10">
        <f>COUNTIF($P$4:P1041,"&gt;0")</f>
        <v>8</v>
      </c>
    </row>
    <row r="1042" spans="12:18" x14ac:dyDescent="0.15">
      <c r="L1042" s="8" t="b">
        <f t="shared" si="51"/>
        <v>1</v>
      </c>
      <c r="M1042" s="8">
        <f t="shared" si="49"/>
        <v>74053</v>
      </c>
      <c r="N1042" s="9">
        <f t="shared" si="50"/>
        <v>30</v>
      </c>
      <c r="O1042" s="10">
        <f>SUM($N$5:N1042)</f>
        <v>31593</v>
      </c>
      <c r="P1042" s="10">
        <f>IF(O1042&lt;$H$4,N1042,$H$4-SUM($P$4:P1041))</f>
        <v>0</v>
      </c>
      <c r="Q1042" s="10">
        <f>SUM($P$4:P1042)</f>
        <v>241</v>
      </c>
      <c r="R1042" s="10">
        <f>COUNTIF($P$4:P1042,"&gt;0")</f>
        <v>8</v>
      </c>
    </row>
    <row r="1043" spans="12:18" x14ac:dyDescent="0.15">
      <c r="L1043" s="8" t="b">
        <f t="shared" si="51"/>
        <v>1</v>
      </c>
      <c r="M1043" s="8">
        <f t="shared" si="49"/>
        <v>74084</v>
      </c>
      <c r="N1043" s="9">
        <f t="shared" si="50"/>
        <v>31</v>
      </c>
      <c r="O1043" s="10">
        <f>SUM($N$5:N1043)</f>
        <v>31624</v>
      </c>
      <c r="P1043" s="10">
        <f>IF(O1043&lt;$H$4,N1043,$H$4-SUM($P$4:P1042))</f>
        <v>0</v>
      </c>
      <c r="Q1043" s="10">
        <f>SUM($P$4:P1043)</f>
        <v>241</v>
      </c>
      <c r="R1043" s="10">
        <f>COUNTIF($P$4:P1043,"&gt;0")</f>
        <v>8</v>
      </c>
    </row>
    <row r="1044" spans="12:18" x14ac:dyDescent="0.15">
      <c r="L1044" s="8" t="b">
        <f t="shared" si="51"/>
        <v>1</v>
      </c>
      <c r="M1044" s="8">
        <f t="shared" si="49"/>
        <v>74114</v>
      </c>
      <c r="N1044" s="9">
        <f t="shared" si="50"/>
        <v>30</v>
      </c>
      <c r="O1044" s="10">
        <f>SUM($N$5:N1044)</f>
        <v>31654</v>
      </c>
      <c r="P1044" s="10">
        <f>IF(O1044&lt;$H$4,N1044,$H$4-SUM($P$4:P1043))</f>
        <v>0</v>
      </c>
      <c r="Q1044" s="10">
        <f>SUM($P$4:P1044)</f>
        <v>241</v>
      </c>
      <c r="R1044" s="10">
        <f>COUNTIF($P$4:P1044,"&gt;0")</f>
        <v>8</v>
      </c>
    </row>
    <row r="1045" spans="12:18" x14ac:dyDescent="0.15">
      <c r="L1045" s="8" t="b">
        <f t="shared" si="51"/>
        <v>1</v>
      </c>
      <c r="M1045" s="8">
        <f t="shared" si="49"/>
        <v>74145</v>
      </c>
      <c r="N1045" s="9">
        <f t="shared" si="50"/>
        <v>31</v>
      </c>
      <c r="O1045" s="10">
        <f>SUM($N$5:N1045)</f>
        <v>31685</v>
      </c>
      <c r="P1045" s="10">
        <f>IF(O1045&lt;$H$4,N1045,$H$4-SUM($P$4:P1044))</f>
        <v>0</v>
      </c>
      <c r="Q1045" s="10">
        <f>SUM($P$4:P1045)</f>
        <v>241</v>
      </c>
      <c r="R1045" s="10">
        <f>COUNTIF($P$4:P1045,"&gt;0")</f>
        <v>8</v>
      </c>
    </row>
    <row r="1046" spans="12:18" x14ac:dyDescent="0.15">
      <c r="L1046" s="8" t="b">
        <f t="shared" si="51"/>
        <v>1</v>
      </c>
      <c r="M1046" s="8">
        <f t="shared" si="49"/>
        <v>74176</v>
      </c>
      <c r="N1046" s="9">
        <f t="shared" si="50"/>
        <v>31</v>
      </c>
      <c r="O1046" s="10">
        <f>SUM($N$5:N1046)</f>
        <v>31716</v>
      </c>
      <c r="P1046" s="10">
        <f>IF(O1046&lt;$H$4,N1046,$H$4-SUM($P$4:P1045))</f>
        <v>0</v>
      </c>
      <c r="Q1046" s="10">
        <f>SUM($P$4:P1046)</f>
        <v>241</v>
      </c>
      <c r="R1046" s="10">
        <f>COUNTIF($P$4:P1046,"&gt;0")</f>
        <v>8</v>
      </c>
    </row>
    <row r="1047" spans="12:18" x14ac:dyDescent="0.15">
      <c r="L1047" s="8" t="b">
        <f t="shared" si="51"/>
        <v>1</v>
      </c>
      <c r="M1047" s="8">
        <f t="shared" si="49"/>
        <v>74204</v>
      </c>
      <c r="N1047" s="9">
        <f t="shared" si="50"/>
        <v>28</v>
      </c>
      <c r="O1047" s="10">
        <f>SUM($N$5:N1047)</f>
        <v>31744</v>
      </c>
      <c r="P1047" s="10">
        <f>IF(O1047&lt;$H$4,N1047,$H$4-SUM($P$4:P1046))</f>
        <v>0</v>
      </c>
      <c r="Q1047" s="10">
        <f>SUM($P$4:P1047)</f>
        <v>241</v>
      </c>
      <c r="R1047" s="10">
        <f>COUNTIF($P$4:P1047,"&gt;0")</f>
        <v>8</v>
      </c>
    </row>
    <row r="1048" spans="12:18" x14ac:dyDescent="0.15">
      <c r="L1048" s="8" t="b">
        <f t="shared" si="51"/>
        <v>1</v>
      </c>
      <c r="M1048" s="8">
        <f t="shared" si="49"/>
        <v>74235</v>
      </c>
      <c r="N1048" s="9">
        <f t="shared" si="50"/>
        <v>31</v>
      </c>
      <c r="O1048" s="10">
        <f>SUM($N$5:N1048)</f>
        <v>31775</v>
      </c>
      <c r="P1048" s="10">
        <f>IF(O1048&lt;$H$4,N1048,$H$4-SUM($P$4:P1047))</f>
        <v>0</v>
      </c>
      <c r="Q1048" s="10">
        <f>SUM($P$4:P1048)</f>
        <v>241</v>
      </c>
      <c r="R1048" s="10">
        <f>COUNTIF($P$4:P1048,"&gt;0")</f>
        <v>8</v>
      </c>
    </row>
    <row r="1049" spans="12:18" x14ac:dyDescent="0.15">
      <c r="L1049" s="8" t="b">
        <f t="shared" si="51"/>
        <v>1</v>
      </c>
      <c r="M1049" s="8">
        <f t="shared" si="49"/>
        <v>74265</v>
      </c>
      <c r="N1049" s="9">
        <f t="shared" si="50"/>
        <v>30</v>
      </c>
      <c r="O1049" s="10">
        <f>SUM($N$5:N1049)</f>
        <v>31805</v>
      </c>
      <c r="P1049" s="10">
        <f>IF(O1049&lt;$H$4,N1049,$H$4-SUM($P$4:P1048))</f>
        <v>0</v>
      </c>
      <c r="Q1049" s="10">
        <f>SUM($P$4:P1049)</f>
        <v>241</v>
      </c>
      <c r="R1049" s="10">
        <f>COUNTIF($P$4:P1049,"&gt;0")</f>
        <v>8</v>
      </c>
    </row>
    <row r="1050" spans="12:18" x14ac:dyDescent="0.15">
      <c r="L1050" s="8" t="b">
        <f t="shared" si="51"/>
        <v>1</v>
      </c>
      <c r="M1050" s="8">
        <f t="shared" si="49"/>
        <v>74296</v>
      </c>
      <c r="N1050" s="9">
        <f t="shared" si="50"/>
        <v>31</v>
      </c>
      <c r="O1050" s="10">
        <f>SUM($N$5:N1050)</f>
        <v>31836</v>
      </c>
      <c r="P1050" s="10">
        <f>IF(O1050&lt;$H$4,N1050,$H$4-SUM($P$4:P1049))</f>
        <v>0</v>
      </c>
      <c r="Q1050" s="10">
        <f>SUM($P$4:P1050)</f>
        <v>241</v>
      </c>
      <c r="R1050" s="10">
        <f>COUNTIF($P$4:P1050,"&gt;0")</f>
        <v>8</v>
      </c>
    </row>
    <row r="1051" spans="12:18" x14ac:dyDescent="0.15">
      <c r="L1051" s="8" t="b">
        <f t="shared" si="51"/>
        <v>1</v>
      </c>
      <c r="M1051" s="8">
        <f t="shared" si="49"/>
        <v>74326</v>
      </c>
      <c r="N1051" s="9">
        <f t="shared" si="50"/>
        <v>30</v>
      </c>
      <c r="O1051" s="10">
        <f>SUM($N$5:N1051)</f>
        <v>31866</v>
      </c>
      <c r="P1051" s="10">
        <f>IF(O1051&lt;$H$4,N1051,$H$4-SUM($P$4:P1050))</f>
        <v>0</v>
      </c>
      <c r="Q1051" s="10">
        <f>SUM($P$4:P1051)</f>
        <v>241</v>
      </c>
      <c r="R1051" s="10">
        <f>COUNTIF($P$4:P1051,"&gt;0")</f>
        <v>8</v>
      </c>
    </row>
    <row r="1052" spans="12:18" x14ac:dyDescent="0.15">
      <c r="L1052" s="8" t="b">
        <f t="shared" si="51"/>
        <v>1</v>
      </c>
      <c r="M1052" s="8">
        <f t="shared" si="49"/>
        <v>74357</v>
      </c>
      <c r="N1052" s="9">
        <f t="shared" si="50"/>
        <v>31</v>
      </c>
      <c r="O1052" s="10">
        <f>SUM($N$5:N1052)</f>
        <v>31897</v>
      </c>
      <c r="P1052" s="10">
        <f>IF(O1052&lt;$H$4,N1052,$H$4-SUM($P$4:P1051))</f>
        <v>0</v>
      </c>
      <c r="Q1052" s="10">
        <f>SUM($P$4:P1052)</f>
        <v>241</v>
      </c>
      <c r="R1052" s="10">
        <f>COUNTIF($P$4:P1052,"&gt;0")</f>
        <v>8</v>
      </c>
    </row>
    <row r="1053" spans="12:18" x14ac:dyDescent="0.15">
      <c r="L1053" s="8" t="b">
        <f t="shared" si="51"/>
        <v>1</v>
      </c>
      <c r="M1053" s="8">
        <f t="shared" si="49"/>
        <v>74388</v>
      </c>
      <c r="N1053" s="9">
        <f t="shared" si="50"/>
        <v>31</v>
      </c>
      <c r="O1053" s="10">
        <f>SUM($N$5:N1053)</f>
        <v>31928</v>
      </c>
      <c r="P1053" s="10">
        <f>IF(O1053&lt;$H$4,N1053,$H$4-SUM($P$4:P1052))</f>
        <v>0</v>
      </c>
      <c r="Q1053" s="10">
        <f>SUM($P$4:P1053)</f>
        <v>241</v>
      </c>
      <c r="R1053" s="10">
        <f>COUNTIF($P$4:P1053,"&gt;0")</f>
        <v>8</v>
      </c>
    </row>
    <row r="1054" spans="12:18" x14ac:dyDescent="0.15">
      <c r="L1054" s="8" t="b">
        <f t="shared" si="51"/>
        <v>1</v>
      </c>
      <c r="M1054" s="8">
        <f t="shared" si="49"/>
        <v>74418</v>
      </c>
      <c r="N1054" s="9">
        <f t="shared" si="50"/>
        <v>30</v>
      </c>
      <c r="O1054" s="10">
        <f>SUM($N$5:N1054)</f>
        <v>31958</v>
      </c>
      <c r="P1054" s="10">
        <f>IF(O1054&lt;$H$4,N1054,$H$4-SUM($P$4:P1053))</f>
        <v>0</v>
      </c>
      <c r="Q1054" s="10">
        <f>SUM($P$4:P1054)</f>
        <v>241</v>
      </c>
      <c r="R1054" s="10">
        <f>COUNTIF($P$4:P1054,"&gt;0")</f>
        <v>8</v>
      </c>
    </row>
    <row r="1055" spans="12:18" x14ac:dyDescent="0.15">
      <c r="L1055" s="8" t="b">
        <f t="shared" si="51"/>
        <v>1</v>
      </c>
      <c r="M1055" s="8">
        <f t="shared" si="49"/>
        <v>74449</v>
      </c>
      <c r="N1055" s="9">
        <f t="shared" si="50"/>
        <v>31</v>
      </c>
      <c r="O1055" s="10">
        <f>SUM($N$5:N1055)</f>
        <v>31989</v>
      </c>
      <c r="P1055" s="10">
        <f>IF(O1055&lt;$H$4,N1055,$H$4-SUM($P$4:P1054))</f>
        <v>0</v>
      </c>
      <c r="Q1055" s="10">
        <f>SUM($P$4:P1055)</f>
        <v>241</v>
      </c>
      <c r="R1055" s="10">
        <f>COUNTIF($P$4:P1055,"&gt;0")</f>
        <v>8</v>
      </c>
    </row>
    <row r="1056" spans="12:18" x14ac:dyDescent="0.15">
      <c r="L1056" s="8" t="b">
        <f t="shared" si="51"/>
        <v>1</v>
      </c>
      <c r="M1056" s="8">
        <f t="shared" si="49"/>
        <v>74479</v>
      </c>
      <c r="N1056" s="9">
        <f t="shared" si="50"/>
        <v>30</v>
      </c>
      <c r="O1056" s="10">
        <f>SUM($N$5:N1056)</f>
        <v>32019</v>
      </c>
      <c r="P1056" s="10">
        <f>IF(O1056&lt;$H$4,N1056,$H$4-SUM($P$4:P1055))</f>
        <v>0</v>
      </c>
      <c r="Q1056" s="10">
        <f>SUM($P$4:P1056)</f>
        <v>241</v>
      </c>
      <c r="R1056" s="10">
        <f>COUNTIF($P$4:P1056,"&gt;0")</f>
        <v>8</v>
      </c>
    </row>
    <row r="1057" spans="12:18" x14ac:dyDescent="0.15">
      <c r="L1057" s="8" t="b">
        <f t="shared" si="51"/>
        <v>1</v>
      </c>
      <c r="M1057" s="8">
        <f t="shared" si="49"/>
        <v>74510</v>
      </c>
      <c r="N1057" s="9">
        <f t="shared" si="50"/>
        <v>31</v>
      </c>
      <c r="O1057" s="10">
        <f>SUM($N$5:N1057)</f>
        <v>32050</v>
      </c>
      <c r="P1057" s="10">
        <f>IF(O1057&lt;$H$4,N1057,$H$4-SUM($P$4:P1056))</f>
        <v>0</v>
      </c>
      <c r="Q1057" s="10">
        <f>SUM($P$4:P1057)</f>
        <v>241</v>
      </c>
      <c r="R1057" s="10">
        <f>COUNTIF($P$4:P1057,"&gt;0")</f>
        <v>8</v>
      </c>
    </row>
    <row r="1058" spans="12:18" x14ac:dyDescent="0.15">
      <c r="L1058" s="8" t="b">
        <f t="shared" si="51"/>
        <v>1</v>
      </c>
      <c r="M1058" s="8">
        <f t="shared" si="49"/>
        <v>74541</v>
      </c>
      <c r="N1058" s="9">
        <f t="shared" si="50"/>
        <v>31</v>
      </c>
      <c r="O1058" s="10">
        <f>SUM($N$5:N1058)</f>
        <v>32081</v>
      </c>
      <c r="P1058" s="10">
        <f>IF(O1058&lt;$H$4,N1058,$H$4-SUM($P$4:P1057))</f>
        <v>0</v>
      </c>
      <c r="Q1058" s="10">
        <f>SUM($P$4:P1058)</f>
        <v>241</v>
      </c>
      <c r="R1058" s="10">
        <f>COUNTIF($P$4:P1058,"&gt;0")</f>
        <v>8</v>
      </c>
    </row>
    <row r="1059" spans="12:18" x14ac:dyDescent="0.15">
      <c r="L1059" s="8" t="b">
        <f t="shared" si="51"/>
        <v>1</v>
      </c>
      <c r="M1059" s="8">
        <f t="shared" si="49"/>
        <v>74570</v>
      </c>
      <c r="N1059" s="9">
        <f t="shared" si="50"/>
        <v>29</v>
      </c>
      <c r="O1059" s="10">
        <f>SUM($N$5:N1059)</f>
        <v>32110</v>
      </c>
      <c r="P1059" s="10">
        <f>IF(O1059&lt;$H$4,N1059,$H$4-SUM($P$4:P1058))</f>
        <v>0</v>
      </c>
      <c r="Q1059" s="10">
        <f>SUM($P$4:P1059)</f>
        <v>241</v>
      </c>
      <c r="R1059" s="10">
        <f>COUNTIF($P$4:P1059,"&gt;0")</f>
        <v>8</v>
      </c>
    </row>
    <row r="1060" spans="12:18" x14ac:dyDescent="0.15">
      <c r="L1060" s="8" t="b">
        <f t="shared" si="51"/>
        <v>1</v>
      </c>
      <c r="M1060" s="8">
        <f t="shared" si="49"/>
        <v>74601</v>
      </c>
      <c r="N1060" s="9">
        <f t="shared" si="50"/>
        <v>31</v>
      </c>
      <c r="O1060" s="10">
        <f>SUM($N$5:N1060)</f>
        <v>32141</v>
      </c>
      <c r="P1060" s="10">
        <f>IF(O1060&lt;$H$4,N1060,$H$4-SUM($P$4:P1059))</f>
        <v>0</v>
      </c>
      <c r="Q1060" s="10">
        <f>SUM($P$4:P1060)</f>
        <v>241</v>
      </c>
      <c r="R1060" s="10">
        <f>COUNTIF($P$4:P1060,"&gt;0")</f>
        <v>8</v>
      </c>
    </row>
    <row r="1061" spans="12:18" x14ac:dyDescent="0.15">
      <c r="L1061" s="8" t="b">
        <f t="shared" si="51"/>
        <v>1</v>
      </c>
      <c r="M1061" s="8">
        <f t="shared" si="49"/>
        <v>74631</v>
      </c>
      <c r="N1061" s="9">
        <f t="shared" si="50"/>
        <v>30</v>
      </c>
      <c r="O1061" s="10">
        <f>SUM($N$5:N1061)</f>
        <v>32171</v>
      </c>
      <c r="P1061" s="10">
        <f>IF(O1061&lt;$H$4,N1061,$H$4-SUM($P$4:P1060))</f>
        <v>0</v>
      </c>
      <c r="Q1061" s="10">
        <f>SUM($P$4:P1061)</f>
        <v>241</v>
      </c>
      <c r="R1061" s="10">
        <f>COUNTIF($P$4:P1061,"&gt;0")</f>
        <v>8</v>
      </c>
    </row>
    <row r="1062" spans="12:18" x14ac:dyDescent="0.15">
      <c r="L1062" s="8" t="b">
        <f t="shared" si="51"/>
        <v>1</v>
      </c>
      <c r="M1062" s="8">
        <f t="shared" si="49"/>
        <v>74662</v>
      </c>
      <c r="N1062" s="9">
        <f t="shared" si="50"/>
        <v>31</v>
      </c>
      <c r="O1062" s="10">
        <f>SUM($N$5:N1062)</f>
        <v>32202</v>
      </c>
      <c r="P1062" s="10">
        <f>IF(O1062&lt;$H$4,N1062,$H$4-SUM($P$4:P1061))</f>
        <v>0</v>
      </c>
      <c r="Q1062" s="10">
        <f>SUM($P$4:P1062)</f>
        <v>241</v>
      </c>
      <c r="R1062" s="10">
        <f>COUNTIF($P$4:P1062,"&gt;0")</f>
        <v>8</v>
      </c>
    </row>
    <row r="1063" spans="12:18" x14ac:dyDescent="0.15">
      <c r="L1063" s="8" t="b">
        <f t="shared" si="51"/>
        <v>1</v>
      </c>
      <c r="M1063" s="8">
        <f t="shared" si="49"/>
        <v>74692</v>
      </c>
      <c r="N1063" s="9">
        <f t="shared" si="50"/>
        <v>30</v>
      </c>
      <c r="O1063" s="10">
        <f>SUM($N$5:N1063)</f>
        <v>32232</v>
      </c>
      <c r="P1063" s="10">
        <f>IF(O1063&lt;$H$4,N1063,$H$4-SUM($P$4:P1062))</f>
        <v>0</v>
      </c>
      <c r="Q1063" s="10">
        <f>SUM($P$4:P1063)</f>
        <v>241</v>
      </c>
      <c r="R1063" s="10">
        <f>COUNTIF($P$4:P1063,"&gt;0")</f>
        <v>8</v>
      </c>
    </row>
    <row r="1064" spans="12:18" x14ac:dyDescent="0.15">
      <c r="L1064" s="8" t="b">
        <f t="shared" si="51"/>
        <v>1</v>
      </c>
      <c r="M1064" s="8">
        <f t="shared" si="49"/>
        <v>74723</v>
      </c>
      <c r="N1064" s="9">
        <f t="shared" si="50"/>
        <v>31</v>
      </c>
      <c r="O1064" s="10">
        <f>SUM($N$5:N1064)</f>
        <v>32263</v>
      </c>
      <c r="P1064" s="10">
        <f>IF(O1064&lt;$H$4,N1064,$H$4-SUM($P$4:P1063))</f>
        <v>0</v>
      </c>
      <c r="Q1064" s="10">
        <f>SUM($P$4:P1064)</f>
        <v>241</v>
      </c>
      <c r="R1064" s="10">
        <f>COUNTIF($P$4:P1064,"&gt;0")</f>
        <v>8</v>
      </c>
    </row>
    <row r="1065" spans="12:18" x14ac:dyDescent="0.15">
      <c r="L1065" s="8" t="b">
        <f t="shared" si="51"/>
        <v>1</v>
      </c>
      <c r="M1065" s="8">
        <f t="shared" si="49"/>
        <v>74754</v>
      </c>
      <c r="N1065" s="9">
        <f t="shared" si="50"/>
        <v>31</v>
      </c>
      <c r="O1065" s="10">
        <f>SUM($N$5:N1065)</f>
        <v>32294</v>
      </c>
      <c r="P1065" s="10">
        <f>IF(O1065&lt;$H$4,N1065,$H$4-SUM($P$4:P1064))</f>
        <v>0</v>
      </c>
      <c r="Q1065" s="10">
        <f>SUM($P$4:P1065)</f>
        <v>241</v>
      </c>
      <c r="R1065" s="10">
        <f>COUNTIF($P$4:P1065,"&gt;0")</f>
        <v>8</v>
      </c>
    </row>
    <row r="1066" spans="12:18" x14ac:dyDescent="0.15">
      <c r="L1066" s="8" t="b">
        <f t="shared" si="51"/>
        <v>1</v>
      </c>
      <c r="M1066" s="8">
        <f t="shared" si="49"/>
        <v>74784</v>
      </c>
      <c r="N1066" s="9">
        <f t="shared" si="50"/>
        <v>30</v>
      </c>
      <c r="O1066" s="10">
        <f>SUM($N$5:N1066)</f>
        <v>32324</v>
      </c>
      <c r="P1066" s="10">
        <f>IF(O1066&lt;$H$4,N1066,$H$4-SUM($P$4:P1065))</f>
        <v>0</v>
      </c>
      <c r="Q1066" s="10">
        <f>SUM($P$4:P1066)</f>
        <v>241</v>
      </c>
      <c r="R1066" s="10">
        <f>COUNTIF($P$4:P1066,"&gt;0")</f>
        <v>8</v>
      </c>
    </row>
    <row r="1067" spans="12:18" x14ac:dyDescent="0.15">
      <c r="L1067" s="8" t="b">
        <f t="shared" si="51"/>
        <v>1</v>
      </c>
      <c r="M1067" s="8">
        <f t="shared" si="49"/>
        <v>74815</v>
      </c>
      <c r="N1067" s="9">
        <f t="shared" si="50"/>
        <v>31</v>
      </c>
      <c r="O1067" s="10">
        <f>SUM($N$5:N1067)</f>
        <v>32355</v>
      </c>
      <c r="P1067" s="10">
        <f>IF(O1067&lt;$H$4,N1067,$H$4-SUM($P$4:P1066))</f>
        <v>0</v>
      </c>
      <c r="Q1067" s="10">
        <f>SUM($P$4:P1067)</f>
        <v>241</v>
      </c>
      <c r="R1067" s="10">
        <f>COUNTIF($P$4:P1067,"&gt;0")</f>
        <v>8</v>
      </c>
    </row>
    <row r="1068" spans="12:18" x14ac:dyDescent="0.15">
      <c r="L1068" s="8" t="b">
        <f t="shared" si="51"/>
        <v>1</v>
      </c>
      <c r="M1068" s="8">
        <f t="shared" si="49"/>
        <v>74845</v>
      </c>
      <c r="N1068" s="9">
        <f t="shared" si="50"/>
        <v>30</v>
      </c>
      <c r="O1068" s="10">
        <f>SUM($N$5:N1068)</f>
        <v>32385</v>
      </c>
      <c r="P1068" s="10">
        <f>IF(O1068&lt;$H$4,N1068,$H$4-SUM($P$4:P1067))</f>
        <v>0</v>
      </c>
      <c r="Q1068" s="10">
        <f>SUM($P$4:P1068)</f>
        <v>241</v>
      </c>
      <c r="R1068" s="10">
        <f>COUNTIF($P$4:P1068,"&gt;0")</f>
        <v>8</v>
      </c>
    </row>
    <row r="1069" spans="12:18" x14ac:dyDescent="0.15">
      <c r="L1069" s="8" t="b">
        <f t="shared" si="51"/>
        <v>1</v>
      </c>
      <c r="M1069" s="8">
        <f t="shared" si="49"/>
        <v>74876</v>
      </c>
      <c r="N1069" s="9">
        <f t="shared" si="50"/>
        <v>31</v>
      </c>
      <c r="O1069" s="10">
        <f>SUM($N$5:N1069)</f>
        <v>32416</v>
      </c>
      <c r="P1069" s="10">
        <f>IF(O1069&lt;$H$4,N1069,$H$4-SUM($P$4:P1068))</f>
        <v>0</v>
      </c>
      <c r="Q1069" s="10">
        <f>SUM($P$4:P1069)</f>
        <v>241</v>
      </c>
      <c r="R1069" s="10">
        <f>COUNTIF($P$4:P1069,"&gt;0")</f>
        <v>8</v>
      </c>
    </row>
    <row r="1070" spans="12:18" x14ac:dyDescent="0.15">
      <c r="L1070" s="8" t="b">
        <f t="shared" si="51"/>
        <v>1</v>
      </c>
      <c r="M1070" s="8">
        <f t="shared" si="49"/>
        <v>74907</v>
      </c>
      <c r="N1070" s="9">
        <f t="shared" si="50"/>
        <v>31</v>
      </c>
      <c r="O1070" s="10">
        <f>SUM($N$5:N1070)</f>
        <v>32447</v>
      </c>
      <c r="P1070" s="10">
        <f>IF(O1070&lt;$H$4,N1070,$H$4-SUM($P$4:P1069))</f>
        <v>0</v>
      </c>
      <c r="Q1070" s="10">
        <f>SUM($P$4:P1070)</f>
        <v>241</v>
      </c>
      <c r="R1070" s="10">
        <f>COUNTIF($P$4:P1070,"&gt;0")</f>
        <v>8</v>
      </c>
    </row>
    <row r="1071" spans="12:18" x14ac:dyDescent="0.15">
      <c r="L1071" s="8" t="b">
        <f t="shared" si="51"/>
        <v>1</v>
      </c>
      <c r="M1071" s="8">
        <f t="shared" si="49"/>
        <v>74935</v>
      </c>
      <c r="N1071" s="9">
        <f t="shared" si="50"/>
        <v>28</v>
      </c>
      <c r="O1071" s="10">
        <f>SUM($N$5:N1071)</f>
        <v>32475</v>
      </c>
      <c r="P1071" s="10">
        <f>IF(O1071&lt;$H$4,N1071,$H$4-SUM($P$4:P1070))</f>
        <v>0</v>
      </c>
      <c r="Q1071" s="10">
        <f>SUM($P$4:P1071)</f>
        <v>241</v>
      </c>
      <c r="R1071" s="10">
        <f>COUNTIF($P$4:P1071,"&gt;0")</f>
        <v>8</v>
      </c>
    </row>
    <row r="1072" spans="12:18" x14ac:dyDescent="0.15">
      <c r="L1072" s="8" t="b">
        <f t="shared" si="51"/>
        <v>1</v>
      </c>
      <c r="M1072" s="8">
        <f t="shared" si="49"/>
        <v>74966</v>
      </c>
      <c r="N1072" s="9">
        <f t="shared" si="50"/>
        <v>31</v>
      </c>
      <c r="O1072" s="10">
        <f>SUM($N$5:N1072)</f>
        <v>32506</v>
      </c>
      <c r="P1072" s="10">
        <f>IF(O1072&lt;$H$4,N1072,$H$4-SUM($P$4:P1071))</f>
        <v>0</v>
      </c>
      <c r="Q1072" s="10">
        <f>SUM($P$4:P1072)</f>
        <v>241</v>
      </c>
      <c r="R1072" s="10">
        <f>COUNTIF($P$4:P1072,"&gt;0")</f>
        <v>8</v>
      </c>
    </row>
    <row r="1073" spans="12:18" x14ac:dyDescent="0.15">
      <c r="L1073" s="8" t="b">
        <f t="shared" si="51"/>
        <v>1</v>
      </c>
      <c r="M1073" s="8">
        <f t="shared" si="49"/>
        <v>74996</v>
      </c>
      <c r="N1073" s="9">
        <f t="shared" si="50"/>
        <v>30</v>
      </c>
      <c r="O1073" s="10">
        <f>SUM($N$5:N1073)</f>
        <v>32536</v>
      </c>
      <c r="P1073" s="10">
        <f>IF(O1073&lt;$H$4,N1073,$H$4-SUM($P$4:P1072))</f>
        <v>0</v>
      </c>
      <c r="Q1073" s="10">
        <f>SUM($P$4:P1073)</f>
        <v>241</v>
      </c>
      <c r="R1073" s="10">
        <f>COUNTIF($P$4:P1073,"&gt;0")</f>
        <v>8</v>
      </c>
    </row>
    <row r="1074" spans="12:18" x14ac:dyDescent="0.15">
      <c r="L1074" s="8" t="b">
        <f t="shared" si="51"/>
        <v>1</v>
      </c>
      <c r="M1074" s="8">
        <f t="shared" si="49"/>
        <v>75027</v>
      </c>
      <c r="N1074" s="9">
        <f t="shared" si="50"/>
        <v>31</v>
      </c>
      <c r="O1074" s="10">
        <f>SUM($N$5:N1074)</f>
        <v>32567</v>
      </c>
      <c r="P1074" s="10">
        <f>IF(O1074&lt;$H$4,N1074,$H$4-SUM($P$4:P1073))</f>
        <v>0</v>
      </c>
      <c r="Q1074" s="10">
        <f>SUM($P$4:P1074)</f>
        <v>241</v>
      </c>
      <c r="R1074" s="10">
        <f>COUNTIF($P$4:P1074,"&gt;0")</f>
        <v>8</v>
      </c>
    </row>
    <row r="1075" spans="12:18" x14ac:dyDescent="0.15">
      <c r="L1075" s="8" t="b">
        <f t="shared" si="51"/>
        <v>1</v>
      </c>
      <c r="M1075" s="8">
        <f t="shared" si="49"/>
        <v>75057</v>
      </c>
      <c r="N1075" s="9">
        <f t="shared" si="50"/>
        <v>30</v>
      </c>
      <c r="O1075" s="10">
        <f>SUM($N$5:N1075)</f>
        <v>32597</v>
      </c>
      <c r="P1075" s="10">
        <f>IF(O1075&lt;$H$4,N1075,$H$4-SUM($P$4:P1074))</f>
        <v>0</v>
      </c>
      <c r="Q1075" s="10">
        <f>SUM($P$4:P1075)</f>
        <v>241</v>
      </c>
      <c r="R1075" s="10">
        <f>COUNTIF($P$4:P1075,"&gt;0")</f>
        <v>8</v>
      </c>
    </row>
    <row r="1076" spans="12:18" x14ac:dyDescent="0.15">
      <c r="L1076" s="8" t="b">
        <f t="shared" si="51"/>
        <v>1</v>
      </c>
      <c r="M1076" s="8">
        <f t="shared" si="49"/>
        <v>75088</v>
      </c>
      <c r="N1076" s="9">
        <f t="shared" si="50"/>
        <v>31</v>
      </c>
      <c r="O1076" s="10">
        <f>SUM($N$5:N1076)</f>
        <v>32628</v>
      </c>
      <c r="P1076" s="10">
        <f>IF(O1076&lt;$H$4,N1076,$H$4-SUM($P$4:P1075))</f>
        <v>0</v>
      </c>
      <c r="Q1076" s="10">
        <f>SUM($P$4:P1076)</f>
        <v>241</v>
      </c>
      <c r="R1076" s="10">
        <f>COUNTIF($P$4:P1076,"&gt;0")</f>
        <v>8</v>
      </c>
    </row>
    <row r="1077" spans="12:18" x14ac:dyDescent="0.15">
      <c r="L1077" s="8" t="b">
        <f t="shared" si="51"/>
        <v>1</v>
      </c>
      <c r="M1077" s="8">
        <f t="shared" si="49"/>
        <v>75119</v>
      </c>
      <c r="N1077" s="9">
        <f t="shared" si="50"/>
        <v>31</v>
      </c>
      <c r="O1077" s="10">
        <f>SUM($N$5:N1077)</f>
        <v>32659</v>
      </c>
      <c r="P1077" s="10">
        <f>IF(O1077&lt;$H$4,N1077,$H$4-SUM($P$4:P1076))</f>
        <v>0</v>
      </c>
      <c r="Q1077" s="10">
        <f>SUM($P$4:P1077)</f>
        <v>241</v>
      </c>
      <c r="R1077" s="10">
        <f>COUNTIF($P$4:P1077,"&gt;0")</f>
        <v>8</v>
      </c>
    </row>
    <row r="1078" spans="12:18" x14ac:dyDescent="0.15">
      <c r="L1078" s="8" t="b">
        <f t="shared" si="51"/>
        <v>1</v>
      </c>
      <c r="M1078" s="8">
        <f t="shared" si="49"/>
        <v>75149</v>
      </c>
      <c r="N1078" s="9">
        <f t="shared" si="50"/>
        <v>30</v>
      </c>
      <c r="O1078" s="10">
        <f>SUM($N$5:N1078)</f>
        <v>32689</v>
      </c>
      <c r="P1078" s="10">
        <f>IF(O1078&lt;$H$4,N1078,$H$4-SUM($P$4:P1077))</f>
        <v>0</v>
      </c>
      <c r="Q1078" s="10">
        <f>SUM($P$4:P1078)</f>
        <v>241</v>
      </c>
      <c r="R1078" s="10">
        <f>COUNTIF($P$4:P1078,"&gt;0")</f>
        <v>8</v>
      </c>
    </row>
    <row r="1079" spans="12:18" x14ac:dyDescent="0.15">
      <c r="L1079" s="8" t="b">
        <f t="shared" si="51"/>
        <v>1</v>
      </c>
      <c r="M1079" s="8">
        <f t="shared" si="49"/>
        <v>75180</v>
      </c>
      <c r="N1079" s="9">
        <f t="shared" si="50"/>
        <v>31</v>
      </c>
      <c r="O1079" s="10">
        <f>SUM($N$5:N1079)</f>
        <v>32720</v>
      </c>
      <c r="P1079" s="10">
        <f>IF(O1079&lt;$H$4,N1079,$H$4-SUM($P$4:P1078))</f>
        <v>0</v>
      </c>
      <c r="Q1079" s="10">
        <f>SUM($P$4:P1079)</f>
        <v>241</v>
      </c>
      <c r="R1079" s="10">
        <f>COUNTIF($P$4:P1079,"&gt;0")</f>
        <v>8</v>
      </c>
    </row>
    <row r="1080" spans="12:18" x14ac:dyDescent="0.15">
      <c r="L1080" s="8" t="b">
        <f t="shared" si="51"/>
        <v>1</v>
      </c>
      <c r="M1080" s="8">
        <f t="shared" si="49"/>
        <v>75210</v>
      </c>
      <c r="N1080" s="9">
        <f t="shared" si="50"/>
        <v>30</v>
      </c>
      <c r="O1080" s="10">
        <f>SUM($N$5:N1080)</f>
        <v>32750</v>
      </c>
      <c r="P1080" s="10">
        <f>IF(O1080&lt;$H$4,N1080,$H$4-SUM($P$4:P1079))</f>
        <v>0</v>
      </c>
      <c r="Q1080" s="10">
        <f>SUM($P$4:P1080)</f>
        <v>241</v>
      </c>
      <c r="R1080" s="10">
        <f>COUNTIF($P$4:P1080,"&gt;0")</f>
        <v>8</v>
      </c>
    </row>
    <row r="1081" spans="12:18" x14ac:dyDescent="0.15">
      <c r="L1081" s="8" t="b">
        <f t="shared" si="51"/>
        <v>1</v>
      </c>
      <c r="M1081" s="8">
        <f t="shared" si="49"/>
        <v>75241</v>
      </c>
      <c r="N1081" s="9">
        <f t="shared" si="50"/>
        <v>31</v>
      </c>
      <c r="O1081" s="10">
        <f>SUM($N$5:N1081)</f>
        <v>32781</v>
      </c>
      <c r="P1081" s="10">
        <f>IF(O1081&lt;$H$4,N1081,$H$4-SUM($P$4:P1080))</f>
        <v>0</v>
      </c>
      <c r="Q1081" s="10">
        <f>SUM($P$4:P1081)</f>
        <v>241</v>
      </c>
      <c r="R1081" s="10">
        <f>COUNTIF($P$4:P1081,"&gt;0")</f>
        <v>8</v>
      </c>
    </row>
    <row r="1082" spans="12:18" x14ac:dyDescent="0.15">
      <c r="L1082" s="8" t="b">
        <f t="shared" si="51"/>
        <v>1</v>
      </c>
      <c r="M1082" s="8">
        <f t="shared" si="49"/>
        <v>75272</v>
      </c>
      <c r="N1082" s="9">
        <f t="shared" si="50"/>
        <v>31</v>
      </c>
      <c r="O1082" s="10">
        <f>SUM($N$5:N1082)</f>
        <v>32812</v>
      </c>
      <c r="P1082" s="10">
        <f>IF(O1082&lt;$H$4,N1082,$H$4-SUM($P$4:P1081))</f>
        <v>0</v>
      </c>
      <c r="Q1082" s="10">
        <f>SUM($P$4:P1082)</f>
        <v>241</v>
      </c>
      <c r="R1082" s="10">
        <f>COUNTIF($P$4:P1082,"&gt;0")</f>
        <v>8</v>
      </c>
    </row>
    <row r="1083" spans="12:18" x14ac:dyDescent="0.15">
      <c r="L1083" s="8" t="b">
        <f t="shared" si="51"/>
        <v>1</v>
      </c>
      <c r="M1083" s="8">
        <f t="shared" si="49"/>
        <v>75300</v>
      </c>
      <c r="N1083" s="9">
        <f t="shared" si="50"/>
        <v>28</v>
      </c>
      <c r="O1083" s="10">
        <f>SUM($N$5:N1083)</f>
        <v>32840</v>
      </c>
      <c r="P1083" s="10">
        <f>IF(O1083&lt;$H$4,N1083,$H$4-SUM($P$4:P1082))</f>
        <v>0</v>
      </c>
      <c r="Q1083" s="10">
        <f>SUM($P$4:P1083)</f>
        <v>241</v>
      </c>
      <c r="R1083" s="10">
        <f>COUNTIF($P$4:P1083,"&gt;0")</f>
        <v>8</v>
      </c>
    </row>
    <row r="1084" spans="12:18" x14ac:dyDescent="0.15">
      <c r="L1084" s="8" t="b">
        <f t="shared" si="51"/>
        <v>1</v>
      </c>
      <c r="M1084" s="8">
        <f t="shared" si="49"/>
        <v>75331</v>
      </c>
      <c r="N1084" s="9">
        <f t="shared" si="50"/>
        <v>31</v>
      </c>
      <c r="O1084" s="10">
        <f>SUM($N$5:N1084)</f>
        <v>32871</v>
      </c>
      <c r="P1084" s="10">
        <f>IF(O1084&lt;$H$4,N1084,$H$4-SUM($P$4:P1083))</f>
        <v>0</v>
      </c>
      <c r="Q1084" s="10">
        <f>SUM($P$4:P1084)</f>
        <v>241</v>
      </c>
      <c r="R1084" s="10">
        <f>COUNTIF($P$4:P1084,"&gt;0")</f>
        <v>8</v>
      </c>
    </row>
    <row r="1085" spans="12:18" x14ac:dyDescent="0.15">
      <c r="L1085" s="8" t="b">
        <f t="shared" si="51"/>
        <v>1</v>
      </c>
      <c r="M1085" s="8">
        <f t="shared" si="49"/>
        <v>75361</v>
      </c>
      <c r="N1085" s="9">
        <f t="shared" si="50"/>
        <v>30</v>
      </c>
      <c r="O1085" s="10">
        <f>SUM($N$5:N1085)</f>
        <v>32901</v>
      </c>
      <c r="P1085" s="10">
        <f>IF(O1085&lt;$H$4,N1085,$H$4-SUM($P$4:P1084))</f>
        <v>0</v>
      </c>
      <c r="Q1085" s="10">
        <f>SUM($P$4:P1085)</f>
        <v>241</v>
      </c>
      <c r="R1085" s="10">
        <f>COUNTIF($P$4:P1085,"&gt;0")</f>
        <v>8</v>
      </c>
    </row>
    <row r="1086" spans="12:18" x14ac:dyDescent="0.15">
      <c r="L1086" s="8" t="b">
        <f t="shared" si="51"/>
        <v>1</v>
      </c>
      <c r="M1086" s="8">
        <f t="shared" si="49"/>
        <v>75392</v>
      </c>
      <c r="N1086" s="9">
        <f t="shared" si="50"/>
        <v>31</v>
      </c>
      <c r="O1086" s="10">
        <f>SUM($N$5:N1086)</f>
        <v>32932</v>
      </c>
      <c r="P1086" s="10">
        <f>IF(O1086&lt;$H$4,N1086,$H$4-SUM($P$4:P1085))</f>
        <v>0</v>
      </c>
      <c r="Q1086" s="10">
        <f>SUM($P$4:P1086)</f>
        <v>241</v>
      </c>
      <c r="R1086" s="10">
        <f>COUNTIF($P$4:P1086,"&gt;0")</f>
        <v>8</v>
      </c>
    </row>
    <row r="1087" spans="12:18" x14ac:dyDescent="0.15">
      <c r="L1087" s="8" t="b">
        <f t="shared" si="51"/>
        <v>1</v>
      </c>
      <c r="M1087" s="8">
        <f t="shared" si="49"/>
        <v>75422</v>
      </c>
      <c r="N1087" s="9">
        <f t="shared" si="50"/>
        <v>30</v>
      </c>
      <c r="O1087" s="10">
        <f>SUM($N$5:N1087)</f>
        <v>32962</v>
      </c>
      <c r="P1087" s="10">
        <f>IF(O1087&lt;$H$4,N1087,$H$4-SUM($P$4:P1086))</f>
        <v>0</v>
      </c>
      <c r="Q1087" s="10">
        <f>SUM($P$4:P1087)</f>
        <v>241</v>
      </c>
      <c r="R1087" s="10">
        <f>COUNTIF($P$4:P1087,"&gt;0")</f>
        <v>8</v>
      </c>
    </row>
    <row r="1088" spans="12:18" x14ac:dyDescent="0.15">
      <c r="L1088" s="8" t="b">
        <f t="shared" si="51"/>
        <v>1</v>
      </c>
      <c r="M1088" s="8">
        <f t="shared" si="49"/>
        <v>75453</v>
      </c>
      <c r="N1088" s="9">
        <f t="shared" si="50"/>
        <v>31</v>
      </c>
      <c r="O1088" s="10">
        <f>SUM($N$5:N1088)</f>
        <v>32993</v>
      </c>
      <c r="P1088" s="10">
        <f>IF(O1088&lt;$H$4,N1088,$H$4-SUM($P$4:P1087))</f>
        <v>0</v>
      </c>
      <c r="Q1088" s="10">
        <f>SUM($P$4:P1088)</f>
        <v>241</v>
      </c>
      <c r="R1088" s="10">
        <f>COUNTIF($P$4:P1088,"&gt;0")</f>
        <v>8</v>
      </c>
    </row>
    <row r="1089" spans="12:18" x14ac:dyDescent="0.15">
      <c r="L1089" s="8" t="b">
        <f t="shared" si="51"/>
        <v>1</v>
      </c>
      <c r="M1089" s="8">
        <f t="shared" si="49"/>
        <v>75484</v>
      </c>
      <c r="N1089" s="9">
        <f t="shared" si="50"/>
        <v>31</v>
      </c>
      <c r="O1089" s="10">
        <f>SUM($N$5:N1089)</f>
        <v>33024</v>
      </c>
      <c r="P1089" s="10">
        <f>IF(O1089&lt;$H$4,N1089,$H$4-SUM($P$4:P1088))</f>
        <v>0</v>
      </c>
      <c r="Q1089" s="10">
        <f>SUM($P$4:P1089)</f>
        <v>241</v>
      </c>
      <c r="R1089" s="10">
        <f>COUNTIF($P$4:P1089,"&gt;0")</f>
        <v>8</v>
      </c>
    </row>
    <row r="1090" spans="12:18" x14ac:dyDescent="0.15">
      <c r="L1090" s="8" t="b">
        <f t="shared" si="51"/>
        <v>1</v>
      </c>
      <c r="M1090" s="8">
        <f t="shared" si="49"/>
        <v>75514</v>
      </c>
      <c r="N1090" s="9">
        <f t="shared" si="50"/>
        <v>30</v>
      </c>
      <c r="O1090" s="10">
        <f>SUM($N$5:N1090)</f>
        <v>33054</v>
      </c>
      <c r="P1090" s="10">
        <f>IF(O1090&lt;$H$4,N1090,$H$4-SUM($P$4:P1089))</f>
        <v>0</v>
      </c>
      <c r="Q1090" s="10">
        <f>SUM($P$4:P1090)</f>
        <v>241</v>
      </c>
      <c r="R1090" s="10">
        <f>COUNTIF($P$4:P1090,"&gt;0")</f>
        <v>8</v>
      </c>
    </row>
    <row r="1091" spans="12:18" x14ac:dyDescent="0.15">
      <c r="L1091" s="8" t="b">
        <f t="shared" si="51"/>
        <v>1</v>
      </c>
      <c r="M1091" s="8">
        <f t="shared" si="49"/>
        <v>75545</v>
      </c>
      <c r="N1091" s="9">
        <f t="shared" si="50"/>
        <v>31</v>
      </c>
      <c r="O1091" s="10">
        <f>SUM($N$5:N1091)</f>
        <v>33085</v>
      </c>
      <c r="P1091" s="10">
        <f>IF(O1091&lt;$H$4,N1091,$H$4-SUM($P$4:P1090))</f>
        <v>0</v>
      </c>
      <c r="Q1091" s="10">
        <f>SUM($P$4:P1091)</f>
        <v>241</v>
      </c>
      <c r="R1091" s="10">
        <f>COUNTIF($P$4:P1091,"&gt;0")</f>
        <v>8</v>
      </c>
    </row>
    <row r="1092" spans="12:18" x14ac:dyDescent="0.15">
      <c r="L1092" s="8" t="b">
        <f t="shared" si="51"/>
        <v>1</v>
      </c>
      <c r="M1092" s="8">
        <f t="shared" si="49"/>
        <v>75575</v>
      </c>
      <c r="N1092" s="9">
        <f t="shared" si="50"/>
        <v>30</v>
      </c>
      <c r="O1092" s="10">
        <f>SUM($N$5:N1092)</f>
        <v>33115</v>
      </c>
      <c r="P1092" s="10">
        <f>IF(O1092&lt;$H$4,N1092,$H$4-SUM($P$4:P1091))</f>
        <v>0</v>
      </c>
      <c r="Q1092" s="10">
        <f>SUM($P$4:P1092)</f>
        <v>241</v>
      </c>
      <c r="R1092" s="10">
        <f>COUNTIF($P$4:P1092,"&gt;0")</f>
        <v>8</v>
      </c>
    </row>
    <row r="1093" spans="12:18" x14ac:dyDescent="0.15">
      <c r="L1093" s="8" t="b">
        <f t="shared" si="51"/>
        <v>1</v>
      </c>
      <c r="M1093" s="8">
        <f t="shared" si="49"/>
        <v>75606</v>
      </c>
      <c r="N1093" s="9">
        <f t="shared" si="50"/>
        <v>31</v>
      </c>
      <c r="O1093" s="10">
        <f>SUM($N$5:N1093)</f>
        <v>33146</v>
      </c>
      <c r="P1093" s="10">
        <f>IF(O1093&lt;$H$4,N1093,$H$4-SUM($P$4:P1092))</f>
        <v>0</v>
      </c>
      <c r="Q1093" s="10">
        <f>SUM($P$4:P1093)</f>
        <v>241</v>
      </c>
      <c r="R1093" s="10">
        <f>COUNTIF($P$4:P1093,"&gt;0")</f>
        <v>8</v>
      </c>
    </row>
    <row r="1094" spans="12:18" x14ac:dyDescent="0.15">
      <c r="L1094" s="8" t="b">
        <f t="shared" si="51"/>
        <v>1</v>
      </c>
      <c r="M1094" s="8">
        <f t="shared" ref="M1094:M1157" si="52">EOMONTH(M1093,1)</f>
        <v>75637</v>
      </c>
      <c r="N1094" s="9">
        <f t="shared" si="50"/>
        <v>31</v>
      </c>
      <c r="O1094" s="10">
        <f>SUM($N$5:N1094)</f>
        <v>33177</v>
      </c>
      <c r="P1094" s="10">
        <f>IF(O1094&lt;$H$4,N1094,$H$4-SUM($P$4:P1093))</f>
        <v>0</v>
      </c>
      <c r="Q1094" s="10">
        <f>SUM($P$4:P1094)</f>
        <v>241</v>
      </c>
      <c r="R1094" s="10">
        <f>COUNTIF($P$4:P1094,"&gt;0")</f>
        <v>8</v>
      </c>
    </row>
    <row r="1095" spans="12:18" x14ac:dyDescent="0.15">
      <c r="L1095" s="8" t="b">
        <f t="shared" si="51"/>
        <v>1</v>
      </c>
      <c r="M1095" s="8">
        <f t="shared" si="52"/>
        <v>75665</v>
      </c>
      <c r="N1095" s="9">
        <f t="shared" si="50"/>
        <v>28</v>
      </c>
      <c r="O1095" s="10">
        <f>SUM($N$5:N1095)</f>
        <v>33205</v>
      </c>
      <c r="P1095" s="10">
        <f>IF(O1095&lt;$H$4,N1095,$H$4-SUM($P$4:P1094))</f>
        <v>0</v>
      </c>
      <c r="Q1095" s="10">
        <f>SUM($P$4:P1095)</f>
        <v>241</v>
      </c>
      <c r="R1095" s="10">
        <f>COUNTIF($P$4:P1095,"&gt;0")</f>
        <v>8</v>
      </c>
    </row>
    <row r="1096" spans="12:18" x14ac:dyDescent="0.15">
      <c r="L1096" s="8" t="b">
        <f t="shared" si="51"/>
        <v>1</v>
      </c>
      <c r="M1096" s="8">
        <f t="shared" si="52"/>
        <v>75696</v>
      </c>
      <c r="N1096" s="9">
        <f t="shared" ref="N1096:N1159" si="53">M1096-M1095</f>
        <v>31</v>
      </c>
      <c r="O1096" s="10">
        <f>SUM($N$5:N1096)</f>
        <v>33236</v>
      </c>
      <c r="P1096" s="10">
        <f>IF(O1096&lt;$H$4,N1096,$H$4-SUM($P$4:P1095))</f>
        <v>0</v>
      </c>
      <c r="Q1096" s="10">
        <f>SUM($P$4:P1096)</f>
        <v>241</v>
      </c>
      <c r="R1096" s="10">
        <f>COUNTIF($P$4:P1096,"&gt;0")</f>
        <v>8</v>
      </c>
    </row>
    <row r="1097" spans="12:18" x14ac:dyDescent="0.15">
      <c r="L1097" s="8" t="b">
        <f t="shared" si="51"/>
        <v>1</v>
      </c>
      <c r="M1097" s="8">
        <f t="shared" si="52"/>
        <v>75726</v>
      </c>
      <c r="N1097" s="9">
        <f t="shared" si="53"/>
        <v>30</v>
      </c>
      <c r="O1097" s="10">
        <f>SUM($N$5:N1097)</f>
        <v>33266</v>
      </c>
      <c r="P1097" s="10">
        <f>IF(O1097&lt;$H$4,N1097,$H$4-SUM($P$4:P1096))</f>
        <v>0</v>
      </c>
      <c r="Q1097" s="10">
        <f>SUM($P$4:P1097)</f>
        <v>241</v>
      </c>
      <c r="R1097" s="10">
        <f>COUNTIF($P$4:P1097,"&gt;0")</f>
        <v>8</v>
      </c>
    </row>
    <row r="1098" spans="12:18" x14ac:dyDescent="0.15">
      <c r="L1098" s="8" t="b">
        <f t="shared" si="51"/>
        <v>1</v>
      </c>
      <c r="M1098" s="8">
        <f t="shared" si="52"/>
        <v>75757</v>
      </c>
      <c r="N1098" s="9">
        <f t="shared" si="53"/>
        <v>31</v>
      </c>
      <c r="O1098" s="10">
        <f>SUM($N$5:N1098)</f>
        <v>33297</v>
      </c>
      <c r="P1098" s="10">
        <f>IF(O1098&lt;$H$4,N1098,$H$4-SUM($P$4:P1097))</f>
        <v>0</v>
      </c>
      <c r="Q1098" s="10">
        <f>SUM($P$4:P1098)</f>
        <v>241</v>
      </c>
      <c r="R1098" s="10">
        <f>COUNTIF($P$4:P1098,"&gt;0")</f>
        <v>8</v>
      </c>
    </row>
    <row r="1099" spans="12:18" x14ac:dyDescent="0.15">
      <c r="L1099" s="8" t="b">
        <f t="shared" si="51"/>
        <v>1</v>
      </c>
      <c r="M1099" s="8">
        <f t="shared" si="52"/>
        <v>75787</v>
      </c>
      <c r="N1099" s="9">
        <f t="shared" si="53"/>
        <v>30</v>
      </c>
      <c r="O1099" s="10">
        <f>SUM($N$5:N1099)</f>
        <v>33327</v>
      </c>
      <c r="P1099" s="10">
        <f>IF(O1099&lt;$H$4,N1099,$H$4-SUM($P$4:P1098))</f>
        <v>0</v>
      </c>
      <c r="Q1099" s="10">
        <f>SUM($P$4:P1099)</f>
        <v>241</v>
      </c>
      <c r="R1099" s="10">
        <f>COUNTIF($P$4:P1099,"&gt;0")</f>
        <v>8</v>
      </c>
    </row>
    <row r="1100" spans="12:18" x14ac:dyDescent="0.15">
      <c r="L1100" s="8" t="b">
        <f t="shared" si="51"/>
        <v>1</v>
      </c>
      <c r="M1100" s="8">
        <f t="shared" si="52"/>
        <v>75818</v>
      </c>
      <c r="N1100" s="9">
        <f t="shared" si="53"/>
        <v>31</v>
      </c>
      <c r="O1100" s="10">
        <f>SUM($N$5:N1100)</f>
        <v>33358</v>
      </c>
      <c r="P1100" s="10">
        <f>IF(O1100&lt;$H$4,N1100,$H$4-SUM($P$4:P1099))</f>
        <v>0</v>
      </c>
      <c r="Q1100" s="10">
        <f>SUM($P$4:P1100)</f>
        <v>241</v>
      </c>
      <c r="R1100" s="10">
        <f>COUNTIF($P$4:P1100,"&gt;0")</f>
        <v>8</v>
      </c>
    </row>
    <row r="1101" spans="12:18" x14ac:dyDescent="0.15">
      <c r="L1101" s="8" t="b">
        <f t="shared" si="51"/>
        <v>1</v>
      </c>
      <c r="M1101" s="8">
        <f t="shared" si="52"/>
        <v>75849</v>
      </c>
      <c r="N1101" s="9">
        <f t="shared" si="53"/>
        <v>31</v>
      </c>
      <c r="O1101" s="10">
        <f>SUM($N$5:N1101)</f>
        <v>33389</v>
      </c>
      <c r="P1101" s="10">
        <f>IF(O1101&lt;$H$4,N1101,$H$4-SUM($P$4:P1100))</f>
        <v>0</v>
      </c>
      <c r="Q1101" s="10">
        <f>SUM($P$4:P1101)</f>
        <v>241</v>
      </c>
      <c r="R1101" s="10">
        <f>COUNTIF($P$4:P1101,"&gt;0")</f>
        <v>8</v>
      </c>
    </row>
    <row r="1102" spans="12:18" x14ac:dyDescent="0.15">
      <c r="L1102" s="8" t="b">
        <f t="shared" si="51"/>
        <v>1</v>
      </c>
      <c r="M1102" s="8">
        <f t="shared" si="52"/>
        <v>75879</v>
      </c>
      <c r="N1102" s="9">
        <f t="shared" si="53"/>
        <v>30</v>
      </c>
      <c r="O1102" s="10">
        <f>SUM($N$5:N1102)</f>
        <v>33419</v>
      </c>
      <c r="P1102" s="10">
        <f>IF(O1102&lt;$H$4,N1102,$H$4-SUM($P$4:P1101))</f>
        <v>0</v>
      </c>
      <c r="Q1102" s="10">
        <f>SUM($P$4:P1102)</f>
        <v>241</v>
      </c>
      <c r="R1102" s="10">
        <f>COUNTIF($P$4:P1102,"&gt;0")</f>
        <v>8</v>
      </c>
    </row>
    <row r="1103" spans="12:18" x14ac:dyDescent="0.15">
      <c r="L1103" s="8" t="b">
        <f t="shared" si="51"/>
        <v>1</v>
      </c>
      <c r="M1103" s="8">
        <f t="shared" si="52"/>
        <v>75910</v>
      </c>
      <c r="N1103" s="9">
        <f t="shared" si="53"/>
        <v>31</v>
      </c>
      <c r="O1103" s="10">
        <f>SUM($N$5:N1103)</f>
        <v>33450</v>
      </c>
      <c r="P1103" s="10">
        <f>IF(O1103&lt;$H$4,N1103,$H$4-SUM($P$4:P1102))</f>
        <v>0</v>
      </c>
      <c r="Q1103" s="10">
        <f>SUM($P$4:P1103)</f>
        <v>241</v>
      </c>
      <c r="R1103" s="10">
        <f>COUNTIF($P$4:P1103,"&gt;0")</f>
        <v>8</v>
      </c>
    </row>
    <row r="1104" spans="12:18" x14ac:dyDescent="0.15">
      <c r="L1104" s="8" t="b">
        <f t="shared" si="51"/>
        <v>1</v>
      </c>
      <c r="M1104" s="8">
        <f t="shared" si="52"/>
        <v>75940</v>
      </c>
      <c r="N1104" s="9">
        <f t="shared" si="53"/>
        <v>30</v>
      </c>
      <c r="O1104" s="10">
        <f>SUM($N$5:N1104)</f>
        <v>33480</v>
      </c>
      <c r="P1104" s="10">
        <f>IF(O1104&lt;$H$4,N1104,$H$4-SUM($P$4:P1103))</f>
        <v>0</v>
      </c>
      <c r="Q1104" s="10">
        <f>SUM($P$4:P1104)</f>
        <v>241</v>
      </c>
      <c r="R1104" s="10">
        <f>COUNTIF($P$4:P1104,"&gt;0")</f>
        <v>8</v>
      </c>
    </row>
    <row r="1105" spans="12:18" x14ac:dyDescent="0.15">
      <c r="L1105" s="8" t="b">
        <f t="shared" ref="L1105:L1168" si="54">EOMONTH($C$4,1)&lt;=M1105</f>
        <v>1</v>
      </c>
      <c r="M1105" s="8">
        <f t="shared" si="52"/>
        <v>75971</v>
      </c>
      <c r="N1105" s="9">
        <f t="shared" si="53"/>
        <v>31</v>
      </c>
      <c r="O1105" s="10">
        <f>SUM($N$5:N1105)</f>
        <v>33511</v>
      </c>
      <c r="P1105" s="10">
        <f>IF(O1105&lt;$H$4,N1105,$H$4-SUM($P$4:P1104))</f>
        <v>0</v>
      </c>
      <c r="Q1105" s="10">
        <f>SUM($P$4:P1105)</f>
        <v>241</v>
      </c>
      <c r="R1105" s="10">
        <f>COUNTIF($P$4:P1105,"&gt;0")</f>
        <v>8</v>
      </c>
    </row>
    <row r="1106" spans="12:18" x14ac:dyDescent="0.15">
      <c r="L1106" s="8" t="b">
        <f t="shared" si="54"/>
        <v>1</v>
      </c>
      <c r="M1106" s="8">
        <f t="shared" si="52"/>
        <v>76002</v>
      </c>
      <c r="N1106" s="9">
        <f t="shared" si="53"/>
        <v>31</v>
      </c>
      <c r="O1106" s="10">
        <f>SUM($N$5:N1106)</f>
        <v>33542</v>
      </c>
      <c r="P1106" s="10">
        <f>IF(O1106&lt;$H$4,N1106,$H$4-SUM($P$4:P1105))</f>
        <v>0</v>
      </c>
      <c r="Q1106" s="10">
        <f>SUM($P$4:P1106)</f>
        <v>241</v>
      </c>
      <c r="R1106" s="10">
        <f>COUNTIF($P$4:P1106,"&gt;0")</f>
        <v>8</v>
      </c>
    </row>
    <row r="1107" spans="12:18" x14ac:dyDescent="0.15">
      <c r="L1107" s="8" t="b">
        <f t="shared" si="54"/>
        <v>1</v>
      </c>
      <c r="M1107" s="8">
        <f t="shared" si="52"/>
        <v>76031</v>
      </c>
      <c r="N1107" s="9">
        <f t="shared" si="53"/>
        <v>29</v>
      </c>
      <c r="O1107" s="10">
        <f>SUM($N$5:N1107)</f>
        <v>33571</v>
      </c>
      <c r="P1107" s="10">
        <f>IF(O1107&lt;$H$4,N1107,$H$4-SUM($P$4:P1106))</f>
        <v>0</v>
      </c>
      <c r="Q1107" s="10">
        <f>SUM($P$4:P1107)</f>
        <v>241</v>
      </c>
      <c r="R1107" s="10">
        <f>COUNTIF($P$4:P1107,"&gt;0")</f>
        <v>8</v>
      </c>
    </row>
    <row r="1108" spans="12:18" x14ac:dyDescent="0.15">
      <c r="L1108" s="8" t="b">
        <f t="shared" si="54"/>
        <v>1</v>
      </c>
      <c r="M1108" s="8">
        <f t="shared" si="52"/>
        <v>76062</v>
      </c>
      <c r="N1108" s="9">
        <f t="shared" si="53"/>
        <v>31</v>
      </c>
      <c r="O1108" s="10">
        <f>SUM($N$5:N1108)</f>
        <v>33602</v>
      </c>
      <c r="P1108" s="10">
        <f>IF(O1108&lt;$H$4,N1108,$H$4-SUM($P$4:P1107))</f>
        <v>0</v>
      </c>
      <c r="Q1108" s="10">
        <f>SUM($P$4:P1108)</f>
        <v>241</v>
      </c>
      <c r="R1108" s="10">
        <f>COUNTIF($P$4:P1108,"&gt;0")</f>
        <v>8</v>
      </c>
    </row>
    <row r="1109" spans="12:18" x14ac:dyDescent="0.15">
      <c r="L1109" s="8" t="b">
        <f t="shared" si="54"/>
        <v>1</v>
      </c>
      <c r="M1109" s="8">
        <f t="shared" si="52"/>
        <v>76092</v>
      </c>
      <c r="N1109" s="9">
        <f t="shared" si="53"/>
        <v>30</v>
      </c>
      <c r="O1109" s="10">
        <f>SUM($N$5:N1109)</f>
        <v>33632</v>
      </c>
      <c r="P1109" s="10">
        <f>IF(O1109&lt;$H$4,N1109,$H$4-SUM($P$4:P1108))</f>
        <v>0</v>
      </c>
      <c r="Q1109" s="10">
        <f>SUM($P$4:P1109)</f>
        <v>241</v>
      </c>
      <c r="R1109" s="10">
        <f>COUNTIF($P$4:P1109,"&gt;0")</f>
        <v>8</v>
      </c>
    </row>
    <row r="1110" spans="12:18" x14ac:dyDescent="0.15">
      <c r="L1110" s="8" t="b">
        <f t="shared" si="54"/>
        <v>1</v>
      </c>
      <c r="M1110" s="8">
        <f t="shared" si="52"/>
        <v>76123</v>
      </c>
      <c r="N1110" s="9">
        <f t="shared" si="53"/>
        <v>31</v>
      </c>
      <c r="O1110" s="10">
        <f>SUM($N$5:N1110)</f>
        <v>33663</v>
      </c>
      <c r="P1110" s="10">
        <f>IF(O1110&lt;$H$4,N1110,$H$4-SUM($P$4:P1109))</f>
        <v>0</v>
      </c>
      <c r="Q1110" s="10">
        <f>SUM($P$4:P1110)</f>
        <v>241</v>
      </c>
      <c r="R1110" s="10">
        <f>COUNTIF($P$4:P1110,"&gt;0")</f>
        <v>8</v>
      </c>
    </row>
    <row r="1111" spans="12:18" x14ac:dyDescent="0.15">
      <c r="L1111" s="8" t="b">
        <f t="shared" si="54"/>
        <v>1</v>
      </c>
      <c r="M1111" s="8">
        <f t="shared" si="52"/>
        <v>76153</v>
      </c>
      <c r="N1111" s="9">
        <f t="shared" si="53"/>
        <v>30</v>
      </c>
      <c r="O1111" s="10">
        <f>SUM($N$5:N1111)</f>
        <v>33693</v>
      </c>
      <c r="P1111" s="10">
        <f>IF(O1111&lt;$H$4,N1111,$H$4-SUM($P$4:P1110))</f>
        <v>0</v>
      </c>
      <c r="Q1111" s="10">
        <f>SUM($P$4:P1111)</f>
        <v>241</v>
      </c>
      <c r="R1111" s="10">
        <f>COUNTIF($P$4:P1111,"&gt;0")</f>
        <v>8</v>
      </c>
    </row>
    <row r="1112" spans="12:18" x14ac:dyDescent="0.15">
      <c r="L1112" s="8" t="b">
        <f t="shared" si="54"/>
        <v>1</v>
      </c>
      <c r="M1112" s="8">
        <f t="shared" si="52"/>
        <v>76184</v>
      </c>
      <c r="N1112" s="9">
        <f t="shared" si="53"/>
        <v>31</v>
      </c>
      <c r="O1112" s="10">
        <f>SUM($N$5:N1112)</f>
        <v>33724</v>
      </c>
      <c r="P1112" s="10">
        <f>IF(O1112&lt;$H$4,N1112,$H$4-SUM($P$4:P1111))</f>
        <v>0</v>
      </c>
      <c r="Q1112" s="10">
        <f>SUM($P$4:P1112)</f>
        <v>241</v>
      </c>
      <c r="R1112" s="10">
        <f>COUNTIF($P$4:P1112,"&gt;0")</f>
        <v>8</v>
      </c>
    </row>
    <row r="1113" spans="12:18" x14ac:dyDescent="0.15">
      <c r="L1113" s="8" t="b">
        <f t="shared" si="54"/>
        <v>1</v>
      </c>
      <c r="M1113" s="8">
        <f t="shared" si="52"/>
        <v>76215</v>
      </c>
      <c r="N1113" s="9">
        <f t="shared" si="53"/>
        <v>31</v>
      </c>
      <c r="O1113" s="10">
        <f>SUM($N$5:N1113)</f>
        <v>33755</v>
      </c>
      <c r="P1113" s="10">
        <f>IF(O1113&lt;$H$4,N1113,$H$4-SUM($P$4:P1112))</f>
        <v>0</v>
      </c>
      <c r="Q1113" s="10">
        <f>SUM($P$4:P1113)</f>
        <v>241</v>
      </c>
      <c r="R1113" s="10">
        <f>COUNTIF($P$4:P1113,"&gt;0")</f>
        <v>8</v>
      </c>
    </row>
    <row r="1114" spans="12:18" x14ac:dyDescent="0.15">
      <c r="L1114" s="8" t="b">
        <f t="shared" si="54"/>
        <v>1</v>
      </c>
      <c r="M1114" s="8">
        <f t="shared" si="52"/>
        <v>76245</v>
      </c>
      <c r="N1114" s="9">
        <f t="shared" si="53"/>
        <v>30</v>
      </c>
      <c r="O1114" s="10">
        <f>SUM($N$5:N1114)</f>
        <v>33785</v>
      </c>
      <c r="P1114" s="10">
        <f>IF(O1114&lt;$H$4,N1114,$H$4-SUM($P$4:P1113))</f>
        <v>0</v>
      </c>
      <c r="Q1114" s="10">
        <f>SUM($P$4:P1114)</f>
        <v>241</v>
      </c>
      <c r="R1114" s="10">
        <f>COUNTIF($P$4:P1114,"&gt;0")</f>
        <v>8</v>
      </c>
    </row>
    <row r="1115" spans="12:18" x14ac:dyDescent="0.15">
      <c r="L1115" s="8" t="b">
        <f t="shared" si="54"/>
        <v>1</v>
      </c>
      <c r="M1115" s="8">
        <f t="shared" si="52"/>
        <v>76276</v>
      </c>
      <c r="N1115" s="9">
        <f t="shared" si="53"/>
        <v>31</v>
      </c>
      <c r="O1115" s="10">
        <f>SUM($N$5:N1115)</f>
        <v>33816</v>
      </c>
      <c r="P1115" s="10">
        <f>IF(O1115&lt;$H$4,N1115,$H$4-SUM($P$4:P1114))</f>
        <v>0</v>
      </c>
      <c r="Q1115" s="10">
        <f>SUM($P$4:P1115)</f>
        <v>241</v>
      </c>
      <c r="R1115" s="10">
        <f>COUNTIF($P$4:P1115,"&gt;0")</f>
        <v>8</v>
      </c>
    </row>
    <row r="1116" spans="12:18" x14ac:dyDescent="0.15">
      <c r="L1116" s="8" t="b">
        <f t="shared" si="54"/>
        <v>1</v>
      </c>
      <c r="M1116" s="8">
        <f t="shared" si="52"/>
        <v>76306</v>
      </c>
      <c r="N1116" s="9">
        <f t="shared" si="53"/>
        <v>30</v>
      </c>
      <c r="O1116" s="10">
        <f>SUM($N$5:N1116)</f>
        <v>33846</v>
      </c>
      <c r="P1116" s="10">
        <f>IF(O1116&lt;$H$4,N1116,$H$4-SUM($P$4:P1115))</f>
        <v>0</v>
      </c>
      <c r="Q1116" s="10">
        <f>SUM($P$4:P1116)</f>
        <v>241</v>
      </c>
      <c r="R1116" s="10">
        <f>COUNTIF($P$4:P1116,"&gt;0")</f>
        <v>8</v>
      </c>
    </row>
    <row r="1117" spans="12:18" x14ac:dyDescent="0.15">
      <c r="L1117" s="8" t="b">
        <f t="shared" si="54"/>
        <v>1</v>
      </c>
      <c r="M1117" s="8">
        <f t="shared" si="52"/>
        <v>76337</v>
      </c>
      <c r="N1117" s="9">
        <f t="shared" si="53"/>
        <v>31</v>
      </c>
      <c r="O1117" s="10">
        <f>SUM($N$5:N1117)</f>
        <v>33877</v>
      </c>
      <c r="P1117" s="10">
        <f>IF(O1117&lt;$H$4,N1117,$H$4-SUM($P$4:P1116))</f>
        <v>0</v>
      </c>
      <c r="Q1117" s="10">
        <f>SUM($P$4:P1117)</f>
        <v>241</v>
      </c>
      <c r="R1117" s="10">
        <f>COUNTIF($P$4:P1117,"&gt;0")</f>
        <v>8</v>
      </c>
    </row>
    <row r="1118" spans="12:18" x14ac:dyDescent="0.15">
      <c r="L1118" s="8" t="b">
        <f t="shared" si="54"/>
        <v>1</v>
      </c>
      <c r="M1118" s="8">
        <f t="shared" si="52"/>
        <v>76368</v>
      </c>
      <c r="N1118" s="9">
        <f t="shared" si="53"/>
        <v>31</v>
      </c>
      <c r="O1118" s="10">
        <f>SUM($N$5:N1118)</f>
        <v>33908</v>
      </c>
      <c r="P1118" s="10">
        <f>IF(O1118&lt;$H$4,N1118,$H$4-SUM($P$4:P1117))</f>
        <v>0</v>
      </c>
      <c r="Q1118" s="10">
        <f>SUM($P$4:P1118)</f>
        <v>241</v>
      </c>
      <c r="R1118" s="10">
        <f>COUNTIF($P$4:P1118,"&gt;0")</f>
        <v>8</v>
      </c>
    </row>
    <row r="1119" spans="12:18" x14ac:dyDescent="0.15">
      <c r="L1119" s="8" t="b">
        <f t="shared" si="54"/>
        <v>1</v>
      </c>
      <c r="M1119" s="8">
        <f t="shared" si="52"/>
        <v>76396</v>
      </c>
      <c r="N1119" s="9">
        <f t="shared" si="53"/>
        <v>28</v>
      </c>
      <c r="O1119" s="10">
        <f>SUM($N$5:N1119)</f>
        <v>33936</v>
      </c>
      <c r="P1119" s="10">
        <f>IF(O1119&lt;$H$4,N1119,$H$4-SUM($P$4:P1118))</f>
        <v>0</v>
      </c>
      <c r="Q1119" s="10">
        <f>SUM($P$4:P1119)</f>
        <v>241</v>
      </c>
      <c r="R1119" s="10">
        <f>COUNTIF($P$4:P1119,"&gt;0")</f>
        <v>8</v>
      </c>
    </row>
    <row r="1120" spans="12:18" x14ac:dyDescent="0.15">
      <c r="L1120" s="8" t="b">
        <f t="shared" si="54"/>
        <v>1</v>
      </c>
      <c r="M1120" s="8">
        <f t="shared" si="52"/>
        <v>76427</v>
      </c>
      <c r="N1120" s="9">
        <f t="shared" si="53"/>
        <v>31</v>
      </c>
      <c r="O1120" s="10">
        <f>SUM($N$5:N1120)</f>
        <v>33967</v>
      </c>
      <c r="P1120" s="10">
        <f>IF(O1120&lt;$H$4,N1120,$H$4-SUM($P$4:P1119))</f>
        <v>0</v>
      </c>
      <c r="Q1120" s="10">
        <f>SUM($P$4:P1120)</f>
        <v>241</v>
      </c>
      <c r="R1120" s="10">
        <f>COUNTIF($P$4:P1120,"&gt;0")</f>
        <v>8</v>
      </c>
    </row>
    <row r="1121" spans="12:18" x14ac:dyDescent="0.15">
      <c r="L1121" s="8" t="b">
        <f t="shared" si="54"/>
        <v>1</v>
      </c>
      <c r="M1121" s="8">
        <f t="shared" si="52"/>
        <v>76457</v>
      </c>
      <c r="N1121" s="9">
        <f t="shared" si="53"/>
        <v>30</v>
      </c>
      <c r="O1121" s="10">
        <f>SUM($N$5:N1121)</f>
        <v>33997</v>
      </c>
      <c r="P1121" s="10">
        <f>IF(O1121&lt;$H$4,N1121,$H$4-SUM($P$4:P1120))</f>
        <v>0</v>
      </c>
      <c r="Q1121" s="10">
        <f>SUM($P$4:P1121)</f>
        <v>241</v>
      </c>
      <c r="R1121" s="10">
        <f>COUNTIF($P$4:P1121,"&gt;0")</f>
        <v>8</v>
      </c>
    </row>
    <row r="1122" spans="12:18" x14ac:dyDescent="0.15">
      <c r="L1122" s="8" t="b">
        <f t="shared" si="54"/>
        <v>1</v>
      </c>
      <c r="M1122" s="8">
        <f t="shared" si="52"/>
        <v>76488</v>
      </c>
      <c r="N1122" s="9">
        <f t="shared" si="53"/>
        <v>31</v>
      </c>
      <c r="O1122" s="10">
        <f>SUM($N$5:N1122)</f>
        <v>34028</v>
      </c>
      <c r="P1122" s="10">
        <f>IF(O1122&lt;$H$4,N1122,$H$4-SUM($P$4:P1121))</f>
        <v>0</v>
      </c>
      <c r="Q1122" s="10">
        <f>SUM($P$4:P1122)</f>
        <v>241</v>
      </c>
      <c r="R1122" s="10">
        <f>COUNTIF($P$4:P1122,"&gt;0")</f>
        <v>8</v>
      </c>
    </row>
    <row r="1123" spans="12:18" x14ac:dyDescent="0.15">
      <c r="L1123" s="8" t="b">
        <f t="shared" si="54"/>
        <v>1</v>
      </c>
      <c r="M1123" s="8">
        <f t="shared" si="52"/>
        <v>76518</v>
      </c>
      <c r="N1123" s="9">
        <f t="shared" si="53"/>
        <v>30</v>
      </c>
      <c r="O1123" s="10">
        <f>SUM($N$5:N1123)</f>
        <v>34058</v>
      </c>
      <c r="P1123" s="10">
        <f>IF(O1123&lt;$H$4,N1123,$H$4-SUM($P$4:P1122))</f>
        <v>0</v>
      </c>
      <c r="Q1123" s="10">
        <f>SUM($P$4:P1123)</f>
        <v>241</v>
      </c>
      <c r="R1123" s="10">
        <f>COUNTIF($P$4:P1123,"&gt;0")</f>
        <v>8</v>
      </c>
    </row>
    <row r="1124" spans="12:18" x14ac:dyDescent="0.15">
      <c r="L1124" s="8" t="b">
        <f t="shared" si="54"/>
        <v>1</v>
      </c>
      <c r="M1124" s="8">
        <f t="shared" si="52"/>
        <v>76549</v>
      </c>
      <c r="N1124" s="9">
        <f t="shared" si="53"/>
        <v>31</v>
      </c>
      <c r="O1124" s="10">
        <f>SUM($N$5:N1124)</f>
        <v>34089</v>
      </c>
      <c r="P1124" s="10">
        <f>IF(O1124&lt;$H$4,N1124,$H$4-SUM($P$4:P1123))</f>
        <v>0</v>
      </c>
      <c r="Q1124" s="10">
        <f>SUM($P$4:P1124)</f>
        <v>241</v>
      </c>
      <c r="R1124" s="10">
        <f>COUNTIF($P$4:P1124,"&gt;0")</f>
        <v>8</v>
      </c>
    </row>
    <row r="1125" spans="12:18" x14ac:dyDescent="0.15">
      <c r="L1125" s="8" t="b">
        <f t="shared" si="54"/>
        <v>1</v>
      </c>
      <c r="M1125" s="8">
        <f t="shared" si="52"/>
        <v>76580</v>
      </c>
      <c r="N1125" s="9">
        <f t="shared" si="53"/>
        <v>31</v>
      </c>
      <c r="O1125" s="10">
        <f>SUM($N$5:N1125)</f>
        <v>34120</v>
      </c>
      <c r="P1125" s="10">
        <f>IF(O1125&lt;$H$4,N1125,$H$4-SUM($P$4:P1124))</f>
        <v>0</v>
      </c>
      <c r="Q1125" s="10">
        <f>SUM($P$4:P1125)</f>
        <v>241</v>
      </c>
      <c r="R1125" s="10">
        <f>COUNTIF($P$4:P1125,"&gt;0")</f>
        <v>8</v>
      </c>
    </row>
    <row r="1126" spans="12:18" x14ac:dyDescent="0.15">
      <c r="L1126" s="8" t="b">
        <f t="shared" si="54"/>
        <v>1</v>
      </c>
      <c r="M1126" s="8">
        <f t="shared" si="52"/>
        <v>76610</v>
      </c>
      <c r="N1126" s="9">
        <f t="shared" si="53"/>
        <v>30</v>
      </c>
      <c r="O1126" s="10">
        <f>SUM($N$5:N1126)</f>
        <v>34150</v>
      </c>
      <c r="P1126" s="10">
        <f>IF(O1126&lt;$H$4,N1126,$H$4-SUM($P$4:P1125))</f>
        <v>0</v>
      </c>
      <c r="Q1126" s="10">
        <f>SUM($P$4:P1126)</f>
        <v>241</v>
      </c>
      <c r="R1126" s="10">
        <f>COUNTIF($P$4:P1126,"&gt;0")</f>
        <v>8</v>
      </c>
    </row>
    <row r="1127" spans="12:18" x14ac:dyDescent="0.15">
      <c r="L1127" s="8" t="b">
        <f t="shared" si="54"/>
        <v>1</v>
      </c>
      <c r="M1127" s="8">
        <f t="shared" si="52"/>
        <v>76641</v>
      </c>
      <c r="N1127" s="9">
        <f t="shared" si="53"/>
        <v>31</v>
      </c>
      <c r="O1127" s="10">
        <f>SUM($N$5:N1127)</f>
        <v>34181</v>
      </c>
      <c r="P1127" s="10">
        <f>IF(O1127&lt;$H$4,N1127,$H$4-SUM($P$4:P1126))</f>
        <v>0</v>
      </c>
      <c r="Q1127" s="10">
        <f>SUM($P$4:P1127)</f>
        <v>241</v>
      </c>
      <c r="R1127" s="10">
        <f>COUNTIF($P$4:P1127,"&gt;0")</f>
        <v>8</v>
      </c>
    </row>
    <row r="1128" spans="12:18" x14ac:dyDescent="0.15">
      <c r="L1128" s="8" t="b">
        <f t="shared" si="54"/>
        <v>1</v>
      </c>
      <c r="M1128" s="8">
        <f t="shared" si="52"/>
        <v>76671</v>
      </c>
      <c r="N1128" s="9">
        <f t="shared" si="53"/>
        <v>30</v>
      </c>
      <c r="O1128" s="10">
        <f>SUM($N$5:N1128)</f>
        <v>34211</v>
      </c>
      <c r="P1128" s="10">
        <f>IF(O1128&lt;$H$4,N1128,$H$4-SUM($P$4:P1127))</f>
        <v>0</v>
      </c>
      <c r="Q1128" s="10">
        <f>SUM($P$4:P1128)</f>
        <v>241</v>
      </c>
      <c r="R1128" s="10">
        <f>COUNTIF($P$4:P1128,"&gt;0")</f>
        <v>8</v>
      </c>
    </row>
    <row r="1129" spans="12:18" x14ac:dyDescent="0.15">
      <c r="L1129" s="8" t="b">
        <f t="shared" si="54"/>
        <v>1</v>
      </c>
      <c r="M1129" s="8">
        <f t="shared" si="52"/>
        <v>76702</v>
      </c>
      <c r="N1129" s="9">
        <f t="shared" si="53"/>
        <v>31</v>
      </c>
      <c r="O1129" s="10">
        <f>SUM($N$5:N1129)</f>
        <v>34242</v>
      </c>
      <c r="P1129" s="10">
        <f>IF(O1129&lt;$H$4,N1129,$H$4-SUM($P$4:P1128))</f>
        <v>0</v>
      </c>
      <c r="Q1129" s="10">
        <f>SUM($P$4:P1129)</f>
        <v>241</v>
      </c>
      <c r="R1129" s="10">
        <f>COUNTIF($P$4:P1129,"&gt;0")</f>
        <v>8</v>
      </c>
    </row>
    <row r="1130" spans="12:18" x14ac:dyDescent="0.15">
      <c r="L1130" s="8" t="b">
        <f t="shared" si="54"/>
        <v>1</v>
      </c>
      <c r="M1130" s="8">
        <f t="shared" si="52"/>
        <v>76733</v>
      </c>
      <c r="N1130" s="9">
        <f t="shared" si="53"/>
        <v>31</v>
      </c>
      <c r="O1130" s="10">
        <f>SUM($N$5:N1130)</f>
        <v>34273</v>
      </c>
      <c r="P1130" s="10">
        <f>IF(O1130&lt;$H$4,N1130,$H$4-SUM($P$4:P1129))</f>
        <v>0</v>
      </c>
      <c r="Q1130" s="10">
        <f>SUM($P$4:P1130)</f>
        <v>241</v>
      </c>
      <c r="R1130" s="10">
        <f>COUNTIF($P$4:P1130,"&gt;0")</f>
        <v>8</v>
      </c>
    </row>
    <row r="1131" spans="12:18" x14ac:dyDescent="0.15">
      <c r="L1131" s="8" t="b">
        <f t="shared" si="54"/>
        <v>1</v>
      </c>
      <c r="M1131" s="8">
        <f t="shared" si="52"/>
        <v>76761</v>
      </c>
      <c r="N1131" s="9">
        <f t="shared" si="53"/>
        <v>28</v>
      </c>
      <c r="O1131" s="10">
        <f>SUM($N$5:N1131)</f>
        <v>34301</v>
      </c>
      <c r="P1131" s="10">
        <f>IF(O1131&lt;$H$4,N1131,$H$4-SUM($P$4:P1130))</f>
        <v>0</v>
      </c>
      <c r="Q1131" s="10">
        <f>SUM($P$4:P1131)</f>
        <v>241</v>
      </c>
      <c r="R1131" s="10">
        <f>COUNTIF($P$4:P1131,"&gt;0")</f>
        <v>8</v>
      </c>
    </row>
    <row r="1132" spans="12:18" x14ac:dyDescent="0.15">
      <c r="L1132" s="8" t="b">
        <f t="shared" si="54"/>
        <v>1</v>
      </c>
      <c r="M1132" s="8">
        <f t="shared" si="52"/>
        <v>76792</v>
      </c>
      <c r="N1132" s="9">
        <f t="shared" si="53"/>
        <v>31</v>
      </c>
      <c r="O1132" s="10">
        <f>SUM($N$5:N1132)</f>
        <v>34332</v>
      </c>
      <c r="P1132" s="10">
        <f>IF(O1132&lt;$H$4,N1132,$H$4-SUM($P$4:P1131))</f>
        <v>0</v>
      </c>
      <c r="Q1132" s="10">
        <f>SUM($P$4:P1132)</f>
        <v>241</v>
      </c>
      <c r="R1132" s="10">
        <f>COUNTIF($P$4:P1132,"&gt;0")</f>
        <v>8</v>
      </c>
    </row>
    <row r="1133" spans="12:18" x14ac:dyDescent="0.15">
      <c r="L1133" s="8" t="b">
        <f t="shared" si="54"/>
        <v>1</v>
      </c>
      <c r="M1133" s="8">
        <f t="shared" si="52"/>
        <v>76822</v>
      </c>
      <c r="N1133" s="9">
        <f t="shared" si="53"/>
        <v>30</v>
      </c>
      <c r="O1133" s="10">
        <f>SUM($N$5:N1133)</f>
        <v>34362</v>
      </c>
      <c r="P1133" s="10">
        <f>IF(O1133&lt;$H$4,N1133,$H$4-SUM($P$4:P1132))</f>
        <v>0</v>
      </c>
      <c r="Q1133" s="10">
        <f>SUM($P$4:P1133)</f>
        <v>241</v>
      </c>
      <c r="R1133" s="10">
        <f>COUNTIF($P$4:P1133,"&gt;0")</f>
        <v>8</v>
      </c>
    </row>
    <row r="1134" spans="12:18" x14ac:dyDescent="0.15">
      <c r="L1134" s="8" t="b">
        <f t="shared" si="54"/>
        <v>1</v>
      </c>
      <c r="M1134" s="8">
        <f t="shared" si="52"/>
        <v>76853</v>
      </c>
      <c r="N1134" s="9">
        <f t="shared" si="53"/>
        <v>31</v>
      </c>
      <c r="O1134" s="10">
        <f>SUM($N$5:N1134)</f>
        <v>34393</v>
      </c>
      <c r="P1134" s="10">
        <f>IF(O1134&lt;$H$4,N1134,$H$4-SUM($P$4:P1133))</f>
        <v>0</v>
      </c>
      <c r="Q1134" s="10">
        <f>SUM($P$4:P1134)</f>
        <v>241</v>
      </c>
      <c r="R1134" s="10">
        <f>COUNTIF($P$4:P1134,"&gt;0")</f>
        <v>8</v>
      </c>
    </row>
    <row r="1135" spans="12:18" x14ac:dyDescent="0.15">
      <c r="L1135" s="8" t="b">
        <f t="shared" si="54"/>
        <v>1</v>
      </c>
      <c r="M1135" s="8">
        <f t="shared" si="52"/>
        <v>76883</v>
      </c>
      <c r="N1135" s="9">
        <f t="shared" si="53"/>
        <v>30</v>
      </c>
      <c r="O1135" s="10">
        <f>SUM($N$5:N1135)</f>
        <v>34423</v>
      </c>
      <c r="P1135" s="10">
        <f>IF(O1135&lt;$H$4,N1135,$H$4-SUM($P$4:P1134))</f>
        <v>0</v>
      </c>
      <c r="Q1135" s="10">
        <f>SUM($P$4:P1135)</f>
        <v>241</v>
      </c>
      <c r="R1135" s="10">
        <f>COUNTIF($P$4:P1135,"&gt;0")</f>
        <v>8</v>
      </c>
    </row>
    <row r="1136" spans="12:18" x14ac:dyDescent="0.15">
      <c r="L1136" s="8" t="b">
        <f t="shared" si="54"/>
        <v>1</v>
      </c>
      <c r="M1136" s="8">
        <f t="shared" si="52"/>
        <v>76914</v>
      </c>
      <c r="N1136" s="9">
        <f t="shared" si="53"/>
        <v>31</v>
      </c>
      <c r="O1136" s="10">
        <f>SUM($N$5:N1136)</f>
        <v>34454</v>
      </c>
      <c r="P1136" s="10">
        <f>IF(O1136&lt;$H$4,N1136,$H$4-SUM($P$4:P1135))</f>
        <v>0</v>
      </c>
      <c r="Q1136" s="10">
        <f>SUM($P$4:P1136)</f>
        <v>241</v>
      </c>
      <c r="R1136" s="10">
        <f>COUNTIF($P$4:P1136,"&gt;0")</f>
        <v>8</v>
      </c>
    </row>
    <row r="1137" spans="12:18" x14ac:dyDescent="0.15">
      <c r="L1137" s="8" t="b">
        <f t="shared" si="54"/>
        <v>1</v>
      </c>
      <c r="M1137" s="8">
        <f t="shared" si="52"/>
        <v>76945</v>
      </c>
      <c r="N1137" s="9">
        <f t="shared" si="53"/>
        <v>31</v>
      </c>
      <c r="O1137" s="10">
        <f>SUM($N$5:N1137)</f>
        <v>34485</v>
      </c>
      <c r="P1137" s="10">
        <f>IF(O1137&lt;$H$4,N1137,$H$4-SUM($P$4:P1136))</f>
        <v>0</v>
      </c>
      <c r="Q1137" s="10">
        <f>SUM($P$4:P1137)</f>
        <v>241</v>
      </c>
      <c r="R1137" s="10">
        <f>COUNTIF($P$4:P1137,"&gt;0")</f>
        <v>8</v>
      </c>
    </row>
    <row r="1138" spans="12:18" x14ac:dyDescent="0.15">
      <c r="L1138" s="8" t="b">
        <f t="shared" si="54"/>
        <v>1</v>
      </c>
      <c r="M1138" s="8">
        <f t="shared" si="52"/>
        <v>76975</v>
      </c>
      <c r="N1138" s="9">
        <f t="shared" si="53"/>
        <v>30</v>
      </c>
      <c r="O1138" s="10">
        <f>SUM($N$5:N1138)</f>
        <v>34515</v>
      </c>
      <c r="P1138" s="10">
        <f>IF(O1138&lt;$H$4,N1138,$H$4-SUM($P$4:P1137))</f>
        <v>0</v>
      </c>
      <c r="Q1138" s="10">
        <f>SUM($P$4:P1138)</f>
        <v>241</v>
      </c>
      <c r="R1138" s="10">
        <f>COUNTIF($P$4:P1138,"&gt;0")</f>
        <v>8</v>
      </c>
    </row>
    <row r="1139" spans="12:18" x14ac:dyDescent="0.15">
      <c r="L1139" s="8" t="b">
        <f t="shared" si="54"/>
        <v>1</v>
      </c>
      <c r="M1139" s="8">
        <f t="shared" si="52"/>
        <v>77006</v>
      </c>
      <c r="N1139" s="9">
        <f t="shared" si="53"/>
        <v>31</v>
      </c>
      <c r="O1139" s="10">
        <f>SUM($N$5:N1139)</f>
        <v>34546</v>
      </c>
      <c r="P1139" s="10">
        <f>IF(O1139&lt;$H$4,N1139,$H$4-SUM($P$4:P1138))</f>
        <v>0</v>
      </c>
      <c r="Q1139" s="10">
        <f>SUM($P$4:P1139)</f>
        <v>241</v>
      </c>
      <c r="R1139" s="10">
        <f>COUNTIF($P$4:P1139,"&gt;0")</f>
        <v>8</v>
      </c>
    </row>
    <row r="1140" spans="12:18" x14ac:dyDescent="0.15">
      <c r="L1140" s="8" t="b">
        <f t="shared" si="54"/>
        <v>1</v>
      </c>
      <c r="M1140" s="8">
        <f t="shared" si="52"/>
        <v>77036</v>
      </c>
      <c r="N1140" s="9">
        <f t="shared" si="53"/>
        <v>30</v>
      </c>
      <c r="O1140" s="10">
        <f>SUM($N$5:N1140)</f>
        <v>34576</v>
      </c>
      <c r="P1140" s="10">
        <f>IF(O1140&lt;$H$4,N1140,$H$4-SUM($P$4:P1139))</f>
        <v>0</v>
      </c>
      <c r="Q1140" s="10">
        <f>SUM($P$4:P1140)</f>
        <v>241</v>
      </c>
      <c r="R1140" s="10">
        <f>COUNTIF($P$4:P1140,"&gt;0")</f>
        <v>8</v>
      </c>
    </row>
    <row r="1141" spans="12:18" x14ac:dyDescent="0.15">
      <c r="L1141" s="8" t="b">
        <f t="shared" si="54"/>
        <v>1</v>
      </c>
      <c r="M1141" s="8">
        <f t="shared" si="52"/>
        <v>77067</v>
      </c>
      <c r="N1141" s="9">
        <f t="shared" si="53"/>
        <v>31</v>
      </c>
      <c r="O1141" s="10">
        <f>SUM($N$5:N1141)</f>
        <v>34607</v>
      </c>
      <c r="P1141" s="10">
        <f>IF(O1141&lt;$H$4,N1141,$H$4-SUM($P$4:P1140))</f>
        <v>0</v>
      </c>
      <c r="Q1141" s="10">
        <f>SUM($P$4:P1141)</f>
        <v>241</v>
      </c>
      <c r="R1141" s="10">
        <f>COUNTIF($P$4:P1141,"&gt;0")</f>
        <v>8</v>
      </c>
    </row>
    <row r="1142" spans="12:18" x14ac:dyDescent="0.15">
      <c r="L1142" s="8" t="b">
        <f t="shared" si="54"/>
        <v>1</v>
      </c>
      <c r="M1142" s="8">
        <f t="shared" si="52"/>
        <v>77098</v>
      </c>
      <c r="N1142" s="9">
        <f t="shared" si="53"/>
        <v>31</v>
      </c>
      <c r="O1142" s="10">
        <f>SUM($N$5:N1142)</f>
        <v>34638</v>
      </c>
      <c r="P1142" s="10">
        <f>IF(O1142&lt;$H$4,N1142,$H$4-SUM($P$4:P1141))</f>
        <v>0</v>
      </c>
      <c r="Q1142" s="10">
        <f>SUM($P$4:P1142)</f>
        <v>241</v>
      </c>
      <c r="R1142" s="10">
        <f>COUNTIF($P$4:P1142,"&gt;0")</f>
        <v>8</v>
      </c>
    </row>
    <row r="1143" spans="12:18" x14ac:dyDescent="0.15">
      <c r="L1143" s="8" t="b">
        <f t="shared" si="54"/>
        <v>1</v>
      </c>
      <c r="M1143" s="8">
        <f t="shared" si="52"/>
        <v>77126</v>
      </c>
      <c r="N1143" s="9">
        <f t="shared" si="53"/>
        <v>28</v>
      </c>
      <c r="O1143" s="10">
        <f>SUM($N$5:N1143)</f>
        <v>34666</v>
      </c>
      <c r="P1143" s="10">
        <f>IF(O1143&lt;$H$4,N1143,$H$4-SUM($P$4:P1142))</f>
        <v>0</v>
      </c>
      <c r="Q1143" s="10">
        <f>SUM($P$4:P1143)</f>
        <v>241</v>
      </c>
      <c r="R1143" s="10">
        <f>COUNTIF($P$4:P1143,"&gt;0")</f>
        <v>8</v>
      </c>
    </row>
    <row r="1144" spans="12:18" x14ac:dyDescent="0.15">
      <c r="L1144" s="8" t="b">
        <f t="shared" si="54"/>
        <v>1</v>
      </c>
      <c r="M1144" s="8">
        <f t="shared" si="52"/>
        <v>77157</v>
      </c>
      <c r="N1144" s="9">
        <f t="shared" si="53"/>
        <v>31</v>
      </c>
      <c r="O1144" s="10">
        <f>SUM($N$5:N1144)</f>
        <v>34697</v>
      </c>
      <c r="P1144" s="10">
        <f>IF(O1144&lt;$H$4,N1144,$H$4-SUM($P$4:P1143))</f>
        <v>0</v>
      </c>
      <c r="Q1144" s="10">
        <f>SUM($P$4:P1144)</f>
        <v>241</v>
      </c>
      <c r="R1144" s="10">
        <f>COUNTIF($P$4:P1144,"&gt;0")</f>
        <v>8</v>
      </c>
    </row>
    <row r="1145" spans="12:18" x14ac:dyDescent="0.15">
      <c r="L1145" s="8" t="b">
        <f t="shared" si="54"/>
        <v>1</v>
      </c>
      <c r="M1145" s="8">
        <f t="shared" si="52"/>
        <v>77187</v>
      </c>
      <c r="N1145" s="9">
        <f t="shared" si="53"/>
        <v>30</v>
      </c>
      <c r="O1145" s="10">
        <f>SUM($N$5:N1145)</f>
        <v>34727</v>
      </c>
      <c r="P1145" s="10">
        <f>IF(O1145&lt;$H$4,N1145,$H$4-SUM($P$4:P1144))</f>
        <v>0</v>
      </c>
      <c r="Q1145" s="10">
        <f>SUM($P$4:P1145)</f>
        <v>241</v>
      </c>
      <c r="R1145" s="10">
        <f>COUNTIF($P$4:P1145,"&gt;0")</f>
        <v>8</v>
      </c>
    </row>
    <row r="1146" spans="12:18" x14ac:dyDescent="0.15">
      <c r="L1146" s="8" t="b">
        <f t="shared" si="54"/>
        <v>1</v>
      </c>
      <c r="M1146" s="8">
        <f t="shared" si="52"/>
        <v>77218</v>
      </c>
      <c r="N1146" s="9">
        <f t="shared" si="53"/>
        <v>31</v>
      </c>
      <c r="O1146" s="10">
        <f>SUM($N$5:N1146)</f>
        <v>34758</v>
      </c>
      <c r="P1146" s="10">
        <f>IF(O1146&lt;$H$4,N1146,$H$4-SUM($P$4:P1145))</f>
        <v>0</v>
      </c>
      <c r="Q1146" s="10">
        <f>SUM($P$4:P1146)</f>
        <v>241</v>
      </c>
      <c r="R1146" s="10">
        <f>COUNTIF($P$4:P1146,"&gt;0")</f>
        <v>8</v>
      </c>
    </row>
    <row r="1147" spans="12:18" x14ac:dyDescent="0.15">
      <c r="L1147" s="8" t="b">
        <f t="shared" si="54"/>
        <v>1</v>
      </c>
      <c r="M1147" s="8">
        <f t="shared" si="52"/>
        <v>77248</v>
      </c>
      <c r="N1147" s="9">
        <f t="shared" si="53"/>
        <v>30</v>
      </c>
      <c r="O1147" s="10">
        <f>SUM($N$5:N1147)</f>
        <v>34788</v>
      </c>
      <c r="P1147" s="10">
        <f>IF(O1147&lt;$H$4,N1147,$H$4-SUM($P$4:P1146))</f>
        <v>0</v>
      </c>
      <c r="Q1147" s="10">
        <f>SUM($P$4:P1147)</f>
        <v>241</v>
      </c>
      <c r="R1147" s="10">
        <f>COUNTIF($P$4:P1147,"&gt;0")</f>
        <v>8</v>
      </c>
    </row>
    <row r="1148" spans="12:18" x14ac:dyDescent="0.15">
      <c r="L1148" s="8" t="b">
        <f t="shared" si="54"/>
        <v>1</v>
      </c>
      <c r="M1148" s="8">
        <f t="shared" si="52"/>
        <v>77279</v>
      </c>
      <c r="N1148" s="9">
        <f t="shared" si="53"/>
        <v>31</v>
      </c>
      <c r="O1148" s="10">
        <f>SUM($N$5:N1148)</f>
        <v>34819</v>
      </c>
      <c r="P1148" s="10">
        <f>IF(O1148&lt;$H$4,N1148,$H$4-SUM($P$4:P1147))</f>
        <v>0</v>
      </c>
      <c r="Q1148" s="10">
        <f>SUM($P$4:P1148)</f>
        <v>241</v>
      </c>
      <c r="R1148" s="10">
        <f>COUNTIF($P$4:P1148,"&gt;0")</f>
        <v>8</v>
      </c>
    </row>
    <row r="1149" spans="12:18" x14ac:dyDescent="0.15">
      <c r="L1149" s="8" t="b">
        <f t="shared" si="54"/>
        <v>1</v>
      </c>
      <c r="M1149" s="8">
        <f t="shared" si="52"/>
        <v>77310</v>
      </c>
      <c r="N1149" s="9">
        <f t="shared" si="53"/>
        <v>31</v>
      </c>
      <c r="O1149" s="10">
        <f>SUM($N$5:N1149)</f>
        <v>34850</v>
      </c>
      <c r="P1149" s="10">
        <f>IF(O1149&lt;$H$4,N1149,$H$4-SUM($P$4:P1148))</f>
        <v>0</v>
      </c>
      <c r="Q1149" s="10">
        <f>SUM($P$4:P1149)</f>
        <v>241</v>
      </c>
      <c r="R1149" s="10">
        <f>COUNTIF($P$4:P1149,"&gt;0")</f>
        <v>8</v>
      </c>
    </row>
    <row r="1150" spans="12:18" x14ac:dyDescent="0.15">
      <c r="L1150" s="8" t="b">
        <f t="shared" si="54"/>
        <v>1</v>
      </c>
      <c r="M1150" s="8">
        <f t="shared" si="52"/>
        <v>77340</v>
      </c>
      <c r="N1150" s="9">
        <f t="shared" si="53"/>
        <v>30</v>
      </c>
      <c r="O1150" s="10">
        <f>SUM($N$5:N1150)</f>
        <v>34880</v>
      </c>
      <c r="P1150" s="10">
        <f>IF(O1150&lt;$H$4,N1150,$H$4-SUM($P$4:P1149))</f>
        <v>0</v>
      </c>
      <c r="Q1150" s="10">
        <f>SUM($P$4:P1150)</f>
        <v>241</v>
      </c>
      <c r="R1150" s="10">
        <f>COUNTIF($P$4:P1150,"&gt;0")</f>
        <v>8</v>
      </c>
    </row>
    <row r="1151" spans="12:18" x14ac:dyDescent="0.15">
      <c r="L1151" s="8" t="b">
        <f t="shared" si="54"/>
        <v>1</v>
      </c>
      <c r="M1151" s="8">
        <f t="shared" si="52"/>
        <v>77371</v>
      </c>
      <c r="N1151" s="9">
        <f t="shared" si="53"/>
        <v>31</v>
      </c>
      <c r="O1151" s="10">
        <f>SUM($N$5:N1151)</f>
        <v>34911</v>
      </c>
      <c r="P1151" s="10">
        <f>IF(O1151&lt;$H$4,N1151,$H$4-SUM($P$4:P1150))</f>
        <v>0</v>
      </c>
      <c r="Q1151" s="10">
        <f>SUM($P$4:P1151)</f>
        <v>241</v>
      </c>
      <c r="R1151" s="10">
        <f>COUNTIF($P$4:P1151,"&gt;0")</f>
        <v>8</v>
      </c>
    </row>
    <row r="1152" spans="12:18" x14ac:dyDescent="0.15">
      <c r="L1152" s="8" t="b">
        <f t="shared" si="54"/>
        <v>1</v>
      </c>
      <c r="M1152" s="8">
        <f t="shared" si="52"/>
        <v>77401</v>
      </c>
      <c r="N1152" s="9">
        <f t="shared" si="53"/>
        <v>30</v>
      </c>
      <c r="O1152" s="10">
        <f>SUM($N$5:N1152)</f>
        <v>34941</v>
      </c>
      <c r="P1152" s="10">
        <f>IF(O1152&lt;$H$4,N1152,$H$4-SUM($P$4:P1151))</f>
        <v>0</v>
      </c>
      <c r="Q1152" s="10">
        <f>SUM($P$4:P1152)</f>
        <v>241</v>
      </c>
      <c r="R1152" s="10">
        <f>COUNTIF($P$4:P1152,"&gt;0")</f>
        <v>8</v>
      </c>
    </row>
    <row r="1153" spans="12:18" x14ac:dyDescent="0.15">
      <c r="L1153" s="8" t="b">
        <f t="shared" si="54"/>
        <v>1</v>
      </c>
      <c r="M1153" s="8">
        <f t="shared" si="52"/>
        <v>77432</v>
      </c>
      <c r="N1153" s="9">
        <f t="shared" si="53"/>
        <v>31</v>
      </c>
      <c r="O1153" s="10">
        <f>SUM($N$5:N1153)</f>
        <v>34972</v>
      </c>
      <c r="P1153" s="10">
        <f>IF(O1153&lt;$H$4,N1153,$H$4-SUM($P$4:P1152))</f>
        <v>0</v>
      </c>
      <c r="Q1153" s="10">
        <f>SUM($P$4:P1153)</f>
        <v>241</v>
      </c>
      <c r="R1153" s="10">
        <f>COUNTIF($P$4:P1153,"&gt;0")</f>
        <v>8</v>
      </c>
    </row>
    <row r="1154" spans="12:18" x14ac:dyDescent="0.15">
      <c r="L1154" s="8" t="b">
        <f t="shared" si="54"/>
        <v>1</v>
      </c>
      <c r="M1154" s="8">
        <f t="shared" si="52"/>
        <v>77463</v>
      </c>
      <c r="N1154" s="9">
        <f t="shared" si="53"/>
        <v>31</v>
      </c>
      <c r="O1154" s="10">
        <f>SUM($N$5:N1154)</f>
        <v>35003</v>
      </c>
      <c r="P1154" s="10">
        <f>IF(O1154&lt;$H$4,N1154,$H$4-SUM($P$4:P1153))</f>
        <v>0</v>
      </c>
      <c r="Q1154" s="10">
        <f>SUM($P$4:P1154)</f>
        <v>241</v>
      </c>
      <c r="R1154" s="10">
        <f>COUNTIF($P$4:P1154,"&gt;0")</f>
        <v>8</v>
      </c>
    </row>
    <row r="1155" spans="12:18" x14ac:dyDescent="0.15">
      <c r="L1155" s="8" t="b">
        <f t="shared" si="54"/>
        <v>1</v>
      </c>
      <c r="M1155" s="8">
        <f t="shared" si="52"/>
        <v>77492</v>
      </c>
      <c r="N1155" s="9">
        <f t="shared" si="53"/>
        <v>29</v>
      </c>
      <c r="O1155" s="10">
        <f>SUM($N$5:N1155)</f>
        <v>35032</v>
      </c>
      <c r="P1155" s="10">
        <f>IF(O1155&lt;$H$4,N1155,$H$4-SUM($P$4:P1154))</f>
        <v>0</v>
      </c>
      <c r="Q1155" s="10">
        <f>SUM($P$4:P1155)</f>
        <v>241</v>
      </c>
      <c r="R1155" s="10">
        <f>COUNTIF($P$4:P1155,"&gt;0")</f>
        <v>8</v>
      </c>
    </row>
    <row r="1156" spans="12:18" x14ac:dyDescent="0.15">
      <c r="L1156" s="8" t="b">
        <f t="shared" si="54"/>
        <v>1</v>
      </c>
      <c r="M1156" s="8">
        <f t="shared" si="52"/>
        <v>77523</v>
      </c>
      <c r="N1156" s="9">
        <f t="shared" si="53"/>
        <v>31</v>
      </c>
      <c r="O1156" s="10">
        <f>SUM($N$5:N1156)</f>
        <v>35063</v>
      </c>
      <c r="P1156" s="10">
        <f>IF(O1156&lt;$H$4,N1156,$H$4-SUM($P$4:P1155))</f>
        <v>0</v>
      </c>
      <c r="Q1156" s="10">
        <f>SUM($P$4:P1156)</f>
        <v>241</v>
      </c>
      <c r="R1156" s="10">
        <f>COUNTIF($P$4:P1156,"&gt;0")</f>
        <v>8</v>
      </c>
    </row>
    <row r="1157" spans="12:18" x14ac:dyDescent="0.15">
      <c r="L1157" s="8" t="b">
        <f t="shared" si="54"/>
        <v>1</v>
      </c>
      <c r="M1157" s="8">
        <f t="shared" si="52"/>
        <v>77553</v>
      </c>
      <c r="N1157" s="9">
        <f t="shared" si="53"/>
        <v>30</v>
      </c>
      <c r="O1157" s="10">
        <f>SUM($N$5:N1157)</f>
        <v>35093</v>
      </c>
      <c r="P1157" s="10">
        <f>IF(O1157&lt;$H$4,N1157,$H$4-SUM($P$4:P1156))</f>
        <v>0</v>
      </c>
      <c r="Q1157" s="10">
        <f>SUM($P$4:P1157)</f>
        <v>241</v>
      </c>
      <c r="R1157" s="10">
        <f>COUNTIF($P$4:P1157,"&gt;0")</f>
        <v>8</v>
      </c>
    </row>
    <row r="1158" spans="12:18" x14ac:dyDescent="0.15">
      <c r="L1158" s="8" t="b">
        <f t="shared" si="54"/>
        <v>1</v>
      </c>
      <c r="M1158" s="8">
        <f t="shared" ref="M1158:M1221" si="55">EOMONTH(M1157,1)</f>
        <v>77584</v>
      </c>
      <c r="N1158" s="9">
        <f t="shared" si="53"/>
        <v>31</v>
      </c>
      <c r="O1158" s="10">
        <f>SUM($N$5:N1158)</f>
        <v>35124</v>
      </c>
      <c r="P1158" s="10">
        <f>IF(O1158&lt;$H$4,N1158,$H$4-SUM($P$4:P1157))</f>
        <v>0</v>
      </c>
      <c r="Q1158" s="10">
        <f>SUM($P$4:P1158)</f>
        <v>241</v>
      </c>
      <c r="R1158" s="10">
        <f>COUNTIF($P$4:P1158,"&gt;0")</f>
        <v>8</v>
      </c>
    </row>
    <row r="1159" spans="12:18" x14ac:dyDescent="0.15">
      <c r="L1159" s="8" t="b">
        <f t="shared" si="54"/>
        <v>1</v>
      </c>
      <c r="M1159" s="8">
        <f t="shared" si="55"/>
        <v>77614</v>
      </c>
      <c r="N1159" s="9">
        <f t="shared" si="53"/>
        <v>30</v>
      </c>
      <c r="O1159" s="10">
        <f>SUM($N$5:N1159)</f>
        <v>35154</v>
      </c>
      <c r="P1159" s="10">
        <f>IF(O1159&lt;$H$4,N1159,$H$4-SUM($P$4:P1158))</f>
        <v>0</v>
      </c>
      <c r="Q1159" s="10">
        <f>SUM($P$4:P1159)</f>
        <v>241</v>
      </c>
      <c r="R1159" s="10">
        <f>COUNTIF($P$4:P1159,"&gt;0")</f>
        <v>8</v>
      </c>
    </row>
    <row r="1160" spans="12:18" x14ac:dyDescent="0.15">
      <c r="L1160" s="8" t="b">
        <f t="shared" si="54"/>
        <v>1</v>
      </c>
      <c r="M1160" s="8">
        <f t="shared" si="55"/>
        <v>77645</v>
      </c>
      <c r="N1160" s="9">
        <f t="shared" ref="N1160:N1223" si="56">M1160-M1159</f>
        <v>31</v>
      </c>
      <c r="O1160" s="10">
        <f>SUM($N$5:N1160)</f>
        <v>35185</v>
      </c>
      <c r="P1160" s="10">
        <f>IF(O1160&lt;$H$4,N1160,$H$4-SUM($P$4:P1159))</f>
        <v>0</v>
      </c>
      <c r="Q1160" s="10">
        <f>SUM($P$4:P1160)</f>
        <v>241</v>
      </c>
      <c r="R1160" s="10">
        <f>COUNTIF($P$4:P1160,"&gt;0")</f>
        <v>8</v>
      </c>
    </row>
    <row r="1161" spans="12:18" x14ac:dyDescent="0.15">
      <c r="L1161" s="8" t="b">
        <f t="shared" si="54"/>
        <v>1</v>
      </c>
      <c r="M1161" s="8">
        <f t="shared" si="55"/>
        <v>77676</v>
      </c>
      <c r="N1161" s="9">
        <f t="shared" si="56"/>
        <v>31</v>
      </c>
      <c r="O1161" s="10">
        <f>SUM($N$5:N1161)</f>
        <v>35216</v>
      </c>
      <c r="P1161" s="10">
        <f>IF(O1161&lt;$H$4,N1161,$H$4-SUM($P$4:P1160))</f>
        <v>0</v>
      </c>
      <c r="Q1161" s="10">
        <f>SUM($P$4:P1161)</f>
        <v>241</v>
      </c>
      <c r="R1161" s="10">
        <f>COUNTIF($P$4:P1161,"&gt;0")</f>
        <v>8</v>
      </c>
    </row>
    <row r="1162" spans="12:18" x14ac:dyDescent="0.15">
      <c r="L1162" s="8" t="b">
        <f t="shared" si="54"/>
        <v>1</v>
      </c>
      <c r="M1162" s="8">
        <f t="shared" si="55"/>
        <v>77706</v>
      </c>
      <c r="N1162" s="9">
        <f t="shared" si="56"/>
        <v>30</v>
      </c>
      <c r="O1162" s="10">
        <f>SUM($N$5:N1162)</f>
        <v>35246</v>
      </c>
      <c r="P1162" s="10">
        <f>IF(O1162&lt;$H$4,N1162,$H$4-SUM($P$4:P1161))</f>
        <v>0</v>
      </c>
      <c r="Q1162" s="10">
        <f>SUM($P$4:P1162)</f>
        <v>241</v>
      </c>
      <c r="R1162" s="10">
        <f>COUNTIF($P$4:P1162,"&gt;0")</f>
        <v>8</v>
      </c>
    </row>
    <row r="1163" spans="12:18" x14ac:dyDescent="0.15">
      <c r="L1163" s="8" t="b">
        <f t="shared" si="54"/>
        <v>1</v>
      </c>
      <c r="M1163" s="8">
        <f t="shared" si="55"/>
        <v>77737</v>
      </c>
      <c r="N1163" s="9">
        <f t="shared" si="56"/>
        <v>31</v>
      </c>
      <c r="O1163" s="10">
        <f>SUM($N$5:N1163)</f>
        <v>35277</v>
      </c>
      <c r="P1163" s="10">
        <f>IF(O1163&lt;$H$4,N1163,$H$4-SUM($P$4:P1162))</f>
        <v>0</v>
      </c>
      <c r="Q1163" s="10">
        <f>SUM($P$4:P1163)</f>
        <v>241</v>
      </c>
      <c r="R1163" s="10">
        <f>COUNTIF($P$4:P1163,"&gt;0")</f>
        <v>8</v>
      </c>
    </row>
    <row r="1164" spans="12:18" x14ac:dyDescent="0.15">
      <c r="L1164" s="8" t="b">
        <f t="shared" si="54"/>
        <v>1</v>
      </c>
      <c r="M1164" s="8">
        <f t="shared" si="55"/>
        <v>77767</v>
      </c>
      <c r="N1164" s="9">
        <f t="shared" si="56"/>
        <v>30</v>
      </c>
      <c r="O1164" s="10">
        <f>SUM($N$5:N1164)</f>
        <v>35307</v>
      </c>
      <c r="P1164" s="10">
        <f>IF(O1164&lt;$H$4,N1164,$H$4-SUM($P$4:P1163))</f>
        <v>0</v>
      </c>
      <c r="Q1164" s="10">
        <f>SUM($P$4:P1164)</f>
        <v>241</v>
      </c>
      <c r="R1164" s="10">
        <f>COUNTIF($P$4:P1164,"&gt;0")</f>
        <v>8</v>
      </c>
    </row>
    <row r="1165" spans="12:18" x14ac:dyDescent="0.15">
      <c r="L1165" s="8" t="b">
        <f t="shared" si="54"/>
        <v>1</v>
      </c>
      <c r="M1165" s="8">
        <f t="shared" si="55"/>
        <v>77798</v>
      </c>
      <c r="N1165" s="9">
        <f t="shared" si="56"/>
        <v>31</v>
      </c>
      <c r="O1165" s="10">
        <f>SUM($N$5:N1165)</f>
        <v>35338</v>
      </c>
      <c r="P1165" s="10">
        <f>IF(O1165&lt;$H$4,N1165,$H$4-SUM($P$4:P1164))</f>
        <v>0</v>
      </c>
      <c r="Q1165" s="10">
        <f>SUM($P$4:P1165)</f>
        <v>241</v>
      </c>
      <c r="R1165" s="10">
        <f>COUNTIF($P$4:P1165,"&gt;0")</f>
        <v>8</v>
      </c>
    </row>
    <row r="1166" spans="12:18" x14ac:dyDescent="0.15">
      <c r="L1166" s="8" t="b">
        <f t="shared" si="54"/>
        <v>1</v>
      </c>
      <c r="M1166" s="8">
        <f t="shared" si="55"/>
        <v>77829</v>
      </c>
      <c r="N1166" s="9">
        <f t="shared" si="56"/>
        <v>31</v>
      </c>
      <c r="O1166" s="10">
        <f>SUM($N$5:N1166)</f>
        <v>35369</v>
      </c>
      <c r="P1166" s="10">
        <f>IF(O1166&lt;$H$4,N1166,$H$4-SUM($P$4:P1165))</f>
        <v>0</v>
      </c>
      <c r="Q1166" s="10">
        <f>SUM($P$4:P1166)</f>
        <v>241</v>
      </c>
      <c r="R1166" s="10">
        <f>COUNTIF($P$4:P1166,"&gt;0")</f>
        <v>8</v>
      </c>
    </row>
    <row r="1167" spans="12:18" x14ac:dyDescent="0.15">
      <c r="L1167" s="8" t="b">
        <f t="shared" si="54"/>
        <v>1</v>
      </c>
      <c r="M1167" s="8">
        <f t="shared" si="55"/>
        <v>77857</v>
      </c>
      <c r="N1167" s="9">
        <f t="shared" si="56"/>
        <v>28</v>
      </c>
      <c r="O1167" s="10">
        <f>SUM($N$5:N1167)</f>
        <v>35397</v>
      </c>
      <c r="P1167" s="10">
        <f>IF(O1167&lt;$H$4,N1167,$H$4-SUM($P$4:P1166))</f>
        <v>0</v>
      </c>
      <c r="Q1167" s="10">
        <f>SUM($P$4:P1167)</f>
        <v>241</v>
      </c>
      <c r="R1167" s="10">
        <f>COUNTIF($P$4:P1167,"&gt;0")</f>
        <v>8</v>
      </c>
    </row>
    <row r="1168" spans="12:18" x14ac:dyDescent="0.15">
      <c r="L1168" s="8" t="b">
        <f t="shared" si="54"/>
        <v>1</v>
      </c>
      <c r="M1168" s="8">
        <f t="shared" si="55"/>
        <v>77888</v>
      </c>
      <c r="N1168" s="9">
        <f t="shared" si="56"/>
        <v>31</v>
      </c>
      <c r="O1168" s="10">
        <f>SUM($N$5:N1168)</f>
        <v>35428</v>
      </c>
      <c r="P1168" s="10">
        <f>IF(O1168&lt;$H$4,N1168,$H$4-SUM($P$4:P1167))</f>
        <v>0</v>
      </c>
      <c r="Q1168" s="10">
        <f>SUM($P$4:P1168)</f>
        <v>241</v>
      </c>
      <c r="R1168" s="10">
        <f>COUNTIF($P$4:P1168,"&gt;0")</f>
        <v>8</v>
      </c>
    </row>
    <row r="1169" spans="12:18" x14ac:dyDescent="0.15">
      <c r="L1169" s="8" t="b">
        <f t="shared" ref="L1169:L1232" si="57">EOMONTH($C$4,1)&lt;=M1169</f>
        <v>1</v>
      </c>
      <c r="M1169" s="8">
        <f t="shared" si="55"/>
        <v>77918</v>
      </c>
      <c r="N1169" s="9">
        <f t="shared" si="56"/>
        <v>30</v>
      </c>
      <c r="O1169" s="10">
        <f>SUM($N$5:N1169)</f>
        <v>35458</v>
      </c>
      <c r="P1169" s="10">
        <f>IF(O1169&lt;$H$4,N1169,$H$4-SUM($P$4:P1168))</f>
        <v>0</v>
      </c>
      <c r="Q1169" s="10">
        <f>SUM($P$4:P1169)</f>
        <v>241</v>
      </c>
      <c r="R1169" s="10">
        <f>COUNTIF($P$4:P1169,"&gt;0")</f>
        <v>8</v>
      </c>
    </row>
    <row r="1170" spans="12:18" x14ac:dyDescent="0.15">
      <c r="L1170" s="8" t="b">
        <f t="shared" si="57"/>
        <v>1</v>
      </c>
      <c r="M1170" s="8">
        <f t="shared" si="55"/>
        <v>77949</v>
      </c>
      <c r="N1170" s="9">
        <f t="shared" si="56"/>
        <v>31</v>
      </c>
      <c r="O1170" s="10">
        <f>SUM($N$5:N1170)</f>
        <v>35489</v>
      </c>
      <c r="P1170" s="10">
        <f>IF(O1170&lt;$H$4,N1170,$H$4-SUM($P$4:P1169))</f>
        <v>0</v>
      </c>
      <c r="Q1170" s="10">
        <f>SUM($P$4:P1170)</f>
        <v>241</v>
      </c>
      <c r="R1170" s="10">
        <f>COUNTIF($P$4:P1170,"&gt;0")</f>
        <v>8</v>
      </c>
    </row>
    <row r="1171" spans="12:18" x14ac:dyDescent="0.15">
      <c r="L1171" s="8" t="b">
        <f t="shared" si="57"/>
        <v>1</v>
      </c>
      <c r="M1171" s="8">
        <f t="shared" si="55"/>
        <v>77979</v>
      </c>
      <c r="N1171" s="9">
        <f t="shared" si="56"/>
        <v>30</v>
      </c>
      <c r="O1171" s="10">
        <f>SUM($N$5:N1171)</f>
        <v>35519</v>
      </c>
      <c r="P1171" s="10">
        <f>IF(O1171&lt;$H$4,N1171,$H$4-SUM($P$4:P1170))</f>
        <v>0</v>
      </c>
      <c r="Q1171" s="10">
        <f>SUM($P$4:P1171)</f>
        <v>241</v>
      </c>
      <c r="R1171" s="10">
        <f>COUNTIF($P$4:P1171,"&gt;0")</f>
        <v>8</v>
      </c>
    </row>
    <row r="1172" spans="12:18" x14ac:dyDescent="0.15">
      <c r="L1172" s="8" t="b">
        <f t="shared" si="57"/>
        <v>1</v>
      </c>
      <c r="M1172" s="8">
        <f t="shared" si="55"/>
        <v>78010</v>
      </c>
      <c r="N1172" s="9">
        <f t="shared" si="56"/>
        <v>31</v>
      </c>
      <c r="O1172" s="10">
        <f>SUM($N$5:N1172)</f>
        <v>35550</v>
      </c>
      <c r="P1172" s="10">
        <f>IF(O1172&lt;$H$4,N1172,$H$4-SUM($P$4:P1171))</f>
        <v>0</v>
      </c>
      <c r="Q1172" s="10">
        <f>SUM($P$4:P1172)</f>
        <v>241</v>
      </c>
      <c r="R1172" s="10">
        <f>COUNTIF($P$4:P1172,"&gt;0")</f>
        <v>8</v>
      </c>
    </row>
    <row r="1173" spans="12:18" x14ac:dyDescent="0.15">
      <c r="L1173" s="8" t="b">
        <f t="shared" si="57"/>
        <v>1</v>
      </c>
      <c r="M1173" s="8">
        <f t="shared" si="55"/>
        <v>78041</v>
      </c>
      <c r="N1173" s="9">
        <f t="shared" si="56"/>
        <v>31</v>
      </c>
      <c r="O1173" s="10">
        <f>SUM($N$5:N1173)</f>
        <v>35581</v>
      </c>
      <c r="P1173" s="10">
        <f>IF(O1173&lt;$H$4,N1173,$H$4-SUM($P$4:P1172))</f>
        <v>0</v>
      </c>
      <c r="Q1173" s="10">
        <f>SUM($P$4:P1173)</f>
        <v>241</v>
      </c>
      <c r="R1173" s="10">
        <f>COUNTIF($P$4:P1173,"&gt;0")</f>
        <v>8</v>
      </c>
    </row>
    <row r="1174" spans="12:18" x14ac:dyDescent="0.15">
      <c r="L1174" s="8" t="b">
        <f t="shared" si="57"/>
        <v>1</v>
      </c>
      <c r="M1174" s="8">
        <f t="shared" si="55"/>
        <v>78071</v>
      </c>
      <c r="N1174" s="9">
        <f t="shared" si="56"/>
        <v>30</v>
      </c>
      <c r="O1174" s="10">
        <f>SUM($N$5:N1174)</f>
        <v>35611</v>
      </c>
      <c r="P1174" s="10">
        <f>IF(O1174&lt;$H$4,N1174,$H$4-SUM($P$4:P1173))</f>
        <v>0</v>
      </c>
      <c r="Q1174" s="10">
        <f>SUM($P$4:P1174)</f>
        <v>241</v>
      </c>
      <c r="R1174" s="10">
        <f>COUNTIF($P$4:P1174,"&gt;0")</f>
        <v>8</v>
      </c>
    </row>
    <row r="1175" spans="12:18" x14ac:dyDescent="0.15">
      <c r="L1175" s="8" t="b">
        <f t="shared" si="57"/>
        <v>1</v>
      </c>
      <c r="M1175" s="8">
        <f t="shared" si="55"/>
        <v>78102</v>
      </c>
      <c r="N1175" s="9">
        <f t="shared" si="56"/>
        <v>31</v>
      </c>
      <c r="O1175" s="10">
        <f>SUM($N$5:N1175)</f>
        <v>35642</v>
      </c>
      <c r="P1175" s="10">
        <f>IF(O1175&lt;$H$4,N1175,$H$4-SUM($P$4:P1174))</f>
        <v>0</v>
      </c>
      <c r="Q1175" s="10">
        <f>SUM($P$4:P1175)</f>
        <v>241</v>
      </c>
      <c r="R1175" s="10">
        <f>COUNTIF($P$4:P1175,"&gt;0")</f>
        <v>8</v>
      </c>
    </row>
    <row r="1176" spans="12:18" x14ac:dyDescent="0.15">
      <c r="L1176" s="8" t="b">
        <f t="shared" si="57"/>
        <v>1</v>
      </c>
      <c r="M1176" s="8">
        <f t="shared" si="55"/>
        <v>78132</v>
      </c>
      <c r="N1176" s="9">
        <f t="shared" si="56"/>
        <v>30</v>
      </c>
      <c r="O1176" s="10">
        <f>SUM($N$5:N1176)</f>
        <v>35672</v>
      </c>
      <c r="P1176" s="10">
        <f>IF(O1176&lt;$H$4,N1176,$H$4-SUM($P$4:P1175))</f>
        <v>0</v>
      </c>
      <c r="Q1176" s="10">
        <f>SUM($P$4:P1176)</f>
        <v>241</v>
      </c>
      <c r="R1176" s="10">
        <f>COUNTIF($P$4:P1176,"&gt;0")</f>
        <v>8</v>
      </c>
    </row>
    <row r="1177" spans="12:18" x14ac:dyDescent="0.15">
      <c r="L1177" s="8" t="b">
        <f t="shared" si="57"/>
        <v>1</v>
      </c>
      <c r="M1177" s="8">
        <f t="shared" si="55"/>
        <v>78163</v>
      </c>
      <c r="N1177" s="9">
        <f t="shared" si="56"/>
        <v>31</v>
      </c>
      <c r="O1177" s="10">
        <f>SUM($N$5:N1177)</f>
        <v>35703</v>
      </c>
      <c r="P1177" s="10">
        <f>IF(O1177&lt;$H$4,N1177,$H$4-SUM($P$4:P1176))</f>
        <v>0</v>
      </c>
      <c r="Q1177" s="10">
        <f>SUM($P$4:P1177)</f>
        <v>241</v>
      </c>
      <c r="R1177" s="10">
        <f>COUNTIF($P$4:P1177,"&gt;0")</f>
        <v>8</v>
      </c>
    </row>
    <row r="1178" spans="12:18" x14ac:dyDescent="0.15">
      <c r="L1178" s="8" t="b">
        <f t="shared" si="57"/>
        <v>1</v>
      </c>
      <c r="M1178" s="8">
        <f t="shared" si="55"/>
        <v>78194</v>
      </c>
      <c r="N1178" s="9">
        <f t="shared" si="56"/>
        <v>31</v>
      </c>
      <c r="O1178" s="10">
        <f>SUM($N$5:N1178)</f>
        <v>35734</v>
      </c>
      <c r="P1178" s="10">
        <f>IF(O1178&lt;$H$4,N1178,$H$4-SUM($P$4:P1177))</f>
        <v>0</v>
      </c>
      <c r="Q1178" s="10">
        <f>SUM($P$4:P1178)</f>
        <v>241</v>
      </c>
      <c r="R1178" s="10">
        <f>COUNTIF($P$4:P1178,"&gt;0")</f>
        <v>8</v>
      </c>
    </row>
    <row r="1179" spans="12:18" x14ac:dyDescent="0.15">
      <c r="L1179" s="8" t="b">
        <f t="shared" si="57"/>
        <v>1</v>
      </c>
      <c r="M1179" s="8">
        <f t="shared" si="55"/>
        <v>78222</v>
      </c>
      <c r="N1179" s="9">
        <f t="shared" si="56"/>
        <v>28</v>
      </c>
      <c r="O1179" s="10">
        <f>SUM($N$5:N1179)</f>
        <v>35762</v>
      </c>
      <c r="P1179" s="10">
        <f>IF(O1179&lt;$H$4,N1179,$H$4-SUM($P$4:P1178))</f>
        <v>0</v>
      </c>
      <c r="Q1179" s="10">
        <f>SUM($P$4:P1179)</f>
        <v>241</v>
      </c>
      <c r="R1179" s="10">
        <f>COUNTIF($P$4:P1179,"&gt;0")</f>
        <v>8</v>
      </c>
    </row>
    <row r="1180" spans="12:18" x14ac:dyDescent="0.15">
      <c r="L1180" s="8" t="b">
        <f t="shared" si="57"/>
        <v>1</v>
      </c>
      <c r="M1180" s="8">
        <f t="shared" si="55"/>
        <v>78253</v>
      </c>
      <c r="N1180" s="9">
        <f t="shared" si="56"/>
        <v>31</v>
      </c>
      <c r="O1180" s="10">
        <f>SUM($N$5:N1180)</f>
        <v>35793</v>
      </c>
      <c r="P1180" s="10">
        <f>IF(O1180&lt;$H$4,N1180,$H$4-SUM($P$4:P1179))</f>
        <v>0</v>
      </c>
      <c r="Q1180" s="10">
        <f>SUM($P$4:P1180)</f>
        <v>241</v>
      </c>
      <c r="R1180" s="10">
        <f>COUNTIF($P$4:P1180,"&gt;0")</f>
        <v>8</v>
      </c>
    </row>
    <row r="1181" spans="12:18" x14ac:dyDescent="0.15">
      <c r="L1181" s="8" t="b">
        <f t="shared" si="57"/>
        <v>1</v>
      </c>
      <c r="M1181" s="8">
        <f t="shared" si="55"/>
        <v>78283</v>
      </c>
      <c r="N1181" s="9">
        <f t="shared" si="56"/>
        <v>30</v>
      </c>
      <c r="O1181" s="10">
        <f>SUM($N$5:N1181)</f>
        <v>35823</v>
      </c>
      <c r="P1181" s="10">
        <f>IF(O1181&lt;$H$4,N1181,$H$4-SUM($P$4:P1180))</f>
        <v>0</v>
      </c>
      <c r="Q1181" s="10">
        <f>SUM($P$4:P1181)</f>
        <v>241</v>
      </c>
      <c r="R1181" s="10">
        <f>COUNTIF($P$4:P1181,"&gt;0")</f>
        <v>8</v>
      </c>
    </row>
    <row r="1182" spans="12:18" x14ac:dyDescent="0.15">
      <c r="L1182" s="8" t="b">
        <f t="shared" si="57"/>
        <v>1</v>
      </c>
      <c r="M1182" s="8">
        <f t="shared" si="55"/>
        <v>78314</v>
      </c>
      <c r="N1182" s="9">
        <f t="shared" si="56"/>
        <v>31</v>
      </c>
      <c r="O1182" s="10">
        <f>SUM($N$5:N1182)</f>
        <v>35854</v>
      </c>
      <c r="P1182" s="10">
        <f>IF(O1182&lt;$H$4,N1182,$H$4-SUM($P$4:P1181))</f>
        <v>0</v>
      </c>
      <c r="Q1182" s="10">
        <f>SUM($P$4:P1182)</f>
        <v>241</v>
      </c>
      <c r="R1182" s="10">
        <f>COUNTIF($P$4:P1182,"&gt;0")</f>
        <v>8</v>
      </c>
    </row>
    <row r="1183" spans="12:18" x14ac:dyDescent="0.15">
      <c r="L1183" s="8" t="b">
        <f t="shared" si="57"/>
        <v>1</v>
      </c>
      <c r="M1183" s="8">
        <f t="shared" si="55"/>
        <v>78344</v>
      </c>
      <c r="N1183" s="9">
        <f t="shared" si="56"/>
        <v>30</v>
      </c>
      <c r="O1183" s="10">
        <f>SUM($N$5:N1183)</f>
        <v>35884</v>
      </c>
      <c r="P1183" s="10">
        <f>IF(O1183&lt;$H$4,N1183,$H$4-SUM($P$4:P1182))</f>
        <v>0</v>
      </c>
      <c r="Q1183" s="10">
        <f>SUM($P$4:P1183)</f>
        <v>241</v>
      </c>
      <c r="R1183" s="10">
        <f>COUNTIF($P$4:P1183,"&gt;0")</f>
        <v>8</v>
      </c>
    </row>
    <row r="1184" spans="12:18" x14ac:dyDescent="0.15">
      <c r="L1184" s="8" t="b">
        <f t="shared" si="57"/>
        <v>1</v>
      </c>
      <c r="M1184" s="8">
        <f t="shared" si="55"/>
        <v>78375</v>
      </c>
      <c r="N1184" s="9">
        <f t="shared" si="56"/>
        <v>31</v>
      </c>
      <c r="O1184" s="10">
        <f>SUM($N$5:N1184)</f>
        <v>35915</v>
      </c>
      <c r="P1184" s="10">
        <f>IF(O1184&lt;$H$4,N1184,$H$4-SUM($P$4:P1183))</f>
        <v>0</v>
      </c>
      <c r="Q1184" s="10">
        <f>SUM($P$4:P1184)</f>
        <v>241</v>
      </c>
      <c r="R1184" s="10">
        <f>COUNTIF($P$4:P1184,"&gt;0")</f>
        <v>8</v>
      </c>
    </row>
    <row r="1185" spans="12:18" x14ac:dyDescent="0.15">
      <c r="L1185" s="8" t="b">
        <f t="shared" si="57"/>
        <v>1</v>
      </c>
      <c r="M1185" s="8">
        <f t="shared" si="55"/>
        <v>78406</v>
      </c>
      <c r="N1185" s="9">
        <f t="shared" si="56"/>
        <v>31</v>
      </c>
      <c r="O1185" s="10">
        <f>SUM($N$5:N1185)</f>
        <v>35946</v>
      </c>
      <c r="P1185" s="10">
        <f>IF(O1185&lt;$H$4,N1185,$H$4-SUM($P$4:P1184))</f>
        <v>0</v>
      </c>
      <c r="Q1185" s="10">
        <f>SUM($P$4:P1185)</f>
        <v>241</v>
      </c>
      <c r="R1185" s="10">
        <f>COUNTIF($P$4:P1185,"&gt;0")</f>
        <v>8</v>
      </c>
    </row>
    <row r="1186" spans="12:18" x14ac:dyDescent="0.15">
      <c r="L1186" s="8" t="b">
        <f t="shared" si="57"/>
        <v>1</v>
      </c>
      <c r="M1186" s="8">
        <f t="shared" si="55"/>
        <v>78436</v>
      </c>
      <c r="N1186" s="9">
        <f t="shared" si="56"/>
        <v>30</v>
      </c>
      <c r="O1186" s="10">
        <f>SUM($N$5:N1186)</f>
        <v>35976</v>
      </c>
      <c r="P1186" s="10">
        <f>IF(O1186&lt;$H$4,N1186,$H$4-SUM($P$4:P1185))</f>
        <v>0</v>
      </c>
      <c r="Q1186" s="10">
        <f>SUM($P$4:P1186)</f>
        <v>241</v>
      </c>
      <c r="R1186" s="10">
        <f>COUNTIF($P$4:P1186,"&gt;0")</f>
        <v>8</v>
      </c>
    </row>
    <row r="1187" spans="12:18" x14ac:dyDescent="0.15">
      <c r="L1187" s="8" t="b">
        <f t="shared" si="57"/>
        <v>1</v>
      </c>
      <c r="M1187" s="8">
        <f t="shared" si="55"/>
        <v>78467</v>
      </c>
      <c r="N1187" s="9">
        <f t="shared" si="56"/>
        <v>31</v>
      </c>
      <c r="O1187" s="10">
        <f>SUM($N$5:N1187)</f>
        <v>36007</v>
      </c>
      <c r="P1187" s="10">
        <f>IF(O1187&lt;$H$4,N1187,$H$4-SUM($P$4:P1186))</f>
        <v>0</v>
      </c>
      <c r="Q1187" s="10">
        <f>SUM($P$4:P1187)</f>
        <v>241</v>
      </c>
      <c r="R1187" s="10">
        <f>COUNTIF($P$4:P1187,"&gt;0")</f>
        <v>8</v>
      </c>
    </row>
    <row r="1188" spans="12:18" x14ac:dyDescent="0.15">
      <c r="L1188" s="8" t="b">
        <f t="shared" si="57"/>
        <v>1</v>
      </c>
      <c r="M1188" s="8">
        <f t="shared" si="55"/>
        <v>78497</v>
      </c>
      <c r="N1188" s="9">
        <f t="shared" si="56"/>
        <v>30</v>
      </c>
      <c r="O1188" s="10">
        <f>SUM($N$5:N1188)</f>
        <v>36037</v>
      </c>
      <c r="P1188" s="10">
        <f>IF(O1188&lt;$H$4,N1188,$H$4-SUM($P$4:P1187))</f>
        <v>0</v>
      </c>
      <c r="Q1188" s="10">
        <f>SUM($P$4:P1188)</f>
        <v>241</v>
      </c>
      <c r="R1188" s="10">
        <f>COUNTIF($P$4:P1188,"&gt;0")</f>
        <v>8</v>
      </c>
    </row>
    <row r="1189" spans="12:18" x14ac:dyDescent="0.15">
      <c r="L1189" s="8" t="b">
        <f t="shared" si="57"/>
        <v>1</v>
      </c>
      <c r="M1189" s="8">
        <f t="shared" si="55"/>
        <v>78528</v>
      </c>
      <c r="N1189" s="9">
        <f t="shared" si="56"/>
        <v>31</v>
      </c>
      <c r="O1189" s="10">
        <f>SUM($N$5:N1189)</f>
        <v>36068</v>
      </c>
      <c r="P1189" s="10">
        <f>IF(O1189&lt;$H$4,N1189,$H$4-SUM($P$4:P1188))</f>
        <v>0</v>
      </c>
      <c r="Q1189" s="10">
        <f>SUM($P$4:P1189)</f>
        <v>241</v>
      </c>
      <c r="R1189" s="10">
        <f>COUNTIF($P$4:P1189,"&gt;0")</f>
        <v>8</v>
      </c>
    </row>
    <row r="1190" spans="12:18" x14ac:dyDescent="0.15">
      <c r="L1190" s="8" t="b">
        <f t="shared" si="57"/>
        <v>1</v>
      </c>
      <c r="M1190" s="8">
        <f t="shared" si="55"/>
        <v>78559</v>
      </c>
      <c r="N1190" s="9">
        <f t="shared" si="56"/>
        <v>31</v>
      </c>
      <c r="O1190" s="10">
        <f>SUM($N$5:N1190)</f>
        <v>36099</v>
      </c>
      <c r="P1190" s="10">
        <f>IF(O1190&lt;$H$4,N1190,$H$4-SUM($P$4:P1189))</f>
        <v>0</v>
      </c>
      <c r="Q1190" s="10">
        <f>SUM($P$4:P1190)</f>
        <v>241</v>
      </c>
      <c r="R1190" s="10">
        <f>COUNTIF($P$4:P1190,"&gt;0")</f>
        <v>8</v>
      </c>
    </row>
    <row r="1191" spans="12:18" x14ac:dyDescent="0.15">
      <c r="L1191" s="8" t="b">
        <f t="shared" si="57"/>
        <v>1</v>
      </c>
      <c r="M1191" s="8">
        <f t="shared" si="55"/>
        <v>78587</v>
      </c>
      <c r="N1191" s="9">
        <f t="shared" si="56"/>
        <v>28</v>
      </c>
      <c r="O1191" s="10">
        <f>SUM($N$5:N1191)</f>
        <v>36127</v>
      </c>
      <c r="P1191" s="10">
        <f>IF(O1191&lt;$H$4,N1191,$H$4-SUM($P$4:P1190))</f>
        <v>0</v>
      </c>
      <c r="Q1191" s="10">
        <f>SUM($P$4:P1191)</f>
        <v>241</v>
      </c>
      <c r="R1191" s="10">
        <f>COUNTIF($P$4:P1191,"&gt;0")</f>
        <v>8</v>
      </c>
    </row>
    <row r="1192" spans="12:18" x14ac:dyDescent="0.15">
      <c r="L1192" s="8" t="b">
        <f t="shared" si="57"/>
        <v>1</v>
      </c>
      <c r="M1192" s="8">
        <f t="shared" si="55"/>
        <v>78618</v>
      </c>
      <c r="N1192" s="9">
        <f t="shared" si="56"/>
        <v>31</v>
      </c>
      <c r="O1192" s="10">
        <f>SUM($N$5:N1192)</f>
        <v>36158</v>
      </c>
      <c r="P1192" s="10">
        <f>IF(O1192&lt;$H$4,N1192,$H$4-SUM($P$4:P1191))</f>
        <v>0</v>
      </c>
      <c r="Q1192" s="10">
        <f>SUM($P$4:P1192)</f>
        <v>241</v>
      </c>
      <c r="R1192" s="10">
        <f>COUNTIF($P$4:P1192,"&gt;0")</f>
        <v>8</v>
      </c>
    </row>
    <row r="1193" spans="12:18" x14ac:dyDescent="0.15">
      <c r="L1193" s="8" t="b">
        <f t="shared" si="57"/>
        <v>1</v>
      </c>
      <c r="M1193" s="8">
        <f t="shared" si="55"/>
        <v>78648</v>
      </c>
      <c r="N1193" s="9">
        <f t="shared" si="56"/>
        <v>30</v>
      </c>
      <c r="O1193" s="10">
        <f>SUM($N$5:N1193)</f>
        <v>36188</v>
      </c>
      <c r="P1193" s="10">
        <f>IF(O1193&lt;$H$4,N1193,$H$4-SUM($P$4:P1192))</f>
        <v>0</v>
      </c>
      <c r="Q1193" s="10">
        <f>SUM($P$4:P1193)</f>
        <v>241</v>
      </c>
      <c r="R1193" s="10">
        <f>COUNTIF($P$4:P1193,"&gt;0")</f>
        <v>8</v>
      </c>
    </row>
    <row r="1194" spans="12:18" x14ac:dyDescent="0.15">
      <c r="L1194" s="8" t="b">
        <f t="shared" si="57"/>
        <v>1</v>
      </c>
      <c r="M1194" s="8">
        <f t="shared" si="55"/>
        <v>78679</v>
      </c>
      <c r="N1194" s="9">
        <f t="shared" si="56"/>
        <v>31</v>
      </c>
      <c r="O1194" s="10">
        <f>SUM($N$5:N1194)</f>
        <v>36219</v>
      </c>
      <c r="P1194" s="10">
        <f>IF(O1194&lt;$H$4,N1194,$H$4-SUM($P$4:P1193))</f>
        <v>0</v>
      </c>
      <c r="Q1194" s="10">
        <f>SUM($P$4:P1194)</f>
        <v>241</v>
      </c>
      <c r="R1194" s="10">
        <f>COUNTIF($P$4:P1194,"&gt;0")</f>
        <v>8</v>
      </c>
    </row>
    <row r="1195" spans="12:18" x14ac:dyDescent="0.15">
      <c r="L1195" s="8" t="b">
        <f t="shared" si="57"/>
        <v>1</v>
      </c>
      <c r="M1195" s="8">
        <f t="shared" si="55"/>
        <v>78709</v>
      </c>
      <c r="N1195" s="9">
        <f t="shared" si="56"/>
        <v>30</v>
      </c>
      <c r="O1195" s="10">
        <f>SUM($N$5:N1195)</f>
        <v>36249</v>
      </c>
      <c r="P1195" s="10">
        <f>IF(O1195&lt;$H$4,N1195,$H$4-SUM($P$4:P1194))</f>
        <v>0</v>
      </c>
      <c r="Q1195" s="10">
        <f>SUM($P$4:P1195)</f>
        <v>241</v>
      </c>
      <c r="R1195" s="10">
        <f>COUNTIF($P$4:P1195,"&gt;0")</f>
        <v>8</v>
      </c>
    </row>
    <row r="1196" spans="12:18" x14ac:dyDescent="0.15">
      <c r="L1196" s="8" t="b">
        <f t="shared" si="57"/>
        <v>1</v>
      </c>
      <c r="M1196" s="8">
        <f t="shared" si="55"/>
        <v>78740</v>
      </c>
      <c r="N1196" s="9">
        <f t="shared" si="56"/>
        <v>31</v>
      </c>
      <c r="O1196" s="10">
        <f>SUM($N$5:N1196)</f>
        <v>36280</v>
      </c>
      <c r="P1196" s="10">
        <f>IF(O1196&lt;$H$4,N1196,$H$4-SUM($P$4:P1195))</f>
        <v>0</v>
      </c>
      <c r="Q1196" s="10">
        <f>SUM($P$4:P1196)</f>
        <v>241</v>
      </c>
      <c r="R1196" s="10">
        <f>COUNTIF($P$4:P1196,"&gt;0")</f>
        <v>8</v>
      </c>
    </row>
    <row r="1197" spans="12:18" x14ac:dyDescent="0.15">
      <c r="L1197" s="8" t="b">
        <f t="shared" si="57"/>
        <v>1</v>
      </c>
      <c r="M1197" s="8">
        <f t="shared" si="55"/>
        <v>78771</v>
      </c>
      <c r="N1197" s="9">
        <f t="shared" si="56"/>
        <v>31</v>
      </c>
      <c r="O1197" s="10">
        <f>SUM($N$5:N1197)</f>
        <v>36311</v>
      </c>
      <c r="P1197" s="10">
        <f>IF(O1197&lt;$H$4,N1197,$H$4-SUM($P$4:P1196))</f>
        <v>0</v>
      </c>
      <c r="Q1197" s="10">
        <f>SUM($P$4:P1197)</f>
        <v>241</v>
      </c>
      <c r="R1197" s="10">
        <f>COUNTIF($P$4:P1197,"&gt;0")</f>
        <v>8</v>
      </c>
    </row>
    <row r="1198" spans="12:18" x14ac:dyDescent="0.15">
      <c r="L1198" s="8" t="b">
        <f t="shared" si="57"/>
        <v>1</v>
      </c>
      <c r="M1198" s="8">
        <f t="shared" si="55"/>
        <v>78801</v>
      </c>
      <c r="N1198" s="9">
        <f t="shared" si="56"/>
        <v>30</v>
      </c>
      <c r="O1198" s="10">
        <f>SUM($N$5:N1198)</f>
        <v>36341</v>
      </c>
      <c r="P1198" s="10">
        <f>IF(O1198&lt;$H$4,N1198,$H$4-SUM($P$4:P1197))</f>
        <v>0</v>
      </c>
      <c r="Q1198" s="10">
        <f>SUM($P$4:P1198)</f>
        <v>241</v>
      </c>
      <c r="R1198" s="10">
        <f>COUNTIF($P$4:P1198,"&gt;0")</f>
        <v>8</v>
      </c>
    </row>
    <row r="1199" spans="12:18" x14ac:dyDescent="0.15">
      <c r="L1199" s="8" t="b">
        <f t="shared" si="57"/>
        <v>1</v>
      </c>
      <c r="M1199" s="8">
        <f t="shared" si="55"/>
        <v>78832</v>
      </c>
      <c r="N1199" s="9">
        <f t="shared" si="56"/>
        <v>31</v>
      </c>
      <c r="O1199" s="10">
        <f>SUM($N$5:N1199)</f>
        <v>36372</v>
      </c>
      <c r="P1199" s="10">
        <f>IF(O1199&lt;$H$4,N1199,$H$4-SUM($P$4:P1198))</f>
        <v>0</v>
      </c>
      <c r="Q1199" s="10">
        <f>SUM($P$4:P1199)</f>
        <v>241</v>
      </c>
      <c r="R1199" s="10">
        <f>COUNTIF($P$4:P1199,"&gt;0")</f>
        <v>8</v>
      </c>
    </row>
    <row r="1200" spans="12:18" x14ac:dyDescent="0.15">
      <c r="L1200" s="8" t="b">
        <f t="shared" si="57"/>
        <v>1</v>
      </c>
      <c r="M1200" s="8">
        <f t="shared" si="55"/>
        <v>78862</v>
      </c>
      <c r="N1200" s="9">
        <f t="shared" si="56"/>
        <v>30</v>
      </c>
      <c r="O1200" s="10">
        <f>SUM($N$5:N1200)</f>
        <v>36402</v>
      </c>
      <c r="P1200" s="10">
        <f>IF(O1200&lt;$H$4,N1200,$H$4-SUM($P$4:P1199))</f>
        <v>0</v>
      </c>
      <c r="Q1200" s="10">
        <f>SUM($P$4:P1200)</f>
        <v>241</v>
      </c>
      <c r="R1200" s="10">
        <f>COUNTIF($P$4:P1200,"&gt;0")</f>
        <v>8</v>
      </c>
    </row>
    <row r="1201" spans="12:18" x14ac:dyDescent="0.15">
      <c r="L1201" s="8" t="b">
        <f t="shared" si="57"/>
        <v>1</v>
      </c>
      <c r="M1201" s="8">
        <f t="shared" si="55"/>
        <v>78893</v>
      </c>
      <c r="N1201" s="9">
        <f t="shared" si="56"/>
        <v>31</v>
      </c>
      <c r="O1201" s="10">
        <f>SUM($N$5:N1201)</f>
        <v>36433</v>
      </c>
      <c r="P1201" s="10">
        <f>IF(O1201&lt;$H$4,N1201,$H$4-SUM($P$4:P1200))</f>
        <v>0</v>
      </c>
      <c r="Q1201" s="10">
        <f>SUM($P$4:P1201)</f>
        <v>241</v>
      </c>
      <c r="R1201" s="10">
        <f>COUNTIF($P$4:P1201,"&gt;0")</f>
        <v>8</v>
      </c>
    </row>
    <row r="1202" spans="12:18" x14ac:dyDescent="0.15">
      <c r="L1202" s="8" t="b">
        <f t="shared" si="57"/>
        <v>1</v>
      </c>
      <c r="M1202" s="8">
        <f t="shared" si="55"/>
        <v>78924</v>
      </c>
      <c r="N1202" s="9">
        <f t="shared" si="56"/>
        <v>31</v>
      </c>
      <c r="O1202" s="10">
        <f>SUM($N$5:N1202)</f>
        <v>36464</v>
      </c>
      <c r="P1202" s="10">
        <f>IF(O1202&lt;$H$4,N1202,$H$4-SUM($P$4:P1201))</f>
        <v>0</v>
      </c>
      <c r="Q1202" s="10">
        <f>SUM($P$4:P1202)</f>
        <v>241</v>
      </c>
      <c r="R1202" s="10">
        <f>COUNTIF($P$4:P1202,"&gt;0")</f>
        <v>8</v>
      </c>
    </row>
    <row r="1203" spans="12:18" x14ac:dyDescent="0.15">
      <c r="L1203" s="8" t="b">
        <f t="shared" si="57"/>
        <v>1</v>
      </c>
      <c r="M1203" s="8">
        <f t="shared" si="55"/>
        <v>78953</v>
      </c>
      <c r="N1203" s="9">
        <f t="shared" si="56"/>
        <v>29</v>
      </c>
      <c r="O1203" s="10">
        <f>SUM($N$5:N1203)</f>
        <v>36493</v>
      </c>
      <c r="P1203" s="10">
        <f>IF(O1203&lt;$H$4,N1203,$H$4-SUM($P$4:P1202))</f>
        <v>0</v>
      </c>
      <c r="Q1203" s="10">
        <f>SUM($P$4:P1203)</f>
        <v>241</v>
      </c>
      <c r="R1203" s="10">
        <f>COUNTIF($P$4:P1203,"&gt;0")</f>
        <v>8</v>
      </c>
    </row>
    <row r="1204" spans="12:18" x14ac:dyDescent="0.15">
      <c r="L1204" s="8" t="b">
        <f t="shared" si="57"/>
        <v>1</v>
      </c>
      <c r="M1204" s="8">
        <f t="shared" si="55"/>
        <v>78984</v>
      </c>
      <c r="N1204" s="9">
        <f t="shared" si="56"/>
        <v>31</v>
      </c>
      <c r="O1204" s="10">
        <f>SUM($N$5:N1204)</f>
        <v>36524</v>
      </c>
      <c r="P1204" s="10">
        <f>IF(O1204&lt;$H$4,N1204,$H$4-SUM($P$4:P1203))</f>
        <v>0</v>
      </c>
      <c r="Q1204" s="10">
        <f>SUM($P$4:P1204)</f>
        <v>241</v>
      </c>
      <c r="R1204" s="10">
        <f>COUNTIF($P$4:P1204,"&gt;0")</f>
        <v>8</v>
      </c>
    </row>
    <row r="1205" spans="12:18" x14ac:dyDescent="0.15">
      <c r="L1205" s="8" t="b">
        <f t="shared" si="57"/>
        <v>1</v>
      </c>
      <c r="M1205" s="8">
        <f t="shared" si="55"/>
        <v>79014</v>
      </c>
      <c r="N1205" s="9">
        <f t="shared" si="56"/>
        <v>30</v>
      </c>
      <c r="O1205" s="10">
        <f>SUM($N$5:N1205)</f>
        <v>36554</v>
      </c>
      <c r="P1205" s="10">
        <f>IF(O1205&lt;$H$4,N1205,$H$4-SUM($P$4:P1204))</f>
        <v>0</v>
      </c>
      <c r="Q1205" s="10">
        <f>SUM($P$4:P1205)</f>
        <v>241</v>
      </c>
      <c r="R1205" s="10">
        <f>COUNTIF($P$4:P1205,"&gt;0")</f>
        <v>8</v>
      </c>
    </row>
    <row r="1206" spans="12:18" x14ac:dyDescent="0.15">
      <c r="L1206" s="8" t="b">
        <f t="shared" si="57"/>
        <v>1</v>
      </c>
      <c r="M1206" s="8">
        <f t="shared" si="55"/>
        <v>79045</v>
      </c>
      <c r="N1206" s="9">
        <f t="shared" si="56"/>
        <v>31</v>
      </c>
      <c r="O1206" s="10">
        <f>SUM($N$5:N1206)</f>
        <v>36585</v>
      </c>
      <c r="P1206" s="10">
        <f>IF(O1206&lt;$H$4,N1206,$H$4-SUM($P$4:P1205))</f>
        <v>0</v>
      </c>
      <c r="Q1206" s="10">
        <f>SUM($P$4:P1206)</f>
        <v>241</v>
      </c>
      <c r="R1206" s="10">
        <f>COUNTIF($P$4:P1206,"&gt;0")</f>
        <v>8</v>
      </c>
    </row>
    <row r="1207" spans="12:18" x14ac:dyDescent="0.15">
      <c r="L1207" s="8" t="b">
        <f t="shared" si="57"/>
        <v>1</v>
      </c>
      <c r="M1207" s="8">
        <f t="shared" si="55"/>
        <v>79075</v>
      </c>
      <c r="N1207" s="9">
        <f t="shared" si="56"/>
        <v>30</v>
      </c>
      <c r="O1207" s="10">
        <f>SUM($N$5:N1207)</f>
        <v>36615</v>
      </c>
      <c r="P1207" s="10">
        <f>IF(O1207&lt;$H$4,N1207,$H$4-SUM($P$4:P1206))</f>
        <v>0</v>
      </c>
      <c r="Q1207" s="10">
        <f>SUM($P$4:P1207)</f>
        <v>241</v>
      </c>
      <c r="R1207" s="10">
        <f>COUNTIF($P$4:P1207,"&gt;0")</f>
        <v>8</v>
      </c>
    </row>
    <row r="1208" spans="12:18" x14ac:dyDescent="0.15">
      <c r="L1208" s="8" t="b">
        <f t="shared" si="57"/>
        <v>1</v>
      </c>
      <c r="M1208" s="8">
        <f t="shared" si="55"/>
        <v>79106</v>
      </c>
      <c r="N1208" s="9">
        <f t="shared" si="56"/>
        <v>31</v>
      </c>
      <c r="O1208" s="10">
        <f>SUM($N$5:N1208)</f>
        <v>36646</v>
      </c>
      <c r="P1208" s="10">
        <f>IF(O1208&lt;$H$4,N1208,$H$4-SUM($P$4:P1207))</f>
        <v>0</v>
      </c>
      <c r="Q1208" s="10">
        <f>SUM($P$4:P1208)</f>
        <v>241</v>
      </c>
      <c r="R1208" s="10">
        <f>COUNTIF($P$4:P1208,"&gt;0")</f>
        <v>8</v>
      </c>
    </row>
    <row r="1209" spans="12:18" x14ac:dyDescent="0.15">
      <c r="L1209" s="8" t="b">
        <f t="shared" si="57"/>
        <v>1</v>
      </c>
      <c r="M1209" s="8">
        <f t="shared" si="55"/>
        <v>79137</v>
      </c>
      <c r="N1209" s="9">
        <f t="shared" si="56"/>
        <v>31</v>
      </c>
      <c r="O1209" s="10">
        <f>SUM($N$5:N1209)</f>
        <v>36677</v>
      </c>
      <c r="P1209" s="10">
        <f>IF(O1209&lt;$H$4,N1209,$H$4-SUM($P$4:P1208))</f>
        <v>0</v>
      </c>
      <c r="Q1209" s="10">
        <f>SUM($P$4:P1209)</f>
        <v>241</v>
      </c>
      <c r="R1209" s="10">
        <f>COUNTIF($P$4:P1209,"&gt;0")</f>
        <v>8</v>
      </c>
    </row>
    <row r="1210" spans="12:18" x14ac:dyDescent="0.15">
      <c r="L1210" s="8" t="b">
        <f t="shared" si="57"/>
        <v>1</v>
      </c>
      <c r="M1210" s="8">
        <f t="shared" si="55"/>
        <v>79167</v>
      </c>
      <c r="N1210" s="9">
        <f t="shared" si="56"/>
        <v>30</v>
      </c>
      <c r="O1210" s="10">
        <f>SUM($N$5:N1210)</f>
        <v>36707</v>
      </c>
      <c r="P1210" s="10">
        <f>IF(O1210&lt;$H$4,N1210,$H$4-SUM($P$4:P1209))</f>
        <v>0</v>
      </c>
      <c r="Q1210" s="10">
        <f>SUM($P$4:P1210)</f>
        <v>241</v>
      </c>
      <c r="R1210" s="10">
        <f>COUNTIF($P$4:P1210,"&gt;0")</f>
        <v>8</v>
      </c>
    </row>
    <row r="1211" spans="12:18" x14ac:dyDescent="0.15">
      <c r="L1211" s="8" t="b">
        <f t="shared" si="57"/>
        <v>1</v>
      </c>
      <c r="M1211" s="8">
        <f t="shared" si="55"/>
        <v>79198</v>
      </c>
      <c r="N1211" s="9">
        <f t="shared" si="56"/>
        <v>31</v>
      </c>
      <c r="O1211" s="10">
        <f>SUM($N$5:N1211)</f>
        <v>36738</v>
      </c>
      <c r="P1211" s="10">
        <f>IF(O1211&lt;$H$4,N1211,$H$4-SUM($P$4:P1210))</f>
        <v>0</v>
      </c>
      <c r="Q1211" s="10">
        <f>SUM($P$4:P1211)</f>
        <v>241</v>
      </c>
      <c r="R1211" s="10">
        <f>COUNTIF($P$4:P1211,"&gt;0")</f>
        <v>8</v>
      </c>
    </row>
    <row r="1212" spans="12:18" x14ac:dyDescent="0.15">
      <c r="L1212" s="8" t="b">
        <f t="shared" si="57"/>
        <v>1</v>
      </c>
      <c r="M1212" s="8">
        <f t="shared" si="55"/>
        <v>79228</v>
      </c>
      <c r="N1212" s="9">
        <f t="shared" si="56"/>
        <v>30</v>
      </c>
      <c r="O1212" s="10">
        <f>SUM($N$5:N1212)</f>
        <v>36768</v>
      </c>
      <c r="P1212" s="10">
        <f>IF(O1212&lt;$H$4,N1212,$H$4-SUM($P$4:P1211))</f>
        <v>0</v>
      </c>
      <c r="Q1212" s="10">
        <f>SUM($P$4:P1212)</f>
        <v>241</v>
      </c>
      <c r="R1212" s="10">
        <f>COUNTIF($P$4:P1212,"&gt;0")</f>
        <v>8</v>
      </c>
    </row>
    <row r="1213" spans="12:18" x14ac:dyDescent="0.15">
      <c r="L1213" s="8" t="b">
        <f t="shared" si="57"/>
        <v>1</v>
      </c>
      <c r="M1213" s="8">
        <f t="shared" si="55"/>
        <v>79259</v>
      </c>
      <c r="N1213" s="9">
        <f t="shared" si="56"/>
        <v>31</v>
      </c>
      <c r="O1213" s="10">
        <f>SUM($N$5:N1213)</f>
        <v>36799</v>
      </c>
      <c r="P1213" s="10">
        <f>IF(O1213&lt;$H$4,N1213,$H$4-SUM($P$4:P1212))</f>
        <v>0</v>
      </c>
      <c r="Q1213" s="10">
        <f>SUM($P$4:P1213)</f>
        <v>241</v>
      </c>
      <c r="R1213" s="10">
        <f>COUNTIF($P$4:P1213,"&gt;0")</f>
        <v>8</v>
      </c>
    </row>
    <row r="1214" spans="12:18" x14ac:dyDescent="0.15">
      <c r="L1214" s="8" t="b">
        <f t="shared" si="57"/>
        <v>1</v>
      </c>
      <c r="M1214" s="8">
        <f t="shared" si="55"/>
        <v>79290</v>
      </c>
      <c r="N1214" s="9">
        <f t="shared" si="56"/>
        <v>31</v>
      </c>
      <c r="O1214" s="10">
        <f>SUM($N$5:N1214)</f>
        <v>36830</v>
      </c>
      <c r="P1214" s="10">
        <f>IF(O1214&lt;$H$4,N1214,$H$4-SUM($P$4:P1213))</f>
        <v>0</v>
      </c>
      <c r="Q1214" s="10">
        <f>SUM($P$4:P1214)</f>
        <v>241</v>
      </c>
      <c r="R1214" s="10">
        <f>COUNTIF($P$4:P1214,"&gt;0")</f>
        <v>8</v>
      </c>
    </row>
    <row r="1215" spans="12:18" x14ac:dyDescent="0.15">
      <c r="L1215" s="8" t="b">
        <f t="shared" si="57"/>
        <v>1</v>
      </c>
      <c r="M1215" s="8">
        <f t="shared" si="55"/>
        <v>79318</v>
      </c>
      <c r="N1215" s="9">
        <f t="shared" si="56"/>
        <v>28</v>
      </c>
      <c r="O1215" s="10">
        <f>SUM($N$5:N1215)</f>
        <v>36858</v>
      </c>
      <c r="P1215" s="10">
        <f>IF(O1215&lt;$H$4,N1215,$H$4-SUM($P$4:P1214))</f>
        <v>0</v>
      </c>
      <c r="Q1215" s="10">
        <f>SUM($P$4:P1215)</f>
        <v>241</v>
      </c>
      <c r="R1215" s="10">
        <f>COUNTIF($P$4:P1215,"&gt;0")</f>
        <v>8</v>
      </c>
    </row>
    <row r="1216" spans="12:18" x14ac:dyDescent="0.15">
      <c r="L1216" s="8" t="b">
        <f t="shared" si="57"/>
        <v>1</v>
      </c>
      <c r="M1216" s="8">
        <f t="shared" si="55"/>
        <v>79349</v>
      </c>
      <c r="N1216" s="9">
        <f t="shared" si="56"/>
        <v>31</v>
      </c>
      <c r="O1216" s="10">
        <f>SUM($N$5:N1216)</f>
        <v>36889</v>
      </c>
      <c r="P1216" s="10">
        <f>IF(O1216&lt;$H$4,N1216,$H$4-SUM($P$4:P1215))</f>
        <v>0</v>
      </c>
      <c r="Q1216" s="10">
        <f>SUM($P$4:P1216)</f>
        <v>241</v>
      </c>
      <c r="R1216" s="10">
        <f>COUNTIF($P$4:P1216,"&gt;0")</f>
        <v>8</v>
      </c>
    </row>
    <row r="1217" spans="12:18" x14ac:dyDescent="0.15">
      <c r="L1217" s="8" t="b">
        <f t="shared" si="57"/>
        <v>1</v>
      </c>
      <c r="M1217" s="8">
        <f t="shared" si="55"/>
        <v>79379</v>
      </c>
      <c r="N1217" s="9">
        <f t="shared" si="56"/>
        <v>30</v>
      </c>
      <c r="O1217" s="10">
        <f>SUM($N$5:N1217)</f>
        <v>36919</v>
      </c>
      <c r="P1217" s="10">
        <f>IF(O1217&lt;$H$4,N1217,$H$4-SUM($P$4:P1216))</f>
        <v>0</v>
      </c>
      <c r="Q1217" s="10">
        <f>SUM($P$4:P1217)</f>
        <v>241</v>
      </c>
      <c r="R1217" s="10">
        <f>COUNTIF($P$4:P1217,"&gt;0")</f>
        <v>8</v>
      </c>
    </row>
    <row r="1218" spans="12:18" x14ac:dyDescent="0.15">
      <c r="L1218" s="8" t="b">
        <f t="shared" si="57"/>
        <v>1</v>
      </c>
      <c r="M1218" s="8">
        <f t="shared" si="55"/>
        <v>79410</v>
      </c>
      <c r="N1218" s="9">
        <f t="shared" si="56"/>
        <v>31</v>
      </c>
      <c r="O1218" s="10">
        <f>SUM($N$5:N1218)</f>
        <v>36950</v>
      </c>
      <c r="P1218" s="10">
        <f>IF(O1218&lt;$H$4,N1218,$H$4-SUM($P$4:P1217))</f>
        <v>0</v>
      </c>
      <c r="Q1218" s="10">
        <f>SUM($P$4:P1218)</f>
        <v>241</v>
      </c>
      <c r="R1218" s="10">
        <f>COUNTIF($P$4:P1218,"&gt;0")</f>
        <v>8</v>
      </c>
    </row>
    <row r="1219" spans="12:18" x14ac:dyDescent="0.15">
      <c r="L1219" s="8" t="b">
        <f t="shared" si="57"/>
        <v>1</v>
      </c>
      <c r="M1219" s="8">
        <f t="shared" si="55"/>
        <v>79440</v>
      </c>
      <c r="N1219" s="9">
        <f t="shared" si="56"/>
        <v>30</v>
      </c>
      <c r="O1219" s="10">
        <f>SUM($N$5:N1219)</f>
        <v>36980</v>
      </c>
      <c r="P1219" s="10">
        <f>IF(O1219&lt;$H$4,N1219,$H$4-SUM($P$4:P1218))</f>
        <v>0</v>
      </c>
      <c r="Q1219" s="10">
        <f>SUM($P$4:P1219)</f>
        <v>241</v>
      </c>
      <c r="R1219" s="10">
        <f>COUNTIF($P$4:P1219,"&gt;0")</f>
        <v>8</v>
      </c>
    </row>
    <row r="1220" spans="12:18" x14ac:dyDescent="0.15">
      <c r="L1220" s="8" t="b">
        <f t="shared" si="57"/>
        <v>1</v>
      </c>
      <c r="M1220" s="8">
        <f t="shared" si="55"/>
        <v>79471</v>
      </c>
      <c r="N1220" s="9">
        <f t="shared" si="56"/>
        <v>31</v>
      </c>
      <c r="O1220" s="10">
        <f>SUM($N$5:N1220)</f>
        <v>37011</v>
      </c>
      <c r="P1220" s="10">
        <f>IF(O1220&lt;$H$4,N1220,$H$4-SUM($P$4:P1219))</f>
        <v>0</v>
      </c>
      <c r="Q1220" s="10">
        <f>SUM($P$4:P1220)</f>
        <v>241</v>
      </c>
      <c r="R1220" s="10">
        <f>COUNTIF($P$4:P1220,"&gt;0")</f>
        <v>8</v>
      </c>
    </row>
    <row r="1221" spans="12:18" x14ac:dyDescent="0.15">
      <c r="L1221" s="8" t="b">
        <f t="shared" si="57"/>
        <v>1</v>
      </c>
      <c r="M1221" s="8">
        <f t="shared" si="55"/>
        <v>79502</v>
      </c>
      <c r="N1221" s="9">
        <f t="shared" si="56"/>
        <v>31</v>
      </c>
      <c r="O1221" s="10">
        <f>SUM($N$5:N1221)</f>
        <v>37042</v>
      </c>
      <c r="P1221" s="10">
        <f>IF(O1221&lt;$H$4,N1221,$H$4-SUM($P$4:P1220))</f>
        <v>0</v>
      </c>
      <c r="Q1221" s="10">
        <f>SUM($P$4:P1221)</f>
        <v>241</v>
      </c>
      <c r="R1221" s="10">
        <f>COUNTIF($P$4:P1221,"&gt;0")</f>
        <v>8</v>
      </c>
    </row>
    <row r="1222" spans="12:18" x14ac:dyDescent="0.15">
      <c r="L1222" s="8" t="b">
        <f t="shared" si="57"/>
        <v>1</v>
      </c>
      <c r="M1222" s="8">
        <f t="shared" ref="M1222:M1285" si="58">EOMONTH(M1221,1)</f>
        <v>79532</v>
      </c>
      <c r="N1222" s="9">
        <f t="shared" si="56"/>
        <v>30</v>
      </c>
      <c r="O1222" s="10">
        <f>SUM($N$5:N1222)</f>
        <v>37072</v>
      </c>
      <c r="P1222" s="10">
        <f>IF(O1222&lt;$H$4,N1222,$H$4-SUM($P$4:P1221))</f>
        <v>0</v>
      </c>
      <c r="Q1222" s="10">
        <f>SUM($P$4:P1222)</f>
        <v>241</v>
      </c>
      <c r="R1222" s="10">
        <f>COUNTIF($P$4:P1222,"&gt;0")</f>
        <v>8</v>
      </c>
    </row>
    <row r="1223" spans="12:18" x14ac:dyDescent="0.15">
      <c r="L1223" s="8" t="b">
        <f t="shared" si="57"/>
        <v>1</v>
      </c>
      <c r="M1223" s="8">
        <f t="shared" si="58"/>
        <v>79563</v>
      </c>
      <c r="N1223" s="9">
        <f t="shared" si="56"/>
        <v>31</v>
      </c>
      <c r="O1223" s="10">
        <f>SUM($N$5:N1223)</f>
        <v>37103</v>
      </c>
      <c r="P1223" s="10">
        <f>IF(O1223&lt;$H$4,N1223,$H$4-SUM($P$4:P1222))</f>
        <v>0</v>
      </c>
      <c r="Q1223" s="10">
        <f>SUM($P$4:P1223)</f>
        <v>241</v>
      </c>
      <c r="R1223" s="10">
        <f>COUNTIF($P$4:P1223,"&gt;0")</f>
        <v>8</v>
      </c>
    </row>
    <row r="1224" spans="12:18" x14ac:dyDescent="0.15">
      <c r="L1224" s="8" t="b">
        <f t="shared" si="57"/>
        <v>1</v>
      </c>
      <c r="M1224" s="8">
        <f t="shared" si="58"/>
        <v>79593</v>
      </c>
      <c r="N1224" s="9">
        <f t="shared" ref="N1224:N1287" si="59">M1224-M1223</f>
        <v>30</v>
      </c>
      <c r="O1224" s="10">
        <f>SUM($N$5:N1224)</f>
        <v>37133</v>
      </c>
      <c r="P1224" s="10">
        <f>IF(O1224&lt;$H$4,N1224,$H$4-SUM($P$4:P1223))</f>
        <v>0</v>
      </c>
      <c r="Q1224" s="10">
        <f>SUM($P$4:P1224)</f>
        <v>241</v>
      </c>
      <c r="R1224" s="10">
        <f>COUNTIF($P$4:P1224,"&gt;0")</f>
        <v>8</v>
      </c>
    </row>
    <row r="1225" spans="12:18" x14ac:dyDescent="0.15">
      <c r="L1225" s="8" t="b">
        <f t="shared" si="57"/>
        <v>1</v>
      </c>
      <c r="M1225" s="8">
        <f t="shared" si="58"/>
        <v>79624</v>
      </c>
      <c r="N1225" s="9">
        <f t="shared" si="59"/>
        <v>31</v>
      </c>
      <c r="O1225" s="10">
        <f>SUM($N$5:N1225)</f>
        <v>37164</v>
      </c>
      <c r="P1225" s="10">
        <f>IF(O1225&lt;$H$4,N1225,$H$4-SUM($P$4:P1224))</f>
        <v>0</v>
      </c>
      <c r="Q1225" s="10">
        <f>SUM($P$4:P1225)</f>
        <v>241</v>
      </c>
      <c r="R1225" s="10">
        <f>COUNTIF($P$4:P1225,"&gt;0")</f>
        <v>8</v>
      </c>
    </row>
    <row r="1226" spans="12:18" x14ac:dyDescent="0.15">
      <c r="L1226" s="8" t="b">
        <f t="shared" si="57"/>
        <v>1</v>
      </c>
      <c r="M1226" s="8">
        <f t="shared" si="58"/>
        <v>79655</v>
      </c>
      <c r="N1226" s="9">
        <f t="shared" si="59"/>
        <v>31</v>
      </c>
      <c r="O1226" s="10">
        <f>SUM($N$5:N1226)</f>
        <v>37195</v>
      </c>
      <c r="P1226" s="10">
        <f>IF(O1226&lt;$H$4,N1226,$H$4-SUM($P$4:P1225))</f>
        <v>0</v>
      </c>
      <c r="Q1226" s="10">
        <f>SUM($P$4:P1226)</f>
        <v>241</v>
      </c>
      <c r="R1226" s="10">
        <f>COUNTIF($P$4:P1226,"&gt;0")</f>
        <v>8</v>
      </c>
    </row>
    <row r="1227" spans="12:18" x14ac:dyDescent="0.15">
      <c r="L1227" s="8" t="b">
        <f t="shared" si="57"/>
        <v>1</v>
      </c>
      <c r="M1227" s="8">
        <f t="shared" si="58"/>
        <v>79683</v>
      </c>
      <c r="N1227" s="9">
        <f t="shared" si="59"/>
        <v>28</v>
      </c>
      <c r="O1227" s="10">
        <f>SUM($N$5:N1227)</f>
        <v>37223</v>
      </c>
      <c r="P1227" s="10">
        <f>IF(O1227&lt;$H$4,N1227,$H$4-SUM($P$4:P1226))</f>
        <v>0</v>
      </c>
      <c r="Q1227" s="10">
        <f>SUM($P$4:P1227)</f>
        <v>241</v>
      </c>
      <c r="R1227" s="10">
        <f>COUNTIF($P$4:P1227,"&gt;0")</f>
        <v>8</v>
      </c>
    </row>
    <row r="1228" spans="12:18" x14ac:dyDescent="0.15">
      <c r="L1228" s="8" t="b">
        <f t="shared" si="57"/>
        <v>1</v>
      </c>
      <c r="M1228" s="8">
        <f t="shared" si="58"/>
        <v>79714</v>
      </c>
      <c r="N1228" s="9">
        <f t="shared" si="59"/>
        <v>31</v>
      </c>
      <c r="O1228" s="10">
        <f>SUM($N$5:N1228)</f>
        <v>37254</v>
      </c>
      <c r="P1228" s="10">
        <f>IF(O1228&lt;$H$4,N1228,$H$4-SUM($P$4:P1227))</f>
        <v>0</v>
      </c>
      <c r="Q1228" s="10">
        <f>SUM($P$4:P1228)</f>
        <v>241</v>
      </c>
      <c r="R1228" s="10">
        <f>COUNTIF($P$4:P1228,"&gt;0")</f>
        <v>8</v>
      </c>
    </row>
    <row r="1229" spans="12:18" x14ac:dyDescent="0.15">
      <c r="L1229" s="8" t="b">
        <f t="shared" si="57"/>
        <v>1</v>
      </c>
      <c r="M1229" s="8">
        <f t="shared" si="58"/>
        <v>79744</v>
      </c>
      <c r="N1229" s="9">
        <f t="shared" si="59"/>
        <v>30</v>
      </c>
      <c r="O1229" s="10">
        <f>SUM($N$5:N1229)</f>
        <v>37284</v>
      </c>
      <c r="P1229" s="10">
        <f>IF(O1229&lt;$H$4,N1229,$H$4-SUM($P$4:P1228))</f>
        <v>0</v>
      </c>
      <c r="Q1229" s="10">
        <f>SUM($P$4:P1229)</f>
        <v>241</v>
      </c>
      <c r="R1229" s="10">
        <f>COUNTIF($P$4:P1229,"&gt;0")</f>
        <v>8</v>
      </c>
    </row>
    <row r="1230" spans="12:18" x14ac:dyDescent="0.15">
      <c r="L1230" s="8" t="b">
        <f t="shared" si="57"/>
        <v>1</v>
      </c>
      <c r="M1230" s="8">
        <f t="shared" si="58"/>
        <v>79775</v>
      </c>
      <c r="N1230" s="9">
        <f t="shared" si="59"/>
        <v>31</v>
      </c>
      <c r="O1230" s="10">
        <f>SUM($N$5:N1230)</f>
        <v>37315</v>
      </c>
      <c r="P1230" s="10">
        <f>IF(O1230&lt;$H$4,N1230,$H$4-SUM($P$4:P1229))</f>
        <v>0</v>
      </c>
      <c r="Q1230" s="10">
        <f>SUM($P$4:P1230)</f>
        <v>241</v>
      </c>
      <c r="R1230" s="10">
        <f>COUNTIF($P$4:P1230,"&gt;0")</f>
        <v>8</v>
      </c>
    </row>
    <row r="1231" spans="12:18" x14ac:dyDescent="0.15">
      <c r="L1231" s="8" t="b">
        <f t="shared" si="57"/>
        <v>1</v>
      </c>
      <c r="M1231" s="8">
        <f t="shared" si="58"/>
        <v>79805</v>
      </c>
      <c r="N1231" s="9">
        <f t="shared" si="59"/>
        <v>30</v>
      </c>
      <c r="O1231" s="10">
        <f>SUM($N$5:N1231)</f>
        <v>37345</v>
      </c>
      <c r="P1231" s="10">
        <f>IF(O1231&lt;$H$4,N1231,$H$4-SUM($P$4:P1230))</f>
        <v>0</v>
      </c>
      <c r="Q1231" s="10">
        <f>SUM($P$4:P1231)</f>
        <v>241</v>
      </c>
      <c r="R1231" s="10">
        <f>COUNTIF($P$4:P1231,"&gt;0")</f>
        <v>8</v>
      </c>
    </row>
    <row r="1232" spans="12:18" x14ac:dyDescent="0.15">
      <c r="L1232" s="8" t="b">
        <f t="shared" si="57"/>
        <v>1</v>
      </c>
      <c r="M1232" s="8">
        <f t="shared" si="58"/>
        <v>79836</v>
      </c>
      <c r="N1232" s="9">
        <f t="shared" si="59"/>
        <v>31</v>
      </c>
      <c r="O1232" s="10">
        <f>SUM($N$5:N1232)</f>
        <v>37376</v>
      </c>
      <c r="P1232" s="10">
        <f>IF(O1232&lt;$H$4,N1232,$H$4-SUM($P$4:P1231))</f>
        <v>0</v>
      </c>
      <c r="Q1232" s="10">
        <f>SUM($P$4:P1232)</f>
        <v>241</v>
      </c>
      <c r="R1232" s="10">
        <f>COUNTIF($P$4:P1232,"&gt;0")</f>
        <v>8</v>
      </c>
    </row>
    <row r="1233" spans="12:18" x14ac:dyDescent="0.15">
      <c r="L1233" s="8" t="b">
        <f t="shared" ref="L1233:L1296" si="60">EOMONTH($C$4,1)&lt;=M1233</f>
        <v>1</v>
      </c>
      <c r="M1233" s="8">
        <f t="shared" si="58"/>
        <v>79867</v>
      </c>
      <c r="N1233" s="9">
        <f t="shared" si="59"/>
        <v>31</v>
      </c>
      <c r="O1233" s="10">
        <f>SUM($N$5:N1233)</f>
        <v>37407</v>
      </c>
      <c r="P1233" s="10">
        <f>IF(O1233&lt;$H$4,N1233,$H$4-SUM($P$4:P1232))</f>
        <v>0</v>
      </c>
      <c r="Q1233" s="10">
        <f>SUM($P$4:P1233)</f>
        <v>241</v>
      </c>
      <c r="R1233" s="10">
        <f>COUNTIF($P$4:P1233,"&gt;0")</f>
        <v>8</v>
      </c>
    </row>
    <row r="1234" spans="12:18" x14ac:dyDescent="0.15">
      <c r="L1234" s="8" t="b">
        <f t="shared" si="60"/>
        <v>1</v>
      </c>
      <c r="M1234" s="8">
        <f t="shared" si="58"/>
        <v>79897</v>
      </c>
      <c r="N1234" s="9">
        <f t="shared" si="59"/>
        <v>30</v>
      </c>
      <c r="O1234" s="10">
        <f>SUM($N$5:N1234)</f>
        <v>37437</v>
      </c>
      <c r="P1234" s="10">
        <f>IF(O1234&lt;$H$4,N1234,$H$4-SUM($P$4:P1233))</f>
        <v>0</v>
      </c>
      <c r="Q1234" s="10">
        <f>SUM($P$4:P1234)</f>
        <v>241</v>
      </c>
      <c r="R1234" s="10">
        <f>COUNTIF($P$4:P1234,"&gt;0")</f>
        <v>8</v>
      </c>
    </row>
    <row r="1235" spans="12:18" x14ac:dyDescent="0.15">
      <c r="L1235" s="8" t="b">
        <f t="shared" si="60"/>
        <v>1</v>
      </c>
      <c r="M1235" s="8">
        <f t="shared" si="58"/>
        <v>79928</v>
      </c>
      <c r="N1235" s="9">
        <f t="shared" si="59"/>
        <v>31</v>
      </c>
      <c r="O1235" s="10">
        <f>SUM($N$5:N1235)</f>
        <v>37468</v>
      </c>
      <c r="P1235" s="10">
        <f>IF(O1235&lt;$H$4,N1235,$H$4-SUM($P$4:P1234))</f>
        <v>0</v>
      </c>
      <c r="Q1235" s="10">
        <f>SUM($P$4:P1235)</f>
        <v>241</v>
      </c>
      <c r="R1235" s="10">
        <f>COUNTIF($P$4:P1235,"&gt;0")</f>
        <v>8</v>
      </c>
    </row>
    <row r="1236" spans="12:18" x14ac:dyDescent="0.15">
      <c r="L1236" s="8" t="b">
        <f t="shared" si="60"/>
        <v>1</v>
      </c>
      <c r="M1236" s="8">
        <f t="shared" si="58"/>
        <v>79958</v>
      </c>
      <c r="N1236" s="9">
        <f t="shared" si="59"/>
        <v>30</v>
      </c>
      <c r="O1236" s="10">
        <f>SUM($N$5:N1236)</f>
        <v>37498</v>
      </c>
      <c r="P1236" s="10">
        <f>IF(O1236&lt;$H$4,N1236,$H$4-SUM($P$4:P1235))</f>
        <v>0</v>
      </c>
      <c r="Q1236" s="10">
        <f>SUM($P$4:P1236)</f>
        <v>241</v>
      </c>
      <c r="R1236" s="10">
        <f>COUNTIF($P$4:P1236,"&gt;0")</f>
        <v>8</v>
      </c>
    </row>
    <row r="1237" spans="12:18" x14ac:dyDescent="0.15">
      <c r="L1237" s="8" t="b">
        <f t="shared" si="60"/>
        <v>1</v>
      </c>
      <c r="M1237" s="8">
        <f t="shared" si="58"/>
        <v>79989</v>
      </c>
      <c r="N1237" s="9">
        <f t="shared" si="59"/>
        <v>31</v>
      </c>
      <c r="O1237" s="10">
        <f>SUM($N$5:N1237)</f>
        <v>37529</v>
      </c>
      <c r="P1237" s="10">
        <f>IF(O1237&lt;$H$4,N1237,$H$4-SUM($P$4:P1236))</f>
        <v>0</v>
      </c>
      <c r="Q1237" s="10">
        <f>SUM($P$4:P1237)</f>
        <v>241</v>
      </c>
      <c r="R1237" s="10">
        <f>COUNTIF($P$4:P1237,"&gt;0")</f>
        <v>8</v>
      </c>
    </row>
    <row r="1238" spans="12:18" x14ac:dyDescent="0.15">
      <c r="L1238" s="8" t="b">
        <f t="shared" si="60"/>
        <v>1</v>
      </c>
      <c r="M1238" s="8">
        <f t="shared" si="58"/>
        <v>80020</v>
      </c>
      <c r="N1238" s="9">
        <f t="shared" si="59"/>
        <v>31</v>
      </c>
      <c r="O1238" s="10">
        <f>SUM($N$5:N1238)</f>
        <v>37560</v>
      </c>
      <c r="P1238" s="10">
        <f>IF(O1238&lt;$H$4,N1238,$H$4-SUM($P$4:P1237))</f>
        <v>0</v>
      </c>
      <c r="Q1238" s="10">
        <f>SUM($P$4:P1238)</f>
        <v>241</v>
      </c>
      <c r="R1238" s="10">
        <f>COUNTIF($P$4:P1238,"&gt;0")</f>
        <v>8</v>
      </c>
    </row>
    <row r="1239" spans="12:18" x14ac:dyDescent="0.15">
      <c r="L1239" s="8" t="b">
        <f t="shared" si="60"/>
        <v>1</v>
      </c>
      <c r="M1239" s="8">
        <f t="shared" si="58"/>
        <v>80048</v>
      </c>
      <c r="N1239" s="9">
        <f t="shared" si="59"/>
        <v>28</v>
      </c>
      <c r="O1239" s="10">
        <f>SUM($N$5:N1239)</f>
        <v>37588</v>
      </c>
      <c r="P1239" s="10">
        <f>IF(O1239&lt;$H$4,N1239,$H$4-SUM($P$4:P1238))</f>
        <v>0</v>
      </c>
      <c r="Q1239" s="10">
        <f>SUM($P$4:P1239)</f>
        <v>241</v>
      </c>
      <c r="R1239" s="10">
        <f>COUNTIF($P$4:P1239,"&gt;0")</f>
        <v>8</v>
      </c>
    </row>
    <row r="1240" spans="12:18" x14ac:dyDescent="0.15">
      <c r="L1240" s="8" t="b">
        <f t="shared" si="60"/>
        <v>1</v>
      </c>
      <c r="M1240" s="8">
        <f t="shared" si="58"/>
        <v>80079</v>
      </c>
      <c r="N1240" s="9">
        <f t="shared" si="59"/>
        <v>31</v>
      </c>
      <c r="O1240" s="10">
        <f>SUM($N$5:N1240)</f>
        <v>37619</v>
      </c>
      <c r="P1240" s="10">
        <f>IF(O1240&lt;$H$4,N1240,$H$4-SUM($P$4:P1239))</f>
        <v>0</v>
      </c>
      <c r="Q1240" s="10">
        <f>SUM($P$4:P1240)</f>
        <v>241</v>
      </c>
      <c r="R1240" s="10">
        <f>COUNTIF($P$4:P1240,"&gt;0")</f>
        <v>8</v>
      </c>
    </row>
    <row r="1241" spans="12:18" x14ac:dyDescent="0.15">
      <c r="L1241" s="8" t="b">
        <f t="shared" si="60"/>
        <v>1</v>
      </c>
      <c r="M1241" s="8">
        <f t="shared" si="58"/>
        <v>80109</v>
      </c>
      <c r="N1241" s="9">
        <f t="shared" si="59"/>
        <v>30</v>
      </c>
      <c r="O1241" s="10">
        <f>SUM($N$5:N1241)</f>
        <v>37649</v>
      </c>
      <c r="P1241" s="10">
        <f>IF(O1241&lt;$H$4,N1241,$H$4-SUM($P$4:P1240))</f>
        <v>0</v>
      </c>
      <c r="Q1241" s="10">
        <f>SUM($P$4:P1241)</f>
        <v>241</v>
      </c>
      <c r="R1241" s="10">
        <f>COUNTIF($P$4:P1241,"&gt;0")</f>
        <v>8</v>
      </c>
    </row>
    <row r="1242" spans="12:18" x14ac:dyDescent="0.15">
      <c r="L1242" s="8" t="b">
        <f t="shared" si="60"/>
        <v>1</v>
      </c>
      <c r="M1242" s="8">
        <f t="shared" si="58"/>
        <v>80140</v>
      </c>
      <c r="N1242" s="9">
        <f t="shared" si="59"/>
        <v>31</v>
      </c>
      <c r="O1242" s="10">
        <f>SUM($N$5:N1242)</f>
        <v>37680</v>
      </c>
      <c r="P1242" s="10">
        <f>IF(O1242&lt;$H$4,N1242,$H$4-SUM($P$4:P1241))</f>
        <v>0</v>
      </c>
      <c r="Q1242" s="10">
        <f>SUM($P$4:P1242)</f>
        <v>241</v>
      </c>
      <c r="R1242" s="10">
        <f>COUNTIF($P$4:P1242,"&gt;0")</f>
        <v>8</v>
      </c>
    </row>
    <row r="1243" spans="12:18" x14ac:dyDescent="0.15">
      <c r="L1243" s="8" t="b">
        <f t="shared" si="60"/>
        <v>1</v>
      </c>
      <c r="M1243" s="8">
        <f t="shared" si="58"/>
        <v>80170</v>
      </c>
      <c r="N1243" s="9">
        <f t="shared" si="59"/>
        <v>30</v>
      </c>
      <c r="O1243" s="10">
        <f>SUM($N$5:N1243)</f>
        <v>37710</v>
      </c>
      <c r="P1243" s="10">
        <f>IF(O1243&lt;$H$4,N1243,$H$4-SUM($P$4:P1242))</f>
        <v>0</v>
      </c>
      <c r="Q1243" s="10">
        <f>SUM($P$4:P1243)</f>
        <v>241</v>
      </c>
      <c r="R1243" s="10">
        <f>COUNTIF($P$4:P1243,"&gt;0")</f>
        <v>8</v>
      </c>
    </row>
    <row r="1244" spans="12:18" x14ac:dyDescent="0.15">
      <c r="L1244" s="8" t="b">
        <f t="shared" si="60"/>
        <v>1</v>
      </c>
      <c r="M1244" s="8">
        <f t="shared" si="58"/>
        <v>80201</v>
      </c>
      <c r="N1244" s="9">
        <f t="shared" si="59"/>
        <v>31</v>
      </c>
      <c r="O1244" s="10">
        <f>SUM($N$5:N1244)</f>
        <v>37741</v>
      </c>
      <c r="P1244" s="10">
        <f>IF(O1244&lt;$H$4,N1244,$H$4-SUM($P$4:P1243))</f>
        <v>0</v>
      </c>
      <c r="Q1244" s="10">
        <f>SUM($P$4:P1244)</f>
        <v>241</v>
      </c>
      <c r="R1244" s="10">
        <f>COUNTIF($P$4:P1244,"&gt;0")</f>
        <v>8</v>
      </c>
    </row>
    <row r="1245" spans="12:18" x14ac:dyDescent="0.15">
      <c r="L1245" s="8" t="b">
        <f t="shared" si="60"/>
        <v>1</v>
      </c>
      <c r="M1245" s="8">
        <f t="shared" si="58"/>
        <v>80232</v>
      </c>
      <c r="N1245" s="9">
        <f t="shared" si="59"/>
        <v>31</v>
      </c>
      <c r="O1245" s="10">
        <f>SUM($N$5:N1245)</f>
        <v>37772</v>
      </c>
      <c r="P1245" s="10">
        <f>IF(O1245&lt;$H$4,N1245,$H$4-SUM($P$4:P1244))</f>
        <v>0</v>
      </c>
      <c r="Q1245" s="10">
        <f>SUM($P$4:P1245)</f>
        <v>241</v>
      </c>
      <c r="R1245" s="10">
        <f>COUNTIF($P$4:P1245,"&gt;0")</f>
        <v>8</v>
      </c>
    </row>
    <row r="1246" spans="12:18" x14ac:dyDescent="0.15">
      <c r="L1246" s="8" t="b">
        <f t="shared" si="60"/>
        <v>1</v>
      </c>
      <c r="M1246" s="8">
        <f t="shared" si="58"/>
        <v>80262</v>
      </c>
      <c r="N1246" s="9">
        <f t="shared" si="59"/>
        <v>30</v>
      </c>
      <c r="O1246" s="10">
        <f>SUM($N$5:N1246)</f>
        <v>37802</v>
      </c>
      <c r="P1246" s="10">
        <f>IF(O1246&lt;$H$4,N1246,$H$4-SUM($P$4:P1245))</f>
        <v>0</v>
      </c>
      <c r="Q1246" s="10">
        <f>SUM($P$4:P1246)</f>
        <v>241</v>
      </c>
      <c r="R1246" s="10">
        <f>COUNTIF($P$4:P1246,"&gt;0")</f>
        <v>8</v>
      </c>
    </row>
    <row r="1247" spans="12:18" x14ac:dyDescent="0.15">
      <c r="L1247" s="8" t="b">
        <f t="shared" si="60"/>
        <v>1</v>
      </c>
      <c r="M1247" s="8">
        <f t="shared" si="58"/>
        <v>80293</v>
      </c>
      <c r="N1247" s="9">
        <f t="shared" si="59"/>
        <v>31</v>
      </c>
      <c r="O1247" s="10">
        <f>SUM($N$5:N1247)</f>
        <v>37833</v>
      </c>
      <c r="P1247" s="10">
        <f>IF(O1247&lt;$H$4,N1247,$H$4-SUM($P$4:P1246))</f>
        <v>0</v>
      </c>
      <c r="Q1247" s="10">
        <f>SUM($P$4:P1247)</f>
        <v>241</v>
      </c>
      <c r="R1247" s="10">
        <f>COUNTIF($P$4:P1247,"&gt;0")</f>
        <v>8</v>
      </c>
    </row>
    <row r="1248" spans="12:18" x14ac:dyDescent="0.15">
      <c r="L1248" s="8" t="b">
        <f t="shared" si="60"/>
        <v>1</v>
      </c>
      <c r="M1248" s="8">
        <f t="shared" si="58"/>
        <v>80323</v>
      </c>
      <c r="N1248" s="9">
        <f t="shared" si="59"/>
        <v>30</v>
      </c>
      <c r="O1248" s="10">
        <f>SUM($N$5:N1248)</f>
        <v>37863</v>
      </c>
      <c r="P1248" s="10">
        <f>IF(O1248&lt;$H$4,N1248,$H$4-SUM($P$4:P1247))</f>
        <v>0</v>
      </c>
      <c r="Q1248" s="10">
        <f>SUM($P$4:P1248)</f>
        <v>241</v>
      </c>
      <c r="R1248" s="10">
        <f>COUNTIF($P$4:P1248,"&gt;0")</f>
        <v>8</v>
      </c>
    </row>
    <row r="1249" spans="12:18" x14ac:dyDescent="0.15">
      <c r="L1249" s="8" t="b">
        <f t="shared" si="60"/>
        <v>1</v>
      </c>
      <c r="M1249" s="8">
        <f t="shared" si="58"/>
        <v>80354</v>
      </c>
      <c r="N1249" s="9">
        <f t="shared" si="59"/>
        <v>31</v>
      </c>
      <c r="O1249" s="10">
        <f>SUM($N$5:N1249)</f>
        <v>37894</v>
      </c>
      <c r="P1249" s="10">
        <f>IF(O1249&lt;$H$4,N1249,$H$4-SUM($P$4:P1248))</f>
        <v>0</v>
      </c>
      <c r="Q1249" s="10">
        <f>SUM($P$4:P1249)</f>
        <v>241</v>
      </c>
      <c r="R1249" s="10">
        <f>COUNTIF($P$4:P1249,"&gt;0")</f>
        <v>8</v>
      </c>
    </row>
    <row r="1250" spans="12:18" x14ac:dyDescent="0.15">
      <c r="L1250" s="8" t="b">
        <f t="shared" si="60"/>
        <v>1</v>
      </c>
      <c r="M1250" s="8">
        <f t="shared" si="58"/>
        <v>80385</v>
      </c>
      <c r="N1250" s="9">
        <f t="shared" si="59"/>
        <v>31</v>
      </c>
      <c r="O1250" s="10">
        <f>SUM($N$5:N1250)</f>
        <v>37925</v>
      </c>
      <c r="P1250" s="10">
        <f>IF(O1250&lt;$H$4,N1250,$H$4-SUM($P$4:P1249))</f>
        <v>0</v>
      </c>
      <c r="Q1250" s="10">
        <f>SUM($P$4:P1250)</f>
        <v>241</v>
      </c>
      <c r="R1250" s="10">
        <f>COUNTIF($P$4:P1250,"&gt;0")</f>
        <v>8</v>
      </c>
    </row>
    <row r="1251" spans="12:18" x14ac:dyDescent="0.15">
      <c r="L1251" s="8" t="b">
        <f t="shared" si="60"/>
        <v>1</v>
      </c>
      <c r="M1251" s="8">
        <f t="shared" si="58"/>
        <v>80414</v>
      </c>
      <c r="N1251" s="9">
        <f t="shared" si="59"/>
        <v>29</v>
      </c>
      <c r="O1251" s="10">
        <f>SUM($N$5:N1251)</f>
        <v>37954</v>
      </c>
      <c r="P1251" s="10">
        <f>IF(O1251&lt;$H$4,N1251,$H$4-SUM($P$4:P1250))</f>
        <v>0</v>
      </c>
      <c r="Q1251" s="10">
        <f>SUM($P$4:P1251)</f>
        <v>241</v>
      </c>
      <c r="R1251" s="10">
        <f>COUNTIF($P$4:P1251,"&gt;0")</f>
        <v>8</v>
      </c>
    </row>
    <row r="1252" spans="12:18" x14ac:dyDescent="0.15">
      <c r="L1252" s="8" t="b">
        <f t="shared" si="60"/>
        <v>1</v>
      </c>
      <c r="M1252" s="8">
        <f t="shared" si="58"/>
        <v>80445</v>
      </c>
      <c r="N1252" s="9">
        <f t="shared" si="59"/>
        <v>31</v>
      </c>
      <c r="O1252" s="10">
        <f>SUM($N$5:N1252)</f>
        <v>37985</v>
      </c>
      <c r="P1252" s="10">
        <f>IF(O1252&lt;$H$4,N1252,$H$4-SUM($P$4:P1251))</f>
        <v>0</v>
      </c>
      <c r="Q1252" s="10">
        <f>SUM($P$4:P1252)</f>
        <v>241</v>
      </c>
      <c r="R1252" s="10">
        <f>COUNTIF($P$4:P1252,"&gt;0")</f>
        <v>8</v>
      </c>
    </row>
    <row r="1253" spans="12:18" x14ac:dyDescent="0.15">
      <c r="L1253" s="8" t="b">
        <f t="shared" si="60"/>
        <v>1</v>
      </c>
      <c r="M1253" s="8">
        <f t="shared" si="58"/>
        <v>80475</v>
      </c>
      <c r="N1253" s="9">
        <f t="shared" si="59"/>
        <v>30</v>
      </c>
      <c r="O1253" s="10">
        <f>SUM($N$5:N1253)</f>
        <v>38015</v>
      </c>
      <c r="P1253" s="10">
        <f>IF(O1253&lt;$H$4,N1253,$H$4-SUM($P$4:P1252))</f>
        <v>0</v>
      </c>
      <c r="Q1253" s="10">
        <f>SUM($P$4:P1253)</f>
        <v>241</v>
      </c>
      <c r="R1253" s="10">
        <f>COUNTIF($P$4:P1253,"&gt;0")</f>
        <v>8</v>
      </c>
    </row>
    <row r="1254" spans="12:18" x14ac:dyDescent="0.15">
      <c r="L1254" s="8" t="b">
        <f t="shared" si="60"/>
        <v>1</v>
      </c>
      <c r="M1254" s="8">
        <f t="shared" si="58"/>
        <v>80506</v>
      </c>
      <c r="N1254" s="9">
        <f t="shared" si="59"/>
        <v>31</v>
      </c>
      <c r="O1254" s="10">
        <f>SUM($N$5:N1254)</f>
        <v>38046</v>
      </c>
      <c r="P1254" s="10">
        <f>IF(O1254&lt;$H$4,N1254,$H$4-SUM($P$4:P1253))</f>
        <v>0</v>
      </c>
      <c r="Q1254" s="10">
        <f>SUM($P$4:P1254)</f>
        <v>241</v>
      </c>
      <c r="R1254" s="10">
        <f>COUNTIF($P$4:P1254,"&gt;0")</f>
        <v>8</v>
      </c>
    </row>
    <row r="1255" spans="12:18" x14ac:dyDescent="0.15">
      <c r="L1255" s="8" t="b">
        <f t="shared" si="60"/>
        <v>1</v>
      </c>
      <c r="M1255" s="8">
        <f t="shared" si="58"/>
        <v>80536</v>
      </c>
      <c r="N1255" s="9">
        <f t="shared" si="59"/>
        <v>30</v>
      </c>
      <c r="O1255" s="10">
        <f>SUM($N$5:N1255)</f>
        <v>38076</v>
      </c>
      <c r="P1255" s="10">
        <f>IF(O1255&lt;$H$4,N1255,$H$4-SUM($P$4:P1254))</f>
        <v>0</v>
      </c>
      <c r="Q1255" s="10">
        <f>SUM($P$4:P1255)</f>
        <v>241</v>
      </c>
      <c r="R1255" s="10">
        <f>COUNTIF($P$4:P1255,"&gt;0")</f>
        <v>8</v>
      </c>
    </row>
    <row r="1256" spans="12:18" x14ac:dyDescent="0.15">
      <c r="L1256" s="8" t="b">
        <f t="shared" si="60"/>
        <v>1</v>
      </c>
      <c r="M1256" s="8">
        <f t="shared" si="58"/>
        <v>80567</v>
      </c>
      <c r="N1256" s="9">
        <f t="shared" si="59"/>
        <v>31</v>
      </c>
      <c r="O1256" s="10">
        <f>SUM($N$5:N1256)</f>
        <v>38107</v>
      </c>
      <c r="P1256" s="10">
        <f>IF(O1256&lt;$H$4,N1256,$H$4-SUM($P$4:P1255))</f>
        <v>0</v>
      </c>
      <c r="Q1256" s="10">
        <f>SUM($P$4:P1256)</f>
        <v>241</v>
      </c>
      <c r="R1256" s="10">
        <f>COUNTIF($P$4:P1256,"&gt;0")</f>
        <v>8</v>
      </c>
    </row>
    <row r="1257" spans="12:18" x14ac:dyDescent="0.15">
      <c r="L1257" s="8" t="b">
        <f t="shared" si="60"/>
        <v>1</v>
      </c>
      <c r="M1257" s="8">
        <f t="shared" si="58"/>
        <v>80598</v>
      </c>
      <c r="N1257" s="9">
        <f t="shared" si="59"/>
        <v>31</v>
      </c>
      <c r="O1257" s="10">
        <f>SUM($N$5:N1257)</f>
        <v>38138</v>
      </c>
      <c r="P1257" s="10">
        <f>IF(O1257&lt;$H$4,N1257,$H$4-SUM($P$4:P1256))</f>
        <v>0</v>
      </c>
      <c r="Q1257" s="10">
        <f>SUM($P$4:P1257)</f>
        <v>241</v>
      </c>
      <c r="R1257" s="10">
        <f>COUNTIF($P$4:P1257,"&gt;0")</f>
        <v>8</v>
      </c>
    </row>
    <row r="1258" spans="12:18" x14ac:dyDescent="0.15">
      <c r="L1258" s="8" t="b">
        <f t="shared" si="60"/>
        <v>1</v>
      </c>
      <c r="M1258" s="8">
        <f t="shared" si="58"/>
        <v>80628</v>
      </c>
      <c r="N1258" s="9">
        <f t="shared" si="59"/>
        <v>30</v>
      </c>
      <c r="O1258" s="10">
        <f>SUM($N$5:N1258)</f>
        <v>38168</v>
      </c>
      <c r="P1258" s="10">
        <f>IF(O1258&lt;$H$4,N1258,$H$4-SUM($P$4:P1257))</f>
        <v>0</v>
      </c>
      <c r="Q1258" s="10">
        <f>SUM($P$4:P1258)</f>
        <v>241</v>
      </c>
      <c r="R1258" s="10">
        <f>COUNTIF($P$4:P1258,"&gt;0")</f>
        <v>8</v>
      </c>
    </row>
    <row r="1259" spans="12:18" x14ac:dyDescent="0.15">
      <c r="L1259" s="8" t="b">
        <f t="shared" si="60"/>
        <v>1</v>
      </c>
      <c r="M1259" s="8">
        <f t="shared" si="58"/>
        <v>80659</v>
      </c>
      <c r="N1259" s="9">
        <f t="shared" si="59"/>
        <v>31</v>
      </c>
      <c r="O1259" s="10">
        <f>SUM($N$5:N1259)</f>
        <v>38199</v>
      </c>
      <c r="P1259" s="10">
        <f>IF(O1259&lt;$H$4,N1259,$H$4-SUM($P$4:P1258))</f>
        <v>0</v>
      </c>
      <c r="Q1259" s="10">
        <f>SUM($P$4:P1259)</f>
        <v>241</v>
      </c>
      <c r="R1259" s="10">
        <f>COUNTIF($P$4:P1259,"&gt;0")</f>
        <v>8</v>
      </c>
    </row>
    <row r="1260" spans="12:18" x14ac:dyDescent="0.15">
      <c r="L1260" s="8" t="b">
        <f t="shared" si="60"/>
        <v>1</v>
      </c>
      <c r="M1260" s="8">
        <f t="shared" si="58"/>
        <v>80689</v>
      </c>
      <c r="N1260" s="9">
        <f t="shared" si="59"/>
        <v>30</v>
      </c>
      <c r="O1260" s="10">
        <f>SUM($N$5:N1260)</f>
        <v>38229</v>
      </c>
      <c r="P1260" s="10">
        <f>IF(O1260&lt;$H$4,N1260,$H$4-SUM($P$4:P1259))</f>
        <v>0</v>
      </c>
      <c r="Q1260" s="10">
        <f>SUM($P$4:P1260)</f>
        <v>241</v>
      </c>
      <c r="R1260" s="10">
        <f>COUNTIF($P$4:P1260,"&gt;0")</f>
        <v>8</v>
      </c>
    </row>
    <row r="1261" spans="12:18" x14ac:dyDescent="0.15">
      <c r="L1261" s="8" t="b">
        <f t="shared" si="60"/>
        <v>1</v>
      </c>
      <c r="M1261" s="8">
        <f t="shared" si="58"/>
        <v>80720</v>
      </c>
      <c r="N1261" s="9">
        <f t="shared" si="59"/>
        <v>31</v>
      </c>
      <c r="O1261" s="10">
        <f>SUM($N$5:N1261)</f>
        <v>38260</v>
      </c>
      <c r="P1261" s="10">
        <f>IF(O1261&lt;$H$4,N1261,$H$4-SUM($P$4:P1260))</f>
        <v>0</v>
      </c>
      <c r="Q1261" s="10">
        <f>SUM($P$4:P1261)</f>
        <v>241</v>
      </c>
      <c r="R1261" s="10">
        <f>COUNTIF($P$4:P1261,"&gt;0")</f>
        <v>8</v>
      </c>
    </row>
    <row r="1262" spans="12:18" x14ac:dyDescent="0.15">
      <c r="L1262" s="8" t="b">
        <f t="shared" si="60"/>
        <v>1</v>
      </c>
      <c r="M1262" s="8">
        <f t="shared" si="58"/>
        <v>80751</v>
      </c>
      <c r="N1262" s="9">
        <f t="shared" si="59"/>
        <v>31</v>
      </c>
      <c r="O1262" s="10">
        <f>SUM($N$5:N1262)</f>
        <v>38291</v>
      </c>
      <c r="P1262" s="10">
        <f>IF(O1262&lt;$H$4,N1262,$H$4-SUM($P$4:P1261))</f>
        <v>0</v>
      </c>
      <c r="Q1262" s="10">
        <f>SUM($P$4:P1262)</f>
        <v>241</v>
      </c>
      <c r="R1262" s="10">
        <f>COUNTIF($P$4:P1262,"&gt;0")</f>
        <v>8</v>
      </c>
    </row>
    <row r="1263" spans="12:18" x14ac:dyDescent="0.15">
      <c r="L1263" s="8" t="b">
        <f t="shared" si="60"/>
        <v>1</v>
      </c>
      <c r="M1263" s="8">
        <f t="shared" si="58"/>
        <v>80779</v>
      </c>
      <c r="N1263" s="9">
        <f t="shared" si="59"/>
        <v>28</v>
      </c>
      <c r="O1263" s="10">
        <f>SUM($N$5:N1263)</f>
        <v>38319</v>
      </c>
      <c r="P1263" s="10">
        <f>IF(O1263&lt;$H$4,N1263,$H$4-SUM($P$4:P1262))</f>
        <v>0</v>
      </c>
      <c r="Q1263" s="10">
        <f>SUM($P$4:P1263)</f>
        <v>241</v>
      </c>
      <c r="R1263" s="10">
        <f>COUNTIF($P$4:P1263,"&gt;0")</f>
        <v>8</v>
      </c>
    </row>
    <row r="1264" spans="12:18" x14ac:dyDescent="0.15">
      <c r="L1264" s="8" t="b">
        <f t="shared" si="60"/>
        <v>1</v>
      </c>
      <c r="M1264" s="8">
        <f t="shared" si="58"/>
        <v>80810</v>
      </c>
      <c r="N1264" s="9">
        <f t="shared" si="59"/>
        <v>31</v>
      </c>
      <c r="O1264" s="10">
        <f>SUM($N$5:N1264)</f>
        <v>38350</v>
      </c>
      <c r="P1264" s="10">
        <f>IF(O1264&lt;$H$4,N1264,$H$4-SUM($P$4:P1263))</f>
        <v>0</v>
      </c>
      <c r="Q1264" s="10">
        <f>SUM($P$4:P1264)</f>
        <v>241</v>
      </c>
      <c r="R1264" s="10">
        <f>COUNTIF($P$4:P1264,"&gt;0")</f>
        <v>8</v>
      </c>
    </row>
    <row r="1265" spans="12:18" x14ac:dyDescent="0.15">
      <c r="L1265" s="8" t="b">
        <f t="shared" si="60"/>
        <v>1</v>
      </c>
      <c r="M1265" s="8">
        <f t="shared" si="58"/>
        <v>80840</v>
      </c>
      <c r="N1265" s="9">
        <f t="shared" si="59"/>
        <v>30</v>
      </c>
      <c r="O1265" s="10">
        <f>SUM($N$5:N1265)</f>
        <v>38380</v>
      </c>
      <c r="P1265" s="10">
        <f>IF(O1265&lt;$H$4,N1265,$H$4-SUM($P$4:P1264))</f>
        <v>0</v>
      </c>
      <c r="Q1265" s="10">
        <f>SUM($P$4:P1265)</f>
        <v>241</v>
      </c>
      <c r="R1265" s="10">
        <f>COUNTIF($P$4:P1265,"&gt;0")</f>
        <v>8</v>
      </c>
    </row>
    <row r="1266" spans="12:18" x14ac:dyDescent="0.15">
      <c r="L1266" s="8" t="b">
        <f t="shared" si="60"/>
        <v>1</v>
      </c>
      <c r="M1266" s="8">
        <f t="shared" si="58"/>
        <v>80871</v>
      </c>
      <c r="N1266" s="9">
        <f t="shared" si="59"/>
        <v>31</v>
      </c>
      <c r="O1266" s="10">
        <f>SUM($N$5:N1266)</f>
        <v>38411</v>
      </c>
      <c r="P1266" s="10">
        <f>IF(O1266&lt;$H$4,N1266,$H$4-SUM($P$4:P1265))</f>
        <v>0</v>
      </c>
      <c r="Q1266" s="10">
        <f>SUM($P$4:P1266)</f>
        <v>241</v>
      </c>
      <c r="R1266" s="10">
        <f>COUNTIF($P$4:P1266,"&gt;0")</f>
        <v>8</v>
      </c>
    </row>
    <row r="1267" spans="12:18" x14ac:dyDescent="0.15">
      <c r="L1267" s="8" t="b">
        <f t="shared" si="60"/>
        <v>1</v>
      </c>
      <c r="M1267" s="8">
        <f t="shared" si="58"/>
        <v>80901</v>
      </c>
      <c r="N1267" s="9">
        <f t="shared" si="59"/>
        <v>30</v>
      </c>
      <c r="O1267" s="10">
        <f>SUM($N$5:N1267)</f>
        <v>38441</v>
      </c>
      <c r="P1267" s="10">
        <f>IF(O1267&lt;$H$4,N1267,$H$4-SUM($P$4:P1266))</f>
        <v>0</v>
      </c>
      <c r="Q1267" s="10">
        <f>SUM($P$4:P1267)</f>
        <v>241</v>
      </c>
      <c r="R1267" s="10">
        <f>COUNTIF($P$4:P1267,"&gt;0")</f>
        <v>8</v>
      </c>
    </row>
    <row r="1268" spans="12:18" x14ac:dyDescent="0.15">
      <c r="L1268" s="8" t="b">
        <f t="shared" si="60"/>
        <v>1</v>
      </c>
      <c r="M1268" s="8">
        <f t="shared" si="58"/>
        <v>80932</v>
      </c>
      <c r="N1268" s="9">
        <f t="shared" si="59"/>
        <v>31</v>
      </c>
      <c r="O1268" s="10">
        <f>SUM($N$5:N1268)</f>
        <v>38472</v>
      </c>
      <c r="P1268" s="10">
        <f>IF(O1268&lt;$H$4,N1268,$H$4-SUM($P$4:P1267))</f>
        <v>0</v>
      </c>
      <c r="Q1268" s="10">
        <f>SUM($P$4:P1268)</f>
        <v>241</v>
      </c>
      <c r="R1268" s="10">
        <f>COUNTIF($P$4:P1268,"&gt;0")</f>
        <v>8</v>
      </c>
    </row>
    <row r="1269" spans="12:18" x14ac:dyDescent="0.15">
      <c r="L1269" s="8" t="b">
        <f t="shared" si="60"/>
        <v>1</v>
      </c>
      <c r="M1269" s="8">
        <f t="shared" si="58"/>
        <v>80963</v>
      </c>
      <c r="N1269" s="9">
        <f t="shared" si="59"/>
        <v>31</v>
      </c>
      <c r="O1269" s="10">
        <f>SUM($N$5:N1269)</f>
        <v>38503</v>
      </c>
      <c r="P1269" s="10">
        <f>IF(O1269&lt;$H$4,N1269,$H$4-SUM($P$4:P1268))</f>
        <v>0</v>
      </c>
      <c r="Q1269" s="10">
        <f>SUM($P$4:P1269)</f>
        <v>241</v>
      </c>
      <c r="R1269" s="10">
        <f>COUNTIF($P$4:P1269,"&gt;0")</f>
        <v>8</v>
      </c>
    </row>
    <row r="1270" spans="12:18" x14ac:dyDescent="0.15">
      <c r="L1270" s="8" t="b">
        <f t="shared" si="60"/>
        <v>1</v>
      </c>
      <c r="M1270" s="8">
        <f t="shared" si="58"/>
        <v>80993</v>
      </c>
      <c r="N1270" s="9">
        <f t="shared" si="59"/>
        <v>30</v>
      </c>
      <c r="O1270" s="10">
        <f>SUM($N$5:N1270)</f>
        <v>38533</v>
      </c>
      <c r="P1270" s="10">
        <f>IF(O1270&lt;$H$4,N1270,$H$4-SUM($P$4:P1269))</f>
        <v>0</v>
      </c>
      <c r="Q1270" s="10">
        <f>SUM($P$4:P1270)</f>
        <v>241</v>
      </c>
      <c r="R1270" s="10">
        <f>COUNTIF($P$4:P1270,"&gt;0")</f>
        <v>8</v>
      </c>
    </row>
    <row r="1271" spans="12:18" x14ac:dyDescent="0.15">
      <c r="L1271" s="8" t="b">
        <f t="shared" si="60"/>
        <v>1</v>
      </c>
      <c r="M1271" s="8">
        <f t="shared" si="58"/>
        <v>81024</v>
      </c>
      <c r="N1271" s="9">
        <f t="shared" si="59"/>
        <v>31</v>
      </c>
      <c r="O1271" s="10">
        <f>SUM($N$5:N1271)</f>
        <v>38564</v>
      </c>
      <c r="P1271" s="10">
        <f>IF(O1271&lt;$H$4,N1271,$H$4-SUM($P$4:P1270))</f>
        <v>0</v>
      </c>
      <c r="Q1271" s="10">
        <f>SUM($P$4:P1271)</f>
        <v>241</v>
      </c>
      <c r="R1271" s="10">
        <f>COUNTIF($P$4:P1271,"&gt;0")</f>
        <v>8</v>
      </c>
    </row>
    <row r="1272" spans="12:18" x14ac:dyDescent="0.15">
      <c r="L1272" s="8" t="b">
        <f t="shared" si="60"/>
        <v>1</v>
      </c>
      <c r="M1272" s="8">
        <f t="shared" si="58"/>
        <v>81054</v>
      </c>
      <c r="N1272" s="9">
        <f t="shared" si="59"/>
        <v>30</v>
      </c>
      <c r="O1272" s="10">
        <f>SUM($N$5:N1272)</f>
        <v>38594</v>
      </c>
      <c r="P1272" s="10">
        <f>IF(O1272&lt;$H$4,N1272,$H$4-SUM($P$4:P1271))</f>
        <v>0</v>
      </c>
      <c r="Q1272" s="10">
        <f>SUM($P$4:P1272)</f>
        <v>241</v>
      </c>
      <c r="R1272" s="10">
        <f>COUNTIF($P$4:P1272,"&gt;0")</f>
        <v>8</v>
      </c>
    </row>
    <row r="1273" spans="12:18" x14ac:dyDescent="0.15">
      <c r="L1273" s="8" t="b">
        <f t="shared" si="60"/>
        <v>1</v>
      </c>
      <c r="M1273" s="8">
        <f t="shared" si="58"/>
        <v>81085</v>
      </c>
      <c r="N1273" s="9">
        <f t="shared" si="59"/>
        <v>31</v>
      </c>
      <c r="O1273" s="10">
        <f>SUM($N$5:N1273)</f>
        <v>38625</v>
      </c>
      <c r="P1273" s="10">
        <f>IF(O1273&lt;$H$4,N1273,$H$4-SUM($P$4:P1272))</f>
        <v>0</v>
      </c>
      <c r="Q1273" s="10">
        <f>SUM($P$4:P1273)</f>
        <v>241</v>
      </c>
      <c r="R1273" s="10">
        <f>COUNTIF($P$4:P1273,"&gt;0")</f>
        <v>8</v>
      </c>
    </row>
    <row r="1274" spans="12:18" x14ac:dyDescent="0.15">
      <c r="L1274" s="8" t="b">
        <f t="shared" si="60"/>
        <v>1</v>
      </c>
      <c r="M1274" s="8">
        <f t="shared" si="58"/>
        <v>81116</v>
      </c>
      <c r="N1274" s="9">
        <f t="shared" si="59"/>
        <v>31</v>
      </c>
      <c r="O1274" s="10">
        <f>SUM($N$5:N1274)</f>
        <v>38656</v>
      </c>
      <c r="P1274" s="10">
        <f>IF(O1274&lt;$H$4,N1274,$H$4-SUM($P$4:P1273))</f>
        <v>0</v>
      </c>
      <c r="Q1274" s="10">
        <f>SUM($P$4:P1274)</f>
        <v>241</v>
      </c>
      <c r="R1274" s="10">
        <f>COUNTIF($P$4:P1274,"&gt;0")</f>
        <v>8</v>
      </c>
    </row>
    <row r="1275" spans="12:18" x14ac:dyDescent="0.15">
      <c r="L1275" s="8" t="b">
        <f t="shared" si="60"/>
        <v>1</v>
      </c>
      <c r="M1275" s="8">
        <f t="shared" si="58"/>
        <v>81144</v>
      </c>
      <c r="N1275" s="9">
        <f t="shared" si="59"/>
        <v>28</v>
      </c>
      <c r="O1275" s="10">
        <f>SUM($N$5:N1275)</f>
        <v>38684</v>
      </c>
      <c r="P1275" s="10">
        <f>IF(O1275&lt;$H$4,N1275,$H$4-SUM($P$4:P1274))</f>
        <v>0</v>
      </c>
      <c r="Q1275" s="10">
        <f>SUM($P$4:P1275)</f>
        <v>241</v>
      </c>
      <c r="R1275" s="10">
        <f>COUNTIF($P$4:P1275,"&gt;0")</f>
        <v>8</v>
      </c>
    </row>
    <row r="1276" spans="12:18" x14ac:dyDescent="0.15">
      <c r="L1276" s="8" t="b">
        <f t="shared" si="60"/>
        <v>1</v>
      </c>
      <c r="M1276" s="8">
        <f t="shared" si="58"/>
        <v>81175</v>
      </c>
      <c r="N1276" s="9">
        <f t="shared" si="59"/>
        <v>31</v>
      </c>
      <c r="O1276" s="10">
        <f>SUM($N$5:N1276)</f>
        <v>38715</v>
      </c>
      <c r="P1276" s="10">
        <f>IF(O1276&lt;$H$4,N1276,$H$4-SUM($P$4:P1275))</f>
        <v>0</v>
      </c>
      <c r="Q1276" s="10">
        <f>SUM($P$4:P1276)</f>
        <v>241</v>
      </c>
      <c r="R1276" s="10">
        <f>COUNTIF($P$4:P1276,"&gt;0")</f>
        <v>8</v>
      </c>
    </row>
    <row r="1277" spans="12:18" x14ac:dyDescent="0.15">
      <c r="L1277" s="8" t="b">
        <f t="shared" si="60"/>
        <v>1</v>
      </c>
      <c r="M1277" s="8">
        <f t="shared" si="58"/>
        <v>81205</v>
      </c>
      <c r="N1277" s="9">
        <f t="shared" si="59"/>
        <v>30</v>
      </c>
      <c r="O1277" s="10">
        <f>SUM($N$5:N1277)</f>
        <v>38745</v>
      </c>
      <c r="P1277" s="10">
        <f>IF(O1277&lt;$H$4,N1277,$H$4-SUM($P$4:P1276))</f>
        <v>0</v>
      </c>
      <c r="Q1277" s="10">
        <f>SUM($P$4:P1277)</f>
        <v>241</v>
      </c>
      <c r="R1277" s="10">
        <f>COUNTIF($P$4:P1277,"&gt;0")</f>
        <v>8</v>
      </c>
    </row>
    <row r="1278" spans="12:18" x14ac:dyDescent="0.15">
      <c r="L1278" s="8" t="b">
        <f t="shared" si="60"/>
        <v>1</v>
      </c>
      <c r="M1278" s="8">
        <f t="shared" si="58"/>
        <v>81236</v>
      </c>
      <c r="N1278" s="9">
        <f t="shared" si="59"/>
        <v>31</v>
      </c>
      <c r="O1278" s="10">
        <f>SUM($N$5:N1278)</f>
        <v>38776</v>
      </c>
      <c r="P1278" s="10">
        <f>IF(O1278&lt;$H$4,N1278,$H$4-SUM($P$4:P1277))</f>
        <v>0</v>
      </c>
      <c r="Q1278" s="10">
        <f>SUM($P$4:P1278)</f>
        <v>241</v>
      </c>
      <c r="R1278" s="10">
        <f>COUNTIF($P$4:P1278,"&gt;0")</f>
        <v>8</v>
      </c>
    </row>
    <row r="1279" spans="12:18" x14ac:dyDescent="0.15">
      <c r="L1279" s="8" t="b">
        <f t="shared" si="60"/>
        <v>1</v>
      </c>
      <c r="M1279" s="8">
        <f t="shared" si="58"/>
        <v>81266</v>
      </c>
      <c r="N1279" s="9">
        <f t="shared" si="59"/>
        <v>30</v>
      </c>
      <c r="O1279" s="10">
        <f>SUM($N$5:N1279)</f>
        <v>38806</v>
      </c>
      <c r="P1279" s="10">
        <f>IF(O1279&lt;$H$4,N1279,$H$4-SUM($P$4:P1278))</f>
        <v>0</v>
      </c>
      <c r="Q1279" s="10">
        <f>SUM($P$4:P1279)</f>
        <v>241</v>
      </c>
      <c r="R1279" s="10">
        <f>COUNTIF($P$4:P1279,"&gt;0")</f>
        <v>8</v>
      </c>
    </row>
    <row r="1280" spans="12:18" x14ac:dyDescent="0.15">
      <c r="L1280" s="8" t="b">
        <f t="shared" si="60"/>
        <v>1</v>
      </c>
      <c r="M1280" s="8">
        <f t="shared" si="58"/>
        <v>81297</v>
      </c>
      <c r="N1280" s="9">
        <f t="shared" si="59"/>
        <v>31</v>
      </c>
      <c r="O1280" s="10">
        <f>SUM($N$5:N1280)</f>
        <v>38837</v>
      </c>
      <c r="P1280" s="10">
        <f>IF(O1280&lt;$H$4,N1280,$H$4-SUM($P$4:P1279))</f>
        <v>0</v>
      </c>
      <c r="Q1280" s="10">
        <f>SUM($P$4:P1280)</f>
        <v>241</v>
      </c>
      <c r="R1280" s="10">
        <f>COUNTIF($P$4:P1280,"&gt;0")</f>
        <v>8</v>
      </c>
    </row>
    <row r="1281" spans="12:18" x14ac:dyDescent="0.15">
      <c r="L1281" s="8" t="b">
        <f t="shared" si="60"/>
        <v>1</v>
      </c>
      <c r="M1281" s="8">
        <f t="shared" si="58"/>
        <v>81328</v>
      </c>
      <c r="N1281" s="9">
        <f t="shared" si="59"/>
        <v>31</v>
      </c>
      <c r="O1281" s="10">
        <f>SUM($N$5:N1281)</f>
        <v>38868</v>
      </c>
      <c r="P1281" s="10">
        <f>IF(O1281&lt;$H$4,N1281,$H$4-SUM($P$4:P1280))</f>
        <v>0</v>
      </c>
      <c r="Q1281" s="10">
        <f>SUM($P$4:P1281)</f>
        <v>241</v>
      </c>
      <c r="R1281" s="10">
        <f>COUNTIF($P$4:P1281,"&gt;0")</f>
        <v>8</v>
      </c>
    </row>
    <row r="1282" spans="12:18" x14ac:dyDescent="0.15">
      <c r="L1282" s="8" t="b">
        <f t="shared" si="60"/>
        <v>1</v>
      </c>
      <c r="M1282" s="8">
        <f t="shared" si="58"/>
        <v>81358</v>
      </c>
      <c r="N1282" s="9">
        <f t="shared" si="59"/>
        <v>30</v>
      </c>
      <c r="O1282" s="10">
        <f>SUM($N$5:N1282)</f>
        <v>38898</v>
      </c>
      <c r="P1282" s="10">
        <f>IF(O1282&lt;$H$4,N1282,$H$4-SUM($P$4:P1281))</f>
        <v>0</v>
      </c>
      <c r="Q1282" s="10">
        <f>SUM($P$4:P1282)</f>
        <v>241</v>
      </c>
      <c r="R1282" s="10">
        <f>COUNTIF($P$4:P1282,"&gt;0")</f>
        <v>8</v>
      </c>
    </row>
    <row r="1283" spans="12:18" x14ac:dyDescent="0.15">
      <c r="L1283" s="8" t="b">
        <f t="shared" si="60"/>
        <v>1</v>
      </c>
      <c r="M1283" s="8">
        <f t="shared" si="58"/>
        <v>81389</v>
      </c>
      <c r="N1283" s="9">
        <f t="shared" si="59"/>
        <v>31</v>
      </c>
      <c r="O1283" s="10">
        <f>SUM($N$5:N1283)</f>
        <v>38929</v>
      </c>
      <c r="P1283" s="10">
        <f>IF(O1283&lt;$H$4,N1283,$H$4-SUM($P$4:P1282))</f>
        <v>0</v>
      </c>
      <c r="Q1283" s="10">
        <f>SUM($P$4:P1283)</f>
        <v>241</v>
      </c>
      <c r="R1283" s="10">
        <f>COUNTIF($P$4:P1283,"&gt;0")</f>
        <v>8</v>
      </c>
    </row>
    <row r="1284" spans="12:18" x14ac:dyDescent="0.15">
      <c r="L1284" s="8" t="b">
        <f t="shared" si="60"/>
        <v>1</v>
      </c>
      <c r="M1284" s="8">
        <f t="shared" si="58"/>
        <v>81419</v>
      </c>
      <c r="N1284" s="9">
        <f t="shared" si="59"/>
        <v>30</v>
      </c>
      <c r="O1284" s="10">
        <f>SUM($N$5:N1284)</f>
        <v>38959</v>
      </c>
      <c r="P1284" s="10">
        <f>IF(O1284&lt;$H$4,N1284,$H$4-SUM($P$4:P1283))</f>
        <v>0</v>
      </c>
      <c r="Q1284" s="10">
        <f>SUM($P$4:P1284)</f>
        <v>241</v>
      </c>
      <c r="R1284" s="10">
        <f>COUNTIF($P$4:P1284,"&gt;0")</f>
        <v>8</v>
      </c>
    </row>
    <row r="1285" spans="12:18" x14ac:dyDescent="0.15">
      <c r="L1285" s="8" t="b">
        <f t="shared" si="60"/>
        <v>1</v>
      </c>
      <c r="M1285" s="8">
        <f t="shared" si="58"/>
        <v>81450</v>
      </c>
      <c r="N1285" s="9">
        <f t="shared" si="59"/>
        <v>31</v>
      </c>
      <c r="O1285" s="10">
        <f>SUM($N$5:N1285)</f>
        <v>38990</v>
      </c>
      <c r="P1285" s="10">
        <f>IF(O1285&lt;$H$4,N1285,$H$4-SUM($P$4:P1284))</f>
        <v>0</v>
      </c>
      <c r="Q1285" s="10">
        <f>SUM($P$4:P1285)</f>
        <v>241</v>
      </c>
      <c r="R1285" s="10">
        <f>COUNTIF($P$4:P1285,"&gt;0")</f>
        <v>8</v>
      </c>
    </row>
    <row r="1286" spans="12:18" x14ac:dyDescent="0.15">
      <c r="L1286" s="8" t="b">
        <f t="shared" si="60"/>
        <v>1</v>
      </c>
      <c r="M1286" s="8">
        <f t="shared" ref="M1286:M1349" si="61">EOMONTH(M1285,1)</f>
        <v>81481</v>
      </c>
      <c r="N1286" s="9">
        <f t="shared" si="59"/>
        <v>31</v>
      </c>
      <c r="O1286" s="10">
        <f>SUM($N$5:N1286)</f>
        <v>39021</v>
      </c>
      <c r="P1286" s="10">
        <f>IF(O1286&lt;$H$4,N1286,$H$4-SUM($P$4:P1285))</f>
        <v>0</v>
      </c>
      <c r="Q1286" s="10">
        <f>SUM($P$4:P1286)</f>
        <v>241</v>
      </c>
      <c r="R1286" s="10">
        <f>COUNTIF($P$4:P1286,"&gt;0")</f>
        <v>8</v>
      </c>
    </row>
    <row r="1287" spans="12:18" x14ac:dyDescent="0.15">
      <c r="L1287" s="8" t="b">
        <f t="shared" si="60"/>
        <v>1</v>
      </c>
      <c r="M1287" s="8">
        <f t="shared" si="61"/>
        <v>81509</v>
      </c>
      <c r="N1287" s="9">
        <f t="shared" si="59"/>
        <v>28</v>
      </c>
      <c r="O1287" s="10">
        <f>SUM($N$5:N1287)</f>
        <v>39049</v>
      </c>
      <c r="P1287" s="10">
        <f>IF(O1287&lt;$H$4,N1287,$H$4-SUM($P$4:P1286))</f>
        <v>0</v>
      </c>
      <c r="Q1287" s="10">
        <f>SUM($P$4:P1287)</f>
        <v>241</v>
      </c>
      <c r="R1287" s="10">
        <f>COUNTIF($P$4:P1287,"&gt;0")</f>
        <v>8</v>
      </c>
    </row>
    <row r="1288" spans="12:18" x14ac:dyDescent="0.15">
      <c r="L1288" s="8" t="b">
        <f t="shared" si="60"/>
        <v>1</v>
      </c>
      <c r="M1288" s="8">
        <f t="shared" si="61"/>
        <v>81540</v>
      </c>
      <c r="N1288" s="9">
        <f t="shared" ref="N1288:N1351" si="62">M1288-M1287</f>
        <v>31</v>
      </c>
      <c r="O1288" s="10">
        <f>SUM($N$5:N1288)</f>
        <v>39080</v>
      </c>
      <c r="P1288" s="10">
        <f>IF(O1288&lt;$H$4,N1288,$H$4-SUM($P$4:P1287))</f>
        <v>0</v>
      </c>
      <c r="Q1288" s="10">
        <f>SUM($P$4:P1288)</f>
        <v>241</v>
      </c>
      <c r="R1288" s="10">
        <f>COUNTIF($P$4:P1288,"&gt;0")</f>
        <v>8</v>
      </c>
    </row>
    <row r="1289" spans="12:18" x14ac:dyDescent="0.15">
      <c r="L1289" s="8" t="b">
        <f t="shared" si="60"/>
        <v>1</v>
      </c>
      <c r="M1289" s="8">
        <f t="shared" si="61"/>
        <v>81570</v>
      </c>
      <c r="N1289" s="9">
        <f t="shared" si="62"/>
        <v>30</v>
      </c>
      <c r="O1289" s="10">
        <f>SUM($N$5:N1289)</f>
        <v>39110</v>
      </c>
      <c r="P1289" s="10">
        <f>IF(O1289&lt;$H$4,N1289,$H$4-SUM($P$4:P1288))</f>
        <v>0</v>
      </c>
      <c r="Q1289" s="10">
        <f>SUM($P$4:P1289)</f>
        <v>241</v>
      </c>
      <c r="R1289" s="10">
        <f>COUNTIF($P$4:P1289,"&gt;0")</f>
        <v>8</v>
      </c>
    </row>
    <row r="1290" spans="12:18" x14ac:dyDescent="0.15">
      <c r="L1290" s="8" t="b">
        <f t="shared" si="60"/>
        <v>1</v>
      </c>
      <c r="M1290" s="8">
        <f t="shared" si="61"/>
        <v>81601</v>
      </c>
      <c r="N1290" s="9">
        <f t="shared" si="62"/>
        <v>31</v>
      </c>
      <c r="O1290" s="10">
        <f>SUM($N$5:N1290)</f>
        <v>39141</v>
      </c>
      <c r="P1290" s="10">
        <f>IF(O1290&lt;$H$4,N1290,$H$4-SUM($P$4:P1289))</f>
        <v>0</v>
      </c>
      <c r="Q1290" s="10">
        <f>SUM($P$4:P1290)</f>
        <v>241</v>
      </c>
      <c r="R1290" s="10">
        <f>COUNTIF($P$4:P1290,"&gt;0")</f>
        <v>8</v>
      </c>
    </row>
    <row r="1291" spans="12:18" x14ac:dyDescent="0.15">
      <c r="L1291" s="8" t="b">
        <f t="shared" si="60"/>
        <v>1</v>
      </c>
      <c r="M1291" s="8">
        <f t="shared" si="61"/>
        <v>81631</v>
      </c>
      <c r="N1291" s="9">
        <f t="shared" si="62"/>
        <v>30</v>
      </c>
      <c r="O1291" s="10">
        <f>SUM($N$5:N1291)</f>
        <v>39171</v>
      </c>
      <c r="P1291" s="10">
        <f>IF(O1291&lt;$H$4,N1291,$H$4-SUM($P$4:P1290))</f>
        <v>0</v>
      </c>
      <c r="Q1291" s="10">
        <f>SUM($P$4:P1291)</f>
        <v>241</v>
      </c>
      <c r="R1291" s="10">
        <f>COUNTIF($P$4:P1291,"&gt;0")</f>
        <v>8</v>
      </c>
    </row>
    <row r="1292" spans="12:18" x14ac:dyDescent="0.15">
      <c r="L1292" s="8" t="b">
        <f t="shared" si="60"/>
        <v>1</v>
      </c>
      <c r="M1292" s="8">
        <f t="shared" si="61"/>
        <v>81662</v>
      </c>
      <c r="N1292" s="9">
        <f t="shared" si="62"/>
        <v>31</v>
      </c>
      <c r="O1292" s="10">
        <f>SUM($N$5:N1292)</f>
        <v>39202</v>
      </c>
      <c r="P1292" s="10">
        <f>IF(O1292&lt;$H$4,N1292,$H$4-SUM($P$4:P1291))</f>
        <v>0</v>
      </c>
      <c r="Q1292" s="10">
        <f>SUM($P$4:P1292)</f>
        <v>241</v>
      </c>
      <c r="R1292" s="10">
        <f>COUNTIF($P$4:P1292,"&gt;0")</f>
        <v>8</v>
      </c>
    </row>
    <row r="1293" spans="12:18" x14ac:dyDescent="0.15">
      <c r="L1293" s="8" t="b">
        <f t="shared" si="60"/>
        <v>1</v>
      </c>
      <c r="M1293" s="8">
        <f t="shared" si="61"/>
        <v>81693</v>
      </c>
      <c r="N1293" s="9">
        <f t="shared" si="62"/>
        <v>31</v>
      </c>
      <c r="O1293" s="10">
        <f>SUM($N$5:N1293)</f>
        <v>39233</v>
      </c>
      <c r="P1293" s="10">
        <f>IF(O1293&lt;$H$4,N1293,$H$4-SUM($P$4:P1292))</f>
        <v>0</v>
      </c>
      <c r="Q1293" s="10">
        <f>SUM($P$4:P1293)</f>
        <v>241</v>
      </c>
      <c r="R1293" s="10">
        <f>COUNTIF($P$4:P1293,"&gt;0")</f>
        <v>8</v>
      </c>
    </row>
    <row r="1294" spans="12:18" x14ac:dyDescent="0.15">
      <c r="L1294" s="8" t="b">
        <f t="shared" si="60"/>
        <v>1</v>
      </c>
      <c r="M1294" s="8">
        <f t="shared" si="61"/>
        <v>81723</v>
      </c>
      <c r="N1294" s="9">
        <f t="shared" si="62"/>
        <v>30</v>
      </c>
      <c r="O1294" s="10">
        <f>SUM($N$5:N1294)</f>
        <v>39263</v>
      </c>
      <c r="P1294" s="10">
        <f>IF(O1294&lt;$H$4,N1294,$H$4-SUM($P$4:P1293))</f>
        <v>0</v>
      </c>
      <c r="Q1294" s="10">
        <f>SUM($P$4:P1294)</f>
        <v>241</v>
      </c>
      <c r="R1294" s="10">
        <f>COUNTIF($P$4:P1294,"&gt;0")</f>
        <v>8</v>
      </c>
    </row>
    <row r="1295" spans="12:18" x14ac:dyDescent="0.15">
      <c r="L1295" s="8" t="b">
        <f t="shared" si="60"/>
        <v>1</v>
      </c>
      <c r="M1295" s="8">
        <f t="shared" si="61"/>
        <v>81754</v>
      </c>
      <c r="N1295" s="9">
        <f t="shared" si="62"/>
        <v>31</v>
      </c>
      <c r="O1295" s="10">
        <f>SUM($N$5:N1295)</f>
        <v>39294</v>
      </c>
      <c r="P1295" s="10">
        <f>IF(O1295&lt;$H$4,N1295,$H$4-SUM($P$4:P1294))</f>
        <v>0</v>
      </c>
      <c r="Q1295" s="10">
        <f>SUM($P$4:P1295)</f>
        <v>241</v>
      </c>
      <c r="R1295" s="10">
        <f>COUNTIF($P$4:P1295,"&gt;0")</f>
        <v>8</v>
      </c>
    </row>
    <row r="1296" spans="12:18" x14ac:dyDescent="0.15">
      <c r="L1296" s="8" t="b">
        <f t="shared" si="60"/>
        <v>1</v>
      </c>
      <c r="M1296" s="8">
        <f t="shared" si="61"/>
        <v>81784</v>
      </c>
      <c r="N1296" s="9">
        <f t="shared" si="62"/>
        <v>30</v>
      </c>
      <c r="O1296" s="10">
        <f>SUM($N$5:N1296)</f>
        <v>39324</v>
      </c>
      <c r="P1296" s="10">
        <f>IF(O1296&lt;$H$4,N1296,$H$4-SUM($P$4:P1295))</f>
        <v>0</v>
      </c>
      <c r="Q1296" s="10">
        <f>SUM($P$4:P1296)</f>
        <v>241</v>
      </c>
      <c r="R1296" s="10">
        <f>COUNTIF($P$4:P1296,"&gt;0")</f>
        <v>8</v>
      </c>
    </row>
    <row r="1297" spans="12:18" x14ac:dyDescent="0.15">
      <c r="L1297" s="8" t="b">
        <f t="shared" ref="L1297:L1360" si="63">EOMONTH($C$4,1)&lt;=M1297</f>
        <v>1</v>
      </c>
      <c r="M1297" s="8">
        <f t="shared" si="61"/>
        <v>81815</v>
      </c>
      <c r="N1297" s="9">
        <f t="shared" si="62"/>
        <v>31</v>
      </c>
      <c r="O1297" s="10">
        <f>SUM($N$5:N1297)</f>
        <v>39355</v>
      </c>
      <c r="P1297" s="10">
        <f>IF(O1297&lt;$H$4,N1297,$H$4-SUM($P$4:P1296))</f>
        <v>0</v>
      </c>
      <c r="Q1297" s="10">
        <f>SUM($P$4:P1297)</f>
        <v>241</v>
      </c>
      <c r="R1297" s="10">
        <f>COUNTIF($P$4:P1297,"&gt;0")</f>
        <v>8</v>
      </c>
    </row>
    <row r="1298" spans="12:18" x14ac:dyDescent="0.15">
      <c r="L1298" s="8" t="b">
        <f t="shared" si="63"/>
        <v>1</v>
      </c>
      <c r="M1298" s="8">
        <f t="shared" si="61"/>
        <v>81846</v>
      </c>
      <c r="N1298" s="9">
        <f t="shared" si="62"/>
        <v>31</v>
      </c>
      <c r="O1298" s="10">
        <f>SUM($N$5:N1298)</f>
        <v>39386</v>
      </c>
      <c r="P1298" s="10">
        <f>IF(O1298&lt;$H$4,N1298,$H$4-SUM($P$4:P1297))</f>
        <v>0</v>
      </c>
      <c r="Q1298" s="10">
        <f>SUM($P$4:P1298)</f>
        <v>241</v>
      </c>
      <c r="R1298" s="10">
        <f>COUNTIF($P$4:P1298,"&gt;0")</f>
        <v>8</v>
      </c>
    </row>
    <row r="1299" spans="12:18" x14ac:dyDescent="0.15">
      <c r="L1299" s="8" t="b">
        <f t="shared" si="63"/>
        <v>1</v>
      </c>
      <c r="M1299" s="8">
        <f t="shared" si="61"/>
        <v>81875</v>
      </c>
      <c r="N1299" s="9">
        <f t="shared" si="62"/>
        <v>29</v>
      </c>
      <c r="O1299" s="10">
        <f>SUM($N$5:N1299)</f>
        <v>39415</v>
      </c>
      <c r="P1299" s="10">
        <f>IF(O1299&lt;$H$4,N1299,$H$4-SUM($P$4:P1298))</f>
        <v>0</v>
      </c>
      <c r="Q1299" s="10">
        <f>SUM($P$4:P1299)</f>
        <v>241</v>
      </c>
      <c r="R1299" s="10">
        <f>COUNTIF($P$4:P1299,"&gt;0")</f>
        <v>8</v>
      </c>
    </row>
    <row r="1300" spans="12:18" x14ac:dyDescent="0.15">
      <c r="L1300" s="8" t="b">
        <f t="shared" si="63"/>
        <v>1</v>
      </c>
      <c r="M1300" s="8">
        <f t="shared" si="61"/>
        <v>81906</v>
      </c>
      <c r="N1300" s="9">
        <f t="shared" si="62"/>
        <v>31</v>
      </c>
      <c r="O1300" s="10">
        <f>SUM($N$5:N1300)</f>
        <v>39446</v>
      </c>
      <c r="P1300" s="10">
        <f>IF(O1300&lt;$H$4,N1300,$H$4-SUM($P$4:P1299))</f>
        <v>0</v>
      </c>
      <c r="Q1300" s="10">
        <f>SUM($P$4:P1300)</f>
        <v>241</v>
      </c>
      <c r="R1300" s="10">
        <f>COUNTIF($P$4:P1300,"&gt;0")</f>
        <v>8</v>
      </c>
    </row>
    <row r="1301" spans="12:18" x14ac:dyDescent="0.15">
      <c r="L1301" s="8" t="b">
        <f t="shared" si="63"/>
        <v>1</v>
      </c>
      <c r="M1301" s="8">
        <f t="shared" si="61"/>
        <v>81936</v>
      </c>
      <c r="N1301" s="9">
        <f t="shared" si="62"/>
        <v>30</v>
      </c>
      <c r="O1301" s="10">
        <f>SUM($N$5:N1301)</f>
        <v>39476</v>
      </c>
      <c r="P1301" s="10">
        <f>IF(O1301&lt;$H$4,N1301,$H$4-SUM($P$4:P1300))</f>
        <v>0</v>
      </c>
      <c r="Q1301" s="10">
        <f>SUM($P$4:P1301)</f>
        <v>241</v>
      </c>
      <c r="R1301" s="10">
        <f>COUNTIF($P$4:P1301,"&gt;0")</f>
        <v>8</v>
      </c>
    </row>
    <row r="1302" spans="12:18" x14ac:dyDescent="0.15">
      <c r="L1302" s="8" t="b">
        <f t="shared" si="63"/>
        <v>1</v>
      </c>
      <c r="M1302" s="8">
        <f t="shared" si="61"/>
        <v>81967</v>
      </c>
      <c r="N1302" s="9">
        <f t="shared" si="62"/>
        <v>31</v>
      </c>
      <c r="O1302" s="10">
        <f>SUM($N$5:N1302)</f>
        <v>39507</v>
      </c>
      <c r="P1302" s="10">
        <f>IF(O1302&lt;$H$4,N1302,$H$4-SUM($P$4:P1301))</f>
        <v>0</v>
      </c>
      <c r="Q1302" s="10">
        <f>SUM($P$4:P1302)</f>
        <v>241</v>
      </c>
      <c r="R1302" s="10">
        <f>COUNTIF($P$4:P1302,"&gt;0")</f>
        <v>8</v>
      </c>
    </row>
    <row r="1303" spans="12:18" x14ac:dyDescent="0.15">
      <c r="L1303" s="8" t="b">
        <f t="shared" si="63"/>
        <v>1</v>
      </c>
      <c r="M1303" s="8">
        <f t="shared" si="61"/>
        <v>81997</v>
      </c>
      <c r="N1303" s="9">
        <f t="shared" si="62"/>
        <v>30</v>
      </c>
      <c r="O1303" s="10">
        <f>SUM($N$5:N1303)</f>
        <v>39537</v>
      </c>
      <c r="P1303" s="10">
        <f>IF(O1303&lt;$H$4,N1303,$H$4-SUM($P$4:P1302))</f>
        <v>0</v>
      </c>
      <c r="Q1303" s="10">
        <f>SUM($P$4:P1303)</f>
        <v>241</v>
      </c>
      <c r="R1303" s="10">
        <f>COUNTIF($P$4:P1303,"&gt;0")</f>
        <v>8</v>
      </c>
    </row>
    <row r="1304" spans="12:18" x14ac:dyDescent="0.15">
      <c r="L1304" s="8" t="b">
        <f t="shared" si="63"/>
        <v>1</v>
      </c>
      <c r="M1304" s="8">
        <f t="shared" si="61"/>
        <v>82028</v>
      </c>
      <c r="N1304" s="9">
        <f t="shared" si="62"/>
        <v>31</v>
      </c>
      <c r="O1304" s="10">
        <f>SUM($N$5:N1304)</f>
        <v>39568</v>
      </c>
      <c r="P1304" s="10">
        <f>IF(O1304&lt;$H$4,N1304,$H$4-SUM($P$4:P1303))</f>
        <v>0</v>
      </c>
      <c r="Q1304" s="10">
        <f>SUM($P$4:P1304)</f>
        <v>241</v>
      </c>
      <c r="R1304" s="10">
        <f>COUNTIF($P$4:P1304,"&gt;0")</f>
        <v>8</v>
      </c>
    </row>
    <row r="1305" spans="12:18" x14ac:dyDescent="0.15">
      <c r="L1305" s="8" t="b">
        <f t="shared" si="63"/>
        <v>1</v>
      </c>
      <c r="M1305" s="8">
        <f t="shared" si="61"/>
        <v>82059</v>
      </c>
      <c r="N1305" s="9">
        <f t="shared" si="62"/>
        <v>31</v>
      </c>
      <c r="O1305" s="10">
        <f>SUM($N$5:N1305)</f>
        <v>39599</v>
      </c>
      <c r="P1305" s="10">
        <f>IF(O1305&lt;$H$4,N1305,$H$4-SUM($P$4:P1304))</f>
        <v>0</v>
      </c>
      <c r="Q1305" s="10">
        <f>SUM($P$4:P1305)</f>
        <v>241</v>
      </c>
      <c r="R1305" s="10">
        <f>COUNTIF($P$4:P1305,"&gt;0")</f>
        <v>8</v>
      </c>
    </row>
    <row r="1306" spans="12:18" x14ac:dyDescent="0.15">
      <c r="L1306" s="8" t="b">
        <f t="shared" si="63"/>
        <v>1</v>
      </c>
      <c r="M1306" s="8">
        <f t="shared" si="61"/>
        <v>82089</v>
      </c>
      <c r="N1306" s="9">
        <f t="shared" si="62"/>
        <v>30</v>
      </c>
      <c r="O1306" s="10">
        <f>SUM($N$5:N1306)</f>
        <v>39629</v>
      </c>
      <c r="P1306" s="10">
        <f>IF(O1306&lt;$H$4,N1306,$H$4-SUM($P$4:P1305))</f>
        <v>0</v>
      </c>
      <c r="Q1306" s="10">
        <f>SUM($P$4:P1306)</f>
        <v>241</v>
      </c>
      <c r="R1306" s="10">
        <f>COUNTIF($P$4:P1306,"&gt;0")</f>
        <v>8</v>
      </c>
    </row>
    <row r="1307" spans="12:18" x14ac:dyDescent="0.15">
      <c r="L1307" s="8" t="b">
        <f t="shared" si="63"/>
        <v>1</v>
      </c>
      <c r="M1307" s="8">
        <f t="shared" si="61"/>
        <v>82120</v>
      </c>
      <c r="N1307" s="9">
        <f t="shared" si="62"/>
        <v>31</v>
      </c>
      <c r="O1307" s="10">
        <f>SUM($N$5:N1307)</f>
        <v>39660</v>
      </c>
      <c r="P1307" s="10">
        <f>IF(O1307&lt;$H$4,N1307,$H$4-SUM($P$4:P1306))</f>
        <v>0</v>
      </c>
      <c r="Q1307" s="10">
        <f>SUM($P$4:P1307)</f>
        <v>241</v>
      </c>
      <c r="R1307" s="10">
        <f>COUNTIF($P$4:P1307,"&gt;0")</f>
        <v>8</v>
      </c>
    </row>
    <row r="1308" spans="12:18" x14ac:dyDescent="0.15">
      <c r="L1308" s="8" t="b">
        <f t="shared" si="63"/>
        <v>1</v>
      </c>
      <c r="M1308" s="8">
        <f t="shared" si="61"/>
        <v>82150</v>
      </c>
      <c r="N1308" s="9">
        <f t="shared" si="62"/>
        <v>30</v>
      </c>
      <c r="O1308" s="10">
        <f>SUM($N$5:N1308)</f>
        <v>39690</v>
      </c>
      <c r="P1308" s="10">
        <f>IF(O1308&lt;$H$4,N1308,$H$4-SUM($P$4:P1307))</f>
        <v>0</v>
      </c>
      <c r="Q1308" s="10">
        <f>SUM($P$4:P1308)</f>
        <v>241</v>
      </c>
      <c r="R1308" s="10">
        <f>COUNTIF($P$4:P1308,"&gt;0")</f>
        <v>8</v>
      </c>
    </row>
    <row r="1309" spans="12:18" x14ac:dyDescent="0.15">
      <c r="L1309" s="8" t="b">
        <f t="shared" si="63"/>
        <v>1</v>
      </c>
      <c r="M1309" s="8">
        <f t="shared" si="61"/>
        <v>82181</v>
      </c>
      <c r="N1309" s="9">
        <f t="shared" si="62"/>
        <v>31</v>
      </c>
      <c r="O1309" s="10">
        <f>SUM($N$5:N1309)</f>
        <v>39721</v>
      </c>
      <c r="P1309" s="10">
        <f>IF(O1309&lt;$H$4,N1309,$H$4-SUM($P$4:P1308))</f>
        <v>0</v>
      </c>
      <c r="Q1309" s="10">
        <f>SUM($P$4:P1309)</f>
        <v>241</v>
      </c>
      <c r="R1309" s="10">
        <f>COUNTIF($P$4:P1309,"&gt;0")</f>
        <v>8</v>
      </c>
    </row>
    <row r="1310" spans="12:18" x14ac:dyDescent="0.15">
      <c r="L1310" s="8" t="b">
        <f t="shared" si="63"/>
        <v>1</v>
      </c>
      <c r="M1310" s="8">
        <f t="shared" si="61"/>
        <v>82212</v>
      </c>
      <c r="N1310" s="9">
        <f t="shared" si="62"/>
        <v>31</v>
      </c>
      <c r="O1310" s="10">
        <f>SUM($N$5:N1310)</f>
        <v>39752</v>
      </c>
      <c r="P1310" s="10">
        <f>IF(O1310&lt;$H$4,N1310,$H$4-SUM($P$4:P1309))</f>
        <v>0</v>
      </c>
      <c r="Q1310" s="10">
        <f>SUM($P$4:P1310)</f>
        <v>241</v>
      </c>
      <c r="R1310" s="10">
        <f>COUNTIF($P$4:P1310,"&gt;0")</f>
        <v>8</v>
      </c>
    </row>
    <row r="1311" spans="12:18" x14ac:dyDescent="0.15">
      <c r="L1311" s="8" t="b">
        <f t="shared" si="63"/>
        <v>1</v>
      </c>
      <c r="M1311" s="8">
        <f t="shared" si="61"/>
        <v>82240</v>
      </c>
      <c r="N1311" s="9">
        <f t="shared" si="62"/>
        <v>28</v>
      </c>
      <c r="O1311" s="10">
        <f>SUM($N$5:N1311)</f>
        <v>39780</v>
      </c>
      <c r="P1311" s="10">
        <f>IF(O1311&lt;$H$4,N1311,$H$4-SUM($P$4:P1310))</f>
        <v>0</v>
      </c>
      <c r="Q1311" s="10">
        <f>SUM($P$4:P1311)</f>
        <v>241</v>
      </c>
      <c r="R1311" s="10">
        <f>COUNTIF($P$4:P1311,"&gt;0")</f>
        <v>8</v>
      </c>
    </row>
    <row r="1312" spans="12:18" x14ac:dyDescent="0.15">
      <c r="L1312" s="8" t="b">
        <f t="shared" si="63"/>
        <v>1</v>
      </c>
      <c r="M1312" s="8">
        <f t="shared" si="61"/>
        <v>82271</v>
      </c>
      <c r="N1312" s="9">
        <f t="shared" si="62"/>
        <v>31</v>
      </c>
      <c r="O1312" s="10">
        <f>SUM($N$5:N1312)</f>
        <v>39811</v>
      </c>
      <c r="P1312" s="10">
        <f>IF(O1312&lt;$H$4,N1312,$H$4-SUM($P$4:P1311))</f>
        <v>0</v>
      </c>
      <c r="Q1312" s="10">
        <f>SUM($P$4:P1312)</f>
        <v>241</v>
      </c>
      <c r="R1312" s="10">
        <f>COUNTIF($P$4:P1312,"&gt;0")</f>
        <v>8</v>
      </c>
    </row>
    <row r="1313" spans="12:18" x14ac:dyDescent="0.15">
      <c r="L1313" s="8" t="b">
        <f t="shared" si="63"/>
        <v>1</v>
      </c>
      <c r="M1313" s="8">
        <f t="shared" si="61"/>
        <v>82301</v>
      </c>
      <c r="N1313" s="9">
        <f t="shared" si="62"/>
        <v>30</v>
      </c>
      <c r="O1313" s="10">
        <f>SUM($N$5:N1313)</f>
        <v>39841</v>
      </c>
      <c r="P1313" s="10">
        <f>IF(O1313&lt;$H$4,N1313,$H$4-SUM($P$4:P1312))</f>
        <v>0</v>
      </c>
      <c r="Q1313" s="10">
        <f>SUM($P$4:P1313)</f>
        <v>241</v>
      </c>
      <c r="R1313" s="10">
        <f>COUNTIF($P$4:P1313,"&gt;0")</f>
        <v>8</v>
      </c>
    </row>
    <row r="1314" spans="12:18" x14ac:dyDescent="0.15">
      <c r="L1314" s="8" t="b">
        <f t="shared" si="63"/>
        <v>1</v>
      </c>
      <c r="M1314" s="8">
        <f t="shared" si="61"/>
        <v>82332</v>
      </c>
      <c r="N1314" s="9">
        <f t="shared" si="62"/>
        <v>31</v>
      </c>
      <c r="O1314" s="10">
        <f>SUM($N$5:N1314)</f>
        <v>39872</v>
      </c>
      <c r="P1314" s="10">
        <f>IF(O1314&lt;$H$4,N1314,$H$4-SUM($P$4:P1313))</f>
        <v>0</v>
      </c>
      <c r="Q1314" s="10">
        <f>SUM($P$4:P1314)</f>
        <v>241</v>
      </c>
      <c r="R1314" s="10">
        <f>COUNTIF($P$4:P1314,"&gt;0")</f>
        <v>8</v>
      </c>
    </row>
    <row r="1315" spans="12:18" x14ac:dyDescent="0.15">
      <c r="L1315" s="8" t="b">
        <f t="shared" si="63"/>
        <v>1</v>
      </c>
      <c r="M1315" s="8">
        <f t="shared" si="61"/>
        <v>82362</v>
      </c>
      <c r="N1315" s="9">
        <f t="shared" si="62"/>
        <v>30</v>
      </c>
      <c r="O1315" s="10">
        <f>SUM($N$5:N1315)</f>
        <v>39902</v>
      </c>
      <c r="P1315" s="10">
        <f>IF(O1315&lt;$H$4,N1315,$H$4-SUM($P$4:P1314))</f>
        <v>0</v>
      </c>
      <c r="Q1315" s="10">
        <f>SUM($P$4:P1315)</f>
        <v>241</v>
      </c>
      <c r="R1315" s="10">
        <f>COUNTIF($P$4:P1315,"&gt;0")</f>
        <v>8</v>
      </c>
    </row>
    <row r="1316" spans="12:18" x14ac:dyDescent="0.15">
      <c r="L1316" s="8" t="b">
        <f t="shared" si="63"/>
        <v>1</v>
      </c>
      <c r="M1316" s="8">
        <f t="shared" si="61"/>
        <v>82393</v>
      </c>
      <c r="N1316" s="9">
        <f t="shared" si="62"/>
        <v>31</v>
      </c>
      <c r="O1316" s="10">
        <f>SUM($N$5:N1316)</f>
        <v>39933</v>
      </c>
      <c r="P1316" s="10">
        <f>IF(O1316&lt;$H$4,N1316,$H$4-SUM($P$4:P1315))</f>
        <v>0</v>
      </c>
      <c r="Q1316" s="10">
        <f>SUM($P$4:P1316)</f>
        <v>241</v>
      </c>
      <c r="R1316" s="10">
        <f>COUNTIF($P$4:P1316,"&gt;0")</f>
        <v>8</v>
      </c>
    </row>
    <row r="1317" spans="12:18" x14ac:dyDescent="0.15">
      <c r="L1317" s="8" t="b">
        <f t="shared" si="63"/>
        <v>1</v>
      </c>
      <c r="M1317" s="8">
        <f t="shared" si="61"/>
        <v>82424</v>
      </c>
      <c r="N1317" s="9">
        <f t="shared" si="62"/>
        <v>31</v>
      </c>
      <c r="O1317" s="10">
        <f>SUM($N$5:N1317)</f>
        <v>39964</v>
      </c>
      <c r="P1317" s="10">
        <f>IF(O1317&lt;$H$4,N1317,$H$4-SUM($P$4:P1316))</f>
        <v>0</v>
      </c>
      <c r="Q1317" s="10">
        <f>SUM($P$4:P1317)</f>
        <v>241</v>
      </c>
      <c r="R1317" s="10">
        <f>COUNTIF($P$4:P1317,"&gt;0")</f>
        <v>8</v>
      </c>
    </row>
    <row r="1318" spans="12:18" x14ac:dyDescent="0.15">
      <c r="L1318" s="8" t="b">
        <f t="shared" si="63"/>
        <v>1</v>
      </c>
      <c r="M1318" s="8">
        <f t="shared" si="61"/>
        <v>82454</v>
      </c>
      <c r="N1318" s="9">
        <f t="shared" si="62"/>
        <v>30</v>
      </c>
      <c r="O1318" s="10">
        <f>SUM($N$5:N1318)</f>
        <v>39994</v>
      </c>
      <c r="P1318" s="10">
        <f>IF(O1318&lt;$H$4,N1318,$H$4-SUM($P$4:P1317))</f>
        <v>0</v>
      </c>
      <c r="Q1318" s="10">
        <f>SUM($P$4:P1318)</f>
        <v>241</v>
      </c>
      <c r="R1318" s="10">
        <f>COUNTIF($P$4:P1318,"&gt;0")</f>
        <v>8</v>
      </c>
    </row>
    <row r="1319" spans="12:18" x14ac:dyDescent="0.15">
      <c r="L1319" s="8" t="b">
        <f t="shared" si="63"/>
        <v>1</v>
      </c>
      <c r="M1319" s="8">
        <f t="shared" si="61"/>
        <v>82485</v>
      </c>
      <c r="N1319" s="9">
        <f t="shared" si="62"/>
        <v>31</v>
      </c>
      <c r="O1319" s="10">
        <f>SUM($N$5:N1319)</f>
        <v>40025</v>
      </c>
      <c r="P1319" s="10">
        <f>IF(O1319&lt;$H$4,N1319,$H$4-SUM($P$4:P1318))</f>
        <v>0</v>
      </c>
      <c r="Q1319" s="10">
        <f>SUM($P$4:P1319)</f>
        <v>241</v>
      </c>
      <c r="R1319" s="10">
        <f>COUNTIF($P$4:P1319,"&gt;0")</f>
        <v>8</v>
      </c>
    </row>
    <row r="1320" spans="12:18" x14ac:dyDescent="0.15">
      <c r="L1320" s="8" t="b">
        <f t="shared" si="63"/>
        <v>1</v>
      </c>
      <c r="M1320" s="8">
        <f t="shared" si="61"/>
        <v>82515</v>
      </c>
      <c r="N1320" s="9">
        <f t="shared" si="62"/>
        <v>30</v>
      </c>
      <c r="O1320" s="10">
        <f>SUM($N$5:N1320)</f>
        <v>40055</v>
      </c>
      <c r="P1320" s="10">
        <f>IF(O1320&lt;$H$4,N1320,$H$4-SUM($P$4:P1319))</f>
        <v>0</v>
      </c>
      <c r="Q1320" s="10">
        <f>SUM($P$4:P1320)</f>
        <v>241</v>
      </c>
      <c r="R1320" s="10">
        <f>COUNTIF($P$4:P1320,"&gt;0")</f>
        <v>8</v>
      </c>
    </row>
    <row r="1321" spans="12:18" x14ac:dyDescent="0.15">
      <c r="L1321" s="8" t="b">
        <f t="shared" si="63"/>
        <v>1</v>
      </c>
      <c r="M1321" s="8">
        <f t="shared" si="61"/>
        <v>82546</v>
      </c>
      <c r="N1321" s="9">
        <f t="shared" si="62"/>
        <v>31</v>
      </c>
      <c r="O1321" s="10">
        <f>SUM($N$5:N1321)</f>
        <v>40086</v>
      </c>
      <c r="P1321" s="10">
        <f>IF(O1321&lt;$H$4,N1321,$H$4-SUM($P$4:P1320))</f>
        <v>0</v>
      </c>
      <c r="Q1321" s="10">
        <f>SUM($P$4:P1321)</f>
        <v>241</v>
      </c>
      <c r="R1321" s="10">
        <f>COUNTIF($P$4:P1321,"&gt;0")</f>
        <v>8</v>
      </c>
    </row>
    <row r="1322" spans="12:18" x14ac:dyDescent="0.15">
      <c r="L1322" s="8" t="b">
        <f t="shared" si="63"/>
        <v>1</v>
      </c>
      <c r="M1322" s="8">
        <f t="shared" si="61"/>
        <v>82577</v>
      </c>
      <c r="N1322" s="9">
        <f t="shared" si="62"/>
        <v>31</v>
      </c>
      <c r="O1322" s="10">
        <f>SUM($N$5:N1322)</f>
        <v>40117</v>
      </c>
      <c r="P1322" s="10">
        <f>IF(O1322&lt;$H$4,N1322,$H$4-SUM($P$4:P1321))</f>
        <v>0</v>
      </c>
      <c r="Q1322" s="10">
        <f>SUM($P$4:P1322)</f>
        <v>241</v>
      </c>
      <c r="R1322" s="10">
        <f>COUNTIF($P$4:P1322,"&gt;0")</f>
        <v>8</v>
      </c>
    </row>
    <row r="1323" spans="12:18" x14ac:dyDescent="0.15">
      <c r="L1323" s="8" t="b">
        <f t="shared" si="63"/>
        <v>1</v>
      </c>
      <c r="M1323" s="8">
        <f t="shared" si="61"/>
        <v>82605</v>
      </c>
      <c r="N1323" s="9">
        <f t="shared" si="62"/>
        <v>28</v>
      </c>
      <c r="O1323" s="10">
        <f>SUM($N$5:N1323)</f>
        <v>40145</v>
      </c>
      <c r="P1323" s="10">
        <f>IF(O1323&lt;$H$4,N1323,$H$4-SUM($P$4:P1322))</f>
        <v>0</v>
      </c>
      <c r="Q1323" s="10">
        <f>SUM($P$4:P1323)</f>
        <v>241</v>
      </c>
      <c r="R1323" s="10">
        <f>COUNTIF($P$4:P1323,"&gt;0")</f>
        <v>8</v>
      </c>
    </row>
    <row r="1324" spans="12:18" x14ac:dyDescent="0.15">
      <c r="L1324" s="8" t="b">
        <f t="shared" si="63"/>
        <v>1</v>
      </c>
      <c r="M1324" s="8">
        <f t="shared" si="61"/>
        <v>82636</v>
      </c>
      <c r="N1324" s="9">
        <f t="shared" si="62"/>
        <v>31</v>
      </c>
      <c r="O1324" s="10">
        <f>SUM($N$5:N1324)</f>
        <v>40176</v>
      </c>
      <c r="P1324" s="10">
        <f>IF(O1324&lt;$H$4,N1324,$H$4-SUM($P$4:P1323))</f>
        <v>0</v>
      </c>
      <c r="Q1324" s="10">
        <f>SUM($P$4:P1324)</f>
        <v>241</v>
      </c>
      <c r="R1324" s="10">
        <f>COUNTIF($P$4:P1324,"&gt;0")</f>
        <v>8</v>
      </c>
    </row>
    <row r="1325" spans="12:18" x14ac:dyDescent="0.15">
      <c r="L1325" s="8" t="b">
        <f t="shared" si="63"/>
        <v>1</v>
      </c>
      <c r="M1325" s="8">
        <f t="shared" si="61"/>
        <v>82666</v>
      </c>
      <c r="N1325" s="9">
        <f t="shared" si="62"/>
        <v>30</v>
      </c>
      <c r="O1325" s="10">
        <f>SUM($N$5:N1325)</f>
        <v>40206</v>
      </c>
      <c r="P1325" s="10">
        <f>IF(O1325&lt;$H$4,N1325,$H$4-SUM($P$4:P1324))</f>
        <v>0</v>
      </c>
      <c r="Q1325" s="10">
        <f>SUM($P$4:P1325)</f>
        <v>241</v>
      </c>
      <c r="R1325" s="10">
        <f>COUNTIF($P$4:P1325,"&gt;0")</f>
        <v>8</v>
      </c>
    </row>
    <row r="1326" spans="12:18" x14ac:dyDescent="0.15">
      <c r="L1326" s="8" t="b">
        <f t="shared" si="63"/>
        <v>1</v>
      </c>
      <c r="M1326" s="8">
        <f t="shared" si="61"/>
        <v>82697</v>
      </c>
      <c r="N1326" s="9">
        <f t="shared" si="62"/>
        <v>31</v>
      </c>
      <c r="O1326" s="10">
        <f>SUM($N$5:N1326)</f>
        <v>40237</v>
      </c>
      <c r="P1326" s="10">
        <f>IF(O1326&lt;$H$4,N1326,$H$4-SUM($P$4:P1325))</f>
        <v>0</v>
      </c>
      <c r="Q1326" s="10">
        <f>SUM($P$4:P1326)</f>
        <v>241</v>
      </c>
      <c r="R1326" s="10">
        <f>COUNTIF($P$4:P1326,"&gt;0")</f>
        <v>8</v>
      </c>
    </row>
    <row r="1327" spans="12:18" x14ac:dyDescent="0.15">
      <c r="L1327" s="8" t="b">
        <f t="shared" si="63"/>
        <v>1</v>
      </c>
      <c r="M1327" s="8">
        <f t="shared" si="61"/>
        <v>82727</v>
      </c>
      <c r="N1327" s="9">
        <f t="shared" si="62"/>
        <v>30</v>
      </c>
      <c r="O1327" s="10">
        <f>SUM($N$5:N1327)</f>
        <v>40267</v>
      </c>
      <c r="P1327" s="10">
        <f>IF(O1327&lt;$H$4,N1327,$H$4-SUM($P$4:P1326))</f>
        <v>0</v>
      </c>
      <c r="Q1327" s="10">
        <f>SUM($P$4:P1327)</f>
        <v>241</v>
      </c>
      <c r="R1327" s="10">
        <f>COUNTIF($P$4:P1327,"&gt;0")</f>
        <v>8</v>
      </c>
    </row>
    <row r="1328" spans="12:18" x14ac:dyDescent="0.15">
      <c r="L1328" s="8" t="b">
        <f t="shared" si="63"/>
        <v>1</v>
      </c>
      <c r="M1328" s="8">
        <f t="shared" si="61"/>
        <v>82758</v>
      </c>
      <c r="N1328" s="9">
        <f t="shared" si="62"/>
        <v>31</v>
      </c>
      <c r="O1328" s="10">
        <f>SUM($N$5:N1328)</f>
        <v>40298</v>
      </c>
      <c r="P1328" s="10">
        <f>IF(O1328&lt;$H$4,N1328,$H$4-SUM($P$4:P1327))</f>
        <v>0</v>
      </c>
      <c r="Q1328" s="10">
        <f>SUM($P$4:P1328)</f>
        <v>241</v>
      </c>
      <c r="R1328" s="10">
        <f>COUNTIF($P$4:P1328,"&gt;0")</f>
        <v>8</v>
      </c>
    </row>
    <row r="1329" spans="12:18" x14ac:dyDescent="0.15">
      <c r="L1329" s="8" t="b">
        <f t="shared" si="63"/>
        <v>1</v>
      </c>
      <c r="M1329" s="8">
        <f t="shared" si="61"/>
        <v>82789</v>
      </c>
      <c r="N1329" s="9">
        <f t="shared" si="62"/>
        <v>31</v>
      </c>
      <c r="O1329" s="10">
        <f>SUM($N$5:N1329)</f>
        <v>40329</v>
      </c>
      <c r="P1329" s="10">
        <f>IF(O1329&lt;$H$4,N1329,$H$4-SUM($P$4:P1328))</f>
        <v>0</v>
      </c>
      <c r="Q1329" s="10">
        <f>SUM($P$4:P1329)</f>
        <v>241</v>
      </c>
      <c r="R1329" s="10">
        <f>COUNTIF($P$4:P1329,"&gt;0")</f>
        <v>8</v>
      </c>
    </row>
    <row r="1330" spans="12:18" x14ac:dyDescent="0.15">
      <c r="L1330" s="8" t="b">
        <f t="shared" si="63"/>
        <v>1</v>
      </c>
      <c r="M1330" s="8">
        <f t="shared" si="61"/>
        <v>82819</v>
      </c>
      <c r="N1330" s="9">
        <f t="shared" si="62"/>
        <v>30</v>
      </c>
      <c r="O1330" s="10">
        <f>SUM($N$5:N1330)</f>
        <v>40359</v>
      </c>
      <c r="P1330" s="10">
        <f>IF(O1330&lt;$H$4,N1330,$H$4-SUM($P$4:P1329))</f>
        <v>0</v>
      </c>
      <c r="Q1330" s="10">
        <f>SUM($P$4:P1330)</f>
        <v>241</v>
      </c>
      <c r="R1330" s="10">
        <f>COUNTIF($P$4:P1330,"&gt;0")</f>
        <v>8</v>
      </c>
    </row>
    <row r="1331" spans="12:18" x14ac:dyDescent="0.15">
      <c r="L1331" s="8" t="b">
        <f t="shared" si="63"/>
        <v>1</v>
      </c>
      <c r="M1331" s="8">
        <f t="shared" si="61"/>
        <v>82850</v>
      </c>
      <c r="N1331" s="9">
        <f t="shared" si="62"/>
        <v>31</v>
      </c>
      <c r="O1331" s="10">
        <f>SUM($N$5:N1331)</f>
        <v>40390</v>
      </c>
      <c r="P1331" s="10">
        <f>IF(O1331&lt;$H$4,N1331,$H$4-SUM($P$4:P1330))</f>
        <v>0</v>
      </c>
      <c r="Q1331" s="10">
        <f>SUM($P$4:P1331)</f>
        <v>241</v>
      </c>
      <c r="R1331" s="10">
        <f>COUNTIF($P$4:P1331,"&gt;0")</f>
        <v>8</v>
      </c>
    </row>
    <row r="1332" spans="12:18" x14ac:dyDescent="0.15">
      <c r="L1332" s="8" t="b">
        <f t="shared" si="63"/>
        <v>1</v>
      </c>
      <c r="M1332" s="8">
        <f t="shared" si="61"/>
        <v>82880</v>
      </c>
      <c r="N1332" s="9">
        <f t="shared" si="62"/>
        <v>30</v>
      </c>
      <c r="O1332" s="10">
        <f>SUM($N$5:N1332)</f>
        <v>40420</v>
      </c>
      <c r="P1332" s="10">
        <f>IF(O1332&lt;$H$4,N1332,$H$4-SUM($P$4:P1331))</f>
        <v>0</v>
      </c>
      <c r="Q1332" s="10">
        <f>SUM($P$4:P1332)</f>
        <v>241</v>
      </c>
      <c r="R1332" s="10">
        <f>COUNTIF($P$4:P1332,"&gt;0")</f>
        <v>8</v>
      </c>
    </row>
    <row r="1333" spans="12:18" x14ac:dyDescent="0.15">
      <c r="L1333" s="8" t="b">
        <f t="shared" si="63"/>
        <v>1</v>
      </c>
      <c r="M1333" s="8">
        <f t="shared" si="61"/>
        <v>82911</v>
      </c>
      <c r="N1333" s="9">
        <f t="shared" si="62"/>
        <v>31</v>
      </c>
      <c r="O1333" s="10">
        <f>SUM($N$5:N1333)</f>
        <v>40451</v>
      </c>
      <c r="P1333" s="10">
        <f>IF(O1333&lt;$H$4,N1333,$H$4-SUM($P$4:P1332))</f>
        <v>0</v>
      </c>
      <c r="Q1333" s="10">
        <f>SUM($P$4:P1333)</f>
        <v>241</v>
      </c>
      <c r="R1333" s="10">
        <f>COUNTIF($P$4:P1333,"&gt;0")</f>
        <v>8</v>
      </c>
    </row>
    <row r="1334" spans="12:18" x14ac:dyDescent="0.15">
      <c r="L1334" s="8" t="b">
        <f t="shared" si="63"/>
        <v>1</v>
      </c>
      <c r="M1334" s="8">
        <f t="shared" si="61"/>
        <v>82942</v>
      </c>
      <c r="N1334" s="9">
        <f t="shared" si="62"/>
        <v>31</v>
      </c>
      <c r="O1334" s="10">
        <f>SUM($N$5:N1334)</f>
        <v>40482</v>
      </c>
      <c r="P1334" s="10">
        <f>IF(O1334&lt;$H$4,N1334,$H$4-SUM($P$4:P1333))</f>
        <v>0</v>
      </c>
      <c r="Q1334" s="10">
        <f>SUM($P$4:P1334)</f>
        <v>241</v>
      </c>
      <c r="R1334" s="10">
        <f>COUNTIF($P$4:P1334,"&gt;0")</f>
        <v>8</v>
      </c>
    </row>
    <row r="1335" spans="12:18" x14ac:dyDescent="0.15">
      <c r="L1335" s="8" t="b">
        <f t="shared" si="63"/>
        <v>1</v>
      </c>
      <c r="M1335" s="8">
        <f t="shared" si="61"/>
        <v>82970</v>
      </c>
      <c r="N1335" s="9">
        <f t="shared" si="62"/>
        <v>28</v>
      </c>
      <c r="O1335" s="10">
        <f>SUM($N$5:N1335)</f>
        <v>40510</v>
      </c>
      <c r="P1335" s="10">
        <f>IF(O1335&lt;$H$4,N1335,$H$4-SUM($P$4:P1334))</f>
        <v>0</v>
      </c>
      <c r="Q1335" s="10">
        <f>SUM($P$4:P1335)</f>
        <v>241</v>
      </c>
      <c r="R1335" s="10">
        <f>COUNTIF($P$4:P1335,"&gt;0")</f>
        <v>8</v>
      </c>
    </row>
    <row r="1336" spans="12:18" x14ac:dyDescent="0.15">
      <c r="L1336" s="8" t="b">
        <f t="shared" si="63"/>
        <v>1</v>
      </c>
      <c r="M1336" s="8">
        <f t="shared" si="61"/>
        <v>83001</v>
      </c>
      <c r="N1336" s="9">
        <f t="shared" si="62"/>
        <v>31</v>
      </c>
      <c r="O1336" s="10">
        <f>SUM($N$5:N1336)</f>
        <v>40541</v>
      </c>
      <c r="P1336" s="10">
        <f>IF(O1336&lt;$H$4,N1336,$H$4-SUM($P$4:P1335))</f>
        <v>0</v>
      </c>
      <c r="Q1336" s="10">
        <f>SUM($P$4:P1336)</f>
        <v>241</v>
      </c>
      <c r="R1336" s="10">
        <f>COUNTIF($P$4:P1336,"&gt;0")</f>
        <v>8</v>
      </c>
    </row>
    <row r="1337" spans="12:18" x14ac:dyDescent="0.15">
      <c r="L1337" s="8" t="b">
        <f t="shared" si="63"/>
        <v>1</v>
      </c>
      <c r="M1337" s="8">
        <f t="shared" si="61"/>
        <v>83031</v>
      </c>
      <c r="N1337" s="9">
        <f t="shared" si="62"/>
        <v>30</v>
      </c>
      <c r="O1337" s="10">
        <f>SUM($N$5:N1337)</f>
        <v>40571</v>
      </c>
      <c r="P1337" s="10">
        <f>IF(O1337&lt;$H$4,N1337,$H$4-SUM($P$4:P1336))</f>
        <v>0</v>
      </c>
      <c r="Q1337" s="10">
        <f>SUM($P$4:P1337)</f>
        <v>241</v>
      </c>
      <c r="R1337" s="10">
        <f>COUNTIF($P$4:P1337,"&gt;0")</f>
        <v>8</v>
      </c>
    </row>
    <row r="1338" spans="12:18" x14ac:dyDescent="0.15">
      <c r="L1338" s="8" t="b">
        <f t="shared" si="63"/>
        <v>1</v>
      </c>
      <c r="M1338" s="8">
        <f t="shared" si="61"/>
        <v>83062</v>
      </c>
      <c r="N1338" s="9">
        <f t="shared" si="62"/>
        <v>31</v>
      </c>
      <c r="O1338" s="10">
        <f>SUM($N$5:N1338)</f>
        <v>40602</v>
      </c>
      <c r="P1338" s="10">
        <f>IF(O1338&lt;$H$4,N1338,$H$4-SUM($P$4:P1337))</f>
        <v>0</v>
      </c>
      <c r="Q1338" s="10">
        <f>SUM($P$4:P1338)</f>
        <v>241</v>
      </c>
      <c r="R1338" s="10">
        <f>COUNTIF($P$4:P1338,"&gt;0")</f>
        <v>8</v>
      </c>
    </row>
    <row r="1339" spans="12:18" x14ac:dyDescent="0.15">
      <c r="L1339" s="8" t="b">
        <f t="shared" si="63"/>
        <v>1</v>
      </c>
      <c r="M1339" s="8">
        <f t="shared" si="61"/>
        <v>83092</v>
      </c>
      <c r="N1339" s="9">
        <f t="shared" si="62"/>
        <v>30</v>
      </c>
      <c r="O1339" s="10">
        <f>SUM($N$5:N1339)</f>
        <v>40632</v>
      </c>
      <c r="P1339" s="10">
        <f>IF(O1339&lt;$H$4,N1339,$H$4-SUM($P$4:P1338))</f>
        <v>0</v>
      </c>
      <c r="Q1339" s="10">
        <f>SUM($P$4:P1339)</f>
        <v>241</v>
      </c>
      <c r="R1339" s="10">
        <f>COUNTIF($P$4:P1339,"&gt;0")</f>
        <v>8</v>
      </c>
    </row>
    <row r="1340" spans="12:18" x14ac:dyDescent="0.15">
      <c r="L1340" s="8" t="b">
        <f t="shared" si="63"/>
        <v>1</v>
      </c>
      <c r="M1340" s="8">
        <f t="shared" si="61"/>
        <v>83123</v>
      </c>
      <c r="N1340" s="9">
        <f t="shared" si="62"/>
        <v>31</v>
      </c>
      <c r="O1340" s="10">
        <f>SUM($N$5:N1340)</f>
        <v>40663</v>
      </c>
      <c r="P1340" s="10">
        <f>IF(O1340&lt;$H$4,N1340,$H$4-SUM($P$4:P1339))</f>
        <v>0</v>
      </c>
      <c r="Q1340" s="10">
        <f>SUM($P$4:P1340)</f>
        <v>241</v>
      </c>
      <c r="R1340" s="10">
        <f>COUNTIF($P$4:P1340,"&gt;0")</f>
        <v>8</v>
      </c>
    </row>
    <row r="1341" spans="12:18" x14ac:dyDescent="0.15">
      <c r="L1341" s="8" t="b">
        <f t="shared" si="63"/>
        <v>1</v>
      </c>
      <c r="M1341" s="8">
        <f t="shared" si="61"/>
        <v>83154</v>
      </c>
      <c r="N1341" s="9">
        <f t="shared" si="62"/>
        <v>31</v>
      </c>
      <c r="O1341" s="10">
        <f>SUM($N$5:N1341)</f>
        <v>40694</v>
      </c>
      <c r="P1341" s="10">
        <f>IF(O1341&lt;$H$4,N1341,$H$4-SUM($P$4:P1340))</f>
        <v>0</v>
      </c>
      <c r="Q1341" s="10">
        <f>SUM($P$4:P1341)</f>
        <v>241</v>
      </c>
      <c r="R1341" s="10">
        <f>COUNTIF($P$4:P1341,"&gt;0")</f>
        <v>8</v>
      </c>
    </row>
    <row r="1342" spans="12:18" x14ac:dyDescent="0.15">
      <c r="L1342" s="8" t="b">
        <f t="shared" si="63"/>
        <v>1</v>
      </c>
      <c r="M1342" s="8">
        <f t="shared" si="61"/>
        <v>83184</v>
      </c>
      <c r="N1342" s="9">
        <f t="shared" si="62"/>
        <v>30</v>
      </c>
      <c r="O1342" s="10">
        <f>SUM($N$5:N1342)</f>
        <v>40724</v>
      </c>
      <c r="P1342" s="10">
        <f>IF(O1342&lt;$H$4,N1342,$H$4-SUM($P$4:P1341))</f>
        <v>0</v>
      </c>
      <c r="Q1342" s="10">
        <f>SUM($P$4:P1342)</f>
        <v>241</v>
      </c>
      <c r="R1342" s="10">
        <f>COUNTIF($P$4:P1342,"&gt;0")</f>
        <v>8</v>
      </c>
    </row>
    <row r="1343" spans="12:18" x14ac:dyDescent="0.15">
      <c r="L1343" s="8" t="b">
        <f t="shared" si="63"/>
        <v>1</v>
      </c>
      <c r="M1343" s="8">
        <f t="shared" si="61"/>
        <v>83215</v>
      </c>
      <c r="N1343" s="9">
        <f t="shared" si="62"/>
        <v>31</v>
      </c>
      <c r="O1343" s="10">
        <f>SUM($N$5:N1343)</f>
        <v>40755</v>
      </c>
      <c r="P1343" s="10">
        <f>IF(O1343&lt;$H$4,N1343,$H$4-SUM($P$4:P1342))</f>
        <v>0</v>
      </c>
      <c r="Q1343" s="10">
        <f>SUM($P$4:P1343)</f>
        <v>241</v>
      </c>
      <c r="R1343" s="10">
        <f>COUNTIF($P$4:P1343,"&gt;0")</f>
        <v>8</v>
      </c>
    </row>
    <row r="1344" spans="12:18" x14ac:dyDescent="0.15">
      <c r="L1344" s="8" t="b">
        <f t="shared" si="63"/>
        <v>1</v>
      </c>
      <c r="M1344" s="8">
        <f t="shared" si="61"/>
        <v>83245</v>
      </c>
      <c r="N1344" s="9">
        <f t="shared" si="62"/>
        <v>30</v>
      </c>
      <c r="O1344" s="10">
        <f>SUM($N$5:N1344)</f>
        <v>40785</v>
      </c>
      <c r="P1344" s="10">
        <f>IF(O1344&lt;$H$4,N1344,$H$4-SUM($P$4:P1343))</f>
        <v>0</v>
      </c>
      <c r="Q1344" s="10">
        <f>SUM($P$4:P1344)</f>
        <v>241</v>
      </c>
      <c r="R1344" s="10">
        <f>COUNTIF($P$4:P1344,"&gt;0")</f>
        <v>8</v>
      </c>
    </row>
    <row r="1345" spans="12:18" x14ac:dyDescent="0.15">
      <c r="L1345" s="8" t="b">
        <f t="shared" si="63"/>
        <v>1</v>
      </c>
      <c r="M1345" s="8">
        <f t="shared" si="61"/>
        <v>83276</v>
      </c>
      <c r="N1345" s="9">
        <f t="shared" si="62"/>
        <v>31</v>
      </c>
      <c r="O1345" s="10">
        <f>SUM($N$5:N1345)</f>
        <v>40816</v>
      </c>
      <c r="P1345" s="10">
        <f>IF(O1345&lt;$H$4,N1345,$H$4-SUM($P$4:P1344))</f>
        <v>0</v>
      </c>
      <c r="Q1345" s="10">
        <f>SUM($P$4:P1345)</f>
        <v>241</v>
      </c>
      <c r="R1345" s="10">
        <f>COUNTIF($P$4:P1345,"&gt;0")</f>
        <v>8</v>
      </c>
    </row>
    <row r="1346" spans="12:18" x14ac:dyDescent="0.15">
      <c r="L1346" s="8" t="b">
        <f t="shared" si="63"/>
        <v>1</v>
      </c>
      <c r="M1346" s="8">
        <f t="shared" si="61"/>
        <v>83307</v>
      </c>
      <c r="N1346" s="9">
        <f t="shared" si="62"/>
        <v>31</v>
      </c>
      <c r="O1346" s="10">
        <f>SUM($N$5:N1346)</f>
        <v>40847</v>
      </c>
      <c r="P1346" s="10">
        <f>IF(O1346&lt;$H$4,N1346,$H$4-SUM($P$4:P1345))</f>
        <v>0</v>
      </c>
      <c r="Q1346" s="10">
        <f>SUM($P$4:P1346)</f>
        <v>241</v>
      </c>
      <c r="R1346" s="10">
        <f>COUNTIF($P$4:P1346,"&gt;0")</f>
        <v>8</v>
      </c>
    </row>
    <row r="1347" spans="12:18" x14ac:dyDescent="0.15">
      <c r="L1347" s="8" t="b">
        <f t="shared" si="63"/>
        <v>1</v>
      </c>
      <c r="M1347" s="8">
        <f t="shared" si="61"/>
        <v>83336</v>
      </c>
      <c r="N1347" s="9">
        <f t="shared" si="62"/>
        <v>29</v>
      </c>
      <c r="O1347" s="10">
        <f>SUM($N$5:N1347)</f>
        <v>40876</v>
      </c>
      <c r="P1347" s="10">
        <f>IF(O1347&lt;$H$4,N1347,$H$4-SUM($P$4:P1346))</f>
        <v>0</v>
      </c>
      <c r="Q1347" s="10">
        <f>SUM($P$4:P1347)</f>
        <v>241</v>
      </c>
      <c r="R1347" s="10">
        <f>COUNTIF($P$4:P1347,"&gt;0")</f>
        <v>8</v>
      </c>
    </row>
    <row r="1348" spans="12:18" x14ac:dyDescent="0.15">
      <c r="L1348" s="8" t="b">
        <f t="shared" si="63"/>
        <v>1</v>
      </c>
      <c r="M1348" s="8">
        <f t="shared" si="61"/>
        <v>83367</v>
      </c>
      <c r="N1348" s="9">
        <f t="shared" si="62"/>
        <v>31</v>
      </c>
      <c r="O1348" s="10">
        <f>SUM($N$5:N1348)</f>
        <v>40907</v>
      </c>
      <c r="P1348" s="10">
        <f>IF(O1348&lt;$H$4,N1348,$H$4-SUM($P$4:P1347))</f>
        <v>0</v>
      </c>
      <c r="Q1348" s="10">
        <f>SUM($P$4:P1348)</f>
        <v>241</v>
      </c>
      <c r="R1348" s="10">
        <f>COUNTIF($P$4:P1348,"&gt;0")</f>
        <v>8</v>
      </c>
    </row>
    <row r="1349" spans="12:18" x14ac:dyDescent="0.15">
      <c r="L1349" s="8" t="b">
        <f t="shared" si="63"/>
        <v>1</v>
      </c>
      <c r="M1349" s="8">
        <f t="shared" si="61"/>
        <v>83397</v>
      </c>
      <c r="N1349" s="9">
        <f t="shared" si="62"/>
        <v>30</v>
      </c>
      <c r="O1349" s="10">
        <f>SUM($N$5:N1349)</f>
        <v>40937</v>
      </c>
      <c r="P1349" s="10">
        <f>IF(O1349&lt;$H$4,N1349,$H$4-SUM($P$4:P1348))</f>
        <v>0</v>
      </c>
      <c r="Q1349" s="10">
        <f>SUM($P$4:P1349)</f>
        <v>241</v>
      </c>
      <c r="R1349" s="10">
        <f>COUNTIF($P$4:P1349,"&gt;0")</f>
        <v>8</v>
      </c>
    </row>
    <row r="1350" spans="12:18" x14ac:dyDescent="0.15">
      <c r="L1350" s="8" t="b">
        <f t="shared" si="63"/>
        <v>1</v>
      </c>
      <c r="M1350" s="8">
        <f t="shared" ref="M1350:M1413" si="64">EOMONTH(M1349,1)</f>
        <v>83428</v>
      </c>
      <c r="N1350" s="9">
        <f t="shared" si="62"/>
        <v>31</v>
      </c>
      <c r="O1350" s="10">
        <f>SUM($N$5:N1350)</f>
        <v>40968</v>
      </c>
      <c r="P1350" s="10">
        <f>IF(O1350&lt;$H$4,N1350,$H$4-SUM($P$4:P1349))</f>
        <v>0</v>
      </c>
      <c r="Q1350" s="10">
        <f>SUM($P$4:P1350)</f>
        <v>241</v>
      </c>
      <c r="R1350" s="10">
        <f>COUNTIF($P$4:P1350,"&gt;0")</f>
        <v>8</v>
      </c>
    </row>
    <row r="1351" spans="12:18" x14ac:dyDescent="0.15">
      <c r="L1351" s="8" t="b">
        <f t="shared" si="63"/>
        <v>1</v>
      </c>
      <c r="M1351" s="8">
        <f t="shared" si="64"/>
        <v>83458</v>
      </c>
      <c r="N1351" s="9">
        <f t="shared" si="62"/>
        <v>30</v>
      </c>
      <c r="O1351" s="10">
        <f>SUM($N$5:N1351)</f>
        <v>40998</v>
      </c>
      <c r="P1351" s="10">
        <f>IF(O1351&lt;$H$4,N1351,$H$4-SUM($P$4:P1350))</f>
        <v>0</v>
      </c>
      <c r="Q1351" s="10">
        <f>SUM($P$4:P1351)</f>
        <v>241</v>
      </c>
      <c r="R1351" s="10">
        <f>COUNTIF($P$4:P1351,"&gt;0")</f>
        <v>8</v>
      </c>
    </row>
    <row r="1352" spans="12:18" x14ac:dyDescent="0.15">
      <c r="L1352" s="8" t="b">
        <f t="shared" si="63"/>
        <v>1</v>
      </c>
      <c r="M1352" s="8">
        <f t="shared" si="64"/>
        <v>83489</v>
      </c>
      <c r="N1352" s="9">
        <f t="shared" ref="N1352:N1415" si="65">M1352-M1351</f>
        <v>31</v>
      </c>
      <c r="O1352" s="10">
        <f>SUM($N$5:N1352)</f>
        <v>41029</v>
      </c>
      <c r="P1352" s="10">
        <f>IF(O1352&lt;$H$4,N1352,$H$4-SUM($P$4:P1351))</f>
        <v>0</v>
      </c>
      <c r="Q1352" s="10">
        <f>SUM($P$4:P1352)</f>
        <v>241</v>
      </c>
      <c r="R1352" s="10">
        <f>COUNTIF($P$4:P1352,"&gt;0")</f>
        <v>8</v>
      </c>
    </row>
    <row r="1353" spans="12:18" x14ac:dyDescent="0.15">
      <c r="L1353" s="8" t="b">
        <f t="shared" si="63"/>
        <v>1</v>
      </c>
      <c r="M1353" s="8">
        <f t="shared" si="64"/>
        <v>83520</v>
      </c>
      <c r="N1353" s="9">
        <f t="shared" si="65"/>
        <v>31</v>
      </c>
      <c r="O1353" s="10">
        <f>SUM($N$5:N1353)</f>
        <v>41060</v>
      </c>
      <c r="P1353" s="10">
        <f>IF(O1353&lt;$H$4,N1353,$H$4-SUM($P$4:P1352))</f>
        <v>0</v>
      </c>
      <c r="Q1353" s="10">
        <f>SUM($P$4:P1353)</f>
        <v>241</v>
      </c>
      <c r="R1353" s="10">
        <f>COUNTIF($P$4:P1353,"&gt;0")</f>
        <v>8</v>
      </c>
    </row>
    <row r="1354" spans="12:18" x14ac:dyDescent="0.15">
      <c r="L1354" s="8" t="b">
        <f t="shared" si="63"/>
        <v>1</v>
      </c>
      <c r="M1354" s="8">
        <f t="shared" si="64"/>
        <v>83550</v>
      </c>
      <c r="N1354" s="9">
        <f t="shared" si="65"/>
        <v>30</v>
      </c>
      <c r="O1354" s="10">
        <f>SUM($N$5:N1354)</f>
        <v>41090</v>
      </c>
      <c r="P1354" s="10">
        <f>IF(O1354&lt;$H$4,N1354,$H$4-SUM($P$4:P1353))</f>
        <v>0</v>
      </c>
      <c r="Q1354" s="10">
        <f>SUM($P$4:P1354)</f>
        <v>241</v>
      </c>
      <c r="R1354" s="10">
        <f>COUNTIF($P$4:P1354,"&gt;0")</f>
        <v>8</v>
      </c>
    </row>
    <row r="1355" spans="12:18" x14ac:dyDescent="0.15">
      <c r="L1355" s="8" t="b">
        <f t="shared" si="63"/>
        <v>1</v>
      </c>
      <c r="M1355" s="8">
        <f t="shared" si="64"/>
        <v>83581</v>
      </c>
      <c r="N1355" s="9">
        <f t="shared" si="65"/>
        <v>31</v>
      </c>
      <c r="O1355" s="10">
        <f>SUM($N$5:N1355)</f>
        <v>41121</v>
      </c>
      <c r="P1355" s="10">
        <f>IF(O1355&lt;$H$4,N1355,$H$4-SUM($P$4:P1354))</f>
        <v>0</v>
      </c>
      <c r="Q1355" s="10">
        <f>SUM($P$4:P1355)</f>
        <v>241</v>
      </c>
      <c r="R1355" s="10">
        <f>COUNTIF($P$4:P1355,"&gt;0")</f>
        <v>8</v>
      </c>
    </row>
    <row r="1356" spans="12:18" x14ac:dyDescent="0.15">
      <c r="L1356" s="8" t="b">
        <f t="shared" si="63"/>
        <v>1</v>
      </c>
      <c r="M1356" s="8">
        <f t="shared" si="64"/>
        <v>83611</v>
      </c>
      <c r="N1356" s="9">
        <f t="shared" si="65"/>
        <v>30</v>
      </c>
      <c r="O1356" s="10">
        <f>SUM($N$5:N1356)</f>
        <v>41151</v>
      </c>
      <c r="P1356" s="10">
        <f>IF(O1356&lt;$H$4,N1356,$H$4-SUM($P$4:P1355))</f>
        <v>0</v>
      </c>
      <c r="Q1356" s="10">
        <f>SUM($P$4:P1356)</f>
        <v>241</v>
      </c>
      <c r="R1356" s="10">
        <f>COUNTIF($P$4:P1356,"&gt;0")</f>
        <v>8</v>
      </c>
    </row>
    <row r="1357" spans="12:18" x14ac:dyDescent="0.15">
      <c r="L1357" s="8" t="b">
        <f t="shared" si="63"/>
        <v>1</v>
      </c>
      <c r="M1357" s="8">
        <f t="shared" si="64"/>
        <v>83642</v>
      </c>
      <c r="N1357" s="9">
        <f t="shared" si="65"/>
        <v>31</v>
      </c>
      <c r="O1357" s="10">
        <f>SUM($N$5:N1357)</f>
        <v>41182</v>
      </c>
      <c r="P1357" s="10">
        <f>IF(O1357&lt;$H$4,N1357,$H$4-SUM($P$4:P1356))</f>
        <v>0</v>
      </c>
      <c r="Q1357" s="10">
        <f>SUM($P$4:P1357)</f>
        <v>241</v>
      </c>
      <c r="R1357" s="10">
        <f>COUNTIF($P$4:P1357,"&gt;0")</f>
        <v>8</v>
      </c>
    </row>
    <row r="1358" spans="12:18" x14ac:dyDescent="0.15">
      <c r="L1358" s="8" t="b">
        <f t="shared" si="63"/>
        <v>1</v>
      </c>
      <c r="M1358" s="8">
        <f t="shared" si="64"/>
        <v>83673</v>
      </c>
      <c r="N1358" s="9">
        <f t="shared" si="65"/>
        <v>31</v>
      </c>
      <c r="O1358" s="10">
        <f>SUM($N$5:N1358)</f>
        <v>41213</v>
      </c>
      <c r="P1358" s="10">
        <f>IF(O1358&lt;$H$4,N1358,$H$4-SUM($P$4:P1357))</f>
        <v>0</v>
      </c>
      <c r="Q1358" s="10">
        <f>SUM($P$4:P1358)</f>
        <v>241</v>
      </c>
      <c r="R1358" s="10">
        <f>COUNTIF($P$4:P1358,"&gt;0")</f>
        <v>8</v>
      </c>
    </row>
    <row r="1359" spans="12:18" x14ac:dyDescent="0.15">
      <c r="L1359" s="8" t="b">
        <f t="shared" si="63"/>
        <v>1</v>
      </c>
      <c r="M1359" s="8">
        <f t="shared" si="64"/>
        <v>83701</v>
      </c>
      <c r="N1359" s="9">
        <f t="shared" si="65"/>
        <v>28</v>
      </c>
      <c r="O1359" s="10">
        <f>SUM($N$5:N1359)</f>
        <v>41241</v>
      </c>
      <c r="P1359" s="10">
        <f>IF(O1359&lt;$H$4,N1359,$H$4-SUM($P$4:P1358))</f>
        <v>0</v>
      </c>
      <c r="Q1359" s="10">
        <f>SUM($P$4:P1359)</f>
        <v>241</v>
      </c>
      <c r="R1359" s="10">
        <f>COUNTIF($P$4:P1359,"&gt;0")</f>
        <v>8</v>
      </c>
    </row>
    <row r="1360" spans="12:18" x14ac:dyDescent="0.15">
      <c r="L1360" s="8" t="b">
        <f t="shared" si="63"/>
        <v>1</v>
      </c>
      <c r="M1360" s="8">
        <f t="shared" si="64"/>
        <v>83732</v>
      </c>
      <c r="N1360" s="9">
        <f t="shared" si="65"/>
        <v>31</v>
      </c>
      <c r="O1360" s="10">
        <f>SUM($N$5:N1360)</f>
        <v>41272</v>
      </c>
      <c r="P1360" s="10">
        <f>IF(O1360&lt;$H$4,N1360,$H$4-SUM($P$4:P1359))</f>
        <v>0</v>
      </c>
      <c r="Q1360" s="10">
        <f>SUM($P$4:P1360)</f>
        <v>241</v>
      </c>
      <c r="R1360" s="10">
        <f>COUNTIF($P$4:P1360,"&gt;0")</f>
        <v>8</v>
      </c>
    </row>
    <row r="1361" spans="12:18" x14ac:dyDescent="0.15">
      <c r="L1361" s="8" t="b">
        <f t="shared" ref="L1361:L1424" si="66">EOMONTH($C$4,1)&lt;=M1361</f>
        <v>1</v>
      </c>
      <c r="M1361" s="8">
        <f t="shared" si="64"/>
        <v>83762</v>
      </c>
      <c r="N1361" s="9">
        <f t="shared" si="65"/>
        <v>30</v>
      </c>
      <c r="O1361" s="10">
        <f>SUM($N$5:N1361)</f>
        <v>41302</v>
      </c>
      <c r="P1361" s="10">
        <f>IF(O1361&lt;$H$4,N1361,$H$4-SUM($P$4:P1360))</f>
        <v>0</v>
      </c>
      <c r="Q1361" s="10">
        <f>SUM($P$4:P1361)</f>
        <v>241</v>
      </c>
      <c r="R1361" s="10">
        <f>COUNTIF($P$4:P1361,"&gt;0")</f>
        <v>8</v>
      </c>
    </row>
    <row r="1362" spans="12:18" x14ac:dyDescent="0.15">
      <c r="L1362" s="8" t="b">
        <f t="shared" si="66"/>
        <v>1</v>
      </c>
      <c r="M1362" s="8">
        <f t="shared" si="64"/>
        <v>83793</v>
      </c>
      <c r="N1362" s="9">
        <f t="shared" si="65"/>
        <v>31</v>
      </c>
      <c r="O1362" s="10">
        <f>SUM($N$5:N1362)</f>
        <v>41333</v>
      </c>
      <c r="P1362" s="10">
        <f>IF(O1362&lt;$H$4,N1362,$H$4-SUM($P$4:P1361))</f>
        <v>0</v>
      </c>
      <c r="Q1362" s="10">
        <f>SUM($P$4:P1362)</f>
        <v>241</v>
      </c>
      <c r="R1362" s="10">
        <f>COUNTIF($P$4:P1362,"&gt;0")</f>
        <v>8</v>
      </c>
    </row>
    <row r="1363" spans="12:18" x14ac:dyDescent="0.15">
      <c r="L1363" s="8" t="b">
        <f t="shared" si="66"/>
        <v>1</v>
      </c>
      <c r="M1363" s="8">
        <f t="shared" si="64"/>
        <v>83823</v>
      </c>
      <c r="N1363" s="9">
        <f t="shared" si="65"/>
        <v>30</v>
      </c>
      <c r="O1363" s="10">
        <f>SUM($N$5:N1363)</f>
        <v>41363</v>
      </c>
      <c r="P1363" s="10">
        <f>IF(O1363&lt;$H$4,N1363,$H$4-SUM($P$4:P1362))</f>
        <v>0</v>
      </c>
      <c r="Q1363" s="10">
        <f>SUM($P$4:P1363)</f>
        <v>241</v>
      </c>
      <c r="R1363" s="10">
        <f>COUNTIF($P$4:P1363,"&gt;0")</f>
        <v>8</v>
      </c>
    </row>
    <row r="1364" spans="12:18" x14ac:dyDescent="0.15">
      <c r="L1364" s="8" t="b">
        <f t="shared" si="66"/>
        <v>1</v>
      </c>
      <c r="M1364" s="8">
        <f t="shared" si="64"/>
        <v>83854</v>
      </c>
      <c r="N1364" s="9">
        <f t="shared" si="65"/>
        <v>31</v>
      </c>
      <c r="O1364" s="10">
        <f>SUM($N$5:N1364)</f>
        <v>41394</v>
      </c>
      <c r="P1364" s="10">
        <f>IF(O1364&lt;$H$4,N1364,$H$4-SUM($P$4:P1363))</f>
        <v>0</v>
      </c>
      <c r="Q1364" s="10">
        <f>SUM($P$4:P1364)</f>
        <v>241</v>
      </c>
      <c r="R1364" s="10">
        <f>COUNTIF($P$4:P1364,"&gt;0")</f>
        <v>8</v>
      </c>
    </row>
    <row r="1365" spans="12:18" x14ac:dyDescent="0.15">
      <c r="L1365" s="8" t="b">
        <f t="shared" si="66"/>
        <v>1</v>
      </c>
      <c r="M1365" s="8">
        <f t="shared" si="64"/>
        <v>83885</v>
      </c>
      <c r="N1365" s="9">
        <f t="shared" si="65"/>
        <v>31</v>
      </c>
      <c r="O1365" s="10">
        <f>SUM($N$5:N1365)</f>
        <v>41425</v>
      </c>
      <c r="P1365" s="10">
        <f>IF(O1365&lt;$H$4,N1365,$H$4-SUM($P$4:P1364))</f>
        <v>0</v>
      </c>
      <c r="Q1365" s="10">
        <f>SUM($P$4:P1365)</f>
        <v>241</v>
      </c>
      <c r="R1365" s="10">
        <f>COUNTIF($P$4:P1365,"&gt;0")</f>
        <v>8</v>
      </c>
    </row>
    <row r="1366" spans="12:18" x14ac:dyDescent="0.15">
      <c r="L1366" s="8" t="b">
        <f t="shared" si="66"/>
        <v>1</v>
      </c>
      <c r="M1366" s="8">
        <f t="shared" si="64"/>
        <v>83915</v>
      </c>
      <c r="N1366" s="9">
        <f t="shared" si="65"/>
        <v>30</v>
      </c>
      <c r="O1366" s="10">
        <f>SUM($N$5:N1366)</f>
        <v>41455</v>
      </c>
      <c r="P1366" s="10">
        <f>IF(O1366&lt;$H$4,N1366,$H$4-SUM($P$4:P1365))</f>
        <v>0</v>
      </c>
      <c r="Q1366" s="10">
        <f>SUM($P$4:P1366)</f>
        <v>241</v>
      </c>
      <c r="R1366" s="10">
        <f>COUNTIF($P$4:P1366,"&gt;0")</f>
        <v>8</v>
      </c>
    </row>
    <row r="1367" spans="12:18" x14ac:dyDescent="0.15">
      <c r="L1367" s="8" t="b">
        <f t="shared" si="66"/>
        <v>1</v>
      </c>
      <c r="M1367" s="8">
        <f t="shared" si="64"/>
        <v>83946</v>
      </c>
      <c r="N1367" s="9">
        <f t="shared" si="65"/>
        <v>31</v>
      </c>
      <c r="O1367" s="10">
        <f>SUM($N$5:N1367)</f>
        <v>41486</v>
      </c>
      <c r="P1367" s="10">
        <f>IF(O1367&lt;$H$4,N1367,$H$4-SUM($P$4:P1366))</f>
        <v>0</v>
      </c>
      <c r="Q1367" s="10">
        <f>SUM($P$4:P1367)</f>
        <v>241</v>
      </c>
      <c r="R1367" s="10">
        <f>COUNTIF($P$4:P1367,"&gt;0")</f>
        <v>8</v>
      </c>
    </row>
    <row r="1368" spans="12:18" x14ac:dyDescent="0.15">
      <c r="L1368" s="8" t="b">
        <f t="shared" si="66"/>
        <v>1</v>
      </c>
      <c r="M1368" s="8">
        <f t="shared" si="64"/>
        <v>83976</v>
      </c>
      <c r="N1368" s="9">
        <f t="shared" si="65"/>
        <v>30</v>
      </c>
      <c r="O1368" s="10">
        <f>SUM($N$5:N1368)</f>
        <v>41516</v>
      </c>
      <c r="P1368" s="10">
        <f>IF(O1368&lt;$H$4,N1368,$H$4-SUM($P$4:P1367))</f>
        <v>0</v>
      </c>
      <c r="Q1368" s="10">
        <f>SUM($P$4:P1368)</f>
        <v>241</v>
      </c>
      <c r="R1368" s="10">
        <f>COUNTIF($P$4:P1368,"&gt;0")</f>
        <v>8</v>
      </c>
    </row>
    <row r="1369" spans="12:18" x14ac:dyDescent="0.15">
      <c r="L1369" s="8" t="b">
        <f t="shared" si="66"/>
        <v>1</v>
      </c>
      <c r="M1369" s="8">
        <f t="shared" si="64"/>
        <v>84007</v>
      </c>
      <c r="N1369" s="9">
        <f t="shared" si="65"/>
        <v>31</v>
      </c>
      <c r="O1369" s="10">
        <f>SUM($N$5:N1369)</f>
        <v>41547</v>
      </c>
      <c r="P1369" s="10">
        <f>IF(O1369&lt;$H$4,N1369,$H$4-SUM($P$4:P1368))</f>
        <v>0</v>
      </c>
      <c r="Q1369" s="10">
        <f>SUM($P$4:P1369)</f>
        <v>241</v>
      </c>
      <c r="R1369" s="10">
        <f>COUNTIF($P$4:P1369,"&gt;0")</f>
        <v>8</v>
      </c>
    </row>
    <row r="1370" spans="12:18" x14ac:dyDescent="0.15">
      <c r="L1370" s="8" t="b">
        <f t="shared" si="66"/>
        <v>1</v>
      </c>
      <c r="M1370" s="8">
        <f t="shared" si="64"/>
        <v>84038</v>
      </c>
      <c r="N1370" s="9">
        <f t="shared" si="65"/>
        <v>31</v>
      </c>
      <c r="O1370" s="10">
        <f>SUM($N$5:N1370)</f>
        <v>41578</v>
      </c>
      <c r="P1370" s="10">
        <f>IF(O1370&lt;$H$4,N1370,$H$4-SUM($P$4:P1369))</f>
        <v>0</v>
      </c>
      <c r="Q1370" s="10">
        <f>SUM($P$4:P1370)</f>
        <v>241</v>
      </c>
      <c r="R1370" s="10">
        <f>COUNTIF($P$4:P1370,"&gt;0")</f>
        <v>8</v>
      </c>
    </row>
    <row r="1371" spans="12:18" x14ac:dyDescent="0.15">
      <c r="L1371" s="8" t="b">
        <f t="shared" si="66"/>
        <v>1</v>
      </c>
      <c r="M1371" s="8">
        <f t="shared" si="64"/>
        <v>84066</v>
      </c>
      <c r="N1371" s="9">
        <f t="shared" si="65"/>
        <v>28</v>
      </c>
      <c r="O1371" s="10">
        <f>SUM($N$5:N1371)</f>
        <v>41606</v>
      </c>
      <c r="P1371" s="10">
        <f>IF(O1371&lt;$H$4,N1371,$H$4-SUM($P$4:P1370))</f>
        <v>0</v>
      </c>
      <c r="Q1371" s="10">
        <f>SUM($P$4:P1371)</f>
        <v>241</v>
      </c>
      <c r="R1371" s="10">
        <f>COUNTIF($P$4:P1371,"&gt;0")</f>
        <v>8</v>
      </c>
    </row>
    <row r="1372" spans="12:18" x14ac:dyDescent="0.15">
      <c r="L1372" s="8" t="b">
        <f t="shared" si="66"/>
        <v>1</v>
      </c>
      <c r="M1372" s="8">
        <f t="shared" si="64"/>
        <v>84097</v>
      </c>
      <c r="N1372" s="9">
        <f t="shared" si="65"/>
        <v>31</v>
      </c>
      <c r="O1372" s="10">
        <f>SUM($N$5:N1372)</f>
        <v>41637</v>
      </c>
      <c r="P1372" s="10">
        <f>IF(O1372&lt;$H$4,N1372,$H$4-SUM($P$4:P1371))</f>
        <v>0</v>
      </c>
      <c r="Q1372" s="10">
        <f>SUM($P$4:P1372)</f>
        <v>241</v>
      </c>
      <c r="R1372" s="10">
        <f>COUNTIF($P$4:P1372,"&gt;0")</f>
        <v>8</v>
      </c>
    </row>
    <row r="1373" spans="12:18" x14ac:dyDescent="0.15">
      <c r="L1373" s="8" t="b">
        <f t="shared" si="66"/>
        <v>1</v>
      </c>
      <c r="M1373" s="8">
        <f t="shared" si="64"/>
        <v>84127</v>
      </c>
      <c r="N1373" s="9">
        <f t="shared" si="65"/>
        <v>30</v>
      </c>
      <c r="O1373" s="10">
        <f>SUM($N$5:N1373)</f>
        <v>41667</v>
      </c>
      <c r="P1373" s="10">
        <f>IF(O1373&lt;$H$4,N1373,$H$4-SUM($P$4:P1372))</f>
        <v>0</v>
      </c>
      <c r="Q1373" s="10">
        <f>SUM($P$4:P1373)</f>
        <v>241</v>
      </c>
      <c r="R1373" s="10">
        <f>COUNTIF($P$4:P1373,"&gt;0")</f>
        <v>8</v>
      </c>
    </row>
    <row r="1374" spans="12:18" x14ac:dyDescent="0.15">
      <c r="L1374" s="8" t="b">
        <f t="shared" si="66"/>
        <v>1</v>
      </c>
      <c r="M1374" s="8">
        <f t="shared" si="64"/>
        <v>84158</v>
      </c>
      <c r="N1374" s="9">
        <f t="shared" si="65"/>
        <v>31</v>
      </c>
      <c r="O1374" s="10">
        <f>SUM($N$5:N1374)</f>
        <v>41698</v>
      </c>
      <c r="P1374" s="10">
        <f>IF(O1374&lt;$H$4,N1374,$H$4-SUM($P$4:P1373))</f>
        <v>0</v>
      </c>
      <c r="Q1374" s="10">
        <f>SUM($P$4:P1374)</f>
        <v>241</v>
      </c>
      <c r="R1374" s="10">
        <f>COUNTIF($P$4:P1374,"&gt;0")</f>
        <v>8</v>
      </c>
    </row>
    <row r="1375" spans="12:18" x14ac:dyDescent="0.15">
      <c r="L1375" s="8" t="b">
        <f t="shared" si="66"/>
        <v>1</v>
      </c>
      <c r="M1375" s="8">
        <f t="shared" si="64"/>
        <v>84188</v>
      </c>
      <c r="N1375" s="9">
        <f t="shared" si="65"/>
        <v>30</v>
      </c>
      <c r="O1375" s="10">
        <f>SUM($N$5:N1375)</f>
        <v>41728</v>
      </c>
      <c r="P1375" s="10">
        <f>IF(O1375&lt;$H$4,N1375,$H$4-SUM($P$4:P1374))</f>
        <v>0</v>
      </c>
      <c r="Q1375" s="10">
        <f>SUM($P$4:P1375)</f>
        <v>241</v>
      </c>
      <c r="R1375" s="10">
        <f>COUNTIF($P$4:P1375,"&gt;0")</f>
        <v>8</v>
      </c>
    </row>
    <row r="1376" spans="12:18" x14ac:dyDescent="0.15">
      <c r="L1376" s="8" t="b">
        <f t="shared" si="66"/>
        <v>1</v>
      </c>
      <c r="M1376" s="8">
        <f t="shared" si="64"/>
        <v>84219</v>
      </c>
      <c r="N1376" s="9">
        <f t="shared" si="65"/>
        <v>31</v>
      </c>
      <c r="O1376" s="10">
        <f>SUM($N$5:N1376)</f>
        <v>41759</v>
      </c>
      <c r="P1376" s="10">
        <f>IF(O1376&lt;$H$4,N1376,$H$4-SUM($P$4:P1375))</f>
        <v>0</v>
      </c>
      <c r="Q1376" s="10">
        <f>SUM($P$4:P1376)</f>
        <v>241</v>
      </c>
      <c r="R1376" s="10">
        <f>COUNTIF($P$4:P1376,"&gt;0")</f>
        <v>8</v>
      </c>
    </row>
    <row r="1377" spans="12:18" x14ac:dyDescent="0.15">
      <c r="L1377" s="8" t="b">
        <f t="shared" si="66"/>
        <v>1</v>
      </c>
      <c r="M1377" s="8">
        <f t="shared" si="64"/>
        <v>84250</v>
      </c>
      <c r="N1377" s="9">
        <f t="shared" si="65"/>
        <v>31</v>
      </c>
      <c r="O1377" s="10">
        <f>SUM($N$5:N1377)</f>
        <v>41790</v>
      </c>
      <c r="P1377" s="10">
        <f>IF(O1377&lt;$H$4,N1377,$H$4-SUM($P$4:P1376))</f>
        <v>0</v>
      </c>
      <c r="Q1377" s="10">
        <f>SUM($P$4:P1377)</f>
        <v>241</v>
      </c>
      <c r="R1377" s="10">
        <f>COUNTIF($P$4:P1377,"&gt;0")</f>
        <v>8</v>
      </c>
    </row>
    <row r="1378" spans="12:18" x14ac:dyDescent="0.15">
      <c r="L1378" s="8" t="b">
        <f t="shared" si="66"/>
        <v>1</v>
      </c>
      <c r="M1378" s="8">
        <f t="shared" si="64"/>
        <v>84280</v>
      </c>
      <c r="N1378" s="9">
        <f t="shared" si="65"/>
        <v>30</v>
      </c>
      <c r="O1378" s="10">
        <f>SUM($N$5:N1378)</f>
        <v>41820</v>
      </c>
      <c r="P1378" s="10">
        <f>IF(O1378&lt;$H$4,N1378,$H$4-SUM($P$4:P1377))</f>
        <v>0</v>
      </c>
      <c r="Q1378" s="10">
        <f>SUM($P$4:P1378)</f>
        <v>241</v>
      </c>
      <c r="R1378" s="10">
        <f>COUNTIF($P$4:P1378,"&gt;0")</f>
        <v>8</v>
      </c>
    </row>
    <row r="1379" spans="12:18" x14ac:dyDescent="0.15">
      <c r="L1379" s="8" t="b">
        <f t="shared" si="66"/>
        <v>1</v>
      </c>
      <c r="M1379" s="8">
        <f t="shared" si="64"/>
        <v>84311</v>
      </c>
      <c r="N1379" s="9">
        <f t="shared" si="65"/>
        <v>31</v>
      </c>
      <c r="O1379" s="10">
        <f>SUM($N$5:N1379)</f>
        <v>41851</v>
      </c>
      <c r="P1379" s="10">
        <f>IF(O1379&lt;$H$4,N1379,$H$4-SUM($P$4:P1378))</f>
        <v>0</v>
      </c>
      <c r="Q1379" s="10">
        <f>SUM($P$4:P1379)</f>
        <v>241</v>
      </c>
      <c r="R1379" s="10">
        <f>COUNTIF($P$4:P1379,"&gt;0")</f>
        <v>8</v>
      </c>
    </row>
    <row r="1380" spans="12:18" x14ac:dyDescent="0.15">
      <c r="L1380" s="8" t="b">
        <f t="shared" si="66"/>
        <v>1</v>
      </c>
      <c r="M1380" s="8">
        <f t="shared" si="64"/>
        <v>84341</v>
      </c>
      <c r="N1380" s="9">
        <f t="shared" si="65"/>
        <v>30</v>
      </c>
      <c r="O1380" s="10">
        <f>SUM($N$5:N1380)</f>
        <v>41881</v>
      </c>
      <c r="P1380" s="10">
        <f>IF(O1380&lt;$H$4,N1380,$H$4-SUM($P$4:P1379))</f>
        <v>0</v>
      </c>
      <c r="Q1380" s="10">
        <f>SUM($P$4:P1380)</f>
        <v>241</v>
      </c>
      <c r="R1380" s="10">
        <f>COUNTIF($P$4:P1380,"&gt;0")</f>
        <v>8</v>
      </c>
    </row>
    <row r="1381" spans="12:18" x14ac:dyDescent="0.15">
      <c r="L1381" s="8" t="b">
        <f t="shared" si="66"/>
        <v>1</v>
      </c>
      <c r="M1381" s="8">
        <f t="shared" si="64"/>
        <v>84372</v>
      </c>
      <c r="N1381" s="9">
        <f t="shared" si="65"/>
        <v>31</v>
      </c>
      <c r="O1381" s="10">
        <f>SUM($N$5:N1381)</f>
        <v>41912</v>
      </c>
      <c r="P1381" s="10">
        <f>IF(O1381&lt;$H$4,N1381,$H$4-SUM($P$4:P1380))</f>
        <v>0</v>
      </c>
      <c r="Q1381" s="10">
        <f>SUM($P$4:P1381)</f>
        <v>241</v>
      </c>
      <c r="R1381" s="10">
        <f>COUNTIF($P$4:P1381,"&gt;0")</f>
        <v>8</v>
      </c>
    </row>
    <row r="1382" spans="12:18" x14ac:dyDescent="0.15">
      <c r="L1382" s="8" t="b">
        <f t="shared" si="66"/>
        <v>1</v>
      </c>
      <c r="M1382" s="8">
        <f t="shared" si="64"/>
        <v>84403</v>
      </c>
      <c r="N1382" s="9">
        <f t="shared" si="65"/>
        <v>31</v>
      </c>
      <c r="O1382" s="10">
        <f>SUM($N$5:N1382)</f>
        <v>41943</v>
      </c>
      <c r="P1382" s="10">
        <f>IF(O1382&lt;$H$4,N1382,$H$4-SUM($P$4:P1381))</f>
        <v>0</v>
      </c>
      <c r="Q1382" s="10">
        <f>SUM($P$4:P1382)</f>
        <v>241</v>
      </c>
      <c r="R1382" s="10">
        <f>COUNTIF($P$4:P1382,"&gt;0")</f>
        <v>8</v>
      </c>
    </row>
    <row r="1383" spans="12:18" x14ac:dyDescent="0.15">
      <c r="L1383" s="8" t="b">
        <f t="shared" si="66"/>
        <v>1</v>
      </c>
      <c r="M1383" s="8">
        <f t="shared" si="64"/>
        <v>84431</v>
      </c>
      <c r="N1383" s="9">
        <f t="shared" si="65"/>
        <v>28</v>
      </c>
      <c r="O1383" s="10">
        <f>SUM($N$5:N1383)</f>
        <v>41971</v>
      </c>
      <c r="P1383" s="10">
        <f>IF(O1383&lt;$H$4,N1383,$H$4-SUM($P$4:P1382))</f>
        <v>0</v>
      </c>
      <c r="Q1383" s="10">
        <f>SUM($P$4:P1383)</f>
        <v>241</v>
      </c>
      <c r="R1383" s="10">
        <f>COUNTIF($P$4:P1383,"&gt;0")</f>
        <v>8</v>
      </c>
    </row>
    <row r="1384" spans="12:18" x14ac:dyDescent="0.15">
      <c r="L1384" s="8" t="b">
        <f t="shared" si="66"/>
        <v>1</v>
      </c>
      <c r="M1384" s="8">
        <f t="shared" si="64"/>
        <v>84462</v>
      </c>
      <c r="N1384" s="9">
        <f t="shared" si="65"/>
        <v>31</v>
      </c>
      <c r="O1384" s="10">
        <f>SUM($N$5:N1384)</f>
        <v>42002</v>
      </c>
      <c r="P1384" s="10">
        <f>IF(O1384&lt;$H$4,N1384,$H$4-SUM($P$4:P1383))</f>
        <v>0</v>
      </c>
      <c r="Q1384" s="10">
        <f>SUM($P$4:P1384)</f>
        <v>241</v>
      </c>
      <c r="R1384" s="10">
        <f>COUNTIF($P$4:P1384,"&gt;0")</f>
        <v>8</v>
      </c>
    </row>
    <row r="1385" spans="12:18" x14ac:dyDescent="0.15">
      <c r="L1385" s="8" t="b">
        <f t="shared" si="66"/>
        <v>1</v>
      </c>
      <c r="M1385" s="8">
        <f t="shared" si="64"/>
        <v>84492</v>
      </c>
      <c r="N1385" s="9">
        <f t="shared" si="65"/>
        <v>30</v>
      </c>
      <c r="O1385" s="10">
        <f>SUM($N$5:N1385)</f>
        <v>42032</v>
      </c>
      <c r="P1385" s="10">
        <f>IF(O1385&lt;$H$4,N1385,$H$4-SUM($P$4:P1384))</f>
        <v>0</v>
      </c>
      <c r="Q1385" s="10">
        <f>SUM($P$4:P1385)</f>
        <v>241</v>
      </c>
      <c r="R1385" s="10">
        <f>COUNTIF($P$4:P1385,"&gt;0")</f>
        <v>8</v>
      </c>
    </row>
    <row r="1386" spans="12:18" x14ac:dyDescent="0.15">
      <c r="L1386" s="8" t="b">
        <f t="shared" si="66"/>
        <v>1</v>
      </c>
      <c r="M1386" s="8">
        <f t="shared" si="64"/>
        <v>84523</v>
      </c>
      <c r="N1386" s="9">
        <f t="shared" si="65"/>
        <v>31</v>
      </c>
      <c r="O1386" s="10">
        <f>SUM($N$5:N1386)</f>
        <v>42063</v>
      </c>
      <c r="P1386" s="10">
        <f>IF(O1386&lt;$H$4,N1386,$H$4-SUM($P$4:P1385))</f>
        <v>0</v>
      </c>
      <c r="Q1386" s="10">
        <f>SUM($P$4:P1386)</f>
        <v>241</v>
      </c>
      <c r="R1386" s="10">
        <f>COUNTIF($P$4:P1386,"&gt;0")</f>
        <v>8</v>
      </c>
    </row>
    <row r="1387" spans="12:18" x14ac:dyDescent="0.15">
      <c r="L1387" s="8" t="b">
        <f t="shared" si="66"/>
        <v>1</v>
      </c>
      <c r="M1387" s="8">
        <f t="shared" si="64"/>
        <v>84553</v>
      </c>
      <c r="N1387" s="9">
        <f t="shared" si="65"/>
        <v>30</v>
      </c>
      <c r="O1387" s="10">
        <f>SUM($N$5:N1387)</f>
        <v>42093</v>
      </c>
      <c r="P1387" s="10">
        <f>IF(O1387&lt;$H$4,N1387,$H$4-SUM($P$4:P1386))</f>
        <v>0</v>
      </c>
      <c r="Q1387" s="10">
        <f>SUM($P$4:P1387)</f>
        <v>241</v>
      </c>
      <c r="R1387" s="10">
        <f>COUNTIF($P$4:P1387,"&gt;0")</f>
        <v>8</v>
      </c>
    </row>
    <row r="1388" spans="12:18" x14ac:dyDescent="0.15">
      <c r="L1388" s="8" t="b">
        <f t="shared" si="66"/>
        <v>1</v>
      </c>
      <c r="M1388" s="8">
        <f t="shared" si="64"/>
        <v>84584</v>
      </c>
      <c r="N1388" s="9">
        <f t="shared" si="65"/>
        <v>31</v>
      </c>
      <c r="O1388" s="10">
        <f>SUM($N$5:N1388)</f>
        <v>42124</v>
      </c>
      <c r="P1388" s="10">
        <f>IF(O1388&lt;$H$4,N1388,$H$4-SUM($P$4:P1387))</f>
        <v>0</v>
      </c>
      <c r="Q1388" s="10">
        <f>SUM($P$4:P1388)</f>
        <v>241</v>
      </c>
      <c r="R1388" s="10">
        <f>COUNTIF($P$4:P1388,"&gt;0")</f>
        <v>8</v>
      </c>
    </row>
    <row r="1389" spans="12:18" x14ac:dyDescent="0.15">
      <c r="L1389" s="8" t="b">
        <f t="shared" si="66"/>
        <v>1</v>
      </c>
      <c r="M1389" s="8">
        <f t="shared" si="64"/>
        <v>84615</v>
      </c>
      <c r="N1389" s="9">
        <f t="shared" si="65"/>
        <v>31</v>
      </c>
      <c r="O1389" s="10">
        <f>SUM($N$5:N1389)</f>
        <v>42155</v>
      </c>
      <c r="P1389" s="10">
        <f>IF(O1389&lt;$H$4,N1389,$H$4-SUM($P$4:P1388))</f>
        <v>0</v>
      </c>
      <c r="Q1389" s="10">
        <f>SUM($P$4:P1389)</f>
        <v>241</v>
      </c>
      <c r="R1389" s="10">
        <f>COUNTIF($P$4:P1389,"&gt;0")</f>
        <v>8</v>
      </c>
    </row>
    <row r="1390" spans="12:18" x14ac:dyDescent="0.15">
      <c r="L1390" s="8" t="b">
        <f t="shared" si="66"/>
        <v>1</v>
      </c>
      <c r="M1390" s="8">
        <f t="shared" si="64"/>
        <v>84645</v>
      </c>
      <c r="N1390" s="9">
        <f t="shared" si="65"/>
        <v>30</v>
      </c>
      <c r="O1390" s="10">
        <f>SUM($N$5:N1390)</f>
        <v>42185</v>
      </c>
      <c r="P1390" s="10">
        <f>IF(O1390&lt;$H$4,N1390,$H$4-SUM($P$4:P1389))</f>
        <v>0</v>
      </c>
      <c r="Q1390" s="10">
        <f>SUM($P$4:P1390)</f>
        <v>241</v>
      </c>
      <c r="R1390" s="10">
        <f>COUNTIF($P$4:P1390,"&gt;0")</f>
        <v>8</v>
      </c>
    </row>
    <row r="1391" spans="12:18" x14ac:dyDescent="0.15">
      <c r="L1391" s="8" t="b">
        <f t="shared" si="66"/>
        <v>1</v>
      </c>
      <c r="M1391" s="8">
        <f t="shared" si="64"/>
        <v>84676</v>
      </c>
      <c r="N1391" s="9">
        <f t="shared" si="65"/>
        <v>31</v>
      </c>
      <c r="O1391" s="10">
        <f>SUM($N$5:N1391)</f>
        <v>42216</v>
      </c>
      <c r="P1391" s="10">
        <f>IF(O1391&lt;$H$4,N1391,$H$4-SUM($P$4:P1390))</f>
        <v>0</v>
      </c>
      <c r="Q1391" s="10">
        <f>SUM($P$4:P1391)</f>
        <v>241</v>
      </c>
      <c r="R1391" s="10">
        <f>COUNTIF($P$4:P1391,"&gt;0")</f>
        <v>8</v>
      </c>
    </row>
    <row r="1392" spans="12:18" x14ac:dyDescent="0.15">
      <c r="L1392" s="8" t="b">
        <f t="shared" si="66"/>
        <v>1</v>
      </c>
      <c r="M1392" s="8">
        <f t="shared" si="64"/>
        <v>84706</v>
      </c>
      <c r="N1392" s="9">
        <f t="shared" si="65"/>
        <v>30</v>
      </c>
      <c r="O1392" s="10">
        <f>SUM($N$5:N1392)</f>
        <v>42246</v>
      </c>
      <c r="P1392" s="10">
        <f>IF(O1392&lt;$H$4,N1392,$H$4-SUM($P$4:P1391))</f>
        <v>0</v>
      </c>
      <c r="Q1392" s="10">
        <f>SUM($P$4:P1392)</f>
        <v>241</v>
      </c>
      <c r="R1392" s="10">
        <f>COUNTIF($P$4:P1392,"&gt;0")</f>
        <v>8</v>
      </c>
    </row>
    <row r="1393" spans="12:18" x14ac:dyDescent="0.15">
      <c r="L1393" s="8" t="b">
        <f t="shared" si="66"/>
        <v>1</v>
      </c>
      <c r="M1393" s="8">
        <f t="shared" si="64"/>
        <v>84737</v>
      </c>
      <c r="N1393" s="9">
        <f t="shared" si="65"/>
        <v>31</v>
      </c>
      <c r="O1393" s="10">
        <f>SUM($N$5:N1393)</f>
        <v>42277</v>
      </c>
      <c r="P1393" s="10">
        <f>IF(O1393&lt;$H$4,N1393,$H$4-SUM($P$4:P1392))</f>
        <v>0</v>
      </c>
      <c r="Q1393" s="10">
        <f>SUM($P$4:P1393)</f>
        <v>241</v>
      </c>
      <c r="R1393" s="10">
        <f>COUNTIF($P$4:P1393,"&gt;0")</f>
        <v>8</v>
      </c>
    </row>
    <row r="1394" spans="12:18" x14ac:dyDescent="0.15">
      <c r="L1394" s="8" t="b">
        <f t="shared" si="66"/>
        <v>1</v>
      </c>
      <c r="M1394" s="8">
        <f t="shared" si="64"/>
        <v>84768</v>
      </c>
      <c r="N1394" s="9">
        <f t="shared" si="65"/>
        <v>31</v>
      </c>
      <c r="O1394" s="10">
        <f>SUM($N$5:N1394)</f>
        <v>42308</v>
      </c>
      <c r="P1394" s="10">
        <f>IF(O1394&lt;$H$4,N1394,$H$4-SUM($P$4:P1393))</f>
        <v>0</v>
      </c>
      <c r="Q1394" s="10">
        <f>SUM($P$4:P1394)</f>
        <v>241</v>
      </c>
      <c r="R1394" s="10">
        <f>COUNTIF($P$4:P1394,"&gt;0")</f>
        <v>8</v>
      </c>
    </row>
    <row r="1395" spans="12:18" x14ac:dyDescent="0.15">
      <c r="L1395" s="8" t="b">
        <f t="shared" si="66"/>
        <v>1</v>
      </c>
      <c r="M1395" s="8">
        <f t="shared" si="64"/>
        <v>84797</v>
      </c>
      <c r="N1395" s="9">
        <f t="shared" si="65"/>
        <v>29</v>
      </c>
      <c r="O1395" s="10">
        <f>SUM($N$5:N1395)</f>
        <v>42337</v>
      </c>
      <c r="P1395" s="10">
        <f>IF(O1395&lt;$H$4,N1395,$H$4-SUM($P$4:P1394))</f>
        <v>0</v>
      </c>
      <c r="Q1395" s="10">
        <f>SUM($P$4:P1395)</f>
        <v>241</v>
      </c>
      <c r="R1395" s="10">
        <f>COUNTIF($P$4:P1395,"&gt;0")</f>
        <v>8</v>
      </c>
    </row>
    <row r="1396" spans="12:18" x14ac:dyDescent="0.15">
      <c r="L1396" s="8" t="b">
        <f t="shared" si="66"/>
        <v>1</v>
      </c>
      <c r="M1396" s="8">
        <f t="shared" si="64"/>
        <v>84828</v>
      </c>
      <c r="N1396" s="9">
        <f t="shared" si="65"/>
        <v>31</v>
      </c>
      <c r="O1396" s="10">
        <f>SUM($N$5:N1396)</f>
        <v>42368</v>
      </c>
      <c r="P1396" s="10">
        <f>IF(O1396&lt;$H$4,N1396,$H$4-SUM($P$4:P1395))</f>
        <v>0</v>
      </c>
      <c r="Q1396" s="10">
        <f>SUM($P$4:P1396)</f>
        <v>241</v>
      </c>
      <c r="R1396" s="10">
        <f>COUNTIF($P$4:P1396,"&gt;0")</f>
        <v>8</v>
      </c>
    </row>
    <row r="1397" spans="12:18" x14ac:dyDescent="0.15">
      <c r="L1397" s="8" t="b">
        <f t="shared" si="66"/>
        <v>1</v>
      </c>
      <c r="M1397" s="8">
        <f t="shared" si="64"/>
        <v>84858</v>
      </c>
      <c r="N1397" s="9">
        <f t="shared" si="65"/>
        <v>30</v>
      </c>
      <c r="O1397" s="10">
        <f>SUM($N$5:N1397)</f>
        <v>42398</v>
      </c>
      <c r="P1397" s="10">
        <f>IF(O1397&lt;$H$4,N1397,$H$4-SUM($P$4:P1396))</f>
        <v>0</v>
      </c>
      <c r="Q1397" s="10">
        <f>SUM($P$4:P1397)</f>
        <v>241</v>
      </c>
      <c r="R1397" s="10">
        <f>COUNTIF($P$4:P1397,"&gt;0")</f>
        <v>8</v>
      </c>
    </row>
    <row r="1398" spans="12:18" x14ac:dyDescent="0.15">
      <c r="L1398" s="8" t="b">
        <f t="shared" si="66"/>
        <v>1</v>
      </c>
      <c r="M1398" s="8">
        <f t="shared" si="64"/>
        <v>84889</v>
      </c>
      <c r="N1398" s="9">
        <f t="shared" si="65"/>
        <v>31</v>
      </c>
      <c r="O1398" s="10">
        <f>SUM($N$5:N1398)</f>
        <v>42429</v>
      </c>
      <c r="P1398" s="10">
        <f>IF(O1398&lt;$H$4,N1398,$H$4-SUM($P$4:P1397))</f>
        <v>0</v>
      </c>
      <c r="Q1398" s="10">
        <f>SUM($P$4:P1398)</f>
        <v>241</v>
      </c>
      <c r="R1398" s="10">
        <f>COUNTIF($P$4:P1398,"&gt;0")</f>
        <v>8</v>
      </c>
    </row>
    <row r="1399" spans="12:18" x14ac:dyDescent="0.15">
      <c r="L1399" s="8" t="b">
        <f t="shared" si="66"/>
        <v>1</v>
      </c>
      <c r="M1399" s="8">
        <f t="shared" si="64"/>
        <v>84919</v>
      </c>
      <c r="N1399" s="9">
        <f t="shared" si="65"/>
        <v>30</v>
      </c>
      <c r="O1399" s="10">
        <f>SUM($N$5:N1399)</f>
        <v>42459</v>
      </c>
      <c r="P1399" s="10">
        <f>IF(O1399&lt;$H$4,N1399,$H$4-SUM($P$4:P1398))</f>
        <v>0</v>
      </c>
      <c r="Q1399" s="10">
        <f>SUM($P$4:P1399)</f>
        <v>241</v>
      </c>
      <c r="R1399" s="10">
        <f>COUNTIF($P$4:P1399,"&gt;0")</f>
        <v>8</v>
      </c>
    </row>
    <row r="1400" spans="12:18" x14ac:dyDescent="0.15">
      <c r="L1400" s="8" t="b">
        <f t="shared" si="66"/>
        <v>1</v>
      </c>
      <c r="M1400" s="8">
        <f t="shared" si="64"/>
        <v>84950</v>
      </c>
      <c r="N1400" s="9">
        <f t="shared" si="65"/>
        <v>31</v>
      </c>
      <c r="O1400" s="10">
        <f>SUM($N$5:N1400)</f>
        <v>42490</v>
      </c>
      <c r="P1400" s="10">
        <f>IF(O1400&lt;$H$4,N1400,$H$4-SUM($P$4:P1399))</f>
        <v>0</v>
      </c>
      <c r="Q1400" s="10">
        <f>SUM($P$4:P1400)</f>
        <v>241</v>
      </c>
      <c r="R1400" s="10">
        <f>COUNTIF($P$4:P1400,"&gt;0")</f>
        <v>8</v>
      </c>
    </row>
    <row r="1401" spans="12:18" x14ac:dyDescent="0.15">
      <c r="L1401" s="8" t="b">
        <f t="shared" si="66"/>
        <v>1</v>
      </c>
      <c r="M1401" s="8">
        <f t="shared" si="64"/>
        <v>84981</v>
      </c>
      <c r="N1401" s="9">
        <f t="shared" si="65"/>
        <v>31</v>
      </c>
      <c r="O1401" s="10">
        <f>SUM($N$5:N1401)</f>
        <v>42521</v>
      </c>
      <c r="P1401" s="10">
        <f>IF(O1401&lt;$H$4,N1401,$H$4-SUM($P$4:P1400))</f>
        <v>0</v>
      </c>
      <c r="Q1401" s="10">
        <f>SUM($P$4:P1401)</f>
        <v>241</v>
      </c>
      <c r="R1401" s="10">
        <f>COUNTIF($P$4:P1401,"&gt;0")</f>
        <v>8</v>
      </c>
    </row>
    <row r="1402" spans="12:18" x14ac:dyDescent="0.15">
      <c r="L1402" s="8" t="b">
        <f t="shared" si="66"/>
        <v>1</v>
      </c>
      <c r="M1402" s="8">
        <f t="shared" si="64"/>
        <v>85011</v>
      </c>
      <c r="N1402" s="9">
        <f t="shared" si="65"/>
        <v>30</v>
      </c>
      <c r="O1402" s="10">
        <f>SUM($N$5:N1402)</f>
        <v>42551</v>
      </c>
      <c r="P1402" s="10">
        <f>IF(O1402&lt;$H$4,N1402,$H$4-SUM($P$4:P1401))</f>
        <v>0</v>
      </c>
      <c r="Q1402" s="10">
        <f>SUM($P$4:P1402)</f>
        <v>241</v>
      </c>
      <c r="R1402" s="10">
        <f>COUNTIF($P$4:P1402,"&gt;0")</f>
        <v>8</v>
      </c>
    </row>
    <row r="1403" spans="12:18" x14ac:dyDescent="0.15">
      <c r="L1403" s="8" t="b">
        <f t="shared" si="66"/>
        <v>1</v>
      </c>
      <c r="M1403" s="8">
        <f t="shared" si="64"/>
        <v>85042</v>
      </c>
      <c r="N1403" s="9">
        <f t="shared" si="65"/>
        <v>31</v>
      </c>
      <c r="O1403" s="10">
        <f>SUM($N$5:N1403)</f>
        <v>42582</v>
      </c>
      <c r="P1403" s="10">
        <f>IF(O1403&lt;$H$4,N1403,$H$4-SUM($P$4:P1402))</f>
        <v>0</v>
      </c>
      <c r="Q1403" s="10">
        <f>SUM($P$4:P1403)</f>
        <v>241</v>
      </c>
      <c r="R1403" s="10">
        <f>COUNTIF($P$4:P1403,"&gt;0")</f>
        <v>8</v>
      </c>
    </row>
    <row r="1404" spans="12:18" x14ac:dyDescent="0.15">
      <c r="L1404" s="8" t="b">
        <f t="shared" si="66"/>
        <v>1</v>
      </c>
      <c r="M1404" s="8">
        <f t="shared" si="64"/>
        <v>85072</v>
      </c>
      <c r="N1404" s="9">
        <f t="shared" si="65"/>
        <v>30</v>
      </c>
      <c r="O1404" s="10">
        <f>SUM($N$5:N1404)</f>
        <v>42612</v>
      </c>
      <c r="P1404" s="10">
        <f>IF(O1404&lt;$H$4,N1404,$H$4-SUM($P$4:P1403))</f>
        <v>0</v>
      </c>
      <c r="Q1404" s="10">
        <f>SUM($P$4:P1404)</f>
        <v>241</v>
      </c>
      <c r="R1404" s="10">
        <f>COUNTIF($P$4:P1404,"&gt;0")</f>
        <v>8</v>
      </c>
    </row>
    <row r="1405" spans="12:18" x14ac:dyDescent="0.15">
      <c r="L1405" s="8" t="b">
        <f t="shared" si="66"/>
        <v>1</v>
      </c>
      <c r="M1405" s="8">
        <f t="shared" si="64"/>
        <v>85103</v>
      </c>
      <c r="N1405" s="9">
        <f t="shared" si="65"/>
        <v>31</v>
      </c>
      <c r="O1405" s="10">
        <f>SUM($N$5:N1405)</f>
        <v>42643</v>
      </c>
      <c r="P1405" s="10">
        <f>IF(O1405&lt;$H$4,N1405,$H$4-SUM($P$4:P1404))</f>
        <v>0</v>
      </c>
      <c r="Q1405" s="10">
        <f>SUM($P$4:P1405)</f>
        <v>241</v>
      </c>
      <c r="R1405" s="10">
        <f>COUNTIF($P$4:P1405,"&gt;0")</f>
        <v>8</v>
      </c>
    </row>
    <row r="1406" spans="12:18" x14ac:dyDescent="0.15">
      <c r="L1406" s="8" t="b">
        <f t="shared" si="66"/>
        <v>1</v>
      </c>
      <c r="M1406" s="8">
        <f t="shared" si="64"/>
        <v>85134</v>
      </c>
      <c r="N1406" s="9">
        <f t="shared" si="65"/>
        <v>31</v>
      </c>
      <c r="O1406" s="10">
        <f>SUM($N$5:N1406)</f>
        <v>42674</v>
      </c>
      <c r="P1406" s="10">
        <f>IF(O1406&lt;$H$4,N1406,$H$4-SUM($P$4:P1405))</f>
        <v>0</v>
      </c>
      <c r="Q1406" s="10">
        <f>SUM($P$4:P1406)</f>
        <v>241</v>
      </c>
      <c r="R1406" s="10">
        <f>COUNTIF($P$4:P1406,"&gt;0")</f>
        <v>8</v>
      </c>
    </row>
    <row r="1407" spans="12:18" x14ac:dyDescent="0.15">
      <c r="L1407" s="8" t="b">
        <f t="shared" si="66"/>
        <v>1</v>
      </c>
      <c r="M1407" s="8">
        <f t="shared" si="64"/>
        <v>85162</v>
      </c>
      <c r="N1407" s="9">
        <f t="shared" si="65"/>
        <v>28</v>
      </c>
      <c r="O1407" s="10">
        <f>SUM($N$5:N1407)</f>
        <v>42702</v>
      </c>
      <c r="P1407" s="10">
        <f>IF(O1407&lt;$H$4,N1407,$H$4-SUM($P$4:P1406))</f>
        <v>0</v>
      </c>
      <c r="Q1407" s="10">
        <f>SUM($P$4:P1407)</f>
        <v>241</v>
      </c>
      <c r="R1407" s="10">
        <f>COUNTIF($P$4:P1407,"&gt;0")</f>
        <v>8</v>
      </c>
    </row>
    <row r="1408" spans="12:18" x14ac:dyDescent="0.15">
      <c r="L1408" s="8" t="b">
        <f t="shared" si="66"/>
        <v>1</v>
      </c>
      <c r="M1408" s="8">
        <f t="shared" si="64"/>
        <v>85193</v>
      </c>
      <c r="N1408" s="9">
        <f t="shared" si="65"/>
        <v>31</v>
      </c>
      <c r="O1408" s="10">
        <f>SUM($N$5:N1408)</f>
        <v>42733</v>
      </c>
      <c r="P1408" s="10">
        <f>IF(O1408&lt;$H$4,N1408,$H$4-SUM($P$4:P1407))</f>
        <v>0</v>
      </c>
      <c r="Q1408" s="10">
        <f>SUM($P$4:P1408)</f>
        <v>241</v>
      </c>
      <c r="R1408" s="10">
        <f>COUNTIF($P$4:P1408,"&gt;0")</f>
        <v>8</v>
      </c>
    </row>
    <row r="1409" spans="12:18" x14ac:dyDescent="0.15">
      <c r="L1409" s="8" t="b">
        <f t="shared" si="66"/>
        <v>1</v>
      </c>
      <c r="M1409" s="8">
        <f t="shared" si="64"/>
        <v>85223</v>
      </c>
      <c r="N1409" s="9">
        <f t="shared" si="65"/>
        <v>30</v>
      </c>
      <c r="O1409" s="10">
        <f>SUM($N$5:N1409)</f>
        <v>42763</v>
      </c>
      <c r="P1409" s="10">
        <f>IF(O1409&lt;$H$4,N1409,$H$4-SUM($P$4:P1408))</f>
        <v>0</v>
      </c>
      <c r="Q1409" s="10">
        <f>SUM($P$4:P1409)</f>
        <v>241</v>
      </c>
      <c r="R1409" s="10">
        <f>COUNTIF($P$4:P1409,"&gt;0")</f>
        <v>8</v>
      </c>
    </row>
    <row r="1410" spans="12:18" x14ac:dyDescent="0.15">
      <c r="L1410" s="8" t="b">
        <f t="shared" si="66"/>
        <v>1</v>
      </c>
      <c r="M1410" s="8">
        <f t="shared" si="64"/>
        <v>85254</v>
      </c>
      <c r="N1410" s="9">
        <f t="shared" si="65"/>
        <v>31</v>
      </c>
      <c r="O1410" s="10">
        <f>SUM($N$5:N1410)</f>
        <v>42794</v>
      </c>
      <c r="P1410" s="10">
        <f>IF(O1410&lt;$H$4,N1410,$H$4-SUM($P$4:P1409))</f>
        <v>0</v>
      </c>
      <c r="Q1410" s="10">
        <f>SUM($P$4:P1410)</f>
        <v>241</v>
      </c>
      <c r="R1410" s="10">
        <f>COUNTIF($P$4:P1410,"&gt;0")</f>
        <v>8</v>
      </c>
    </row>
    <row r="1411" spans="12:18" x14ac:dyDescent="0.15">
      <c r="L1411" s="8" t="b">
        <f t="shared" si="66"/>
        <v>1</v>
      </c>
      <c r="M1411" s="8">
        <f t="shared" si="64"/>
        <v>85284</v>
      </c>
      <c r="N1411" s="9">
        <f t="shared" si="65"/>
        <v>30</v>
      </c>
      <c r="O1411" s="10">
        <f>SUM($N$5:N1411)</f>
        <v>42824</v>
      </c>
      <c r="P1411" s="10">
        <f>IF(O1411&lt;$H$4,N1411,$H$4-SUM($P$4:P1410))</f>
        <v>0</v>
      </c>
      <c r="Q1411" s="10">
        <f>SUM($P$4:P1411)</f>
        <v>241</v>
      </c>
      <c r="R1411" s="10">
        <f>COUNTIF($P$4:P1411,"&gt;0")</f>
        <v>8</v>
      </c>
    </row>
    <row r="1412" spans="12:18" x14ac:dyDescent="0.15">
      <c r="L1412" s="8" t="b">
        <f t="shared" si="66"/>
        <v>1</v>
      </c>
      <c r="M1412" s="8">
        <f t="shared" si="64"/>
        <v>85315</v>
      </c>
      <c r="N1412" s="9">
        <f t="shared" si="65"/>
        <v>31</v>
      </c>
      <c r="O1412" s="10">
        <f>SUM($N$5:N1412)</f>
        <v>42855</v>
      </c>
      <c r="P1412" s="10">
        <f>IF(O1412&lt;$H$4,N1412,$H$4-SUM($P$4:P1411))</f>
        <v>0</v>
      </c>
      <c r="Q1412" s="10">
        <f>SUM($P$4:P1412)</f>
        <v>241</v>
      </c>
      <c r="R1412" s="10">
        <f>COUNTIF($P$4:P1412,"&gt;0")</f>
        <v>8</v>
      </c>
    </row>
    <row r="1413" spans="12:18" x14ac:dyDescent="0.15">
      <c r="L1413" s="8" t="b">
        <f t="shared" si="66"/>
        <v>1</v>
      </c>
      <c r="M1413" s="8">
        <f t="shared" si="64"/>
        <v>85346</v>
      </c>
      <c r="N1413" s="9">
        <f t="shared" si="65"/>
        <v>31</v>
      </c>
      <c r="O1413" s="10">
        <f>SUM($N$5:N1413)</f>
        <v>42886</v>
      </c>
      <c r="P1413" s="10">
        <f>IF(O1413&lt;$H$4,N1413,$H$4-SUM($P$4:P1412))</f>
        <v>0</v>
      </c>
      <c r="Q1413" s="10">
        <f>SUM($P$4:P1413)</f>
        <v>241</v>
      </c>
      <c r="R1413" s="10">
        <f>COUNTIF($P$4:P1413,"&gt;0")</f>
        <v>8</v>
      </c>
    </row>
    <row r="1414" spans="12:18" x14ac:dyDescent="0.15">
      <c r="L1414" s="8" t="b">
        <f t="shared" si="66"/>
        <v>1</v>
      </c>
      <c r="M1414" s="8">
        <f t="shared" ref="M1414:M1477" si="67">EOMONTH(M1413,1)</f>
        <v>85376</v>
      </c>
      <c r="N1414" s="9">
        <f t="shared" si="65"/>
        <v>30</v>
      </c>
      <c r="O1414" s="10">
        <f>SUM($N$5:N1414)</f>
        <v>42916</v>
      </c>
      <c r="P1414" s="10">
        <f>IF(O1414&lt;$H$4,N1414,$H$4-SUM($P$4:P1413))</f>
        <v>0</v>
      </c>
      <c r="Q1414" s="10">
        <f>SUM($P$4:P1414)</f>
        <v>241</v>
      </c>
      <c r="R1414" s="10">
        <f>COUNTIF($P$4:P1414,"&gt;0")</f>
        <v>8</v>
      </c>
    </row>
    <row r="1415" spans="12:18" x14ac:dyDescent="0.15">
      <c r="L1415" s="8" t="b">
        <f t="shared" si="66"/>
        <v>1</v>
      </c>
      <c r="M1415" s="8">
        <f t="shared" si="67"/>
        <v>85407</v>
      </c>
      <c r="N1415" s="9">
        <f t="shared" si="65"/>
        <v>31</v>
      </c>
      <c r="O1415" s="10">
        <f>SUM($N$5:N1415)</f>
        <v>42947</v>
      </c>
      <c r="P1415" s="10">
        <f>IF(O1415&lt;$H$4,N1415,$H$4-SUM($P$4:P1414))</f>
        <v>0</v>
      </c>
      <c r="Q1415" s="10">
        <f>SUM($P$4:P1415)</f>
        <v>241</v>
      </c>
      <c r="R1415" s="10">
        <f>COUNTIF($P$4:P1415,"&gt;0")</f>
        <v>8</v>
      </c>
    </row>
    <row r="1416" spans="12:18" x14ac:dyDescent="0.15">
      <c r="L1416" s="8" t="b">
        <f t="shared" si="66"/>
        <v>1</v>
      </c>
      <c r="M1416" s="8">
        <f t="shared" si="67"/>
        <v>85437</v>
      </c>
      <c r="N1416" s="9">
        <f t="shared" ref="N1416:N1479" si="68">M1416-M1415</f>
        <v>30</v>
      </c>
      <c r="O1416" s="10">
        <f>SUM($N$5:N1416)</f>
        <v>42977</v>
      </c>
      <c r="P1416" s="10">
        <f>IF(O1416&lt;$H$4,N1416,$H$4-SUM($P$4:P1415))</f>
        <v>0</v>
      </c>
      <c r="Q1416" s="10">
        <f>SUM($P$4:P1416)</f>
        <v>241</v>
      </c>
      <c r="R1416" s="10">
        <f>COUNTIF($P$4:P1416,"&gt;0")</f>
        <v>8</v>
      </c>
    </row>
    <row r="1417" spans="12:18" x14ac:dyDescent="0.15">
      <c r="L1417" s="8" t="b">
        <f t="shared" si="66"/>
        <v>1</v>
      </c>
      <c r="M1417" s="8">
        <f t="shared" si="67"/>
        <v>85468</v>
      </c>
      <c r="N1417" s="9">
        <f t="shared" si="68"/>
        <v>31</v>
      </c>
      <c r="O1417" s="10">
        <f>SUM($N$5:N1417)</f>
        <v>43008</v>
      </c>
      <c r="P1417" s="10">
        <f>IF(O1417&lt;$H$4,N1417,$H$4-SUM($P$4:P1416))</f>
        <v>0</v>
      </c>
      <c r="Q1417" s="10">
        <f>SUM($P$4:P1417)</f>
        <v>241</v>
      </c>
      <c r="R1417" s="10">
        <f>COUNTIF($P$4:P1417,"&gt;0")</f>
        <v>8</v>
      </c>
    </row>
    <row r="1418" spans="12:18" x14ac:dyDescent="0.15">
      <c r="L1418" s="8" t="b">
        <f t="shared" si="66"/>
        <v>1</v>
      </c>
      <c r="M1418" s="8">
        <f t="shared" si="67"/>
        <v>85499</v>
      </c>
      <c r="N1418" s="9">
        <f t="shared" si="68"/>
        <v>31</v>
      </c>
      <c r="O1418" s="10">
        <f>SUM($N$5:N1418)</f>
        <v>43039</v>
      </c>
      <c r="P1418" s="10">
        <f>IF(O1418&lt;$H$4,N1418,$H$4-SUM($P$4:P1417))</f>
        <v>0</v>
      </c>
      <c r="Q1418" s="10">
        <f>SUM($P$4:P1418)</f>
        <v>241</v>
      </c>
      <c r="R1418" s="10">
        <f>COUNTIF($P$4:P1418,"&gt;0")</f>
        <v>8</v>
      </c>
    </row>
    <row r="1419" spans="12:18" x14ac:dyDescent="0.15">
      <c r="L1419" s="8" t="b">
        <f t="shared" si="66"/>
        <v>1</v>
      </c>
      <c r="M1419" s="8">
        <f t="shared" si="67"/>
        <v>85527</v>
      </c>
      <c r="N1419" s="9">
        <f t="shared" si="68"/>
        <v>28</v>
      </c>
      <c r="O1419" s="10">
        <f>SUM($N$5:N1419)</f>
        <v>43067</v>
      </c>
      <c r="P1419" s="10">
        <f>IF(O1419&lt;$H$4,N1419,$H$4-SUM($P$4:P1418))</f>
        <v>0</v>
      </c>
      <c r="Q1419" s="10">
        <f>SUM($P$4:P1419)</f>
        <v>241</v>
      </c>
      <c r="R1419" s="10">
        <f>COUNTIF($P$4:P1419,"&gt;0")</f>
        <v>8</v>
      </c>
    </row>
    <row r="1420" spans="12:18" x14ac:dyDescent="0.15">
      <c r="L1420" s="8" t="b">
        <f t="shared" si="66"/>
        <v>1</v>
      </c>
      <c r="M1420" s="8">
        <f t="shared" si="67"/>
        <v>85558</v>
      </c>
      <c r="N1420" s="9">
        <f t="shared" si="68"/>
        <v>31</v>
      </c>
      <c r="O1420" s="10">
        <f>SUM($N$5:N1420)</f>
        <v>43098</v>
      </c>
      <c r="P1420" s="10">
        <f>IF(O1420&lt;$H$4,N1420,$H$4-SUM($P$4:P1419))</f>
        <v>0</v>
      </c>
      <c r="Q1420" s="10">
        <f>SUM($P$4:P1420)</f>
        <v>241</v>
      </c>
      <c r="R1420" s="10">
        <f>COUNTIF($P$4:P1420,"&gt;0")</f>
        <v>8</v>
      </c>
    </row>
    <row r="1421" spans="12:18" x14ac:dyDescent="0.15">
      <c r="L1421" s="8" t="b">
        <f t="shared" si="66"/>
        <v>1</v>
      </c>
      <c r="M1421" s="8">
        <f t="shared" si="67"/>
        <v>85588</v>
      </c>
      <c r="N1421" s="9">
        <f t="shared" si="68"/>
        <v>30</v>
      </c>
      <c r="O1421" s="10">
        <f>SUM($N$5:N1421)</f>
        <v>43128</v>
      </c>
      <c r="P1421" s="10">
        <f>IF(O1421&lt;$H$4,N1421,$H$4-SUM($P$4:P1420))</f>
        <v>0</v>
      </c>
      <c r="Q1421" s="10">
        <f>SUM($P$4:P1421)</f>
        <v>241</v>
      </c>
      <c r="R1421" s="10">
        <f>COUNTIF($P$4:P1421,"&gt;0")</f>
        <v>8</v>
      </c>
    </row>
    <row r="1422" spans="12:18" x14ac:dyDescent="0.15">
      <c r="L1422" s="8" t="b">
        <f t="shared" si="66"/>
        <v>1</v>
      </c>
      <c r="M1422" s="8">
        <f t="shared" si="67"/>
        <v>85619</v>
      </c>
      <c r="N1422" s="9">
        <f t="shared" si="68"/>
        <v>31</v>
      </c>
      <c r="O1422" s="10">
        <f>SUM($N$5:N1422)</f>
        <v>43159</v>
      </c>
      <c r="P1422" s="10">
        <f>IF(O1422&lt;$H$4,N1422,$H$4-SUM($P$4:P1421))</f>
        <v>0</v>
      </c>
      <c r="Q1422" s="10">
        <f>SUM($P$4:P1422)</f>
        <v>241</v>
      </c>
      <c r="R1422" s="10">
        <f>COUNTIF($P$4:P1422,"&gt;0")</f>
        <v>8</v>
      </c>
    </row>
    <row r="1423" spans="12:18" x14ac:dyDescent="0.15">
      <c r="L1423" s="8" t="b">
        <f t="shared" si="66"/>
        <v>1</v>
      </c>
      <c r="M1423" s="8">
        <f t="shared" si="67"/>
        <v>85649</v>
      </c>
      <c r="N1423" s="9">
        <f t="shared" si="68"/>
        <v>30</v>
      </c>
      <c r="O1423" s="10">
        <f>SUM($N$5:N1423)</f>
        <v>43189</v>
      </c>
      <c r="P1423" s="10">
        <f>IF(O1423&lt;$H$4,N1423,$H$4-SUM($P$4:P1422))</f>
        <v>0</v>
      </c>
      <c r="Q1423" s="10">
        <f>SUM($P$4:P1423)</f>
        <v>241</v>
      </c>
      <c r="R1423" s="10">
        <f>COUNTIF($P$4:P1423,"&gt;0")</f>
        <v>8</v>
      </c>
    </row>
    <row r="1424" spans="12:18" x14ac:dyDescent="0.15">
      <c r="L1424" s="8" t="b">
        <f t="shared" si="66"/>
        <v>1</v>
      </c>
      <c r="M1424" s="8">
        <f t="shared" si="67"/>
        <v>85680</v>
      </c>
      <c r="N1424" s="9">
        <f t="shared" si="68"/>
        <v>31</v>
      </c>
      <c r="O1424" s="10">
        <f>SUM($N$5:N1424)</f>
        <v>43220</v>
      </c>
      <c r="P1424" s="10">
        <f>IF(O1424&lt;$H$4,N1424,$H$4-SUM($P$4:P1423))</f>
        <v>0</v>
      </c>
      <c r="Q1424" s="10">
        <f>SUM($P$4:P1424)</f>
        <v>241</v>
      </c>
      <c r="R1424" s="10">
        <f>COUNTIF($P$4:P1424,"&gt;0")</f>
        <v>8</v>
      </c>
    </row>
    <row r="1425" spans="12:18" x14ac:dyDescent="0.15">
      <c r="L1425" s="8" t="b">
        <f t="shared" ref="L1425:L1488" si="69">EOMONTH($C$4,1)&lt;=M1425</f>
        <v>1</v>
      </c>
      <c r="M1425" s="8">
        <f t="shared" si="67"/>
        <v>85711</v>
      </c>
      <c r="N1425" s="9">
        <f t="shared" si="68"/>
        <v>31</v>
      </c>
      <c r="O1425" s="10">
        <f>SUM($N$5:N1425)</f>
        <v>43251</v>
      </c>
      <c r="P1425" s="10">
        <f>IF(O1425&lt;$H$4,N1425,$H$4-SUM($P$4:P1424))</f>
        <v>0</v>
      </c>
      <c r="Q1425" s="10">
        <f>SUM($P$4:P1425)</f>
        <v>241</v>
      </c>
      <c r="R1425" s="10">
        <f>COUNTIF($P$4:P1425,"&gt;0")</f>
        <v>8</v>
      </c>
    </row>
    <row r="1426" spans="12:18" x14ac:dyDescent="0.15">
      <c r="L1426" s="8" t="b">
        <f t="shared" si="69"/>
        <v>1</v>
      </c>
      <c r="M1426" s="8">
        <f t="shared" si="67"/>
        <v>85741</v>
      </c>
      <c r="N1426" s="9">
        <f t="shared" si="68"/>
        <v>30</v>
      </c>
      <c r="O1426" s="10">
        <f>SUM($N$5:N1426)</f>
        <v>43281</v>
      </c>
      <c r="P1426" s="10">
        <f>IF(O1426&lt;$H$4,N1426,$H$4-SUM($P$4:P1425))</f>
        <v>0</v>
      </c>
      <c r="Q1426" s="10">
        <f>SUM($P$4:P1426)</f>
        <v>241</v>
      </c>
      <c r="R1426" s="10">
        <f>COUNTIF($P$4:P1426,"&gt;0")</f>
        <v>8</v>
      </c>
    </row>
    <row r="1427" spans="12:18" x14ac:dyDescent="0.15">
      <c r="L1427" s="8" t="b">
        <f t="shared" si="69"/>
        <v>1</v>
      </c>
      <c r="M1427" s="8">
        <f t="shared" si="67"/>
        <v>85772</v>
      </c>
      <c r="N1427" s="9">
        <f t="shared" si="68"/>
        <v>31</v>
      </c>
      <c r="O1427" s="10">
        <f>SUM($N$5:N1427)</f>
        <v>43312</v>
      </c>
      <c r="P1427" s="10">
        <f>IF(O1427&lt;$H$4,N1427,$H$4-SUM($P$4:P1426))</f>
        <v>0</v>
      </c>
      <c r="Q1427" s="10">
        <f>SUM($P$4:P1427)</f>
        <v>241</v>
      </c>
      <c r="R1427" s="10">
        <f>COUNTIF($P$4:P1427,"&gt;0")</f>
        <v>8</v>
      </c>
    </row>
    <row r="1428" spans="12:18" x14ac:dyDescent="0.15">
      <c r="L1428" s="8" t="b">
        <f t="shared" si="69"/>
        <v>1</v>
      </c>
      <c r="M1428" s="8">
        <f t="shared" si="67"/>
        <v>85802</v>
      </c>
      <c r="N1428" s="9">
        <f t="shared" si="68"/>
        <v>30</v>
      </c>
      <c r="O1428" s="10">
        <f>SUM($N$5:N1428)</f>
        <v>43342</v>
      </c>
      <c r="P1428" s="10">
        <f>IF(O1428&lt;$H$4,N1428,$H$4-SUM($P$4:P1427))</f>
        <v>0</v>
      </c>
      <c r="Q1428" s="10">
        <f>SUM($P$4:P1428)</f>
        <v>241</v>
      </c>
      <c r="R1428" s="10">
        <f>COUNTIF($P$4:P1428,"&gt;0")</f>
        <v>8</v>
      </c>
    </row>
    <row r="1429" spans="12:18" x14ac:dyDescent="0.15">
      <c r="L1429" s="8" t="b">
        <f t="shared" si="69"/>
        <v>1</v>
      </c>
      <c r="M1429" s="8">
        <f t="shared" si="67"/>
        <v>85833</v>
      </c>
      <c r="N1429" s="9">
        <f t="shared" si="68"/>
        <v>31</v>
      </c>
      <c r="O1429" s="10">
        <f>SUM($N$5:N1429)</f>
        <v>43373</v>
      </c>
      <c r="P1429" s="10">
        <f>IF(O1429&lt;$H$4,N1429,$H$4-SUM($P$4:P1428))</f>
        <v>0</v>
      </c>
      <c r="Q1429" s="10">
        <f>SUM($P$4:P1429)</f>
        <v>241</v>
      </c>
      <c r="R1429" s="10">
        <f>COUNTIF($P$4:P1429,"&gt;0")</f>
        <v>8</v>
      </c>
    </row>
    <row r="1430" spans="12:18" x14ac:dyDescent="0.15">
      <c r="L1430" s="8" t="b">
        <f t="shared" si="69"/>
        <v>1</v>
      </c>
      <c r="M1430" s="8">
        <f t="shared" si="67"/>
        <v>85864</v>
      </c>
      <c r="N1430" s="9">
        <f t="shared" si="68"/>
        <v>31</v>
      </c>
      <c r="O1430" s="10">
        <f>SUM($N$5:N1430)</f>
        <v>43404</v>
      </c>
      <c r="P1430" s="10">
        <f>IF(O1430&lt;$H$4,N1430,$H$4-SUM($P$4:P1429))</f>
        <v>0</v>
      </c>
      <c r="Q1430" s="10">
        <f>SUM($P$4:P1430)</f>
        <v>241</v>
      </c>
      <c r="R1430" s="10">
        <f>COUNTIF($P$4:P1430,"&gt;0")</f>
        <v>8</v>
      </c>
    </row>
    <row r="1431" spans="12:18" x14ac:dyDescent="0.15">
      <c r="L1431" s="8" t="b">
        <f t="shared" si="69"/>
        <v>1</v>
      </c>
      <c r="M1431" s="8">
        <f t="shared" si="67"/>
        <v>85892</v>
      </c>
      <c r="N1431" s="9">
        <f t="shared" si="68"/>
        <v>28</v>
      </c>
      <c r="O1431" s="10">
        <f>SUM($N$5:N1431)</f>
        <v>43432</v>
      </c>
      <c r="P1431" s="10">
        <f>IF(O1431&lt;$H$4,N1431,$H$4-SUM($P$4:P1430))</f>
        <v>0</v>
      </c>
      <c r="Q1431" s="10">
        <f>SUM($P$4:P1431)</f>
        <v>241</v>
      </c>
      <c r="R1431" s="10">
        <f>COUNTIF($P$4:P1431,"&gt;0")</f>
        <v>8</v>
      </c>
    </row>
    <row r="1432" spans="12:18" x14ac:dyDescent="0.15">
      <c r="L1432" s="8" t="b">
        <f t="shared" si="69"/>
        <v>1</v>
      </c>
      <c r="M1432" s="8">
        <f t="shared" si="67"/>
        <v>85923</v>
      </c>
      <c r="N1432" s="9">
        <f t="shared" si="68"/>
        <v>31</v>
      </c>
      <c r="O1432" s="10">
        <f>SUM($N$5:N1432)</f>
        <v>43463</v>
      </c>
      <c r="P1432" s="10">
        <f>IF(O1432&lt;$H$4,N1432,$H$4-SUM($P$4:P1431))</f>
        <v>0</v>
      </c>
      <c r="Q1432" s="10">
        <f>SUM($P$4:P1432)</f>
        <v>241</v>
      </c>
      <c r="R1432" s="10">
        <f>COUNTIF($P$4:P1432,"&gt;0")</f>
        <v>8</v>
      </c>
    </row>
    <row r="1433" spans="12:18" x14ac:dyDescent="0.15">
      <c r="L1433" s="8" t="b">
        <f t="shared" si="69"/>
        <v>1</v>
      </c>
      <c r="M1433" s="8">
        <f t="shared" si="67"/>
        <v>85953</v>
      </c>
      <c r="N1433" s="9">
        <f t="shared" si="68"/>
        <v>30</v>
      </c>
      <c r="O1433" s="10">
        <f>SUM($N$5:N1433)</f>
        <v>43493</v>
      </c>
      <c r="P1433" s="10">
        <f>IF(O1433&lt;$H$4,N1433,$H$4-SUM($P$4:P1432))</f>
        <v>0</v>
      </c>
      <c r="Q1433" s="10">
        <f>SUM($P$4:P1433)</f>
        <v>241</v>
      </c>
      <c r="R1433" s="10">
        <f>COUNTIF($P$4:P1433,"&gt;0")</f>
        <v>8</v>
      </c>
    </row>
    <row r="1434" spans="12:18" x14ac:dyDescent="0.15">
      <c r="L1434" s="8" t="b">
        <f t="shared" si="69"/>
        <v>1</v>
      </c>
      <c r="M1434" s="8">
        <f t="shared" si="67"/>
        <v>85984</v>
      </c>
      <c r="N1434" s="9">
        <f t="shared" si="68"/>
        <v>31</v>
      </c>
      <c r="O1434" s="10">
        <f>SUM($N$5:N1434)</f>
        <v>43524</v>
      </c>
      <c r="P1434" s="10">
        <f>IF(O1434&lt;$H$4,N1434,$H$4-SUM($P$4:P1433))</f>
        <v>0</v>
      </c>
      <c r="Q1434" s="10">
        <f>SUM($P$4:P1434)</f>
        <v>241</v>
      </c>
      <c r="R1434" s="10">
        <f>COUNTIF($P$4:P1434,"&gt;0")</f>
        <v>8</v>
      </c>
    </row>
    <row r="1435" spans="12:18" x14ac:dyDescent="0.15">
      <c r="L1435" s="8" t="b">
        <f t="shared" si="69"/>
        <v>1</v>
      </c>
      <c r="M1435" s="8">
        <f t="shared" si="67"/>
        <v>86014</v>
      </c>
      <c r="N1435" s="9">
        <f t="shared" si="68"/>
        <v>30</v>
      </c>
      <c r="O1435" s="10">
        <f>SUM($N$5:N1435)</f>
        <v>43554</v>
      </c>
      <c r="P1435" s="10">
        <f>IF(O1435&lt;$H$4,N1435,$H$4-SUM($P$4:P1434))</f>
        <v>0</v>
      </c>
      <c r="Q1435" s="10">
        <f>SUM($P$4:P1435)</f>
        <v>241</v>
      </c>
      <c r="R1435" s="10">
        <f>COUNTIF($P$4:P1435,"&gt;0")</f>
        <v>8</v>
      </c>
    </row>
    <row r="1436" spans="12:18" x14ac:dyDescent="0.15">
      <c r="L1436" s="8" t="b">
        <f t="shared" si="69"/>
        <v>1</v>
      </c>
      <c r="M1436" s="8">
        <f t="shared" si="67"/>
        <v>86045</v>
      </c>
      <c r="N1436" s="9">
        <f t="shared" si="68"/>
        <v>31</v>
      </c>
      <c r="O1436" s="10">
        <f>SUM($N$5:N1436)</f>
        <v>43585</v>
      </c>
      <c r="P1436" s="10">
        <f>IF(O1436&lt;$H$4,N1436,$H$4-SUM($P$4:P1435))</f>
        <v>0</v>
      </c>
      <c r="Q1436" s="10">
        <f>SUM($P$4:P1436)</f>
        <v>241</v>
      </c>
      <c r="R1436" s="10">
        <f>COUNTIF($P$4:P1436,"&gt;0")</f>
        <v>8</v>
      </c>
    </row>
    <row r="1437" spans="12:18" x14ac:dyDescent="0.15">
      <c r="L1437" s="8" t="b">
        <f t="shared" si="69"/>
        <v>1</v>
      </c>
      <c r="M1437" s="8">
        <f t="shared" si="67"/>
        <v>86076</v>
      </c>
      <c r="N1437" s="9">
        <f t="shared" si="68"/>
        <v>31</v>
      </c>
      <c r="O1437" s="10">
        <f>SUM($N$5:N1437)</f>
        <v>43616</v>
      </c>
      <c r="P1437" s="10">
        <f>IF(O1437&lt;$H$4,N1437,$H$4-SUM($P$4:P1436))</f>
        <v>0</v>
      </c>
      <c r="Q1437" s="10">
        <f>SUM($P$4:P1437)</f>
        <v>241</v>
      </c>
      <c r="R1437" s="10">
        <f>COUNTIF($P$4:P1437,"&gt;0")</f>
        <v>8</v>
      </c>
    </row>
    <row r="1438" spans="12:18" x14ac:dyDescent="0.15">
      <c r="L1438" s="8" t="b">
        <f t="shared" si="69"/>
        <v>1</v>
      </c>
      <c r="M1438" s="8">
        <f t="shared" si="67"/>
        <v>86106</v>
      </c>
      <c r="N1438" s="9">
        <f t="shared" si="68"/>
        <v>30</v>
      </c>
      <c r="O1438" s="10">
        <f>SUM($N$5:N1438)</f>
        <v>43646</v>
      </c>
      <c r="P1438" s="10">
        <f>IF(O1438&lt;$H$4,N1438,$H$4-SUM($P$4:P1437))</f>
        <v>0</v>
      </c>
      <c r="Q1438" s="10">
        <f>SUM($P$4:P1438)</f>
        <v>241</v>
      </c>
      <c r="R1438" s="10">
        <f>COUNTIF($P$4:P1438,"&gt;0")</f>
        <v>8</v>
      </c>
    </row>
    <row r="1439" spans="12:18" x14ac:dyDescent="0.15">
      <c r="L1439" s="8" t="b">
        <f t="shared" si="69"/>
        <v>1</v>
      </c>
      <c r="M1439" s="8">
        <f t="shared" si="67"/>
        <v>86137</v>
      </c>
      <c r="N1439" s="9">
        <f t="shared" si="68"/>
        <v>31</v>
      </c>
      <c r="O1439" s="10">
        <f>SUM($N$5:N1439)</f>
        <v>43677</v>
      </c>
      <c r="P1439" s="10">
        <f>IF(O1439&lt;$H$4,N1439,$H$4-SUM($P$4:P1438))</f>
        <v>0</v>
      </c>
      <c r="Q1439" s="10">
        <f>SUM($P$4:P1439)</f>
        <v>241</v>
      </c>
      <c r="R1439" s="10">
        <f>COUNTIF($P$4:P1439,"&gt;0")</f>
        <v>8</v>
      </c>
    </row>
    <row r="1440" spans="12:18" x14ac:dyDescent="0.15">
      <c r="L1440" s="8" t="b">
        <f t="shared" si="69"/>
        <v>1</v>
      </c>
      <c r="M1440" s="8">
        <f t="shared" si="67"/>
        <v>86167</v>
      </c>
      <c r="N1440" s="9">
        <f t="shared" si="68"/>
        <v>30</v>
      </c>
      <c r="O1440" s="10">
        <f>SUM($N$5:N1440)</f>
        <v>43707</v>
      </c>
      <c r="P1440" s="10">
        <f>IF(O1440&lt;$H$4,N1440,$H$4-SUM($P$4:P1439))</f>
        <v>0</v>
      </c>
      <c r="Q1440" s="10">
        <f>SUM($P$4:P1440)</f>
        <v>241</v>
      </c>
      <c r="R1440" s="10">
        <f>COUNTIF($P$4:P1440,"&gt;0")</f>
        <v>8</v>
      </c>
    </row>
    <row r="1441" spans="12:18" x14ac:dyDescent="0.15">
      <c r="L1441" s="8" t="b">
        <f t="shared" si="69"/>
        <v>1</v>
      </c>
      <c r="M1441" s="8">
        <f t="shared" si="67"/>
        <v>86198</v>
      </c>
      <c r="N1441" s="9">
        <f t="shared" si="68"/>
        <v>31</v>
      </c>
      <c r="O1441" s="10">
        <f>SUM($N$5:N1441)</f>
        <v>43738</v>
      </c>
      <c r="P1441" s="10">
        <f>IF(O1441&lt;$H$4,N1441,$H$4-SUM($P$4:P1440))</f>
        <v>0</v>
      </c>
      <c r="Q1441" s="10">
        <f>SUM($P$4:P1441)</f>
        <v>241</v>
      </c>
      <c r="R1441" s="10">
        <f>COUNTIF($P$4:P1441,"&gt;0")</f>
        <v>8</v>
      </c>
    </row>
    <row r="1442" spans="12:18" x14ac:dyDescent="0.15">
      <c r="L1442" s="8" t="b">
        <f t="shared" si="69"/>
        <v>1</v>
      </c>
      <c r="M1442" s="8">
        <f t="shared" si="67"/>
        <v>86229</v>
      </c>
      <c r="N1442" s="9">
        <f t="shared" si="68"/>
        <v>31</v>
      </c>
      <c r="O1442" s="10">
        <f>SUM($N$5:N1442)</f>
        <v>43769</v>
      </c>
      <c r="P1442" s="10">
        <f>IF(O1442&lt;$H$4,N1442,$H$4-SUM($P$4:P1441))</f>
        <v>0</v>
      </c>
      <c r="Q1442" s="10">
        <f>SUM($P$4:P1442)</f>
        <v>241</v>
      </c>
      <c r="R1442" s="10">
        <f>COUNTIF($P$4:P1442,"&gt;0")</f>
        <v>8</v>
      </c>
    </row>
    <row r="1443" spans="12:18" x14ac:dyDescent="0.15">
      <c r="L1443" s="8" t="b">
        <f t="shared" si="69"/>
        <v>1</v>
      </c>
      <c r="M1443" s="8">
        <f t="shared" si="67"/>
        <v>86258</v>
      </c>
      <c r="N1443" s="9">
        <f t="shared" si="68"/>
        <v>29</v>
      </c>
      <c r="O1443" s="10">
        <f>SUM($N$5:N1443)</f>
        <v>43798</v>
      </c>
      <c r="P1443" s="10">
        <f>IF(O1443&lt;$H$4,N1443,$H$4-SUM($P$4:P1442))</f>
        <v>0</v>
      </c>
      <c r="Q1443" s="10">
        <f>SUM($P$4:P1443)</f>
        <v>241</v>
      </c>
      <c r="R1443" s="10">
        <f>COUNTIF($P$4:P1443,"&gt;0")</f>
        <v>8</v>
      </c>
    </row>
    <row r="1444" spans="12:18" x14ac:dyDescent="0.15">
      <c r="L1444" s="8" t="b">
        <f t="shared" si="69"/>
        <v>1</v>
      </c>
      <c r="M1444" s="8">
        <f t="shared" si="67"/>
        <v>86289</v>
      </c>
      <c r="N1444" s="9">
        <f t="shared" si="68"/>
        <v>31</v>
      </c>
      <c r="O1444" s="10">
        <f>SUM($N$5:N1444)</f>
        <v>43829</v>
      </c>
      <c r="P1444" s="10">
        <f>IF(O1444&lt;$H$4,N1444,$H$4-SUM($P$4:P1443))</f>
        <v>0</v>
      </c>
      <c r="Q1444" s="10">
        <f>SUM($P$4:P1444)</f>
        <v>241</v>
      </c>
      <c r="R1444" s="10">
        <f>COUNTIF($P$4:P1444,"&gt;0")</f>
        <v>8</v>
      </c>
    </row>
    <row r="1445" spans="12:18" x14ac:dyDescent="0.15">
      <c r="L1445" s="8" t="b">
        <f t="shared" si="69"/>
        <v>1</v>
      </c>
      <c r="M1445" s="8">
        <f t="shared" si="67"/>
        <v>86319</v>
      </c>
      <c r="N1445" s="9">
        <f t="shared" si="68"/>
        <v>30</v>
      </c>
      <c r="O1445" s="10">
        <f>SUM($N$5:N1445)</f>
        <v>43859</v>
      </c>
      <c r="P1445" s="10">
        <f>IF(O1445&lt;$H$4,N1445,$H$4-SUM($P$4:P1444))</f>
        <v>0</v>
      </c>
      <c r="Q1445" s="10">
        <f>SUM($P$4:P1445)</f>
        <v>241</v>
      </c>
      <c r="R1445" s="10">
        <f>COUNTIF($P$4:P1445,"&gt;0")</f>
        <v>8</v>
      </c>
    </row>
    <row r="1446" spans="12:18" x14ac:dyDescent="0.15">
      <c r="L1446" s="8" t="b">
        <f t="shared" si="69"/>
        <v>1</v>
      </c>
      <c r="M1446" s="8">
        <f t="shared" si="67"/>
        <v>86350</v>
      </c>
      <c r="N1446" s="9">
        <f t="shared" si="68"/>
        <v>31</v>
      </c>
      <c r="O1446" s="10">
        <f>SUM($N$5:N1446)</f>
        <v>43890</v>
      </c>
      <c r="P1446" s="10">
        <f>IF(O1446&lt;$H$4,N1446,$H$4-SUM($P$4:P1445))</f>
        <v>0</v>
      </c>
      <c r="Q1446" s="10">
        <f>SUM($P$4:P1446)</f>
        <v>241</v>
      </c>
      <c r="R1446" s="10">
        <f>COUNTIF($P$4:P1446,"&gt;0")</f>
        <v>8</v>
      </c>
    </row>
    <row r="1447" spans="12:18" x14ac:dyDescent="0.15">
      <c r="L1447" s="8" t="b">
        <f t="shared" si="69"/>
        <v>1</v>
      </c>
      <c r="M1447" s="8">
        <f t="shared" si="67"/>
        <v>86380</v>
      </c>
      <c r="N1447" s="9">
        <f t="shared" si="68"/>
        <v>30</v>
      </c>
      <c r="O1447" s="10">
        <f>SUM($N$5:N1447)</f>
        <v>43920</v>
      </c>
      <c r="P1447" s="10">
        <f>IF(O1447&lt;$H$4,N1447,$H$4-SUM($P$4:P1446))</f>
        <v>0</v>
      </c>
      <c r="Q1447" s="10">
        <f>SUM($P$4:P1447)</f>
        <v>241</v>
      </c>
      <c r="R1447" s="10">
        <f>COUNTIF($P$4:P1447,"&gt;0")</f>
        <v>8</v>
      </c>
    </row>
    <row r="1448" spans="12:18" x14ac:dyDescent="0.15">
      <c r="L1448" s="8" t="b">
        <f t="shared" si="69"/>
        <v>1</v>
      </c>
      <c r="M1448" s="8">
        <f t="shared" si="67"/>
        <v>86411</v>
      </c>
      <c r="N1448" s="9">
        <f t="shared" si="68"/>
        <v>31</v>
      </c>
      <c r="O1448" s="10">
        <f>SUM($N$5:N1448)</f>
        <v>43951</v>
      </c>
      <c r="P1448" s="10">
        <f>IF(O1448&lt;$H$4,N1448,$H$4-SUM($P$4:P1447))</f>
        <v>0</v>
      </c>
      <c r="Q1448" s="10">
        <f>SUM($P$4:P1448)</f>
        <v>241</v>
      </c>
      <c r="R1448" s="10">
        <f>COUNTIF($P$4:P1448,"&gt;0")</f>
        <v>8</v>
      </c>
    </row>
    <row r="1449" spans="12:18" x14ac:dyDescent="0.15">
      <c r="L1449" s="8" t="b">
        <f t="shared" si="69"/>
        <v>1</v>
      </c>
      <c r="M1449" s="8">
        <f t="shared" si="67"/>
        <v>86442</v>
      </c>
      <c r="N1449" s="9">
        <f t="shared" si="68"/>
        <v>31</v>
      </c>
      <c r="O1449" s="10">
        <f>SUM($N$5:N1449)</f>
        <v>43982</v>
      </c>
      <c r="P1449" s="10">
        <f>IF(O1449&lt;$H$4,N1449,$H$4-SUM($P$4:P1448))</f>
        <v>0</v>
      </c>
      <c r="Q1449" s="10">
        <f>SUM($P$4:P1449)</f>
        <v>241</v>
      </c>
      <c r="R1449" s="10">
        <f>COUNTIF($P$4:P1449,"&gt;0")</f>
        <v>8</v>
      </c>
    </row>
    <row r="1450" spans="12:18" x14ac:dyDescent="0.15">
      <c r="L1450" s="8" t="b">
        <f t="shared" si="69"/>
        <v>1</v>
      </c>
      <c r="M1450" s="8">
        <f t="shared" si="67"/>
        <v>86472</v>
      </c>
      <c r="N1450" s="9">
        <f t="shared" si="68"/>
        <v>30</v>
      </c>
      <c r="O1450" s="10">
        <f>SUM($N$5:N1450)</f>
        <v>44012</v>
      </c>
      <c r="P1450" s="10">
        <f>IF(O1450&lt;$H$4,N1450,$H$4-SUM($P$4:P1449))</f>
        <v>0</v>
      </c>
      <c r="Q1450" s="10">
        <f>SUM($P$4:P1450)</f>
        <v>241</v>
      </c>
      <c r="R1450" s="10">
        <f>COUNTIF($P$4:P1450,"&gt;0")</f>
        <v>8</v>
      </c>
    </row>
    <row r="1451" spans="12:18" x14ac:dyDescent="0.15">
      <c r="L1451" s="8" t="b">
        <f t="shared" si="69"/>
        <v>1</v>
      </c>
      <c r="M1451" s="8">
        <f t="shared" si="67"/>
        <v>86503</v>
      </c>
      <c r="N1451" s="9">
        <f t="shared" si="68"/>
        <v>31</v>
      </c>
      <c r="O1451" s="10">
        <f>SUM($N$5:N1451)</f>
        <v>44043</v>
      </c>
      <c r="P1451" s="10">
        <f>IF(O1451&lt;$H$4,N1451,$H$4-SUM($P$4:P1450))</f>
        <v>0</v>
      </c>
      <c r="Q1451" s="10">
        <f>SUM($P$4:P1451)</f>
        <v>241</v>
      </c>
      <c r="R1451" s="10">
        <f>COUNTIF($P$4:P1451,"&gt;0")</f>
        <v>8</v>
      </c>
    </row>
    <row r="1452" spans="12:18" x14ac:dyDescent="0.15">
      <c r="L1452" s="8" t="b">
        <f t="shared" si="69"/>
        <v>1</v>
      </c>
      <c r="M1452" s="8">
        <f t="shared" si="67"/>
        <v>86533</v>
      </c>
      <c r="N1452" s="9">
        <f t="shared" si="68"/>
        <v>30</v>
      </c>
      <c r="O1452" s="10">
        <f>SUM($N$5:N1452)</f>
        <v>44073</v>
      </c>
      <c r="P1452" s="10">
        <f>IF(O1452&lt;$H$4,N1452,$H$4-SUM($P$4:P1451))</f>
        <v>0</v>
      </c>
      <c r="Q1452" s="10">
        <f>SUM($P$4:P1452)</f>
        <v>241</v>
      </c>
      <c r="R1452" s="10">
        <f>COUNTIF($P$4:P1452,"&gt;0")</f>
        <v>8</v>
      </c>
    </row>
    <row r="1453" spans="12:18" x14ac:dyDescent="0.15">
      <c r="L1453" s="8" t="b">
        <f t="shared" si="69"/>
        <v>1</v>
      </c>
      <c r="M1453" s="8">
        <f t="shared" si="67"/>
        <v>86564</v>
      </c>
      <c r="N1453" s="9">
        <f t="shared" si="68"/>
        <v>31</v>
      </c>
      <c r="O1453" s="10">
        <f>SUM($N$5:N1453)</f>
        <v>44104</v>
      </c>
      <c r="P1453" s="10">
        <f>IF(O1453&lt;$H$4,N1453,$H$4-SUM($P$4:P1452))</f>
        <v>0</v>
      </c>
      <c r="Q1453" s="10">
        <f>SUM($P$4:P1453)</f>
        <v>241</v>
      </c>
      <c r="R1453" s="10">
        <f>COUNTIF($P$4:P1453,"&gt;0")</f>
        <v>8</v>
      </c>
    </row>
    <row r="1454" spans="12:18" x14ac:dyDescent="0.15">
      <c r="L1454" s="8" t="b">
        <f t="shared" si="69"/>
        <v>1</v>
      </c>
      <c r="M1454" s="8">
        <f t="shared" si="67"/>
        <v>86595</v>
      </c>
      <c r="N1454" s="9">
        <f t="shared" si="68"/>
        <v>31</v>
      </c>
      <c r="O1454" s="10">
        <f>SUM($N$5:N1454)</f>
        <v>44135</v>
      </c>
      <c r="P1454" s="10">
        <f>IF(O1454&lt;$H$4,N1454,$H$4-SUM($P$4:P1453))</f>
        <v>0</v>
      </c>
      <c r="Q1454" s="10">
        <f>SUM($P$4:P1454)</f>
        <v>241</v>
      </c>
      <c r="R1454" s="10">
        <f>COUNTIF($P$4:P1454,"&gt;0")</f>
        <v>8</v>
      </c>
    </row>
    <row r="1455" spans="12:18" x14ac:dyDescent="0.15">
      <c r="L1455" s="8" t="b">
        <f t="shared" si="69"/>
        <v>1</v>
      </c>
      <c r="M1455" s="8">
        <f t="shared" si="67"/>
        <v>86623</v>
      </c>
      <c r="N1455" s="9">
        <f t="shared" si="68"/>
        <v>28</v>
      </c>
      <c r="O1455" s="10">
        <f>SUM($N$5:N1455)</f>
        <v>44163</v>
      </c>
      <c r="P1455" s="10">
        <f>IF(O1455&lt;$H$4,N1455,$H$4-SUM($P$4:P1454))</f>
        <v>0</v>
      </c>
      <c r="Q1455" s="10">
        <f>SUM($P$4:P1455)</f>
        <v>241</v>
      </c>
      <c r="R1455" s="10">
        <f>COUNTIF($P$4:P1455,"&gt;0")</f>
        <v>8</v>
      </c>
    </row>
    <row r="1456" spans="12:18" x14ac:dyDescent="0.15">
      <c r="L1456" s="8" t="b">
        <f t="shared" si="69"/>
        <v>1</v>
      </c>
      <c r="M1456" s="8">
        <f t="shared" si="67"/>
        <v>86654</v>
      </c>
      <c r="N1456" s="9">
        <f t="shared" si="68"/>
        <v>31</v>
      </c>
      <c r="O1456" s="10">
        <f>SUM($N$5:N1456)</f>
        <v>44194</v>
      </c>
      <c r="P1456" s="10">
        <f>IF(O1456&lt;$H$4,N1456,$H$4-SUM($P$4:P1455))</f>
        <v>0</v>
      </c>
      <c r="Q1456" s="10">
        <f>SUM($P$4:P1456)</f>
        <v>241</v>
      </c>
      <c r="R1456" s="10">
        <f>COUNTIF($P$4:P1456,"&gt;0")</f>
        <v>8</v>
      </c>
    </row>
    <row r="1457" spans="12:18" x14ac:dyDescent="0.15">
      <c r="L1457" s="8" t="b">
        <f t="shared" si="69"/>
        <v>1</v>
      </c>
      <c r="M1457" s="8">
        <f t="shared" si="67"/>
        <v>86684</v>
      </c>
      <c r="N1457" s="9">
        <f t="shared" si="68"/>
        <v>30</v>
      </c>
      <c r="O1457" s="10">
        <f>SUM($N$5:N1457)</f>
        <v>44224</v>
      </c>
      <c r="P1457" s="10">
        <f>IF(O1457&lt;$H$4,N1457,$H$4-SUM($P$4:P1456))</f>
        <v>0</v>
      </c>
      <c r="Q1457" s="10">
        <f>SUM($P$4:P1457)</f>
        <v>241</v>
      </c>
      <c r="R1457" s="10">
        <f>COUNTIF($P$4:P1457,"&gt;0")</f>
        <v>8</v>
      </c>
    </row>
    <row r="1458" spans="12:18" x14ac:dyDescent="0.15">
      <c r="L1458" s="8" t="b">
        <f t="shared" si="69"/>
        <v>1</v>
      </c>
      <c r="M1458" s="8">
        <f t="shared" si="67"/>
        <v>86715</v>
      </c>
      <c r="N1458" s="9">
        <f t="shared" si="68"/>
        <v>31</v>
      </c>
      <c r="O1458" s="10">
        <f>SUM($N$5:N1458)</f>
        <v>44255</v>
      </c>
      <c r="P1458" s="10">
        <f>IF(O1458&lt;$H$4,N1458,$H$4-SUM($P$4:P1457))</f>
        <v>0</v>
      </c>
      <c r="Q1458" s="10">
        <f>SUM($P$4:P1458)</f>
        <v>241</v>
      </c>
      <c r="R1458" s="10">
        <f>COUNTIF($P$4:P1458,"&gt;0")</f>
        <v>8</v>
      </c>
    </row>
    <row r="1459" spans="12:18" x14ac:dyDescent="0.15">
      <c r="L1459" s="8" t="b">
        <f t="shared" si="69"/>
        <v>1</v>
      </c>
      <c r="M1459" s="8">
        <f t="shared" si="67"/>
        <v>86745</v>
      </c>
      <c r="N1459" s="9">
        <f t="shared" si="68"/>
        <v>30</v>
      </c>
      <c r="O1459" s="10">
        <f>SUM($N$5:N1459)</f>
        <v>44285</v>
      </c>
      <c r="P1459" s="10">
        <f>IF(O1459&lt;$H$4,N1459,$H$4-SUM($P$4:P1458))</f>
        <v>0</v>
      </c>
      <c r="Q1459" s="10">
        <f>SUM($P$4:P1459)</f>
        <v>241</v>
      </c>
      <c r="R1459" s="10">
        <f>COUNTIF($P$4:P1459,"&gt;0")</f>
        <v>8</v>
      </c>
    </row>
    <row r="1460" spans="12:18" x14ac:dyDescent="0.15">
      <c r="L1460" s="8" t="b">
        <f t="shared" si="69"/>
        <v>1</v>
      </c>
      <c r="M1460" s="8">
        <f t="shared" si="67"/>
        <v>86776</v>
      </c>
      <c r="N1460" s="9">
        <f t="shared" si="68"/>
        <v>31</v>
      </c>
      <c r="O1460" s="10">
        <f>SUM($N$5:N1460)</f>
        <v>44316</v>
      </c>
      <c r="P1460" s="10">
        <f>IF(O1460&lt;$H$4,N1460,$H$4-SUM($P$4:P1459))</f>
        <v>0</v>
      </c>
      <c r="Q1460" s="10">
        <f>SUM($P$4:P1460)</f>
        <v>241</v>
      </c>
      <c r="R1460" s="10">
        <f>COUNTIF($P$4:P1460,"&gt;0")</f>
        <v>8</v>
      </c>
    </row>
    <row r="1461" spans="12:18" x14ac:dyDescent="0.15">
      <c r="L1461" s="8" t="b">
        <f t="shared" si="69"/>
        <v>1</v>
      </c>
      <c r="M1461" s="8">
        <f t="shared" si="67"/>
        <v>86807</v>
      </c>
      <c r="N1461" s="9">
        <f t="shared" si="68"/>
        <v>31</v>
      </c>
      <c r="O1461" s="10">
        <f>SUM($N$5:N1461)</f>
        <v>44347</v>
      </c>
      <c r="P1461" s="10">
        <f>IF(O1461&lt;$H$4,N1461,$H$4-SUM($P$4:P1460))</f>
        <v>0</v>
      </c>
      <c r="Q1461" s="10">
        <f>SUM($P$4:P1461)</f>
        <v>241</v>
      </c>
      <c r="R1461" s="10">
        <f>COUNTIF($P$4:P1461,"&gt;0")</f>
        <v>8</v>
      </c>
    </row>
    <row r="1462" spans="12:18" x14ac:dyDescent="0.15">
      <c r="L1462" s="8" t="b">
        <f t="shared" si="69"/>
        <v>1</v>
      </c>
      <c r="M1462" s="8">
        <f t="shared" si="67"/>
        <v>86837</v>
      </c>
      <c r="N1462" s="9">
        <f t="shared" si="68"/>
        <v>30</v>
      </c>
      <c r="O1462" s="10">
        <f>SUM($N$5:N1462)</f>
        <v>44377</v>
      </c>
      <c r="P1462" s="10">
        <f>IF(O1462&lt;$H$4,N1462,$H$4-SUM($P$4:P1461))</f>
        <v>0</v>
      </c>
      <c r="Q1462" s="10">
        <f>SUM($P$4:P1462)</f>
        <v>241</v>
      </c>
      <c r="R1462" s="10">
        <f>COUNTIF($P$4:P1462,"&gt;0")</f>
        <v>8</v>
      </c>
    </row>
    <row r="1463" spans="12:18" x14ac:dyDescent="0.15">
      <c r="L1463" s="8" t="b">
        <f t="shared" si="69"/>
        <v>1</v>
      </c>
      <c r="M1463" s="8">
        <f t="shared" si="67"/>
        <v>86868</v>
      </c>
      <c r="N1463" s="9">
        <f t="shared" si="68"/>
        <v>31</v>
      </c>
      <c r="O1463" s="10">
        <f>SUM($N$5:N1463)</f>
        <v>44408</v>
      </c>
      <c r="P1463" s="10">
        <f>IF(O1463&lt;$H$4,N1463,$H$4-SUM($P$4:P1462))</f>
        <v>0</v>
      </c>
      <c r="Q1463" s="10">
        <f>SUM($P$4:P1463)</f>
        <v>241</v>
      </c>
      <c r="R1463" s="10">
        <f>COUNTIF($P$4:P1463,"&gt;0")</f>
        <v>8</v>
      </c>
    </row>
    <row r="1464" spans="12:18" x14ac:dyDescent="0.15">
      <c r="L1464" s="8" t="b">
        <f t="shared" si="69"/>
        <v>1</v>
      </c>
      <c r="M1464" s="8">
        <f t="shared" si="67"/>
        <v>86898</v>
      </c>
      <c r="N1464" s="9">
        <f t="shared" si="68"/>
        <v>30</v>
      </c>
      <c r="O1464" s="10">
        <f>SUM($N$5:N1464)</f>
        <v>44438</v>
      </c>
      <c r="P1464" s="10">
        <f>IF(O1464&lt;$H$4,N1464,$H$4-SUM($P$4:P1463))</f>
        <v>0</v>
      </c>
      <c r="Q1464" s="10">
        <f>SUM($P$4:P1464)</f>
        <v>241</v>
      </c>
      <c r="R1464" s="10">
        <f>COUNTIF($P$4:P1464,"&gt;0")</f>
        <v>8</v>
      </c>
    </row>
    <row r="1465" spans="12:18" x14ac:dyDescent="0.15">
      <c r="L1465" s="8" t="b">
        <f t="shared" si="69"/>
        <v>1</v>
      </c>
      <c r="M1465" s="8">
        <f t="shared" si="67"/>
        <v>86929</v>
      </c>
      <c r="N1465" s="9">
        <f t="shared" si="68"/>
        <v>31</v>
      </c>
      <c r="O1465" s="10">
        <f>SUM($N$5:N1465)</f>
        <v>44469</v>
      </c>
      <c r="P1465" s="10">
        <f>IF(O1465&lt;$H$4,N1465,$H$4-SUM($P$4:P1464))</f>
        <v>0</v>
      </c>
      <c r="Q1465" s="10">
        <f>SUM($P$4:P1465)</f>
        <v>241</v>
      </c>
      <c r="R1465" s="10">
        <f>COUNTIF($P$4:P1465,"&gt;0")</f>
        <v>8</v>
      </c>
    </row>
    <row r="1466" spans="12:18" x14ac:dyDescent="0.15">
      <c r="L1466" s="8" t="b">
        <f t="shared" si="69"/>
        <v>1</v>
      </c>
      <c r="M1466" s="8">
        <f t="shared" si="67"/>
        <v>86960</v>
      </c>
      <c r="N1466" s="9">
        <f t="shared" si="68"/>
        <v>31</v>
      </c>
      <c r="O1466" s="10">
        <f>SUM($N$5:N1466)</f>
        <v>44500</v>
      </c>
      <c r="P1466" s="10">
        <f>IF(O1466&lt;$H$4,N1466,$H$4-SUM($P$4:P1465))</f>
        <v>0</v>
      </c>
      <c r="Q1466" s="10">
        <f>SUM($P$4:P1466)</f>
        <v>241</v>
      </c>
      <c r="R1466" s="10">
        <f>COUNTIF($P$4:P1466,"&gt;0")</f>
        <v>8</v>
      </c>
    </row>
    <row r="1467" spans="12:18" x14ac:dyDescent="0.15">
      <c r="L1467" s="8" t="b">
        <f t="shared" si="69"/>
        <v>1</v>
      </c>
      <c r="M1467" s="8">
        <f t="shared" si="67"/>
        <v>86988</v>
      </c>
      <c r="N1467" s="9">
        <f t="shared" si="68"/>
        <v>28</v>
      </c>
      <c r="O1467" s="10">
        <f>SUM($N$5:N1467)</f>
        <v>44528</v>
      </c>
      <c r="P1467" s="10">
        <f>IF(O1467&lt;$H$4,N1467,$H$4-SUM($P$4:P1466))</f>
        <v>0</v>
      </c>
      <c r="Q1467" s="10">
        <f>SUM($P$4:P1467)</f>
        <v>241</v>
      </c>
      <c r="R1467" s="10">
        <f>COUNTIF($P$4:P1467,"&gt;0")</f>
        <v>8</v>
      </c>
    </row>
    <row r="1468" spans="12:18" x14ac:dyDescent="0.15">
      <c r="L1468" s="8" t="b">
        <f t="shared" si="69"/>
        <v>1</v>
      </c>
      <c r="M1468" s="8">
        <f t="shared" si="67"/>
        <v>87019</v>
      </c>
      <c r="N1468" s="9">
        <f t="shared" si="68"/>
        <v>31</v>
      </c>
      <c r="O1468" s="10">
        <f>SUM($N$5:N1468)</f>
        <v>44559</v>
      </c>
      <c r="P1468" s="10">
        <f>IF(O1468&lt;$H$4,N1468,$H$4-SUM($P$4:P1467))</f>
        <v>0</v>
      </c>
      <c r="Q1468" s="10">
        <f>SUM($P$4:P1468)</f>
        <v>241</v>
      </c>
      <c r="R1468" s="10">
        <f>COUNTIF($P$4:P1468,"&gt;0")</f>
        <v>8</v>
      </c>
    </row>
    <row r="1469" spans="12:18" x14ac:dyDescent="0.15">
      <c r="L1469" s="8" t="b">
        <f t="shared" si="69"/>
        <v>1</v>
      </c>
      <c r="M1469" s="8">
        <f t="shared" si="67"/>
        <v>87049</v>
      </c>
      <c r="N1469" s="9">
        <f t="shared" si="68"/>
        <v>30</v>
      </c>
      <c r="O1469" s="10">
        <f>SUM($N$5:N1469)</f>
        <v>44589</v>
      </c>
      <c r="P1469" s="10">
        <f>IF(O1469&lt;$H$4,N1469,$H$4-SUM($P$4:P1468))</f>
        <v>0</v>
      </c>
      <c r="Q1469" s="10">
        <f>SUM($P$4:P1469)</f>
        <v>241</v>
      </c>
      <c r="R1469" s="10">
        <f>COUNTIF($P$4:P1469,"&gt;0")</f>
        <v>8</v>
      </c>
    </row>
    <row r="1470" spans="12:18" x14ac:dyDescent="0.15">
      <c r="L1470" s="8" t="b">
        <f t="shared" si="69"/>
        <v>1</v>
      </c>
      <c r="M1470" s="8">
        <f t="shared" si="67"/>
        <v>87080</v>
      </c>
      <c r="N1470" s="9">
        <f t="shared" si="68"/>
        <v>31</v>
      </c>
      <c r="O1470" s="10">
        <f>SUM($N$5:N1470)</f>
        <v>44620</v>
      </c>
      <c r="P1470" s="10">
        <f>IF(O1470&lt;$H$4,N1470,$H$4-SUM($P$4:P1469))</f>
        <v>0</v>
      </c>
      <c r="Q1470" s="10">
        <f>SUM($P$4:P1470)</f>
        <v>241</v>
      </c>
      <c r="R1470" s="10">
        <f>COUNTIF($P$4:P1470,"&gt;0")</f>
        <v>8</v>
      </c>
    </row>
    <row r="1471" spans="12:18" x14ac:dyDescent="0.15">
      <c r="L1471" s="8" t="b">
        <f t="shared" si="69"/>
        <v>1</v>
      </c>
      <c r="M1471" s="8">
        <f t="shared" si="67"/>
        <v>87110</v>
      </c>
      <c r="N1471" s="9">
        <f t="shared" si="68"/>
        <v>30</v>
      </c>
      <c r="O1471" s="10">
        <f>SUM($N$5:N1471)</f>
        <v>44650</v>
      </c>
      <c r="P1471" s="10">
        <f>IF(O1471&lt;$H$4,N1471,$H$4-SUM($P$4:P1470))</f>
        <v>0</v>
      </c>
      <c r="Q1471" s="10">
        <f>SUM($P$4:P1471)</f>
        <v>241</v>
      </c>
      <c r="R1471" s="10">
        <f>COUNTIF($P$4:P1471,"&gt;0")</f>
        <v>8</v>
      </c>
    </row>
    <row r="1472" spans="12:18" x14ac:dyDescent="0.15">
      <c r="L1472" s="8" t="b">
        <f t="shared" si="69"/>
        <v>1</v>
      </c>
      <c r="M1472" s="8">
        <f t="shared" si="67"/>
        <v>87141</v>
      </c>
      <c r="N1472" s="9">
        <f t="shared" si="68"/>
        <v>31</v>
      </c>
      <c r="O1472" s="10">
        <f>SUM($N$5:N1472)</f>
        <v>44681</v>
      </c>
      <c r="P1472" s="10">
        <f>IF(O1472&lt;$H$4,N1472,$H$4-SUM($P$4:P1471))</f>
        <v>0</v>
      </c>
      <c r="Q1472" s="10">
        <f>SUM($P$4:P1472)</f>
        <v>241</v>
      </c>
      <c r="R1472" s="10">
        <f>COUNTIF($P$4:P1472,"&gt;0")</f>
        <v>8</v>
      </c>
    </row>
    <row r="1473" spans="12:18" x14ac:dyDescent="0.15">
      <c r="L1473" s="8" t="b">
        <f t="shared" si="69"/>
        <v>1</v>
      </c>
      <c r="M1473" s="8">
        <f t="shared" si="67"/>
        <v>87172</v>
      </c>
      <c r="N1473" s="9">
        <f t="shared" si="68"/>
        <v>31</v>
      </c>
      <c r="O1473" s="10">
        <f>SUM($N$5:N1473)</f>
        <v>44712</v>
      </c>
      <c r="P1473" s="10">
        <f>IF(O1473&lt;$H$4,N1473,$H$4-SUM($P$4:P1472))</f>
        <v>0</v>
      </c>
      <c r="Q1473" s="10">
        <f>SUM($P$4:P1473)</f>
        <v>241</v>
      </c>
      <c r="R1473" s="10">
        <f>COUNTIF($P$4:P1473,"&gt;0")</f>
        <v>8</v>
      </c>
    </row>
    <row r="1474" spans="12:18" x14ac:dyDescent="0.15">
      <c r="L1474" s="8" t="b">
        <f t="shared" si="69"/>
        <v>1</v>
      </c>
      <c r="M1474" s="8">
        <f t="shared" si="67"/>
        <v>87202</v>
      </c>
      <c r="N1474" s="9">
        <f t="shared" si="68"/>
        <v>30</v>
      </c>
      <c r="O1474" s="10">
        <f>SUM($N$5:N1474)</f>
        <v>44742</v>
      </c>
      <c r="P1474" s="10">
        <f>IF(O1474&lt;$H$4,N1474,$H$4-SUM($P$4:P1473))</f>
        <v>0</v>
      </c>
      <c r="Q1474" s="10">
        <f>SUM($P$4:P1474)</f>
        <v>241</v>
      </c>
      <c r="R1474" s="10">
        <f>COUNTIF($P$4:P1474,"&gt;0")</f>
        <v>8</v>
      </c>
    </row>
    <row r="1475" spans="12:18" x14ac:dyDescent="0.15">
      <c r="L1475" s="8" t="b">
        <f t="shared" si="69"/>
        <v>1</v>
      </c>
      <c r="M1475" s="8">
        <f t="shared" si="67"/>
        <v>87233</v>
      </c>
      <c r="N1475" s="9">
        <f t="shared" si="68"/>
        <v>31</v>
      </c>
      <c r="O1475" s="10">
        <f>SUM($N$5:N1475)</f>
        <v>44773</v>
      </c>
      <c r="P1475" s="10">
        <f>IF(O1475&lt;$H$4,N1475,$H$4-SUM($P$4:P1474))</f>
        <v>0</v>
      </c>
      <c r="Q1475" s="10">
        <f>SUM($P$4:P1475)</f>
        <v>241</v>
      </c>
      <c r="R1475" s="10">
        <f>COUNTIF($P$4:P1475,"&gt;0")</f>
        <v>8</v>
      </c>
    </row>
    <row r="1476" spans="12:18" x14ac:dyDescent="0.15">
      <c r="L1476" s="8" t="b">
        <f t="shared" si="69"/>
        <v>1</v>
      </c>
      <c r="M1476" s="8">
        <f t="shared" si="67"/>
        <v>87263</v>
      </c>
      <c r="N1476" s="9">
        <f t="shared" si="68"/>
        <v>30</v>
      </c>
      <c r="O1476" s="10">
        <f>SUM($N$5:N1476)</f>
        <v>44803</v>
      </c>
      <c r="P1476" s="10">
        <f>IF(O1476&lt;$H$4,N1476,$H$4-SUM($P$4:P1475))</f>
        <v>0</v>
      </c>
      <c r="Q1476" s="10">
        <f>SUM($P$4:P1476)</f>
        <v>241</v>
      </c>
      <c r="R1476" s="10">
        <f>COUNTIF($P$4:P1476,"&gt;0")</f>
        <v>8</v>
      </c>
    </row>
    <row r="1477" spans="12:18" x14ac:dyDescent="0.15">
      <c r="L1477" s="8" t="b">
        <f t="shared" si="69"/>
        <v>1</v>
      </c>
      <c r="M1477" s="8">
        <f t="shared" si="67"/>
        <v>87294</v>
      </c>
      <c r="N1477" s="9">
        <f t="shared" si="68"/>
        <v>31</v>
      </c>
      <c r="O1477" s="10">
        <f>SUM($N$5:N1477)</f>
        <v>44834</v>
      </c>
      <c r="P1477" s="10">
        <f>IF(O1477&lt;$H$4,N1477,$H$4-SUM($P$4:P1476))</f>
        <v>0</v>
      </c>
      <c r="Q1477" s="10">
        <f>SUM($P$4:P1477)</f>
        <v>241</v>
      </c>
      <c r="R1477" s="10">
        <f>COUNTIF($P$4:P1477,"&gt;0")</f>
        <v>8</v>
      </c>
    </row>
    <row r="1478" spans="12:18" x14ac:dyDescent="0.15">
      <c r="L1478" s="8" t="b">
        <f t="shared" si="69"/>
        <v>1</v>
      </c>
      <c r="M1478" s="8">
        <f t="shared" ref="M1478:M1541" si="70">EOMONTH(M1477,1)</f>
        <v>87325</v>
      </c>
      <c r="N1478" s="9">
        <f t="shared" si="68"/>
        <v>31</v>
      </c>
      <c r="O1478" s="10">
        <f>SUM($N$5:N1478)</f>
        <v>44865</v>
      </c>
      <c r="P1478" s="10">
        <f>IF(O1478&lt;$H$4,N1478,$H$4-SUM($P$4:P1477))</f>
        <v>0</v>
      </c>
      <c r="Q1478" s="10">
        <f>SUM($P$4:P1478)</f>
        <v>241</v>
      </c>
      <c r="R1478" s="10">
        <f>COUNTIF($P$4:P1478,"&gt;0")</f>
        <v>8</v>
      </c>
    </row>
    <row r="1479" spans="12:18" x14ac:dyDescent="0.15">
      <c r="L1479" s="8" t="b">
        <f t="shared" si="69"/>
        <v>1</v>
      </c>
      <c r="M1479" s="8">
        <f t="shared" si="70"/>
        <v>87353</v>
      </c>
      <c r="N1479" s="9">
        <f t="shared" si="68"/>
        <v>28</v>
      </c>
      <c r="O1479" s="10">
        <f>SUM($N$5:N1479)</f>
        <v>44893</v>
      </c>
      <c r="P1479" s="10">
        <f>IF(O1479&lt;$H$4,N1479,$H$4-SUM($P$4:P1478))</f>
        <v>0</v>
      </c>
      <c r="Q1479" s="10">
        <f>SUM($P$4:P1479)</f>
        <v>241</v>
      </c>
      <c r="R1479" s="10">
        <f>COUNTIF($P$4:P1479,"&gt;0")</f>
        <v>8</v>
      </c>
    </row>
    <row r="1480" spans="12:18" x14ac:dyDescent="0.15">
      <c r="L1480" s="8" t="b">
        <f t="shared" si="69"/>
        <v>1</v>
      </c>
      <c r="M1480" s="8">
        <f t="shared" si="70"/>
        <v>87384</v>
      </c>
      <c r="N1480" s="9">
        <f t="shared" ref="N1480:N1543" si="71">M1480-M1479</f>
        <v>31</v>
      </c>
      <c r="O1480" s="10">
        <f>SUM($N$5:N1480)</f>
        <v>44924</v>
      </c>
      <c r="P1480" s="10">
        <f>IF(O1480&lt;$H$4,N1480,$H$4-SUM($P$4:P1479))</f>
        <v>0</v>
      </c>
      <c r="Q1480" s="10">
        <f>SUM($P$4:P1480)</f>
        <v>241</v>
      </c>
      <c r="R1480" s="10">
        <f>COUNTIF($P$4:P1480,"&gt;0")</f>
        <v>8</v>
      </c>
    </row>
    <row r="1481" spans="12:18" x14ac:dyDescent="0.15">
      <c r="L1481" s="8" t="b">
        <f t="shared" si="69"/>
        <v>1</v>
      </c>
      <c r="M1481" s="8">
        <f t="shared" si="70"/>
        <v>87414</v>
      </c>
      <c r="N1481" s="9">
        <f t="shared" si="71"/>
        <v>30</v>
      </c>
      <c r="O1481" s="10">
        <f>SUM($N$5:N1481)</f>
        <v>44954</v>
      </c>
      <c r="P1481" s="10">
        <f>IF(O1481&lt;$H$4,N1481,$H$4-SUM($P$4:P1480))</f>
        <v>0</v>
      </c>
      <c r="Q1481" s="10">
        <f>SUM($P$4:P1481)</f>
        <v>241</v>
      </c>
      <c r="R1481" s="10">
        <f>COUNTIF($P$4:P1481,"&gt;0")</f>
        <v>8</v>
      </c>
    </row>
    <row r="1482" spans="12:18" x14ac:dyDescent="0.15">
      <c r="L1482" s="8" t="b">
        <f t="shared" si="69"/>
        <v>1</v>
      </c>
      <c r="M1482" s="8">
        <f t="shared" si="70"/>
        <v>87445</v>
      </c>
      <c r="N1482" s="9">
        <f t="shared" si="71"/>
        <v>31</v>
      </c>
      <c r="O1482" s="10">
        <f>SUM($N$5:N1482)</f>
        <v>44985</v>
      </c>
      <c r="P1482" s="10">
        <f>IF(O1482&lt;$H$4,N1482,$H$4-SUM($P$4:P1481))</f>
        <v>0</v>
      </c>
      <c r="Q1482" s="10">
        <f>SUM($P$4:P1482)</f>
        <v>241</v>
      </c>
      <c r="R1482" s="10">
        <f>COUNTIF($P$4:P1482,"&gt;0")</f>
        <v>8</v>
      </c>
    </row>
    <row r="1483" spans="12:18" x14ac:dyDescent="0.15">
      <c r="L1483" s="8" t="b">
        <f t="shared" si="69"/>
        <v>1</v>
      </c>
      <c r="M1483" s="8">
        <f t="shared" si="70"/>
        <v>87475</v>
      </c>
      <c r="N1483" s="9">
        <f t="shared" si="71"/>
        <v>30</v>
      </c>
      <c r="O1483" s="10">
        <f>SUM($N$5:N1483)</f>
        <v>45015</v>
      </c>
      <c r="P1483" s="10">
        <f>IF(O1483&lt;$H$4,N1483,$H$4-SUM($P$4:P1482))</f>
        <v>0</v>
      </c>
      <c r="Q1483" s="10">
        <f>SUM($P$4:P1483)</f>
        <v>241</v>
      </c>
      <c r="R1483" s="10">
        <f>COUNTIF($P$4:P1483,"&gt;0")</f>
        <v>8</v>
      </c>
    </row>
    <row r="1484" spans="12:18" x14ac:dyDescent="0.15">
      <c r="L1484" s="8" t="b">
        <f t="shared" si="69"/>
        <v>1</v>
      </c>
      <c r="M1484" s="8">
        <f t="shared" si="70"/>
        <v>87506</v>
      </c>
      <c r="N1484" s="9">
        <f t="shared" si="71"/>
        <v>31</v>
      </c>
      <c r="O1484" s="10">
        <f>SUM($N$5:N1484)</f>
        <v>45046</v>
      </c>
      <c r="P1484" s="10">
        <f>IF(O1484&lt;$H$4,N1484,$H$4-SUM($P$4:P1483))</f>
        <v>0</v>
      </c>
      <c r="Q1484" s="10">
        <f>SUM($P$4:P1484)</f>
        <v>241</v>
      </c>
      <c r="R1484" s="10">
        <f>COUNTIF($P$4:P1484,"&gt;0")</f>
        <v>8</v>
      </c>
    </row>
    <row r="1485" spans="12:18" x14ac:dyDescent="0.15">
      <c r="L1485" s="8" t="b">
        <f t="shared" si="69"/>
        <v>1</v>
      </c>
      <c r="M1485" s="8">
        <f t="shared" si="70"/>
        <v>87537</v>
      </c>
      <c r="N1485" s="9">
        <f t="shared" si="71"/>
        <v>31</v>
      </c>
      <c r="O1485" s="10">
        <f>SUM($N$5:N1485)</f>
        <v>45077</v>
      </c>
      <c r="P1485" s="10">
        <f>IF(O1485&lt;$H$4,N1485,$H$4-SUM($P$4:P1484))</f>
        <v>0</v>
      </c>
      <c r="Q1485" s="10">
        <f>SUM($P$4:P1485)</f>
        <v>241</v>
      </c>
      <c r="R1485" s="10">
        <f>COUNTIF($P$4:P1485,"&gt;0")</f>
        <v>8</v>
      </c>
    </row>
    <row r="1486" spans="12:18" x14ac:dyDescent="0.15">
      <c r="L1486" s="8" t="b">
        <f t="shared" si="69"/>
        <v>1</v>
      </c>
      <c r="M1486" s="8">
        <f t="shared" si="70"/>
        <v>87567</v>
      </c>
      <c r="N1486" s="9">
        <f t="shared" si="71"/>
        <v>30</v>
      </c>
      <c r="O1486" s="10">
        <f>SUM($N$5:N1486)</f>
        <v>45107</v>
      </c>
      <c r="P1486" s="10">
        <f>IF(O1486&lt;$H$4,N1486,$H$4-SUM($P$4:P1485))</f>
        <v>0</v>
      </c>
      <c r="Q1486" s="10">
        <f>SUM($P$4:P1486)</f>
        <v>241</v>
      </c>
      <c r="R1486" s="10">
        <f>COUNTIF($P$4:P1486,"&gt;0")</f>
        <v>8</v>
      </c>
    </row>
    <row r="1487" spans="12:18" x14ac:dyDescent="0.15">
      <c r="L1487" s="8" t="b">
        <f t="shared" si="69"/>
        <v>1</v>
      </c>
      <c r="M1487" s="8">
        <f t="shared" si="70"/>
        <v>87598</v>
      </c>
      <c r="N1487" s="9">
        <f t="shared" si="71"/>
        <v>31</v>
      </c>
      <c r="O1487" s="10">
        <f>SUM($N$5:N1487)</f>
        <v>45138</v>
      </c>
      <c r="P1487" s="10">
        <f>IF(O1487&lt;$H$4,N1487,$H$4-SUM($P$4:P1486))</f>
        <v>0</v>
      </c>
      <c r="Q1487" s="10">
        <f>SUM($P$4:P1487)</f>
        <v>241</v>
      </c>
      <c r="R1487" s="10">
        <f>COUNTIF($P$4:P1487,"&gt;0")</f>
        <v>8</v>
      </c>
    </row>
    <row r="1488" spans="12:18" x14ac:dyDescent="0.15">
      <c r="L1488" s="8" t="b">
        <f t="shared" si="69"/>
        <v>1</v>
      </c>
      <c r="M1488" s="8">
        <f t="shared" si="70"/>
        <v>87628</v>
      </c>
      <c r="N1488" s="9">
        <f t="shared" si="71"/>
        <v>30</v>
      </c>
      <c r="O1488" s="10">
        <f>SUM($N$5:N1488)</f>
        <v>45168</v>
      </c>
      <c r="P1488" s="10">
        <f>IF(O1488&lt;$H$4,N1488,$H$4-SUM($P$4:P1487))</f>
        <v>0</v>
      </c>
      <c r="Q1488" s="10">
        <f>SUM($P$4:P1488)</f>
        <v>241</v>
      </c>
      <c r="R1488" s="10">
        <f>COUNTIF($P$4:P1488,"&gt;0")</f>
        <v>8</v>
      </c>
    </row>
    <row r="1489" spans="12:18" x14ac:dyDescent="0.15">
      <c r="L1489" s="8" t="b">
        <f t="shared" ref="L1489:L1552" si="72">EOMONTH($C$4,1)&lt;=M1489</f>
        <v>1</v>
      </c>
      <c r="M1489" s="8">
        <f t="shared" si="70"/>
        <v>87659</v>
      </c>
      <c r="N1489" s="9">
        <f t="shared" si="71"/>
        <v>31</v>
      </c>
      <c r="O1489" s="10">
        <f>SUM($N$5:N1489)</f>
        <v>45199</v>
      </c>
      <c r="P1489" s="10">
        <f>IF(O1489&lt;$H$4,N1489,$H$4-SUM($P$4:P1488))</f>
        <v>0</v>
      </c>
      <c r="Q1489" s="10">
        <f>SUM($P$4:P1489)</f>
        <v>241</v>
      </c>
      <c r="R1489" s="10">
        <f>COUNTIF($P$4:P1489,"&gt;0")</f>
        <v>8</v>
      </c>
    </row>
    <row r="1490" spans="12:18" x14ac:dyDescent="0.15">
      <c r="L1490" s="8" t="b">
        <f t="shared" si="72"/>
        <v>1</v>
      </c>
      <c r="M1490" s="8">
        <f t="shared" si="70"/>
        <v>87690</v>
      </c>
      <c r="N1490" s="9">
        <f t="shared" si="71"/>
        <v>31</v>
      </c>
      <c r="O1490" s="10">
        <f>SUM($N$5:N1490)</f>
        <v>45230</v>
      </c>
      <c r="P1490" s="10">
        <f>IF(O1490&lt;$H$4,N1490,$H$4-SUM($P$4:P1489))</f>
        <v>0</v>
      </c>
      <c r="Q1490" s="10">
        <f>SUM($P$4:P1490)</f>
        <v>241</v>
      </c>
      <c r="R1490" s="10">
        <f>COUNTIF($P$4:P1490,"&gt;0")</f>
        <v>8</v>
      </c>
    </row>
    <row r="1491" spans="12:18" x14ac:dyDescent="0.15">
      <c r="L1491" s="8" t="b">
        <f t="shared" si="72"/>
        <v>1</v>
      </c>
      <c r="M1491" s="8">
        <f t="shared" si="70"/>
        <v>87719</v>
      </c>
      <c r="N1491" s="9">
        <f t="shared" si="71"/>
        <v>29</v>
      </c>
      <c r="O1491" s="10">
        <f>SUM($N$5:N1491)</f>
        <v>45259</v>
      </c>
      <c r="P1491" s="10">
        <f>IF(O1491&lt;$H$4,N1491,$H$4-SUM($P$4:P1490))</f>
        <v>0</v>
      </c>
      <c r="Q1491" s="10">
        <f>SUM($P$4:P1491)</f>
        <v>241</v>
      </c>
      <c r="R1491" s="10">
        <f>COUNTIF($P$4:P1491,"&gt;0")</f>
        <v>8</v>
      </c>
    </row>
    <row r="1492" spans="12:18" x14ac:dyDescent="0.15">
      <c r="L1492" s="8" t="b">
        <f t="shared" si="72"/>
        <v>1</v>
      </c>
      <c r="M1492" s="8">
        <f t="shared" si="70"/>
        <v>87750</v>
      </c>
      <c r="N1492" s="9">
        <f t="shared" si="71"/>
        <v>31</v>
      </c>
      <c r="O1492" s="10">
        <f>SUM($N$5:N1492)</f>
        <v>45290</v>
      </c>
      <c r="P1492" s="10">
        <f>IF(O1492&lt;$H$4,N1492,$H$4-SUM($P$4:P1491))</f>
        <v>0</v>
      </c>
      <c r="Q1492" s="10">
        <f>SUM($P$4:P1492)</f>
        <v>241</v>
      </c>
      <c r="R1492" s="10">
        <f>COUNTIF($P$4:P1492,"&gt;0")</f>
        <v>8</v>
      </c>
    </row>
    <row r="1493" spans="12:18" x14ac:dyDescent="0.15">
      <c r="L1493" s="8" t="b">
        <f t="shared" si="72"/>
        <v>1</v>
      </c>
      <c r="M1493" s="8">
        <f t="shared" si="70"/>
        <v>87780</v>
      </c>
      <c r="N1493" s="9">
        <f t="shared" si="71"/>
        <v>30</v>
      </c>
      <c r="O1493" s="10">
        <f>SUM($N$5:N1493)</f>
        <v>45320</v>
      </c>
      <c r="P1493" s="10">
        <f>IF(O1493&lt;$H$4,N1493,$H$4-SUM($P$4:P1492))</f>
        <v>0</v>
      </c>
      <c r="Q1493" s="10">
        <f>SUM($P$4:P1493)</f>
        <v>241</v>
      </c>
      <c r="R1493" s="10">
        <f>COUNTIF($P$4:P1493,"&gt;0")</f>
        <v>8</v>
      </c>
    </row>
    <row r="1494" spans="12:18" x14ac:dyDescent="0.15">
      <c r="L1494" s="8" t="b">
        <f t="shared" si="72"/>
        <v>1</v>
      </c>
      <c r="M1494" s="8">
        <f t="shared" si="70"/>
        <v>87811</v>
      </c>
      <c r="N1494" s="9">
        <f t="shared" si="71"/>
        <v>31</v>
      </c>
      <c r="O1494" s="10">
        <f>SUM($N$5:N1494)</f>
        <v>45351</v>
      </c>
      <c r="P1494" s="10">
        <f>IF(O1494&lt;$H$4,N1494,$H$4-SUM($P$4:P1493))</f>
        <v>0</v>
      </c>
      <c r="Q1494" s="10">
        <f>SUM($P$4:P1494)</f>
        <v>241</v>
      </c>
      <c r="R1494" s="10">
        <f>COUNTIF($P$4:P1494,"&gt;0")</f>
        <v>8</v>
      </c>
    </row>
    <row r="1495" spans="12:18" x14ac:dyDescent="0.15">
      <c r="L1495" s="8" t="b">
        <f t="shared" si="72"/>
        <v>1</v>
      </c>
      <c r="M1495" s="8">
        <f t="shared" si="70"/>
        <v>87841</v>
      </c>
      <c r="N1495" s="9">
        <f t="shared" si="71"/>
        <v>30</v>
      </c>
      <c r="O1495" s="10">
        <f>SUM($N$5:N1495)</f>
        <v>45381</v>
      </c>
      <c r="P1495" s="10">
        <f>IF(O1495&lt;$H$4,N1495,$H$4-SUM($P$4:P1494))</f>
        <v>0</v>
      </c>
      <c r="Q1495" s="10">
        <f>SUM($P$4:P1495)</f>
        <v>241</v>
      </c>
      <c r="R1495" s="10">
        <f>COUNTIF($P$4:P1495,"&gt;0")</f>
        <v>8</v>
      </c>
    </row>
    <row r="1496" spans="12:18" x14ac:dyDescent="0.15">
      <c r="L1496" s="8" t="b">
        <f t="shared" si="72"/>
        <v>1</v>
      </c>
      <c r="M1496" s="8">
        <f t="shared" si="70"/>
        <v>87872</v>
      </c>
      <c r="N1496" s="9">
        <f t="shared" si="71"/>
        <v>31</v>
      </c>
      <c r="O1496" s="10">
        <f>SUM($N$5:N1496)</f>
        <v>45412</v>
      </c>
      <c r="P1496" s="10">
        <f>IF(O1496&lt;$H$4,N1496,$H$4-SUM($P$4:P1495))</f>
        <v>0</v>
      </c>
      <c r="Q1496" s="10">
        <f>SUM($P$4:P1496)</f>
        <v>241</v>
      </c>
      <c r="R1496" s="10">
        <f>COUNTIF($P$4:P1496,"&gt;0")</f>
        <v>8</v>
      </c>
    </row>
    <row r="1497" spans="12:18" x14ac:dyDescent="0.15">
      <c r="L1497" s="8" t="b">
        <f t="shared" si="72"/>
        <v>1</v>
      </c>
      <c r="M1497" s="8">
        <f t="shared" si="70"/>
        <v>87903</v>
      </c>
      <c r="N1497" s="9">
        <f t="shared" si="71"/>
        <v>31</v>
      </c>
      <c r="O1497" s="10">
        <f>SUM($N$5:N1497)</f>
        <v>45443</v>
      </c>
      <c r="P1497" s="10">
        <f>IF(O1497&lt;$H$4,N1497,$H$4-SUM($P$4:P1496))</f>
        <v>0</v>
      </c>
      <c r="Q1497" s="10">
        <f>SUM($P$4:P1497)</f>
        <v>241</v>
      </c>
      <c r="R1497" s="10">
        <f>COUNTIF($P$4:P1497,"&gt;0")</f>
        <v>8</v>
      </c>
    </row>
    <row r="1498" spans="12:18" x14ac:dyDescent="0.15">
      <c r="L1498" s="8" t="b">
        <f t="shared" si="72"/>
        <v>1</v>
      </c>
      <c r="M1498" s="8">
        <f t="shared" si="70"/>
        <v>87933</v>
      </c>
      <c r="N1498" s="9">
        <f t="shared" si="71"/>
        <v>30</v>
      </c>
      <c r="O1498" s="10">
        <f>SUM($N$5:N1498)</f>
        <v>45473</v>
      </c>
      <c r="P1498" s="10">
        <f>IF(O1498&lt;$H$4,N1498,$H$4-SUM($P$4:P1497))</f>
        <v>0</v>
      </c>
      <c r="Q1498" s="10">
        <f>SUM($P$4:P1498)</f>
        <v>241</v>
      </c>
      <c r="R1498" s="10">
        <f>COUNTIF($P$4:P1498,"&gt;0")</f>
        <v>8</v>
      </c>
    </row>
    <row r="1499" spans="12:18" x14ac:dyDescent="0.15">
      <c r="L1499" s="8" t="b">
        <f t="shared" si="72"/>
        <v>1</v>
      </c>
      <c r="M1499" s="8">
        <f t="shared" si="70"/>
        <v>87964</v>
      </c>
      <c r="N1499" s="9">
        <f t="shared" si="71"/>
        <v>31</v>
      </c>
      <c r="O1499" s="10">
        <f>SUM($N$5:N1499)</f>
        <v>45504</v>
      </c>
      <c r="P1499" s="10">
        <f>IF(O1499&lt;$H$4,N1499,$H$4-SUM($P$4:P1498))</f>
        <v>0</v>
      </c>
      <c r="Q1499" s="10">
        <f>SUM($P$4:P1499)</f>
        <v>241</v>
      </c>
      <c r="R1499" s="10">
        <f>COUNTIF($P$4:P1499,"&gt;0")</f>
        <v>8</v>
      </c>
    </row>
    <row r="1500" spans="12:18" x14ac:dyDescent="0.15">
      <c r="L1500" s="8" t="b">
        <f t="shared" si="72"/>
        <v>1</v>
      </c>
      <c r="M1500" s="8">
        <f t="shared" si="70"/>
        <v>87994</v>
      </c>
      <c r="N1500" s="9">
        <f t="shared" si="71"/>
        <v>30</v>
      </c>
      <c r="O1500" s="10">
        <f>SUM($N$5:N1500)</f>
        <v>45534</v>
      </c>
      <c r="P1500" s="10">
        <f>IF(O1500&lt;$H$4,N1500,$H$4-SUM($P$4:P1499))</f>
        <v>0</v>
      </c>
      <c r="Q1500" s="10">
        <f>SUM($P$4:P1500)</f>
        <v>241</v>
      </c>
      <c r="R1500" s="10">
        <f>COUNTIF($P$4:P1500,"&gt;0")</f>
        <v>8</v>
      </c>
    </row>
    <row r="1501" spans="12:18" x14ac:dyDescent="0.15">
      <c r="L1501" s="8" t="b">
        <f t="shared" si="72"/>
        <v>1</v>
      </c>
      <c r="M1501" s="8">
        <f t="shared" si="70"/>
        <v>88025</v>
      </c>
      <c r="N1501" s="9">
        <f t="shared" si="71"/>
        <v>31</v>
      </c>
      <c r="O1501" s="10">
        <f>SUM($N$5:N1501)</f>
        <v>45565</v>
      </c>
      <c r="P1501" s="10">
        <f>IF(O1501&lt;$H$4,N1501,$H$4-SUM($P$4:P1500))</f>
        <v>0</v>
      </c>
      <c r="Q1501" s="10">
        <f>SUM($P$4:P1501)</f>
        <v>241</v>
      </c>
      <c r="R1501" s="10">
        <f>COUNTIF($P$4:P1501,"&gt;0")</f>
        <v>8</v>
      </c>
    </row>
    <row r="1502" spans="12:18" x14ac:dyDescent="0.15">
      <c r="L1502" s="8" t="b">
        <f t="shared" si="72"/>
        <v>1</v>
      </c>
      <c r="M1502" s="8">
        <f t="shared" si="70"/>
        <v>88056</v>
      </c>
      <c r="N1502" s="9">
        <f t="shared" si="71"/>
        <v>31</v>
      </c>
      <c r="O1502" s="10">
        <f>SUM($N$5:N1502)</f>
        <v>45596</v>
      </c>
      <c r="P1502" s="10">
        <f>IF(O1502&lt;$H$4,N1502,$H$4-SUM($P$4:P1501))</f>
        <v>0</v>
      </c>
      <c r="Q1502" s="10">
        <f>SUM($P$4:P1502)</f>
        <v>241</v>
      </c>
      <c r="R1502" s="10">
        <f>COUNTIF($P$4:P1502,"&gt;0")</f>
        <v>8</v>
      </c>
    </row>
    <row r="1503" spans="12:18" x14ac:dyDescent="0.15">
      <c r="L1503" s="8" t="b">
        <f t="shared" si="72"/>
        <v>1</v>
      </c>
      <c r="M1503" s="8">
        <f t="shared" si="70"/>
        <v>88084</v>
      </c>
      <c r="N1503" s="9">
        <f t="shared" si="71"/>
        <v>28</v>
      </c>
      <c r="O1503" s="10">
        <f>SUM($N$5:N1503)</f>
        <v>45624</v>
      </c>
      <c r="P1503" s="10">
        <f>IF(O1503&lt;$H$4,N1503,$H$4-SUM($P$4:P1502))</f>
        <v>0</v>
      </c>
      <c r="Q1503" s="10">
        <f>SUM($P$4:P1503)</f>
        <v>241</v>
      </c>
      <c r="R1503" s="10">
        <f>COUNTIF($P$4:P1503,"&gt;0")</f>
        <v>8</v>
      </c>
    </row>
    <row r="1504" spans="12:18" x14ac:dyDescent="0.15">
      <c r="L1504" s="8" t="b">
        <f t="shared" si="72"/>
        <v>1</v>
      </c>
      <c r="M1504" s="8">
        <f t="shared" si="70"/>
        <v>88115</v>
      </c>
      <c r="N1504" s="9">
        <f t="shared" si="71"/>
        <v>31</v>
      </c>
      <c r="O1504" s="10">
        <f>SUM($N$5:N1504)</f>
        <v>45655</v>
      </c>
      <c r="P1504" s="10">
        <f>IF(O1504&lt;$H$4,N1504,$H$4-SUM($P$4:P1503))</f>
        <v>0</v>
      </c>
      <c r="Q1504" s="10">
        <f>SUM($P$4:P1504)</f>
        <v>241</v>
      </c>
      <c r="R1504" s="10">
        <f>COUNTIF($P$4:P1504,"&gt;0")</f>
        <v>8</v>
      </c>
    </row>
    <row r="1505" spans="12:18" x14ac:dyDescent="0.15">
      <c r="L1505" s="8" t="b">
        <f t="shared" si="72"/>
        <v>1</v>
      </c>
      <c r="M1505" s="8">
        <f t="shared" si="70"/>
        <v>88145</v>
      </c>
      <c r="N1505" s="9">
        <f t="shared" si="71"/>
        <v>30</v>
      </c>
      <c r="O1505" s="10">
        <f>SUM($N$5:N1505)</f>
        <v>45685</v>
      </c>
      <c r="P1505" s="10">
        <f>IF(O1505&lt;$H$4,N1505,$H$4-SUM($P$4:P1504))</f>
        <v>0</v>
      </c>
      <c r="Q1505" s="10">
        <f>SUM($P$4:P1505)</f>
        <v>241</v>
      </c>
      <c r="R1505" s="10">
        <f>COUNTIF($P$4:P1505,"&gt;0")</f>
        <v>8</v>
      </c>
    </row>
    <row r="1506" spans="12:18" x14ac:dyDescent="0.15">
      <c r="L1506" s="8" t="b">
        <f t="shared" si="72"/>
        <v>1</v>
      </c>
      <c r="M1506" s="8">
        <f t="shared" si="70"/>
        <v>88176</v>
      </c>
      <c r="N1506" s="9">
        <f t="shared" si="71"/>
        <v>31</v>
      </c>
      <c r="O1506" s="10">
        <f>SUM($N$5:N1506)</f>
        <v>45716</v>
      </c>
      <c r="P1506" s="10">
        <f>IF(O1506&lt;$H$4,N1506,$H$4-SUM($P$4:P1505))</f>
        <v>0</v>
      </c>
      <c r="Q1506" s="10">
        <f>SUM($P$4:P1506)</f>
        <v>241</v>
      </c>
      <c r="R1506" s="10">
        <f>COUNTIF($P$4:P1506,"&gt;0")</f>
        <v>8</v>
      </c>
    </row>
    <row r="1507" spans="12:18" x14ac:dyDescent="0.15">
      <c r="L1507" s="8" t="b">
        <f t="shared" si="72"/>
        <v>1</v>
      </c>
      <c r="M1507" s="8">
        <f t="shared" si="70"/>
        <v>88206</v>
      </c>
      <c r="N1507" s="9">
        <f t="shared" si="71"/>
        <v>30</v>
      </c>
      <c r="O1507" s="10">
        <f>SUM($N$5:N1507)</f>
        <v>45746</v>
      </c>
      <c r="P1507" s="10">
        <f>IF(O1507&lt;$H$4,N1507,$H$4-SUM($P$4:P1506))</f>
        <v>0</v>
      </c>
      <c r="Q1507" s="10">
        <f>SUM($P$4:P1507)</f>
        <v>241</v>
      </c>
      <c r="R1507" s="10">
        <f>COUNTIF($P$4:P1507,"&gt;0")</f>
        <v>8</v>
      </c>
    </row>
    <row r="1508" spans="12:18" x14ac:dyDescent="0.15">
      <c r="L1508" s="8" t="b">
        <f t="shared" si="72"/>
        <v>1</v>
      </c>
      <c r="M1508" s="8">
        <f t="shared" si="70"/>
        <v>88237</v>
      </c>
      <c r="N1508" s="9">
        <f t="shared" si="71"/>
        <v>31</v>
      </c>
      <c r="O1508" s="10">
        <f>SUM($N$5:N1508)</f>
        <v>45777</v>
      </c>
      <c r="P1508" s="10">
        <f>IF(O1508&lt;$H$4,N1508,$H$4-SUM($P$4:P1507))</f>
        <v>0</v>
      </c>
      <c r="Q1508" s="10">
        <f>SUM($P$4:P1508)</f>
        <v>241</v>
      </c>
      <c r="R1508" s="10">
        <f>COUNTIF($P$4:P1508,"&gt;0")</f>
        <v>8</v>
      </c>
    </row>
    <row r="1509" spans="12:18" x14ac:dyDescent="0.15">
      <c r="L1509" s="8" t="b">
        <f t="shared" si="72"/>
        <v>1</v>
      </c>
      <c r="M1509" s="8">
        <f t="shared" si="70"/>
        <v>88268</v>
      </c>
      <c r="N1509" s="9">
        <f t="shared" si="71"/>
        <v>31</v>
      </c>
      <c r="O1509" s="10">
        <f>SUM($N$5:N1509)</f>
        <v>45808</v>
      </c>
      <c r="P1509" s="10">
        <f>IF(O1509&lt;$H$4,N1509,$H$4-SUM($P$4:P1508))</f>
        <v>0</v>
      </c>
      <c r="Q1509" s="10">
        <f>SUM($P$4:P1509)</f>
        <v>241</v>
      </c>
      <c r="R1509" s="10">
        <f>COUNTIF($P$4:P1509,"&gt;0")</f>
        <v>8</v>
      </c>
    </row>
    <row r="1510" spans="12:18" x14ac:dyDescent="0.15">
      <c r="L1510" s="8" t="b">
        <f t="shared" si="72"/>
        <v>1</v>
      </c>
      <c r="M1510" s="8">
        <f t="shared" si="70"/>
        <v>88298</v>
      </c>
      <c r="N1510" s="9">
        <f t="shared" si="71"/>
        <v>30</v>
      </c>
      <c r="O1510" s="10">
        <f>SUM($N$5:N1510)</f>
        <v>45838</v>
      </c>
      <c r="P1510" s="10">
        <f>IF(O1510&lt;$H$4,N1510,$H$4-SUM($P$4:P1509))</f>
        <v>0</v>
      </c>
      <c r="Q1510" s="10">
        <f>SUM($P$4:P1510)</f>
        <v>241</v>
      </c>
      <c r="R1510" s="10">
        <f>COUNTIF($P$4:P1510,"&gt;0")</f>
        <v>8</v>
      </c>
    </row>
    <row r="1511" spans="12:18" x14ac:dyDescent="0.15">
      <c r="L1511" s="8" t="b">
        <f t="shared" si="72"/>
        <v>1</v>
      </c>
      <c r="M1511" s="8">
        <f t="shared" si="70"/>
        <v>88329</v>
      </c>
      <c r="N1511" s="9">
        <f t="shared" si="71"/>
        <v>31</v>
      </c>
      <c r="O1511" s="10">
        <f>SUM($N$5:N1511)</f>
        <v>45869</v>
      </c>
      <c r="P1511" s="10">
        <f>IF(O1511&lt;$H$4,N1511,$H$4-SUM($P$4:P1510))</f>
        <v>0</v>
      </c>
      <c r="Q1511" s="10">
        <f>SUM($P$4:P1511)</f>
        <v>241</v>
      </c>
      <c r="R1511" s="10">
        <f>COUNTIF($P$4:P1511,"&gt;0")</f>
        <v>8</v>
      </c>
    </row>
    <row r="1512" spans="12:18" x14ac:dyDescent="0.15">
      <c r="L1512" s="8" t="b">
        <f t="shared" si="72"/>
        <v>1</v>
      </c>
      <c r="M1512" s="8">
        <f t="shared" si="70"/>
        <v>88359</v>
      </c>
      <c r="N1512" s="9">
        <f t="shared" si="71"/>
        <v>30</v>
      </c>
      <c r="O1512" s="10">
        <f>SUM($N$5:N1512)</f>
        <v>45899</v>
      </c>
      <c r="P1512" s="10">
        <f>IF(O1512&lt;$H$4,N1512,$H$4-SUM($P$4:P1511))</f>
        <v>0</v>
      </c>
      <c r="Q1512" s="10">
        <f>SUM($P$4:P1512)</f>
        <v>241</v>
      </c>
      <c r="R1512" s="10">
        <f>COUNTIF($P$4:P1512,"&gt;0")</f>
        <v>8</v>
      </c>
    </row>
    <row r="1513" spans="12:18" x14ac:dyDescent="0.15">
      <c r="L1513" s="8" t="b">
        <f t="shared" si="72"/>
        <v>1</v>
      </c>
      <c r="M1513" s="8">
        <f t="shared" si="70"/>
        <v>88390</v>
      </c>
      <c r="N1513" s="9">
        <f t="shared" si="71"/>
        <v>31</v>
      </c>
      <c r="O1513" s="10">
        <f>SUM($N$5:N1513)</f>
        <v>45930</v>
      </c>
      <c r="P1513" s="10">
        <f>IF(O1513&lt;$H$4,N1513,$H$4-SUM($P$4:P1512))</f>
        <v>0</v>
      </c>
      <c r="Q1513" s="10">
        <f>SUM($P$4:P1513)</f>
        <v>241</v>
      </c>
      <c r="R1513" s="10">
        <f>COUNTIF($P$4:P1513,"&gt;0")</f>
        <v>8</v>
      </c>
    </row>
    <row r="1514" spans="12:18" x14ac:dyDescent="0.15">
      <c r="L1514" s="8" t="b">
        <f t="shared" si="72"/>
        <v>1</v>
      </c>
      <c r="M1514" s="8">
        <f t="shared" si="70"/>
        <v>88421</v>
      </c>
      <c r="N1514" s="9">
        <f t="shared" si="71"/>
        <v>31</v>
      </c>
      <c r="O1514" s="10">
        <f>SUM($N$5:N1514)</f>
        <v>45961</v>
      </c>
      <c r="P1514" s="10">
        <f>IF(O1514&lt;$H$4,N1514,$H$4-SUM($P$4:P1513))</f>
        <v>0</v>
      </c>
      <c r="Q1514" s="10">
        <f>SUM($P$4:P1514)</f>
        <v>241</v>
      </c>
      <c r="R1514" s="10">
        <f>COUNTIF($P$4:P1514,"&gt;0")</f>
        <v>8</v>
      </c>
    </row>
    <row r="1515" spans="12:18" x14ac:dyDescent="0.15">
      <c r="L1515" s="8" t="b">
        <f t="shared" si="72"/>
        <v>1</v>
      </c>
      <c r="M1515" s="8">
        <f t="shared" si="70"/>
        <v>88449</v>
      </c>
      <c r="N1515" s="9">
        <f t="shared" si="71"/>
        <v>28</v>
      </c>
      <c r="O1515" s="10">
        <f>SUM($N$5:N1515)</f>
        <v>45989</v>
      </c>
      <c r="P1515" s="10">
        <f>IF(O1515&lt;$H$4,N1515,$H$4-SUM($P$4:P1514))</f>
        <v>0</v>
      </c>
      <c r="Q1515" s="10">
        <f>SUM($P$4:P1515)</f>
        <v>241</v>
      </c>
      <c r="R1515" s="10">
        <f>COUNTIF($P$4:P1515,"&gt;0")</f>
        <v>8</v>
      </c>
    </row>
    <row r="1516" spans="12:18" x14ac:dyDescent="0.15">
      <c r="L1516" s="8" t="b">
        <f t="shared" si="72"/>
        <v>1</v>
      </c>
      <c r="M1516" s="8">
        <f t="shared" si="70"/>
        <v>88480</v>
      </c>
      <c r="N1516" s="9">
        <f t="shared" si="71"/>
        <v>31</v>
      </c>
      <c r="O1516" s="10">
        <f>SUM($N$5:N1516)</f>
        <v>46020</v>
      </c>
      <c r="P1516" s="10">
        <f>IF(O1516&lt;$H$4,N1516,$H$4-SUM($P$4:P1515))</f>
        <v>0</v>
      </c>
      <c r="Q1516" s="10">
        <f>SUM($P$4:P1516)</f>
        <v>241</v>
      </c>
      <c r="R1516" s="10">
        <f>COUNTIF($P$4:P1516,"&gt;0")</f>
        <v>8</v>
      </c>
    </row>
    <row r="1517" spans="12:18" x14ac:dyDescent="0.15">
      <c r="L1517" s="8" t="b">
        <f t="shared" si="72"/>
        <v>1</v>
      </c>
      <c r="M1517" s="8">
        <f t="shared" si="70"/>
        <v>88510</v>
      </c>
      <c r="N1517" s="9">
        <f t="shared" si="71"/>
        <v>30</v>
      </c>
      <c r="O1517" s="10">
        <f>SUM($N$5:N1517)</f>
        <v>46050</v>
      </c>
      <c r="P1517" s="10">
        <f>IF(O1517&lt;$H$4,N1517,$H$4-SUM($P$4:P1516))</f>
        <v>0</v>
      </c>
      <c r="Q1517" s="10">
        <f>SUM($P$4:P1517)</f>
        <v>241</v>
      </c>
      <c r="R1517" s="10">
        <f>COUNTIF($P$4:P1517,"&gt;0")</f>
        <v>8</v>
      </c>
    </row>
    <row r="1518" spans="12:18" x14ac:dyDescent="0.15">
      <c r="L1518" s="8" t="b">
        <f t="shared" si="72"/>
        <v>1</v>
      </c>
      <c r="M1518" s="8">
        <f t="shared" si="70"/>
        <v>88541</v>
      </c>
      <c r="N1518" s="9">
        <f t="shared" si="71"/>
        <v>31</v>
      </c>
      <c r="O1518" s="10">
        <f>SUM($N$5:N1518)</f>
        <v>46081</v>
      </c>
      <c r="P1518" s="10">
        <f>IF(O1518&lt;$H$4,N1518,$H$4-SUM($P$4:P1517))</f>
        <v>0</v>
      </c>
      <c r="Q1518" s="10">
        <f>SUM($P$4:P1518)</f>
        <v>241</v>
      </c>
      <c r="R1518" s="10">
        <f>COUNTIF($P$4:P1518,"&gt;0")</f>
        <v>8</v>
      </c>
    </row>
    <row r="1519" spans="12:18" x14ac:dyDescent="0.15">
      <c r="L1519" s="8" t="b">
        <f t="shared" si="72"/>
        <v>1</v>
      </c>
      <c r="M1519" s="8">
        <f t="shared" si="70"/>
        <v>88571</v>
      </c>
      <c r="N1519" s="9">
        <f t="shared" si="71"/>
        <v>30</v>
      </c>
      <c r="O1519" s="10">
        <f>SUM($N$5:N1519)</f>
        <v>46111</v>
      </c>
      <c r="P1519" s="10">
        <f>IF(O1519&lt;$H$4,N1519,$H$4-SUM($P$4:P1518))</f>
        <v>0</v>
      </c>
      <c r="Q1519" s="10">
        <f>SUM($P$4:P1519)</f>
        <v>241</v>
      </c>
      <c r="R1519" s="10">
        <f>COUNTIF($P$4:P1519,"&gt;0")</f>
        <v>8</v>
      </c>
    </row>
    <row r="1520" spans="12:18" x14ac:dyDescent="0.15">
      <c r="L1520" s="8" t="b">
        <f t="shared" si="72"/>
        <v>1</v>
      </c>
      <c r="M1520" s="8">
        <f t="shared" si="70"/>
        <v>88602</v>
      </c>
      <c r="N1520" s="9">
        <f t="shared" si="71"/>
        <v>31</v>
      </c>
      <c r="O1520" s="10">
        <f>SUM($N$5:N1520)</f>
        <v>46142</v>
      </c>
      <c r="P1520" s="10">
        <f>IF(O1520&lt;$H$4,N1520,$H$4-SUM($P$4:P1519))</f>
        <v>0</v>
      </c>
      <c r="Q1520" s="10">
        <f>SUM($P$4:P1520)</f>
        <v>241</v>
      </c>
      <c r="R1520" s="10">
        <f>COUNTIF($P$4:P1520,"&gt;0")</f>
        <v>8</v>
      </c>
    </row>
    <row r="1521" spans="12:18" x14ac:dyDescent="0.15">
      <c r="L1521" s="8" t="b">
        <f t="shared" si="72"/>
        <v>1</v>
      </c>
      <c r="M1521" s="8">
        <f t="shared" si="70"/>
        <v>88633</v>
      </c>
      <c r="N1521" s="9">
        <f t="shared" si="71"/>
        <v>31</v>
      </c>
      <c r="O1521" s="10">
        <f>SUM($N$5:N1521)</f>
        <v>46173</v>
      </c>
      <c r="P1521" s="10">
        <f>IF(O1521&lt;$H$4,N1521,$H$4-SUM($P$4:P1520))</f>
        <v>0</v>
      </c>
      <c r="Q1521" s="10">
        <f>SUM($P$4:P1521)</f>
        <v>241</v>
      </c>
      <c r="R1521" s="10">
        <f>COUNTIF($P$4:P1521,"&gt;0")</f>
        <v>8</v>
      </c>
    </row>
    <row r="1522" spans="12:18" x14ac:dyDescent="0.15">
      <c r="L1522" s="8" t="b">
        <f t="shared" si="72"/>
        <v>1</v>
      </c>
      <c r="M1522" s="8">
        <f t="shared" si="70"/>
        <v>88663</v>
      </c>
      <c r="N1522" s="9">
        <f t="shared" si="71"/>
        <v>30</v>
      </c>
      <c r="O1522" s="10">
        <f>SUM($N$5:N1522)</f>
        <v>46203</v>
      </c>
      <c r="P1522" s="10">
        <f>IF(O1522&lt;$H$4,N1522,$H$4-SUM($P$4:P1521))</f>
        <v>0</v>
      </c>
      <c r="Q1522" s="10">
        <f>SUM($P$4:P1522)</f>
        <v>241</v>
      </c>
      <c r="R1522" s="10">
        <f>COUNTIF($P$4:P1522,"&gt;0")</f>
        <v>8</v>
      </c>
    </row>
    <row r="1523" spans="12:18" x14ac:dyDescent="0.15">
      <c r="L1523" s="8" t="b">
        <f t="shared" si="72"/>
        <v>1</v>
      </c>
      <c r="M1523" s="8">
        <f t="shared" si="70"/>
        <v>88694</v>
      </c>
      <c r="N1523" s="9">
        <f t="shared" si="71"/>
        <v>31</v>
      </c>
      <c r="O1523" s="10">
        <f>SUM($N$5:N1523)</f>
        <v>46234</v>
      </c>
      <c r="P1523" s="10">
        <f>IF(O1523&lt;$H$4,N1523,$H$4-SUM($P$4:P1522))</f>
        <v>0</v>
      </c>
      <c r="Q1523" s="10">
        <f>SUM($P$4:P1523)</f>
        <v>241</v>
      </c>
      <c r="R1523" s="10">
        <f>COUNTIF($P$4:P1523,"&gt;0")</f>
        <v>8</v>
      </c>
    </row>
    <row r="1524" spans="12:18" x14ac:dyDescent="0.15">
      <c r="L1524" s="8" t="b">
        <f t="shared" si="72"/>
        <v>1</v>
      </c>
      <c r="M1524" s="8">
        <f t="shared" si="70"/>
        <v>88724</v>
      </c>
      <c r="N1524" s="9">
        <f t="shared" si="71"/>
        <v>30</v>
      </c>
      <c r="O1524" s="10">
        <f>SUM($N$5:N1524)</f>
        <v>46264</v>
      </c>
      <c r="P1524" s="10">
        <f>IF(O1524&lt;$H$4,N1524,$H$4-SUM($P$4:P1523))</f>
        <v>0</v>
      </c>
      <c r="Q1524" s="10">
        <f>SUM($P$4:P1524)</f>
        <v>241</v>
      </c>
      <c r="R1524" s="10">
        <f>COUNTIF($P$4:P1524,"&gt;0")</f>
        <v>8</v>
      </c>
    </row>
    <row r="1525" spans="12:18" x14ac:dyDescent="0.15">
      <c r="L1525" s="8" t="b">
        <f t="shared" si="72"/>
        <v>1</v>
      </c>
      <c r="M1525" s="8">
        <f t="shared" si="70"/>
        <v>88755</v>
      </c>
      <c r="N1525" s="9">
        <f t="shared" si="71"/>
        <v>31</v>
      </c>
      <c r="O1525" s="10">
        <f>SUM($N$5:N1525)</f>
        <v>46295</v>
      </c>
      <c r="P1525" s="10">
        <f>IF(O1525&lt;$H$4,N1525,$H$4-SUM($P$4:P1524))</f>
        <v>0</v>
      </c>
      <c r="Q1525" s="10">
        <f>SUM($P$4:P1525)</f>
        <v>241</v>
      </c>
      <c r="R1525" s="10">
        <f>COUNTIF($P$4:P1525,"&gt;0")</f>
        <v>8</v>
      </c>
    </row>
    <row r="1526" spans="12:18" x14ac:dyDescent="0.15">
      <c r="L1526" s="8" t="b">
        <f t="shared" si="72"/>
        <v>1</v>
      </c>
      <c r="M1526" s="8">
        <f t="shared" si="70"/>
        <v>88786</v>
      </c>
      <c r="N1526" s="9">
        <f t="shared" si="71"/>
        <v>31</v>
      </c>
      <c r="O1526" s="10">
        <f>SUM($N$5:N1526)</f>
        <v>46326</v>
      </c>
      <c r="P1526" s="10">
        <f>IF(O1526&lt;$H$4,N1526,$H$4-SUM($P$4:P1525))</f>
        <v>0</v>
      </c>
      <c r="Q1526" s="10">
        <f>SUM($P$4:P1526)</f>
        <v>241</v>
      </c>
      <c r="R1526" s="10">
        <f>COUNTIF($P$4:P1526,"&gt;0")</f>
        <v>8</v>
      </c>
    </row>
    <row r="1527" spans="12:18" x14ac:dyDescent="0.15">
      <c r="L1527" s="8" t="b">
        <f t="shared" si="72"/>
        <v>1</v>
      </c>
      <c r="M1527" s="8">
        <f t="shared" si="70"/>
        <v>88814</v>
      </c>
      <c r="N1527" s="9">
        <f t="shared" si="71"/>
        <v>28</v>
      </c>
      <c r="O1527" s="10">
        <f>SUM($N$5:N1527)</f>
        <v>46354</v>
      </c>
      <c r="P1527" s="10">
        <f>IF(O1527&lt;$H$4,N1527,$H$4-SUM($P$4:P1526))</f>
        <v>0</v>
      </c>
      <c r="Q1527" s="10">
        <f>SUM($P$4:P1527)</f>
        <v>241</v>
      </c>
      <c r="R1527" s="10">
        <f>COUNTIF($P$4:P1527,"&gt;0")</f>
        <v>8</v>
      </c>
    </row>
    <row r="1528" spans="12:18" x14ac:dyDescent="0.15">
      <c r="L1528" s="8" t="b">
        <f t="shared" si="72"/>
        <v>1</v>
      </c>
      <c r="M1528" s="8">
        <f t="shared" si="70"/>
        <v>88845</v>
      </c>
      <c r="N1528" s="9">
        <f t="shared" si="71"/>
        <v>31</v>
      </c>
      <c r="O1528" s="10">
        <f>SUM($N$5:N1528)</f>
        <v>46385</v>
      </c>
      <c r="P1528" s="10">
        <f>IF(O1528&lt;$H$4,N1528,$H$4-SUM($P$4:P1527))</f>
        <v>0</v>
      </c>
      <c r="Q1528" s="10">
        <f>SUM($P$4:P1528)</f>
        <v>241</v>
      </c>
      <c r="R1528" s="10">
        <f>COUNTIF($P$4:P1528,"&gt;0")</f>
        <v>8</v>
      </c>
    </row>
    <row r="1529" spans="12:18" x14ac:dyDescent="0.15">
      <c r="L1529" s="8" t="b">
        <f t="shared" si="72"/>
        <v>1</v>
      </c>
      <c r="M1529" s="8">
        <f t="shared" si="70"/>
        <v>88875</v>
      </c>
      <c r="N1529" s="9">
        <f t="shared" si="71"/>
        <v>30</v>
      </c>
      <c r="O1529" s="10">
        <f>SUM($N$5:N1529)</f>
        <v>46415</v>
      </c>
      <c r="P1529" s="10">
        <f>IF(O1529&lt;$H$4,N1529,$H$4-SUM($P$4:P1528))</f>
        <v>0</v>
      </c>
      <c r="Q1529" s="10">
        <f>SUM($P$4:P1529)</f>
        <v>241</v>
      </c>
      <c r="R1529" s="10">
        <f>COUNTIF($P$4:P1529,"&gt;0")</f>
        <v>8</v>
      </c>
    </row>
    <row r="1530" spans="12:18" x14ac:dyDescent="0.15">
      <c r="L1530" s="8" t="b">
        <f t="shared" si="72"/>
        <v>1</v>
      </c>
      <c r="M1530" s="8">
        <f t="shared" si="70"/>
        <v>88906</v>
      </c>
      <c r="N1530" s="9">
        <f t="shared" si="71"/>
        <v>31</v>
      </c>
      <c r="O1530" s="10">
        <f>SUM($N$5:N1530)</f>
        <v>46446</v>
      </c>
      <c r="P1530" s="10">
        <f>IF(O1530&lt;$H$4,N1530,$H$4-SUM($P$4:P1529))</f>
        <v>0</v>
      </c>
      <c r="Q1530" s="10">
        <f>SUM($P$4:P1530)</f>
        <v>241</v>
      </c>
      <c r="R1530" s="10">
        <f>COUNTIF($P$4:P1530,"&gt;0")</f>
        <v>8</v>
      </c>
    </row>
    <row r="1531" spans="12:18" x14ac:dyDescent="0.15">
      <c r="L1531" s="8" t="b">
        <f t="shared" si="72"/>
        <v>1</v>
      </c>
      <c r="M1531" s="8">
        <f t="shared" si="70"/>
        <v>88936</v>
      </c>
      <c r="N1531" s="9">
        <f t="shared" si="71"/>
        <v>30</v>
      </c>
      <c r="O1531" s="10">
        <f>SUM($N$5:N1531)</f>
        <v>46476</v>
      </c>
      <c r="P1531" s="10">
        <f>IF(O1531&lt;$H$4,N1531,$H$4-SUM($P$4:P1530))</f>
        <v>0</v>
      </c>
      <c r="Q1531" s="10">
        <f>SUM($P$4:P1531)</f>
        <v>241</v>
      </c>
      <c r="R1531" s="10">
        <f>COUNTIF($P$4:P1531,"&gt;0")</f>
        <v>8</v>
      </c>
    </row>
    <row r="1532" spans="12:18" x14ac:dyDescent="0.15">
      <c r="L1532" s="8" t="b">
        <f t="shared" si="72"/>
        <v>1</v>
      </c>
      <c r="M1532" s="8">
        <f t="shared" si="70"/>
        <v>88967</v>
      </c>
      <c r="N1532" s="9">
        <f t="shared" si="71"/>
        <v>31</v>
      </c>
      <c r="O1532" s="10">
        <f>SUM($N$5:N1532)</f>
        <v>46507</v>
      </c>
      <c r="P1532" s="10">
        <f>IF(O1532&lt;$H$4,N1532,$H$4-SUM($P$4:P1531))</f>
        <v>0</v>
      </c>
      <c r="Q1532" s="10">
        <f>SUM($P$4:P1532)</f>
        <v>241</v>
      </c>
      <c r="R1532" s="10">
        <f>COUNTIF($P$4:P1532,"&gt;0")</f>
        <v>8</v>
      </c>
    </row>
    <row r="1533" spans="12:18" x14ac:dyDescent="0.15">
      <c r="L1533" s="8" t="b">
        <f t="shared" si="72"/>
        <v>1</v>
      </c>
      <c r="M1533" s="8">
        <f t="shared" si="70"/>
        <v>88998</v>
      </c>
      <c r="N1533" s="9">
        <f t="shared" si="71"/>
        <v>31</v>
      </c>
      <c r="O1533" s="10">
        <f>SUM($N$5:N1533)</f>
        <v>46538</v>
      </c>
      <c r="P1533" s="10">
        <f>IF(O1533&lt;$H$4,N1533,$H$4-SUM($P$4:P1532))</f>
        <v>0</v>
      </c>
      <c r="Q1533" s="10">
        <f>SUM($P$4:P1533)</f>
        <v>241</v>
      </c>
      <c r="R1533" s="10">
        <f>COUNTIF($P$4:P1533,"&gt;0")</f>
        <v>8</v>
      </c>
    </row>
    <row r="1534" spans="12:18" x14ac:dyDescent="0.15">
      <c r="L1534" s="8" t="b">
        <f t="shared" si="72"/>
        <v>1</v>
      </c>
      <c r="M1534" s="8">
        <f t="shared" si="70"/>
        <v>89028</v>
      </c>
      <c r="N1534" s="9">
        <f t="shared" si="71"/>
        <v>30</v>
      </c>
      <c r="O1534" s="10">
        <f>SUM($N$5:N1534)</f>
        <v>46568</v>
      </c>
      <c r="P1534" s="10">
        <f>IF(O1534&lt;$H$4,N1534,$H$4-SUM($P$4:P1533))</f>
        <v>0</v>
      </c>
      <c r="Q1534" s="10">
        <f>SUM($P$4:P1534)</f>
        <v>241</v>
      </c>
      <c r="R1534" s="10">
        <f>COUNTIF($P$4:P1534,"&gt;0")</f>
        <v>8</v>
      </c>
    </row>
    <row r="1535" spans="12:18" x14ac:dyDescent="0.15">
      <c r="L1535" s="8" t="b">
        <f t="shared" si="72"/>
        <v>1</v>
      </c>
      <c r="M1535" s="8">
        <f t="shared" si="70"/>
        <v>89059</v>
      </c>
      <c r="N1535" s="9">
        <f t="shared" si="71"/>
        <v>31</v>
      </c>
      <c r="O1535" s="10">
        <f>SUM($N$5:N1535)</f>
        <v>46599</v>
      </c>
      <c r="P1535" s="10">
        <f>IF(O1535&lt;$H$4,N1535,$H$4-SUM($P$4:P1534))</f>
        <v>0</v>
      </c>
      <c r="Q1535" s="10">
        <f>SUM($P$4:P1535)</f>
        <v>241</v>
      </c>
      <c r="R1535" s="10">
        <f>COUNTIF($P$4:P1535,"&gt;0")</f>
        <v>8</v>
      </c>
    </row>
    <row r="1536" spans="12:18" x14ac:dyDescent="0.15">
      <c r="L1536" s="8" t="b">
        <f t="shared" si="72"/>
        <v>1</v>
      </c>
      <c r="M1536" s="8">
        <f t="shared" si="70"/>
        <v>89089</v>
      </c>
      <c r="N1536" s="9">
        <f t="shared" si="71"/>
        <v>30</v>
      </c>
      <c r="O1536" s="10">
        <f>SUM($N$5:N1536)</f>
        <v>46629</v>
      </c>
      <c r="P1536" s="10">
        <f>IF(O1536&lt;$H$4,N1536,$H$4-SUM($P$4:P1535))</f>
        <v>0</v>
      </c>
      <c r="Q1536" s="10">
        <f>SUM($P$4:P1536)</f>
        <v>241</v>
      </c>
      <c r="R1536" s="10">
        <f>COUNTIF($P$4:P1536,"&gt;0")</f>
        <v>8</v>
      </c>
    </row>
    <row r="1537" spans="12:18" x14ac:dyDescent="0.15">
      <c r="L1537" s="8" t="b">
        <f t="shared" si="72"/>
        <v>1</v>
      </c>
      <c r="M1537" s="8">
        <f t="shared" si="70"/>
        <v>89120</v>
      </c>
      <c r="N1537" s="9">
        <f t="shared" si="71"/>
        <v>31</v>
      </c>
      <c r="O1537" s="10">
        <f>SUM($N$5:N1537)</f>
        <v>46660</v>
      </c>
      <c r="P1537" s="10">
        <f>IF(O1537&lt;$H$4,N1537,$H$4-SUM($P$4:P1536))</f>
        <v>0</v>
      </c>
      <c r="Q1537" s="10">
        <f>SUM($P$4:P1537)</f>
        <v>241</v>
      </c>
      <c r="R1537" s="10">
        <f>COUNTIF($P$4:P1537,"&gt;0")</f>
        <v>8</v>
      </c>
    </row>
    <row r="1538" spans="12:18" x14ac:dyDescent="0.15">
      <c r="L1538" s="8" t="b">
        <f t="shared" si="72"/>
        <v>1</v>
      </c>
      <c r="M1538" s="8">
        <f t="shared" si="70"/>
        <v>89151</v>
      </c>
      <c r="N1538" s="9">
        <f t="shared" si="71"/>
        <v>31</v>
      </c>
      <c r="O1538" s="10">
        <f>SUM($N$5:N1538)</f>
        <v>46691</v>
      </c>
      <c r="P1538" s="10">
        <f>IF(O1538&lt;$H$4,N1538,$H$4-SUM($P$4:P1537))</f>
        <v>0</v>
      </c>
      <c r="Q1538" s="10">
        <f>SUM($P$4:P1538)</f>
        <v>241</v>
      </c>
      <c r="R1538" s="10">
        <f>COUNTIF($P$4:P1538,"&gt;0")</f>
        <v>8</v>
      </c>
    </row>
    <row r="1539" spans="12:18" x14ac:dyDescent="0.15">
      <c r="L1539" s="8" t="b">
        <f t="shared" si="72"/>
        <v>1</v>
      </c>
      <c r="M1539" s="8">
        <f t="shared" si="70"/>
        <v>89180</v>
      </c>
      <c r="N1539" s="9">
        <f t="shared" si="71"/>
        <v>29</v>
      </c>
      <c r="O1539" s="10">
        <f>SUM($N$5:N1539)</f>
        <v>46720</v>
      </c>
      <c r="P1539" s="10">
        <f>IF(O1539&lt;$H$4,N1539,$H$4-SUM($P$4:P1538))</f>
        <v>0</v>
      </c>
      <c r="Q1539" s="10">
        <f>SUM($P$4:P1539)</f>
        <v>241</v>
      </c>
      <c r="R1539" s="10">
        <f>COUNTIF($P$4:P1539,"&gt;0")</f>
        <v>8</v>
      </c>
    </row>
    <row r="1540" spans="12:18" x14ac:dyDescent="0.15">
      <c r="L1540" s="8" t="b">
        <f t="shared" si="72"/>
        <v>1</v>
      </c>
      <c r="M1540" s="8">
        <f t="shared" si="70"/>
        <v>89211</v>
      </c>
      <c r="N1540" s="9">
        <f t="shared" si="71"/>
        <v>31</v>
      </c>
      <c r="O1540" s="10">
        <f>SUM($N$5:N1540)</f>
        <v>46751</v>
      </c>
      <c r="P1540" s="10">
        <f>IF(O1540&lt;$H$4,N1540,$H$4-SUM($P$4:P1539))</f>
        <v>0</v>
      </c>
      <c r="Q1540" s="10">
        <f>SUM($P$4:P1540)</f>
        <v>241</v>
      </c>
      <c r="R1540" s="10">
        <f>COUNTIF($P$4:P1540,"&gt;0")</f>
        <v>8</v>
      </c>
    </row>
    <row r="1541" spans="12:18" x14ac:dyDescent="0.15">
      <c r="L1541" s="8" t="b">
        <f t="shared" si="72"/>
        <v>1</v>
      </c>
      <c r="M1541" s="8">
        <f t="shared" si="70"/>
        <v>89241</v>
      </c>
      <c r="N1541" s="9">
        <f t="shared" si="71"/>
        <v>30</v>
      </c>
      <c r="O1541" s="10">
        <f>SUM($N$5:N1541)</f>
        <v>46781</v>
      </c>
      <c r="P1541" s="10">
        <f>IF(O1541&lt;$H$4,N1541,$H$4-SUM($P$4:P1540))</f>
        <v>0</v>
      </c>
      <c r="Q1541" s="10">
        <f>SUM($P$4:P1541)</f>
        <v>241</v>
      </c>
      <c r="R1541" s="10">
        <f>COUNTIF($P$4:P1541,"&gt;0")</f>
        <v>8</v>
      </c>
    </row>
    <row r="1542" spans="12:18" x14ac:dyDescent="0.15">
      <c r="L1542" s="8" t="b">
        <f t="shared" si="72"/>
        <v>1</v>
      </c>
      <c r="M1542" s="8">
        <f t="shared" ref="M1542:M1605" si="73">EOMONTH(M1541,1)</f>
        <v>89272</v>
      </c>
      <c r="N1542" s="9">
        <f t="shared" si="71"/>
        <v>31</v>
      </c>
      <c r="O1542" s="10">
        <f>SUM($N$5:N1542)</f>
        <v>46812</v>
      </c>
      <c r="P1542" s="10">
        <f>IF(O1542&lt;$H$4,N1542,$H$4-SUM($P$4:P1541))</f>
        <v>0</v>
      </c>
      <c r="Q1542" s="10">
        <f>SUM($P$4:P1542)</f>
        <v>241</v>
      </c>
      <c r="R1542" s="10">
        <f>COUNTIF($P$4:P1542,"&gt;0")</f>
        <v>8</v>
      </c>
    </row>
    <row r="1543" spans="12:18" x14ac:dyDescent="0.15">
      <c r="L1543" s="8" t="b">
        <f t="shared" si="72"/>
        <v>1</v>
      </c>
      <c r="M1543" s="8">
        <f t="shared" si="73"/>
        <v>89302</v>
      </c>
      <c r="N1543" s="9">
        <f t="shared" si="71"/>
        <v>30</v>
      </c>
      <c r="O1543" s="10">
        <f>SUM($N$5:N1543)</f>
        <v>46842</v>
      </c>
      <c r="P1543" s="10">
        <f>IF(O1543&lt;$H$4,N1543,$H$4-SUM($P$4:P1542))</f>
        <v>0</v>
      </c>
      <c r="Q1543" s="10">
        <f>SUM($P$4:P1543)</f>
        <v>241</v>
      </c>
      <c r="R1543" s="10">
        <f>COUNTIF($P$4:P1543,"&gt;0")</f>
        <v>8</v>
      </c>
    </row>
    <row r="1544" spans="12:18" x14ac:dyDescent="0.15">
      <c r="L1544" s="8" t="b">
        <f t="shared" si="72"/>
        <v>1</v>
      </c>
      <c r="M1544" s="8">
        <f t="shared" si="73"/>
        <v>89333</v>
      </c>
      <c r="N1544" s="9">
        <f t="shared" ref="N1544:N1607" si="74">M1544-M1543</f>
        <v>31</v>
      </c>
      <c r="O1544" s="10">
        <f>SUM($N$5:N1544)</f>
        <v>46873</v>
      </c>
      <c r="P1544" s="10">
        <f>IF(O1544&lt;$H$4,N1544,$H$4-SUM($P$4:P1543))</f>
        <v>0</v>
      </c>
      <c r="Q1544" s="10">
        <f>SUM($P$4:P1544)</f>
        <v>241</v>
      </c>
      <c r="R1544" s="10">
        <f>COUNTIF($P$4:P1544,"&gt;0")</f>
        <v>8</v>
      </c>
    </row>
    <row r="1545" spans="12:18" x14ac:dyDescent="0.15">
      <c r="L1545" s="8" t="b">
        <f t="shared" si="72"/>
        <v>1</v>
      </c>
      <c r="M1545" s="8">
        <f t="shared" si="73"/>
        <v>89364</v>
      </c>
      <c r="N1545" s="9">
        <f t="shared" si="74"/>
        <v>31</v>
      </c>
      <c r="O1545" s="10">
        <f>SUM($N$5:N1545)</f>
        <v>46904</v>
      </c>
      <c r="P1545" s="10">
        <f>IF(O1545&lt;$H$4,N1545,$H$4-SUM($P$4:P1544))</f>
        <v>0</v>
      </c>
      <c r="Q1545" s="10">
        <f>SUM($P$4:P1545)</f>
        <v>241</v>
      </c>
      <c r="R1545" s="10">
        <f>COUNTIF($P$4:P1545,"&gt;0")</f>
        <v>8</v>
      </c>
    </row>
    <row r="1546" spans="12:18" x14ac:dyDescent="0.15">
      <c r="L1546" s="8" t="b">
        <f t="shared" si="72"/>
        <v>1</v>
      </c>
      <c r="M1546" s="8">
        <f t="shared" si="73"/>
        <v>89394</v>
      </c>
      <c r="N1546" s="9">
        <f t="shared" si="74"/>
        <v>30</v>
      </c>
      <c r="O1546" s="10">
        <f>SUM($N$5:N1546)</f>
        <v>46934</v>
      </c>
      <c r="P1546" s="10">
        <f>IF(O1546&lt;$H$4,N1546,$H$4-SUM($P$4:P1545))</f>
        <v>0</v>
      </c>
      <c r="Q1546" s="10">
        <f>SUM($P$4:P1546)</f>
        <v>241</v>
      </c>
      <c r="R1546" s="10">
        <f>COUNTIF($P$4:P1546,"&gt;0")</f>
        <v>8</v>
      </c>
    </row>
    <row r="1547" spans="12:18" x14ac:dyDescent="0.15">
      <c r="L1547" s="8" t="b">
        <f t="shared" si="72"/>
        <v>1</v>
      </c>
      <c r="M1547" s="8">
        <f t="shared" si="73"/>
        <v>89425</v>
      </c>
      <c r="N1547" s="9">
        <f t="shared" si="74"/>
        <v>31</v>
      </c>
      <c r="O1547" s="10">
        <f>SUM($N$5:N1547)</f>
        <v>46965</v>
      </c>
      <c r="P1547" s="10">
        <f>IF(O1547&lt;$H$4,N1547,$H$4-SUM($P$4:P1546))</f>
        <v>0</v>
      </c>
      <c r="Q1547" s="10">
        <f>SUM($P$4:P1547)</f>
        <v>241</v>
      </c>
      <c r="R1547" s="10">
        <f>COUNTIF($P$4:P1547,"&gt;0")</f>
        <v>8</v>
      </c>
    </row>
    <row r="1548" spans="12:18" x14ac:dyDescent="0.15">
      <c r="L1548" s="8" t="b">
        <f t="shared" si="72"/>
        <v>1</v>
      </c>
      <c r="M1548" s="8">
        <f t="shared" si="73"/>
        <v>89455</v>
      </c>
      <c r="N1548" s="9">
        <f t="shared" si="74"/>
        <v>30</v>
      </c>
      <c r="O1548" s="10">
        <f>SUM($N$5:N1548)</f>
        <v>46995</v>
      </c>
      <c r="P1548" s="10">
        <f>IF(O1548&lt;$H$4,N1548,$H$4-SUM($P$4:P1547))</f>
        <v>0</v>
      </c>
      <c r="Q1548" s="10">
        <f>SUM($P$4:P1548)</f>
        <v>241</v>
      </c>
      <c r="R1548" s="10">
        <f>COUNTIF($P$4:P1548,"&gt;0")</f>
        <v>8</v>
      </c>
    </row>
    <row r="1549" spans="12:18" x14ac:dyDescent="0.15">
      <c r="L1549" s="8" t="b">
        <f t="shared" si="72"/>
        <v>1</v>
      </c>
      <c r="M1549" s="8">
        <f t="shared" si="73"/>
        <v>89486</v>
      </c>
      <c r="N1549" s="9">
        <f t="shared" si="74"/>
        <v>31</v>
      </c>
      <c r="O1549" s="10">
        <f>SUM($N$5:N1549)</f>
        <v>47026</v>
      </c>
      <c r="P1549" s="10">
        <f>IF(O1549&lt;$H$4,N1549,$H$4-SUM($P$4:P1548))</f>
        <v>0</v>
      </c>
      <c r="Q1549" s="10">
        <f>SUM($P$4:P1549)</f>
        <v>241</v>
      </c>
      <c r="R1549" s="10">
        <f>COUNTIF($P$4:P1549,"&gt;0")</f>
        <v>8</v>
      </c>
    </row>
    <row r="1550" spans="12:18" x14ac:dyDescent="0.15">
      <c r="L1550" s="8" t="b">
        <f t="shared" si="72"/>
        <v>1</v>
      </c>
      <c r="M1550" s="8">
        <f t="shared" si="73"/>
        <v>89517</v>
      </c>
      <c r="N1550" s="9">
        <f t="shared" si="74"/>
        <v>31</v>
      </c>
      <c r="O1550" s="10">
        <f>SUM($N$5:N1550)</f>
        <v>47057</v>
      </c>
      <c r="P1550" s="10">
        <f>IF(O1550&lt;$H$4,N1550,$H$4-SUM($P$4:P1549))</f>
        <v>0</v>
      </c>
      <c r="Q1550" s="10">
        <f>SUM($P$4:P1550)</f>
        <v>241</v>
      </c>
      <c r="R1550" s="10">
        <f>COUNTIF($P$4:P1550,"&gt;0")</f>
        <v>8</v>
      </c>
    </row>
    <row r="1551" spans="12:18" x14ac:dyDescent="0.15">
      <c r="L1551" s="8" t="b">
        <f t="shared" si="72"/>
        <v>1</v>
      </c>
      <c r="M1551" s="8">
        <f t="shared" si="73"/>
        <v>89545</v>
      </c>
      <c r="N1551" s="9">
        <f t="shared" si="74"/>
        <v>28</v>
      </c>
      <c r="O1551" s="10">
        <f>SUM($N$5:N1551)</f>
        <v>47085</v>
      </c>
      <c r="P1551" s="10">
        <f>IF(O1551&lt;$H$4,N1551,$H$4-SUM($P$4:P1550))</f>
        <v>0</v>
      </c>
      <c r="Q1551" s="10">
        <f>SUM($P$4:P1551)</f>
        <v>241</v>
      </c>
      <c r="R1551" s="10">
        <f>COUNTIF($P$4:P1551,"&gt;0")</f>
        <v>8</v>
      </c>
    </row>
    <row r="1552" spans="12:18" x14ac:dyDescent="0.15">
      <c r="L1552" s="8" t="b">
        <f t="shared" si="72"/>
        <v>1</v>
      </c>
      <c r="M1552" s="8">
        <f t="shared" si="73"/>
        <v>89576</v>
      </c>
      <c r="N1552" s="9">
        <f t="shared" si="74"/>
        <v>31</v>
      </c>
      <c r="O1552" s="10">
        <f>SUM($N$5:N1552)</f>
        <v>47116</v>
      </c>
      <c r="P1552" s="10">
        <f>IF(O1552&lt;$H$4,N1552,$H$4-SUM($P$4:P1551))</f>
        <v>0</v>
      </c>
      <c r="Q1552" s="10">
        <f>SUM($P$4:P1552)</f>
        <v>241</v>
      </c>
      <c r="R1552" s="10">
        <f>COUNTIF($P$4:P1552,"&gt;0")</f>
        <v>8</v>
      </c>
    </row>
    <row r="1553" spans="12:18" x14ac:dyDescent="0.15">
      <c r="L1553" s="8" t="b">
        <f t="shared" ref="L1553:L1616" si="75">EOMONTH($C$4,1)&lt;=M1553</f>
        <v>1</v>
      </c>
      <c r="M1553" s="8">
        <f t="shared" si="73"/>
        <v>89606</v>
      </c>
      <c r="N1553" s="9">
        <f t="shared" si="74"/>
        <v>30</v>
      </c>
      <c r="O1553" s="10">
        <f>SUM($N$5:N1553)</f>
        <v>47146</v>
      </c>
      <c r="P1553" s="10">
        <f>IF(O1553&lt;$H$4,N1553,$H$4-SUM($P$4:P1552))</f>
        <v>0</v>
      </c>
      <c r="Q1553" s="10">
        <f>SUM($P$4:P1553)</f>
        <v>241</v>
      </c>
      <c r="R1553" s="10">
        <f>COUNTIF($P$4:P1553,"&gt;0")</f>
        <v>8</v>
      </c>
    </row>
    <row r="1554" spans="12:18" x14ac:dyDescent="0.15">
      <c r="L1554" s="8" t="b">
        <f t="shared" si="75"/>
        <v>1</v>
      </c>
      <c r="M1554" s="8">
        <f t="shared" si="73"/>
        <v>89637</v>
      </c>
      <c r="N1554" s="9">
        <f t="shared" si="74"/>
        <v>31</v>
      </c>
      <c r="O1554" s="10">
        <f>SUM($N$5:N1554)</f>
        <v>47177</v>
      </c>
      <c r="P1554" s="10">
        <f>IF(O1554&lt;$H$4,N1554,$H$4-SUM($P$4:P1553))</f>
        <v>0</v>
      </c>
      <c r="Q1554" s="10">
        <f>SUM($P$4:P1554)</f>
        <v>241</v>
      </c>
      <c r="R1554" s="10">
        <f>COUNTIF($P$4:P1554,"&gt;0")</f>
        <v>8</v>
      </c>
    </row>
    <row r="1555" spans="12:18" x14ac:dyDescent="0.15">
      <c r="L1555" s="8" t="b">
        <f t="shared" si="75"/>
        <v>1</v>
      </c>
      <c r="M1555" s="8">
        <f t="shared" si="73"/>
        <v>89667</v>
      </c>
      <c r="N1555" s="9">
        <f t="shared" si="74"/>
        <v>30</v>
      </c>
      <c r="O1555" s="10">
        <f>SUM($N$5:N1555)</f>
        <v>47207</v>
      </c>
      <c r="P1555" s="10">
        <f>IF(O1555&lt;$H$4,N1555,$H$4-SUM($P$4:P1554))</f>
        <v>0</v>
      </c>
      <c r="Q1555" s="10">
        <f>SUM($P$4:P1555)</f>
        <v>241</v>
      </c>
      <c r="R1555" s="10">
        <f>COUNTIF($P$4:P1555,"&gt;0")</f>
        <v>8</v>
      </c>
    </row>
    <row r="1556" spans="12:18" x14ac:dyDescent="0.15">
      <c r="L1556" s="8" t="b">
        <f t="shared" si="75"/>
        <v>1</v>
      </c>
      <c r="M1556" s="8">
        <f t="shared" si="73"/>
        <v>89698</v>
      </c>
      <c r="N1556" s="9">
        <f t="shared" si="74"/>
        <v>31</v>
      </c>
      <c r="O1556" s="10">
        <f>SUM($N$5:N1556)</f>
        <v>47238</v>
      </c>
      <c r="P1556" s="10">
        <f>IF(O1556&lt;$H$4,N1556,$H$4-SUM($P$4:P1555))</f>
        <v>0</v>
      </c>
      <c r="Q1556" s="10">
        <f>SUM($P$4:P1556)</f>
        <v>241</v>
      </c>
      <c r="R1556" s="10">
        <f>COUNTIF($P$4:P1556,"&gt;0")</f>
        <v>8</v>
      </c>
    </row>
    <row r="1557" spans="12:18" x14ac:dyDescent="0.15">
      <c r="L1557" s="8" t="b">
        <f t="shared" si="75"/>
        <v>1</v>
      </c>
      <c r="M1557" s="8">
        <f t="shared" si="73"/>
        <v>89729</v>
      </c>
      <c r="N1557" s="9">
        <f t="shared" si="74"/>
        <v>31</v>
      </c>
      <c r="O1557" s="10">
        <f>SUM($N$5:N1557)</f>
        <v>47269</v>
      </c>
      <c r="P1557" s="10">
        <f>IF(O1557&lt;$H$4,N1557,$H$4-SUM($P$4:P1556))</f>
        <v>0</v>
      </c>
      <c r="Q1557" s="10">
        <f>SUM($P$4:P1557)</f>
        <v>241</v>
      </c>
      <c r="R1557" s="10">
        <f>COUNTIF($P$4:P1557,"&gt;0")</f>
        <v>8</v>
      </c>
    </row>
    <row r="1558" spans="12:18" x14ac:dyDescent="0.15">
      <c r="L1558" s="8" t="b">
        <f t="shared" si="75"/>
        <v>1</v>
      </c>
      <c r="M1558" s="8">
        <f t="shared" si="73"/>
        <v>89759</v>
      </c>
      <c r="N1558" s="9">
        <f t="shared" si="74"/>
        <v>30</v>
      </c>
      <c r="O1558" s="10">
        <f>SUM($N$5:N1558)</f>
        <v>47299</v>
      </c>
      <c r="P1558" s="10">
        <f>IF(O1558&lt;$H$4,N1558,$H$4-SUM($P$4:P1557))</f>
        <v>0</v>
      </c>
      <c r="Q1558" s="10">
        <f>SUM($P$4:P1558)</f>
        <v>241</v>
      </c>
      <c r="R1558" s="10">
        <f>COUNTIF($P$4:P1558,"&gt;0")</f>
        <v>8</v>
      </c>
    </row>
    <row r="1559" spans="12:18" x14ac:dyDescent="0.15">
      <c r="L1559" s="8" t="b">
        <f t="shared" si="75"/>
        <v>1</v>
      </c>
      <c r="M1559" s="8">
        <f t="shared" si="73"/>
        <v>89790</v>
      </c>
      <c r="N1559" s="9">
        <f t="shared" si="74"/>
        <v>31</v>
      </c>
      <c r="O1559" s="10">
        <f>SUM($N$5:N1559)</f>
        <v>47330</v>
      </c>
      <c r="P1559" s="10">
        <f>IF(O1559&lt;$H$4,N1559,$H$4-SUM($P$4:P1558))</f>
        <v>0</v>
      </c>
      <c r="Q1559" s="10">
        <f>SUM($P$4:P1559)</f>
        <v>241</v>
      </c>
      <c r="R1559" s="10">
        <f>COUNTIF($P$4:P1559,"&gt;0")</f>
        <v>8</v>
      </c>
    </row>
    <row r="1560" spans="12:18" x14ac:dyDescent="0.15">
      <c r="L1560" s="8" t="b">
        <f t="shared" si="75"/>
        <v>1</v>
      </c>
      <c r="M1560" s="8">
        <f t="shared" si="73"/>
        <v>89820</v>
      </c>
      <c r="N1560" s="9">
        <f t="shared" si="74"/>
        <v>30</v>
      </c>
      <c r="O1560" s="10">
        <f>SUM($N$5:N1560)</f>
        <v>47360</v>
      </c>
      <c r="P1560" s="10">
        <f>IF(O1560&lt;$H$4,N1560,$H$4-SUM($P$4:P1559))</f>
        <v>0</v>
      </c>
      <c r="Q1560" s="10">
        <f>SUM($P$4:P1560)</f>
        <v>241</v>
      </c>
      <c r="R1560" s="10">
        <f>COUNTIF($P$4:P1560,"&gt;0")</f>
        <v>8</v>
      </c>
    </row>
    <row r="1561" spans="12:18" x14ac:dyDescent="0.15">
      <c r="L1561" s="8" t="b">
        <f t="shared" si="75"/>
        <v>1</v>
      </c>
      <c r="M1561" s="8">
        <f t="shared" si="73"/>
        <v>89851</v>
      </c>
      <c r="N1561" s="9">
        <f t="shared" si="74"/>
        <v>31</v>
      </c>
      <c r="O1561" s="10">
        <f>SUM($N$5:N1561)</f>
        <v>47391</v>
      </c>
      <c r="P1561" s="10">
        <f>IF(O1561&lt;$H$4,N1561,$H$4-SUM($P$4:P1560))</f>
        <v>0</v>
      </c>
      <c r="Q1561" s="10">
        <f>SUM($P$4:P1561)</f>
        <v>241</v>
      </c>
      <c r="R1561" s="10">
        <f>COUNTIF($P$4:P1561,"&gt;0")</f>
        <v>8</v>
      </c>
    </row>
    <row r="1562" spans="12:18" x14ac:dyDescent="0.15">
      <c r="L1562" s="8" t="b">
        <f t="shared" si="75"/>
        <v>1</v>
      </c>
      <c r="M1562" s="8">
        <f t="shared" si="73"/>
        <v>89882</v>
      </c>
      <c r="N1562" s="9">
        <f t="shared" si="74"/>
        <v>31</v>
      </c>
      <c r="O1562" s="10">
        <f>SUM($N$5:N1562)</f>
        <v>47422</v>
      </c>
      <c r="P1562" s="10">
        <f>IF(O1562&lt;$H$4,N1562,$H$4-SUM($P$4:P1561))</f>
        <v>0</v>
      </c>
      <c r="Q1562" s="10">
        <f>SUM($P$4:P1562)</f>
        <v>241</v>
      </c>
      <c r="R1562" s="10">
        <f>COUNTIF($P$4:P1562,"&gt;0")</f>
        <v>8</v>
      </c>
    </row>
    <row r="1563" spans="12:18" x14ac:dyDescent="0.15">
      <c r="L1563" s="8" t="b">
        <f t="shared" si="75"/>
        <v>1</v>
      </c>
      <c r="M1563" s="8">
        <f t="shared" si="73"/>
        <v>89910</v>
      </c>
      <c r="N1563" s="9">
        <f t="shared" si="74"/>
        <v>28</v>
      </c>
      <c r="O1563" s="10">
        <f>SUM($N$5:N1563)</f>
        <v>47450</v>
      </c>
      <c r="P1563" s="10">
        <f>IF(O1563&lt;$H$4,N1563,$H$4-SUM($P$4:P1562))</f>
        <v>0</v>
      </c>
      <c r="Q1563" s="10">
        <f>SUM($P$4:P1563)</f>
        <v>241</v>
      </c>
      <c r="R1563" s="10">
        <f>COUNTIF($P$4:P1563,"&gt;0")</f>
        <v>8</v>
      </c>
    </row>
    <row r="1564" spans="12:18" x14ac:dyDescent="0.15">
      <c r="L1564" s="8" t="b">
        <f t="shared" si="75"/>
        <v>1</v>
      </c>
      <c r="M1564" s="8">
        <f t="shared" si="73"/>
        <v>89941</v>
      </c>
      <c r="N1564" s="9">
        <f t="shared" si="74"/>
        <v>31</v>
      </c>
      <c r="O1564" s="10">
        <f>SUM($N$5:N1564)</f>
        <v>47481</v>
      </c>
      <c r="P1564" s="10">
        <f>IF(O1564&lt;$H$4,N1564,$H$4-SUM($P$4:P1563))</f>
        <v>0</v>
      </c>
      <c r="Q1564" s="10">
        <f>SUM($P$4:P1564)</f>
        <v>241</v>
      </c>
      <c r="R1564" s="10">
        <f>COUNTIF($P$4:P1564,"&gt;0")</f>
        <v>8</v>
      </c>
    </row>
    <row r="1565" spans="12:18" x14ac:dyDescent="0.15">
      <c r="L1565" s="8" t="b">
        <f t="shared" si="75"/>
        <v>1</v>
      </c>
      <c r="M1565" s="8">
        <f t="shared" si="73"/>
        <v>89971</v>
      </c>
      <c r="N1565" s="9">
        <f t="shared" si="74"/>
        <v>30</v>
      </c>
      <c r="O1565" s="10">
        <f>SUM($N$5:N1565)</f>
        <v>47511</v>
      </c>
      <c r="P1565" s="10">
        <f>IF(O1565&lt;$H$4,N1565,$H$4-SUM($P$4:P1564))</f>
        <v>0</v>
      </c>
      <c r="Q1565" s="10">
        <f>SUM($P$4:P1565)</f>
        <v>241</v>
      </c>
      <c r="R1565" s="10">
        <f>COUNTIF($P$4:P1565,"&gt;0")</f>
        <v>8</v>
      </c>
    </row>
    <row r="1566" spans="12:18" x14ac:dyDescent="0.15">
      <c r="L1566" s="8" t="b">
        <f t="shared" si="75"/>
        <v>1</v>
      </c>
      <c r="M1566" s="8">
        <f t="shared" si="73"/>
        <v>90002</v>
      </c>
      <c r="N1566" s="9">
        <f t="shared" si="74"/>
        <v>31</v>
      </c>
      <c r="O1566" s="10">
        <f>SUM($N$5:N1566)</f>
        <v>47542</v>
      </c>
      <c r="P1566" s="10">
        <f>IF(O1566&lt;$H$4,N1566,$H$4-SUM($P$4:P1565))</f>
        <v>0</v>
      </c>
      <c r="Q1566" s="10">
        <f>SUM($P$4:P1566)</f>
        <v>241</v>
      </c>
      <c r="R1566" s="10">
        <f>COUNTIF($P$4:P1566,"&gt;0")</f>
        <v>8</v>
      </c>
    </row>
    <row r="1567" spans="12:18" x14ac:dyDescent="0.15">
      <c r="L1567" s="8" t="b">
        <f t="shared" si="75"/>
        <v>1</v>
      </c>
      <c r="M1567" s="8">
        <f t="shared" si="73"/>
        <v>90032</v>
      </c>
      <c r="N1567" s="9">
        <f t="shared" si="74"/>
        <v>30</v>
      </c>
      <c r="O1567" s="10">
        <f>SUM($N$5:N1567)</f>
        <v>47572</v>
      </c>
      <c r="P1567" s="10">
        <f>IF(O1567&lt;$H$4,N1567,$H$4-SUM($P$4:P1566))</f>
        <v>0</v>
      </c>
      <c r="Q1567" s="10">
        <f>SUM($P$4:P1567)</f>
        <v>241</v>
      </c>
      <c r="R1567" s="10">
        <f>COUNTIF($P$4:P1567,"&gt;0")</f>
        <v>8</v>
      </c>
    </row>
    <row r="1568" spans="12:18" x14ac:dyDescent="0.15">
      <c r="L1568" s="8" t="b">
        <f t="shared" si="75"/>
        <v>1</v>
      </c>
      <c r="M1568" s="8">
        <f t="shared" si="73"/>
        <v>90063</v>
      </c>
      <c r="N1568" s="9">
        <f t="shared" si="74"/>
        <v>31</v>
      </c>
      <c r="O1568" s="10">
        <f>SUM($N$5:N1568)</f>
        <v>47603</v>
      </c>
      <c r="P1568" s="10">
        <f>IF(O1568&lt;$H$4,N1568,$H$4-SUM($P$4:P1567))</f>
        <v>0</v>
      </c>
      <c r="Q1568" s="10">
        <f>SUM($P$4:P1568)</f>
        <v>241</v>
      </c>
      <c r="R1568" s="10">
        <f>COUNTIF($P$4:P1568,"&gt;0")</f>
        <v>8</v>
      </c>
    </row>
    <row r="1569" spans="12:18" x14ac:dyDescent="0.15">
      <c r="L1569" s="8" t="b">
        <f t="shared" si="75"/>
        <v>1</v>
      </c>
      <c r="M1569" s="8">
        <f t="shared" si="73"/>
        <v>90094</v>
      </c>
      <c r="N1569" s="9">
        <f t="shared" si="74"/>
        <v>31</v>
      </c>
      <c r="O1569" s="10">
        <f>SUM($N$5:N1569)</f>
        <v>47634</v>
      </c>
      <c r="P1569" s="10">
        <f>IF(O1569&lt;$H$4,N1569,$H$4-SUM($P$4:P1568))</f>
        <v>0</v>
      </c>
      <c r="Q1569" s="10">
        <f>SUM($P$4:P1569)</f>
        <v>241</v>
      </c>
      <c r="R1569" s="10">
        <f>COUNTIF($P$4:P1569,"&gt;0")</f>
        <v>8</v>
      </c>
    </row>
    <row r="1570" spans="12:18" x14ac:dyDescent="0.15">
      <c r="L1570" s="8" t="b">
        <f t="shared" si="75"/>
        <v>1</v>
      </c>
      <c r="M1570" s="8">
        <f t="shared" si="73"/>
        <v>90124</v>
      </c>
      <c r="N1570" s="9">
        <f t="shared" si="74"/>
        <v>30</v>
      </c>
      <c r="O1570" s="10">
        <f>SUM($N$5:N1570)</f>
        <v>47664</v>
      </c>
      <c r="P1570" s="10">
        <f>IF(O1570&lt;$H$4,N1570,$H$4-SUM($P$4:P1569))</f>
        <v>0</v>
      </c>
      <c r="Q1570" s="10">
        <f>SUM($P$4:P1570)</f>
        <v>241</v>
      </c>
      <c r="R1570" s="10">
        <f>COUNTIF($P$4:P1570,"&gt;0")</f>
        <v>8</v>
      </c>
    </row>
    <row r="1571" spans="12:18" x14ac:dyDescent="0.15">
      <c r="L1571" s="8" t="b">
        <f t="shared" si="75"/>
        <v>1</v>
      </c>
      <c r="M1571" s="8">
        <f t="shared" si="73"/>
        <v>90155</v>
      </c>
      <c r="N1571" s="9">
        <f t="shared" si="74"/>
        <v>31</v>
      </c>
      <c r="O1571" s="10">
        <f>SUM($N$5:N1571)</f>
        <v>47695</v>
      </c>
      <c r="P1571" s="10">
        <f>IF(O1571&lt;$H$4,N1571,$H$4-SUM($P$4:P1570))</f>
        <v>0</v>
      </c>
      <c r="Q1571" s="10">
        <f>SUM($P$4:P1571)</f>
        <v>241</v>
      </c>
      <c r="R1571" s="10">
        <f>COUNTIF($P$4:P1571,"&gt;0")</f>
        <v>8</v>
      </c>
    </row>
    <row r="1572" spans="12:18" x14ac:dyDescent="0.15">
      <c r="L1572" s="8" t="b">
        <f t="shared" si="75"/>
        <v>1</v>
      </c>
      <c r="M1572" s="8">
        <f t="shared" si="73"/>
        <v>90185</v>
      </c>
      <c r="N1572" s="9">
        <f t="shared" si="74"/>
        <v>30</v>
      </c>
      <c r="O1572" s="10">
        <f>SUM($N$5:N1572)</f>
        <v>47725</v>
      </c>
      <c r="P1572" s="10">
        <f>IF(O1572&lt;$H$4,N1572,$H$4-SUM($P$4:P1571))</f>
        <v>0</v>
      </c>
      <c r="Q1572" s="10">
        <f>SUM($P$4:P1572)</f>
        <v>241</v>
      </c>
      <c r="R1572" s="10">
        <f>COUNTIF($P$4:P1572,"&gt;0")</f>
        <v>8</v>
      </c>
    </row>
    <row r="1573" spans="12:18" x14ac:dyDescent="0.15">
      <c r="L1573" s="8" t="b">
        <f t="shared" si="75"/>
        <v>1</v>
      </c>
      <c r="M1573" s="8">
        <f t="shared" si="73"/>
        <v>90216</v>
      </c>
      <c r="N1573" s="9">
        <f t="shared" si="74"/>
        <v>31</v>
      </c>
      <c r="O1573" s="10">
        <f>SUM($N$5:N1573)</f>
        <v>47756</v>
      </c>
      <c r="P1573" s="10">
        <f>IF(O1573&lt;$H$4,N1573,$H$4-SUM($P$4:P1572))</f>
        <v>0</v>
      </c>
      <c r="Q1573" s="10">
        <f>SUM($P$4:P1573)</f>
        <v>241</v>
      </c>
      <c r="R1573" s="10">
        <f>COUNTIF($P$4:P1573,"&gt;0")</f>
        <v>8</v>
      </c>
    </row>
    <row r="1574" spans="12:18" x14ac:dyDescent="0.15">
      <c r="L1574" s="8" t="b">
        <f t="shared" si="75"/>
        <v>1</v>
      </c>
      <c r="M1574" s="8">
        <f t="shared" si="73"/>
        <v>90247</v>
      </c>
      <c r="N1574" s="9">
        <f t="shared" si="74"/>
        <v>31</v>
      </c>
      <c r="O1574" s="10">
        <f>SUM($N$5:N1574)</f>
        <v>47787</v>
      </c>
      <c r="P1574" s="10">
        <f>IF(O1574&lt;$H$4,N1574,$H$4-SUM($P$4:P1573))</f>
        <v>0</v>
      </c>
      <c r="Q1574" s="10">
        <f>SUM($P$4:P1574)</f>
        <v>241</v>
      </c>
      <c r="R1574" s="10">
        <f>COUNTIF($P$4:P1574,"&gt;0")</f>
        <v>8</v>
      </c>
    </row>
    <row r="1575" spans="12:18" x14ac:dyDescent="0.15">
      <c r="L1575" s="8" t="b">
        <f t="shared" si="75"/>
        <v>1</v>
      </c>
      <c r="M1575" s="8">
        <f t="shared" si="73"/>
        <v>90275</v>
      </c>
      <c r="N1575" s="9">
        <f t="shared" si="74"/>
        <v>28</v>
      </c>
      <c r="O1575" s="10">
        <f>SUM($N$5:N1575)</f>
        <v>47815</v>
      </c>
      <c r="P1575" s="10">
        <f>IF(O1575&lt;$H$4,N1575,$H$4-SUM($P$4:P1574))</f>
        <v>0</v>
      </c>
      <c r="Q1575" s="10">
        <f>SUM($P$4:P1575)</f>
        <v>241</v>
      </c>
      <c r="R1575" s="10">
        <f>COUNTIF($P$4:P1575,"&gt;0")</f>
        <v>8</v>
      </c>
    </row>
    <row r="1576" spans="12:18" x14ac:dyDescent="0.15">
      <c r="L1576" s="8" t="b">
        <f t="shared" si="75"/>
        <v>1</v>
      </c>
      <c r="M1576" s="8">
        <f t="shared" si="73"/>
        <v>90306</v>
      </c>
      <c r="N1576" s="9">
        <f t="shared" si="74"/>
        <v>31</v>
      </c>
      <c r="O1576" s="10">
        <f>SUM($N$5:N1576)</f>
        <v>47846</v>
      </c>
      <c r="P1576" s="10">
        <f>IF(O1576&lt;$H$4,N1576,$H$4-SUM($P$4:P1575))</f>
        <v>0</v>
      </c>
      <c r="Q1576" s="10">
        <f>SUM($P$4:P1576)</f>
        <v>241</v>
      </c>
      <c r="R1576" s="10">
        <f>COUNTIF($P$4:P1576,"&gt;0")</f>
        <v>8</v>
      </c>
    </row>
    <row r="1577" spans="12:18" x14ac:dyDescent="0.15">
      <c r="L1577" s="8" t="b">
        <f t="shared" si="75"/>
        <v>1</v>
      </c>
      <c r="M1577" s="8">
        <f t="shared" si="73"/>
        <v>90336</v>
      </c>
      <c r="N1577" s="9">
        <f t="shared" si="74"/>
        <v>30</v>
      </c>
      <c r="O1577" s="10">
        <f>SUM($N$5:N1577)</f>
        <v>47876</v>
      </c>
      <c r="P1577" s="10">
        <f>IF(O1577&lt;$H$4,N1577,$H$4-SUM($P$4:P1576))</f>
        <v>0</v>
      </c>
      <c r="Q1577" s="10">
        <f>SUM($P$4:P1577)</f>
        <v>241</v>
      </c>
      <c r="R1577" s="10">
        <f>COUNTIF($P$4:P1577,"&gt;0")</f>
        <v>8</v>
      </c>
    </row>
    <row r="1578" spans="12:18" x14ac:dyDescent="0.15">
      <c r="L1578" s="8" t="b">
        <f t="shared" si="75"/>
        <v>1</v>
      </c>
      <c r="M1578" s="8">
        <f t="shared" si="73"/>
        <v>90367</v>
      </c>
      <c r="N1578" s="9">
        <f t="shared" si="74"/>
        <v>31</v>
      </c>
      <c r="O1578" s="10">
        <f>SUM($N$5:N1578)</f>
        <v>47907</v>
      </c>
      <c r="P1578" s="10">
        <f>IF(O1578&lt;$H$4,N1578,$H$4-SUM($P$4:P1577))</f>
        <v>0</v>
      </c>
      <c r="Q1578" s="10">
        <f>SUM($P$4:P1578)</f>
        <v>241</v>
      </c>
      <c r="R1578" s="10">
        <f>COUNTIF($P$4:P1578,"&gt;0")</f>
        <v>8</v>
      </c>
    </row>
    <row r="1579" spans="12:18" x14ac:dyDescent="0.15">
      <c r="L1579" s="8" t="b">
        <f t="shared" si="75"/>
        <v>1</v>
      </c>
      <c r="M1579" s="8">
        <f t="shared" si="73"/>
        <v>90397</v>
      </c>
      <c r="N1579" s="9">
        <f t="shared" si="74"/>
        <v>30</v>
      </c>
      <c r="O1579" s="10">
        <f>SUM($N$5:N1579)</f>
        <v>47937</v>
      </c>
      <c r="P1579" s="10">
        <f>IF(O1579&lt;$H$4,N1579,$H$4-SUM($P$4:P1578))</f>
        <v>0</v>
      </c>
      <c r="Q1579" s="10">
        <f>SUM($P$4:P1579)</f>
        <v>241</v>
      </c>
      <c r="R1579" s="10">
        <f>COUNTIF($P$4:P1579,"&gt;0")</f>
        <v>8</v>
      </c>
    </row>
    <row r="1580" spans="12:18" x14ac:dyDescent="0.15">
      <c r="L1580" s="8" t="b">
        <f t="shared" si="75"/>
        <v>1</v>
      </c>
      <c r="M1580" s="8">
        <f t="shared" si="73"/>
        <v>90428</v>
      </c>
      <c r="N1580" s="9">
        <f t="shared" si="74"/>
        <v>31</v>
      </c>
      <c r="O1580" s="10">
        <f>SUM($N$5:N1580)</f>
        <v>47968</v>
      </c>
      <c r="P1580" s="10">
        <f>IF(O1580&lt;$H$4,N1580,$H$4-SUM($P$4:P1579))</f>
        <v>0</v>
      </c>
      <c r="Q1580" s="10">
        <f>SUM($P$4:P1580)</f>
        <v>241</v>
      </c>
      <c r="R1580" s="10">
        <f>COUNTIF($P$4:P1580,"&gt;0")</f>
        <v>8</v>
      </c>
    </row>
    <row r="1581" spans="12:18" x14ac:dyDescent="0.15">
      <c r="L1581" s="8" t="b">
        <f t="shared" si="75"/>
        <v>1</v>
      </c>
      <c r="M1581" s="8">
        <f t="shared" si="73"/>
        <v>90459</v>
      </c>
      <c r="N1581" s="9">
        <f t="shared" si="74"/>
        <v>31</v>
      </c>
      <c r="O1581" s="10">
        <f>SUM($N$5:N1581)</f>
        <v>47999</v>
      </c>
      <c r="P1581" s="10">
        <f>IF(O1581&lt;$H$4,N1581,$H$4-SUM($P$4:P1580))</f>
        <v>0</v>
      </c>
      <c r="Q1581" s="10">
        <f>SUM($P$4:P1581)</f>
        <v>241</v>
      </c>
      <c r="R1581" s="10">
        <f>COUNTIF($P$4:P1581,"&gt;0")</f>
        <v>8</v>
      </c>
    </row>
    <row r="1582" spans="12:18" x14ac:dyDescent="0.15">
      <c r="L1582" s="8" t="b">
        <f t="shared" si="75"/>
        <v>1</v>
      </c>
      <c r="M1582" s="8">
        <f t="shared" si="73"/>
        <v>90489</v>
      </c>
      <c r="N1582" s="9">
        <f t="shared" si="74"/>
        <v>30</v>
      </c>
      <c r="O1582" s="10">
        <f>SUM($N$5:N1582)</f>
        <v>48029</v>
      </c>
      <c r="P1582" s="10">
        <f>IF(O1582&lt;$H$4,N1582,$H$4-SUM($P$4:P1581))</f>
        <v>0</v>
      </c>
      <c r="Q1582" s="10">
        <f>SUM($P$4:P1582)</f>
        <v>241</v>
      </c>
      <c r="R1582" s="10">
        <f>COUNTIF($P$4:P1582,"&gt;0")</f>
        <v>8</v>
      </c>
    </row>
    <row r="1583" spans="12:18" x14ac:dyDescent="0.15">
      <c r="L1583" s="8" t="b">
        <f t="shared" si="75"/>
        <v>1</v>
      </c>
      <c r="M1583" s="8">
        <f t="shared" si="73"/>
        <v>90520</v>
      </c>
      <c r="N1583" s="9">
        <f t="shared" si="74"/>
        <v>31</v>
      </c>
      <c r="O1583" s="10">
        <f>SUM($N$5:N1583)</f>
        <v>48060</v>
      </c>
      <c r="P1583" s="10">
        <f>IF(O1583&lt;$H$4,N1583,$H$4-SUM($P$4:P1582))</f>
        <v>0</v>
      </c>
      <c r="Q1583" s="10">
        <f>SUM($P$4:P1583)</f>
        <v>241</v>
      </c>
      <c r="R1583" s="10">
        <f>COUNTIF($P$4:P1583,"&gt;0")</f>
        <v>8</v>
      </c>
    </row>
    <row r="1584" spans="12:18" x14ac:dyDescent="0.15">
      <c r="L1584" s="8" t="b">
        <f t="shared" si="75"/>
        <v>1</v>
      </c>
      <c r="M1584" s="8">
        <f t="shared" si="73"/>
        <v>90550</v>
      </c>
      <c r="N1584" s="9">
        <f t="shared" si="74"/>
        <v>30</v>
      </c>
      <c r="O1584" s="10">
        <f>SUM($N$5:N1584)</f>
        <v>48090</v>
      </c>
      <c r="P1584" s="10">
        <f>IF(O1584&lt;$H$4,N1584,$H$4-SUM($P$4:P1583))</f>
        <v>0</v>
      </c>
      <c r="Q1584" s="10">
        <f>SUM($P$4:P1584)</f>
        <v>241</v>
      </c>
      <c r="R1584" s="10">
        <f>COUNTIF($P$4:P1584,"&gt;0")</f>
        <v>8</v>
      </c>
    </row>
    <row r="1585" spans="12:18" x14ac:dyDescent="0.15">
      <c r="L1585" s="8" t="b">
        <f t="shared" si="75"/>
        <v>1</v>
      </c>
      <c r="M1585" s="8">
        <f t="shared" si="73"/>
        <v>90581</v>
      </c>
      <c r="N1585" s="9">
        <f t="shared" si="74"/>
        <v>31</v>
      </c>
      <c r="O1585" s="10">
        <f>SUM($N$5:N1585)</f>
        <v>48121</v>
      </c>
      <c r="P1585" s="10">
        <f>IF(O1585&lt;$H$4,N1585,$H$4-SUM($P$4:P1584))</f>
        <v>0</v>
      </c>
      <c r="Q1585" s="10">
        <f>SUM($P$4:P1585)</f>
        <v>241</v>
      </c>
      <c r="R1585" s="10">
        <f>COUNTIF($P$4:P1585,"&gt;0")</f>
        <v>8</v>
      </c>
    </row>
    <row r="1586" spans="12:18" x14ac:dyDescent="0.15">
      <c r="L1586" s="8" t="b">
        <f t="shared" si="75"/>
        <v>1</v>
      </c>
      <c r="M1586" s="8">
        <f t="shared" si="73"/>
        <v>90612</v>
      </c>
      <c r="N1586" s="9">
        <f t="shared" si="74"/>
        <v>31</v>
      </c>
      <c r="O1586" s="10">
        <f>SUM($N$5:N1586)</f>
        <v>48152</v>
      </c>
      <c r="P1586" s="10">
        <f>IF(O1586&lt;$H$4,N1586,$H$4-SUM($P$4:P1585))</f>
        <v>0</v>
      </c>
      <c r="Q1586" s="10">
        <f>SUM($P$4:P1586)</f>
        <v>241</v>
      </c>
      <c r="R1586" s="10">
        <f>COUNTIF($P$4:P1586,"&gt;0")</f>
        <v>8</v>
      </c>
    </row>
    <row r="1587" spans="12:18" x14ac:dyDescent="0.15">
      <c r="L1587" s="8" t="b">
        <f t="shared" si="75"/>
        <v>1</v>
      </c>
      <c r="M1587" s="8">
        <f t="shared" si="73"/>
        <v>90641</v>
      </c>
      <c r="N1587" s="9">
        <f t="shared" si="74"/>
        <v>29</v>
      </c>
      <c r="O1587" s="10">
        <f>SUM($N$5:N1587)</f>
        <v>48181</v>
      </c>
      <c r="P1587" s="10">
        <f>IF(O1587&lt;$H$4,N1587,$H$4-SUM($P$4:P1586))</f>
        <v>0</v>
      </c>
      <c r="Q1587" s="10">
        <f>SUM($P$4:P1587)</f>
        <v>241</v>
      </c>
      <c r="R1587" s="10">
        <f>COUNTIF($P$4:P1587,"&gt;0")</f>
        <v>8</v>
      </c>
    </row>
    <row r="1588" spans="12:18" x14ac:dyDescent="0.15">
      <c r="L1588" s="8" t="b">
        <f t="shared" si="75"/>
        <v>1</v>
      </c>
      <c r="M1588" s="8">
        <f t="shared" si="73"/>
        <v>90672</v>
      </c>
      <c r="N1588" s="9">
        <f t="shared" si="74"/>
        <v>31</v>
      </c>
      <c r="O1588" s="10">
        <f>SUM($N$5:N1588)</f>
        <v>48212</v>
      </c>
      <c r="P1588" s="10">
        <f>IF(O1588&lt;$H$4,N1588,$H$4-SUM($P$4:P1587))</f>
        <v>0</v>
      </c>
      <c r="Q1588" s="10">
        <f>SUM($P$4:P1588)</f>
        <v>241</v>
      </c>
      <c r="R1588" s="10">
        <f>COUNTIF($P$4:P1588,"&gt;0")</f>
        <v>8</v>
      </c>
    </row>
    <row r="1589" spans="12:18" x14ac:dyDescent="0.15">
      <c r="L1589" s="8" t="b">
        <f t="shared" si="75"/>
        <v>1</v>
      </c>
      <c r="M1589" s="8">
        <f t="shared" si="73"/>
        <v>90702</v>
      </c>
      <c r="N1589" s="9">
        <f t="shared" si="74"/>
        <v>30</v>
      </c>
      <c r="O1589" s="10">
        <f>SUM($N$5:N1589)</f>
        <v>48242</v>
      </c>
      <c r="P1589" s="10">
        <f>IF(O1589&lt;$H$4,N1589,$H$4-SUM($P$4:P1588))</f>
        <v>0</v>
      </c>
      <c r="Q1589" s="10">
        <f>SUM($P$4:P1589)</f>
        <v>241</v>
      </c>
      <c r="R1589" s="10">
        <f>COUNTIF($P$4:P1589,"&gt;0")</f>
        <v>8</v>
      </c>
    </row>
    <row r="1590" spans="12:18" x14ac:dyDescent="0.15">
      <c r="L1590" s="8" t="b">
        <f t="shared" si="75"/>
        <v>1</v>
      </c>
      <c r="M1590" s="8">
        <f t="shared" si="73"/>
        <v>90733</v>
      </c>
      <c r="N1590" s="9">
        <f t="shared" si="74"/>
        <v>31</v>
      </c>
      <c r="O1590" s="10">
        <f>SUM($N$5:N1590)</f>
        <v>48273</v>
      </c>
      <c r="P1590" s="10">
        <f>IF(O1590&lt;$H$4,N1590,$H$4-SUM($P$4:P1589))</f>
        <v>0</v>
      </c>
      <c r="Q1590" s="10">
        <f>SUM($P$4:P1590)</f>
        <v>241</v>
      </c>
      <c r="R1590" s="10">
        <f>COUNTIF($P$4:P1590,"&gt;0")</f>
        <v>8</v>
      </c>
    </row>
    <row r="1591" spans="12:18" x14ac:dyDescent="0.15">
      <c r="L1591" s="8" t="b">
        <f t="shared" si="75"/>
        <v>1</v>
      </c>
      <c r="M1591" s="8">
        <f t="shared" si="73"/>
        <v>90763</v>
      </c>
      <c r="N1591" s="9">
        <f t="shared" si="74"/>
        <v>30</v>
      </c>
      <c r="O1591" s="10">
        <f>SUM($N$5:N1591)</f>
        <v>48303</v>
      </c>
      <c r="P1591" s="10">
        <f>IF(O1591&lt;$H$4,N1591,$H$4-SUM($P$4:P1590))</f>
        <v>0</v>
      </c>
      <c r="Q1591" s="10">
        <f>SUM($P$4:P1591)</f>
        <v>241</v>
      </c>
      <c r="R1591" s="10">
        <f>COUNTIF($P$4:P1591,"&gt;0")</f>
        <v>8</v>
      </c>
    </row>
    <row r="1592" spans="12:18" x14ac:dyDescent="0.15">
      <c r="L1592" s="8" t="b">
        <f t="shared" si="75"/>
        <v>1</v>
      </c>
      <c r="M1592" s="8">
        <f t="shared" si="73"/>
        <v>90794</v>
      </c>
      <c r="N1592" s="9">
        <f t="shared" si="74"/>
        <v>31</v>
      </c>
      <c r="O1592" s="10">
        <f>SUM($N$5:N1592)</f>
        <v>48334</v>
      </c>
      <c r="P1592" s="10">
        <f>IF(O1592&lt;$H$4,N1592,$H$4-SUM($P$4:P1591))</f>
        <v>0</v>
      </c>
      <c r="Q1592" s="10">
        <f>SUM($P$4:P1592)</f>
        <v>241</v>
      </c>
      <c r="R1592" s="10">
        <f>COUNTIF($P$4:P1592,"&gt;0")</f>
        <v>8</v>
      </c>
    </row>
    <row r="1593" spans="12:18" x14ac:dyDescent="0.15">
      <c r="L1593" s="8" t="b">
        <f t="shared" si="75"/>
        <v>1</v>
      </c>
      <c r="M1593" s="8">
        <f t="shared" si="73"/>
        <v>90825</v>
      </c>
      <c r="N1593" s="9">
        <f t="shared" si="74"/>
        <v>31</v>
      </c>
      <c r="O1593" s="10">
        <f>SUM($N$5:N1593)</f>
        <v>48365</v>
      </c>
      <c r="P1593" s="10">
        <f>IF(O1593&lt;$H$4,N1593,$H$4-SUM($P$4:P1592))</f>
        <v>0</v>
      </c>
      <c r="Q1593" s="10">
        <f>SUM($P$4:P1593)</f>
        <v>241</v>
      </c>
      <c r="R1593" s="10">
        <f>COUNTIF($P$4:P1593,"&gt;0")</f>
        <v>8</v>
      </c>
    </row>
    <row r="1594" spans="12:18" x14ac:dyDescent="0.15">
      <c r="L1594" s="8" t="b">
        <f t="shared" si="75"/>
        <v>1</v>
      </c>
      <c r="M1594" s="8">
        <f t="shared" si="73"/>
        <v>90855</v>
      </c>
      <c r="N1594" s="9">
        <f t="shared" si="74"/>
        <v>30</v>
      </c>
      <c r="O1594" s="10">
        <f>SUM($N$5:N1594)</f>
        <v>48395</v>
      </c>
      <c r="P1594" s="10">
        <f>IF(O1594&lt;$H$4,N1594,$H$4-SUM($P$4:P1593))</f>
        <v>0</v>
      </c>
      <c r="Q1594" s="10">
        <f>SUM($P$4:P1594)</f>
        <v>241</v>
      </c>
      <c r="R1594" s="10">
        <f>COUNTIF($P$4:P1594,"&gt;0")</f>
        <v>8</v>
      </c>
    </row>
    <row r="1595" spans="12:18" x14ac:dyDescent="0.15">
      <c r="L1595" s="8" t="b">
        <f t="shared" si="75"/>
        <v>1</v>
      </c>
      <c r="M1595" s="8">
        <f t="shared" si="73"/>
        <v>90886</v>
      </c>
      <c r="N1595" s="9">
        <f t="shared" si="74"/>
        <v>31</v>
      </c>
      <c r="O1595" s="10">
        <f>SUM($N$5:N1595)</f>
        <v>48426</v>
      </c>
      <c r="P1595" s="10">
        <f>IF(O1595&lt;$H$4,N1595,$H$4-SUM($P$4:P1594))</f>
        <v>0</v>
      </c>
      <c r="Q1595" s="10">
        <f>SUM($P$4:P1595)</f>
        <v>241</v>
      </c>
      <c r="R1595" s="10">
        <f>COUNTIF($P$4:P1595,"&gt;0")</f>
        <v>8</v>
      </c>
    </row>
    <row r="1596" spans="12:18" x14ac:dyDescent="0.15">
      <c r="L1596" s="8" t="b">
        <f t="shared" si="75"/>
        <v>1</v>
      </c>
      <c r="M1596" s="8">
        <f t="shared" si="73"/>
        <v>90916</v>
      </c>
      <c r="N1596" s="9">
        <f t="shared" si="74"/>
        <v>30</v>
      </c>
      <c r="O1596" s="10">
        <f>SUM($N$5:N1596)</f>
        <v>48456</v>
      </c>
      <c r="P1596" s="10">
        <f>IF(O1596&lt;$H$4,N1596,$H$4-SUM($P$4:P1595))</f>
        <v>0</v>
      </c>
      <c r="Q1596" s="10">
        <f>SUM($P$4:P1596)</f>
        <v>241</v>
      </c>
      <c r="R1596" s="10">
        <f>COUNTIF($P$4:P1596,"&gt;0")</f>
        <v>8</v>
      </c>
    </row>
    <row r="1597" spans="12:18" x14ac:dyDescent="0.15">
      <c r="L1597" s="8" t="b">
        <f t="shared" si="75"/>
        <v>1</v>
      </c>
      <c r="M1597" s="8">
        <f t="shared" si="73"/>
        <v>90947</v>
      </c>
      <c r="N1597" s="9">
        <f t="shared" si="74"/>
        <v>31</v>
      </c>
      <c r="O1597" s="10">
        <f>SUM($N$5:N1597)</f>
        <v>48487</v>
      </c>
      <c r="P1597" s="10">
        <f>IF(O1597&lt;$H$4,N1597,$H$4-SUM($P$4:P1596))</f>
        <v>0</v>
      </c>
      <c r="Q1597" s="10">
        <f>SUM($P$4:P1597)</f>
        <v>241</v>
      </c>
      <c r="R1597" s="10">
        <f>COUNTIF($P$4:P1597,"&gt;0")</f>
        <v>8</v>
      </c>
    </row>
    <row r="1598" spans="12:18" x14ac:dyDescent="0.15">
      <c r="L1598" s="8" t="b">
        <f t="shared" si="75"/>
        <v>1</v>
      </c>
      <c r="M1598" s="8">
        <f t="shared" si="73"/>
        <v>90978</v>
      </c>
      <c r="N1598" s="9">
        <f t="shared" si="74"/>
        <v>31</v>
      </c>
      <c r="O1598" s="10">
        <f>SUM($N$5:N1598)</f>
        <v>48518</v>
      </c>
      <c r="P1598" s="10">
        <f>IF(O1598&lt;$H$4,N1598,$H$4-SUM($P$4:P1597))</f>
        <v>0</v>
      </c>
      <c r="Q1598" s="10">
        <f>SUM($P$4:P1598)</f>
        <v>241</v>
      </c>
      <c r="R1598" s="10">
        <f>COUNTIF($P$4:P1598,"&gt;0")</f>
        <v>8</v>
      </c>
    </row>
    <row r="1599" spans="12:18" x14ac:dyDescent="0.15">
      <c r="L1599" s="8" t="b">
        <f t="shared" si="75"/>
        <v>1</v>
      </c>
      <c r="M1599" s="8">
        <f t="shared" si="73"/>
        <v>91006</v>
      </c>
      <c r="N1599" s="9">
        <f t="shared" si="74"/>
        <v>28</v>
      </c>
      <c r="O1599" s="10">
        <f>SUM($N$5:N1599)</f>
        <v>48546</v>
      </c>
      <c r="P1599" s="10">
        <f>IF(O1599&lt;$H$4,N1599,$H$4-SUM($P$4:P1598))</f>
        <v>0</v>
      </c>
      <c r="Q1599" s="10">
        <f>SUM($P$4:P1599)</f>
        <v>241</v>
      </c>
      <c r="R1599" s="10">
        <f>COUNTIF($P$4:P1599,"&gt;0")</f>
        <v>8</v>
      </c>
    </row>
    <row r="1600" spans="12:18" x14ac:dyDescent="0.15">
      <c r="L1600" s="8" t="b">
        <f t="shared" si="75"/>
        <v>1</v>
      </c>
      <c r="M1600" s="8">
        <f t="shared" si="73"/>
        <v>91037</v>
      </c>
      <c r="N1600" s="9">
        <f t="shared" si="74"/>
        <v>31</v>
      </c>
      <c r="O1600" s="10">
        <f>SUM($N$5:N1600)</f>
        <v>48577</v>
      </c>
      <c r="P1600" s="10">
        <f>IF(O1600&lt;$H$4,N1600,$H$4-SUM($P$4:P1599))</f>
        <v>0</v>
      </c>
      <c r="Q1600" s="10">
        <f>SUM($P$4:P1600)</f>
        <v>241</v>
      </c>
      <c r="R1600" s="10">
        <f>COUNTIF($P$4:P1600,"&gt;0")</f>
        <v>8</v>
      </c>
    </row>
    <row r="1601" spans="12:18" x14ac:dyDescent="0.15">
      <c r="L1601" s="8" t="b">
        <f t="shared" si="75"/>
        <v>1</v>
      </c>
      <c r="M1601" s="8">
        <f t="shared" si="73"/>
        <v>91067</v>
      </c>
      <c r="N1601" s="9">
        <f t="shared" si="74"/>
        <v>30</v>
      </c>
      <c r="O1601" s="10">
        <f>SUM($N$5:N1601)</f>
        <v>48607</v>
      </c>
      <c r="P1601" s="10">
        <f>IF(O1601&lt;$H$4,N1601,$H$4-SUM($P$4:P1600))</f>
        <v>0</v>
      </c>
      <c r="Q1601" s="10">
        <f>SUM($P$4:P1601)</f>
        <v>241</v>
      </c>
      <c r="R1601" s="10">
        <f>COUNTIF($P$4:P1601,"&gt;0")</f>
        <v>8</v>
      </c>
    </row>
    <row r="1602" spans="12:18" x14ac:dyDescent="0.15">
      <c r="L1602" s="8" t="b">
        <f t="shared" si="75"/>
        <v>1</v>
      </c>
      <c r="M1602" s="8">
        <f t="shared" si="73"/>
        <v>91098</v>
      </c>
      <c r="N1602" s="9">
        <f t="shared" si="74"/>
        <v>31</v>
      </c>
      <c r="O1602" s="10">
        <f>SUM($N$5:N1602)</f>
        <v>48638</v>
      </c>
      <c r="P1602" s="10">
        <f>IF(O1602&lt;$H$4,N1602,$H$4-SUM($P$4:P1601))</f>
        <v>0</v>
      </c>
      <c r="Q1602" s="10">
        <f>SUM($P$4:P1602)</f>
        <v>241</v>
      </c>
      <c r="R1602" s="10">
        <f>COUNTIF($P$4:P1602,"&gt;0")</f>
        <v>8</v>
      </c>
    </row>
    <row r="1603" spans="12:18" x14ac:dyDescent="0.15">
      <c r="L1603" s="8" t="b">
        <f t="shared" si="75"/>
        <v>1</v>
      </c>
      <c r="M1603" s="8">
        <f t="shared" si="73"/>
        <v>91128</v>
      </c>
      <c r="N1603" s="9">
        <f t="shared" si="74"/>
        <v>30</v>
      </c>
      <c r="O1603" s="10">
        <f>SUM($N$5:N1603)</f>
        <v>48668</v>
      </c>
      <c r="P1603" s="10">
        <f>IF(O1603&lt;$H$4,N1603,$H$4-SUM($P$4:P1602))</f>
        <v>0</v>
      </c>
      <c r="Q1603" s="10">
        <f>SUM($P$4:P1603)</f>
        <v>241</v>
      </c>
      <c r="R1603" s="10">
        <f>COUNTIF($P$4:P1603,"&gt;0")</f>
        <v>8</v>
      </c>
    </row>
    <row r="1604" spans="12:18" x14ac:dyDescent="0.15">
      <c r="L1604" s="8" t="b">
        <f t="shared" si="75"/>
        <v>1</v>
      </c>
      <c r="M1604" s="8">
        <f t="shared" si="73"/>
        <v>91159</v>
      </c>
      <c r="N1604" s="9">
        <f t="shared" si="74"/>
        <v>31</v>
      </c>
      <c r="O1604" s="10">
        <f>SUM($N$5:N1604)</f>
        <v>48699</v>
      </c>
      <c r="P1604" s="10">
        <f>IF(O1604&lt;$H$4,N1604,$H$4-SUM($P$4:P1603))</f>
        <v>0</v>
      </c>
      <c r="Q1604" s="10">
        <f>SUM($P$4:P1604)</f>
        <v>241</v>
      </c>
      <c r="R1604" s="10">
        <f>COUNTIF($P$4:P1604,"&gt;0")</f>
        <v>8</v>
      </c>
    </row>
    <row r="1605" spans="12:18" x14ac:dyDescent="0.15">
      <c r="L1605" s="8" t="b">
        <f t="shared" si="75"/>
        <v>1</v>
      </c>
      <c r="M1605" s="8">
        <f t="shared" si="73"/>
        <v>91190</v>
      </c>
      <c r="N1605" s="9">
        <f t="shared" si="74"/>
        <v>31</v>
      </c>
      <c r="O1605" s="10">
        <f>SUM($N$5:N1605)</f>
        <v>48730</v>
      </c>
      <c r="P1605" s="10">
        <f>IF(O1605&lt;$H$4,N1605,$H$4-SUM($P$4:P1604))</f>
        <v>0</v>
      </c>
      <c r="Q1605" s="10">
        <f>SUM($P$4:P1605)</f>
        <v>241</v>
      </c>
      <c r="R1605" s="10">
        <f>COUNTIF($P$4:P1605,"&gt;0")</f>
        <v>8</v>
      </c>
    </row>
    <row r="1606" spans="12:18" x14ac:dyDescent="0.15">
      <c r="L1606" s="8" t="b">
        <f t="shared" si="75"/>
        <v>1</v>
      </c>
      <c r="M1606" s="8">
        <f t="shared" ref="M1606:M1669" si="76">EOMONTH(M1605,1)</f>
        <v>91220</v>
      </c>
      <c r="N1606" s="9">
        <f t="shared" si="74"/>
        <v>30</v>
      </c>
      <c r="O1606" s="10">
        <f>SUM($N$5:N1606)</f>
        <v>48760</v>
      </c>
      <c r="P1606" s="10">
        <f>IF(O1606&lt;$H$4,N1606,$H$4-SUM($P$4:P1605))</f>
        <v>0</v>
      </c>
      <c r="Q1606" s="10">
        <f>SUM($P$4:P1606)</f>
        <v>241</v>
      </c>
      <c r="R1606" s="10">
        <f>COUNTIF($P$4:P1606,"&gt;0")</f>
        <v>8</v>
      </c>
    </row>
    <row r="1607" spans="12:18" x14ac:dyDescent="0.15">
      <c r="L1607" s="8" t="b">
        <f t="shared" si="75"/>
        <v>1</v>
      </c>
      <c r="M1607" s="8">
        <f t="shared" si="76"/>
        <v>91251</v>
      </c>
      <c r="N1607" s="9">
        <f t="shared" si="74"/>
        <v>31</v>
      </c>
      <c r="O1607" s="10">
        <f>SUM($N$5:N1607)</f>
        <v>48791</v>
      </c>
      <c r="P1607" s="10">
        <f>IF(O1607&lt;$H$4,N1607,$H$4-SUM($P$4:P1606))</f>
        <v>0</v>
      </c>
      <c r="Q1607" s="10">
        <f>SUM($P$4:P1607)</f>
        <v>241</v>
      </c>
      <c r="R1607" s="10">
        <f>COUNTIF($P$4:P1607,"&gt;0")</f>
        <v>8</v>
      </c>
    </row>
    <row r="1608" spans="12:18" x14ac:dyDescent="0.15">
      <c r="L1608" s="8" t="b">
        <f t="shared" si="75"/>
        <v>1</v>
      </c>
      <c r="M1608" s="8">
        <f t="shared" si="76"/>
        <v>91281</v>
      </c>
      <c r="N1608" s="9">
        <f t="shared" ref="N1608:N1671" si="77">M1608-M1607</f>
        <v>30</v>
      </c>
      <c r="O1608" s="10">
        <f>SUM($N$5:N1608)</f>
        <v>48821</v>
      </c>
      <c r="P1608" s="10">
        <f>IF(O1608&lt;$H$4,N1608,$H$4-SUM($P$4:P1607))</f>
        <v>0</v>
      </c>
      <c r="Q1608" s="10">
        <f>SUM($P$4:P1608)</f>
        <v>241</v>
      </c>
      <c r="R1608" s="10">
        <f>COUNTIF($P$4:P1608,"&gt;0")</f>
        <v>8</v>
      </c>
    </row>
    <row r="1609" spans="12:18" x14ac:dyDescent="0.15">
      <c r="L1609" s="8" t="b">
        <f t="shared" si="75"/>
        <v>1</v>
      </c>
      <c r="M1609" s="8">
        <f t="shared" si="76"/>
        <v>91312</v>
      </c>
      <c r="N1609" s="9">
        <f t="shared" si="77"/>
        <v>31</v>
      </c>
      <c r="O1609" s="10">
        <f>SUM($N$5:N1609)</f>
        <v>48852</v>
      </c>
      <c r="P1609" s="10">
        <f>IF(O1609&lt;$H$4,N1609,$H$4-SUM($P$4:P1608))</f>
        <v>0</v>
      </c>
      <c r="Q1609" s="10">
        <f>SUM($P$4:P1609)</f>
        <v>241</v>
      </c>
      <c r="R1609" s="10">
        <f>COUNTIF($P$4:P1609,"&gt;0")</f>
        <v>8</v>
      </c>
    </row>
    <row r="1610" spans="12:18" x14ac:dyDescent="0.15">
      <c r="L1610" s="8" t="b">
        <f t="shared" si="75"/>
        <v>1</v>
      </c>
      <c r="M1610" s="8">
        <f t="shared" si="76"/>
        <v>91343</v>
      </c>
      <c r="N1610" s="9">
        <f t="shared" si="77"/>
        <v>31</v>
      </c>
      <c r="O1610" s="10">
        <f>SUM($N$5:N1610)</f>
        <v>48883</v>
      </c>
      <c r="P1610" s="10">
        <f>IF(O1610&lt;$H$4,N1610,$H$4-SUM($P$4:P1609))</f>
        <v>0</v>
      </c>
      <c r="Q1610" s="10">
        <f>SUM($P$4:P1610)</f>
        <v>241</v>
      </c>
      <c r="R1610" s="10">
        <f>COUNTIF($P$4:P1610,"&gt;0")</f>
        <v>8</v>
      </c>
    </row>
    <row r="1611" spans="12:18" x14ac:dyDescent="0.15">
      <c r="L1611" s="8" t="b">
        <f t="shared" si="75"/>
        <v>1</v>
      </c>
      <c r="M1611" s="8">
        <f t="shared" si="76"/>
        <v>91371</v>
      </c>
      <c r="N1611" s="9">
        <f t="shared" si="77"/>
        <v>28</v>
      </c>
      <c r="O1611" s="10">
        <f>SUM($N$5:N1611)</f>
        <v>48911</v>
      </c>
      <c r="P1611" s="10">
        <f>IF(O1611&lt;$H$4,N1611,$H$4-SUM($P$4:P1610))</f>
        <v>0</v>
      </c>
      <c r="Q1611" s="10">
        <f>SUM($P$4:P1611)</f>
        <v>241</v>
      </c>
      <c r="R1611" s="10">
        <f>COUNTIF($P$4:P1611,"&gt;0")</f>
        <v>8</v>
      </c>
    </row>
    <row r="1612" spans="12:18" x14ac:dyDescent="0.15">
      <c r="L1612" s="8" t="b">
        <f t="shared" si="75"/>
        <v>1</v>
      </c>
      <c r="M1612" s="8">
        <f t="shared" si="76"/>
        <v>91402</v>
      </c>
      <c r="N1612" s="9">
        <f t="shared" si="77"/>
        <v>31</v>
      </c>
      <c r="O1612" s="10">
        <f>SUM($N$5:N1612)</f>
        <v>48942</v>
      </c>
      <c r="P1612" s="10">
        <f>IF(O1612&lt;$H$4,N1612,$H$4-SUM($P$4:P1611))</f>
        <v>0</v>
      </c>
      <c r="Q1612" s="10">
        <f>SUM($P$4:P1612)</f>
        <v>241</v>
      </c>
      <c r="R1612" s="10">
        <f>COUNTIF($P$4:P1612,"&gt;0")</f>
        <v>8</v>
      </c>
    </row>
    <row r="1613" spans="12:18" x14ac:dyDescent="0.15">
      <c r="L1613" s="8" t="b">
        <f t="shared" si="75"/>
        <v>1</v>
      </c>
      <c r="M1613" s="8">
        <f t="shared" si="76"/>
        <v>91432</v>
      </c>
      <c r="N1613" s="9">
        <f t="shared" si="77"/>
        <v>30</v>
      </c>
      <c r="O1613" s="10">
        <f>SUM($N$5:N1613)</f>
        <v>48972</v>
      </c>
      <c r="P1613" s="10">
        <f>IF(O1613&lt;$H$4,N1613,$H$4-SUM($P$4:P1612))</f>
        <v>0</v>
      </c>
      <c r="Q1613" s="10">
        <f>SUM($P$4:P1613)</f>
        <v>241</v>
      </c>
      <c r="R1613" s="10">
        <f>COUNTIF($P$4:P1613,"&gt;0")</f>
        <v>8</v>
      </c>
    </row>
    <row r="1614" spans="12:18" x14ac:dyDescent="0.15">
      <c r="L1614" s="8" t="b">
        <f t="shared" si="75"/>
        <v>1</v>
      </c>
      <c r="M1614" s="8">
        <f t="shared" si="76"/>
        <v>91463</v>
      </c>
      <c r="N1614" s="9">
        <f t="shared" si="77"/>
        <v>31</v>
      </c>
      <c r="O1614" s="10">
        <f>SUM($N$5:N1614)</f>
        <v>49003</v>
      </c>
      <c r="P1614" s="10">
        <f>IF(O1614&lt;$H$4,N1614,$H$4-SUM($P$4:P1613))</f>
        <v>0</v>
      </c>
      <c r="Q1614" s="10">
        <f>SUM($P$4:P1614)</f>
        <v>241</v>
      </c>
      <c r="R1614" s="10">
        <f>COUNTIF($P$4:P1614,"&gt;0")</f>
        <v>8</v>
      </c>
    </row>
    <row r="1615" spans="12:18" x14ac:dyDescent="0.15">
      <c r="L1615" s="8" t="b">
        <f t="shared" si="75"/>
        <v>1</v>
      </c>
      <c r="M1615" s="8">
        <f t="shared" si="76"/>
        <v>91493</v>
      </c>
      <c r="N1615" s="9">
        <f t="shared" si="77"/>
        <v>30</v>
      </c>
      <c r="O1615" s="10">
        <f>SUM($N$5:N1615)</f>
        <v>49033</v>
      </c>
      <c r="P1615" s="10">
        <f>IF(O1615&lt;$H$4,N1615,$H$4-SUM($P$4:P1614))</f>
        <v>0</v>
      </c>
      <c r="Q1615" s="10">
        <f>SUM($P$4:P1615)</f>
        <v>241</v>
      </c>
      <c r="R1615" s="10">
        <f>COUNTIF($P$4:P1615,"&gt;0")</f>
        <v>8</v>
      </c>
    </row>
    <row r="1616" spans="12:18" x14ac:dyDescent="0.15">
      <c r="L1616" s="8" t="b">
        <f t="shared" si="75"/>
        <v>1</v>
      </c>
      <c r="M1616" s="8">
        <f t="shared" si="76"/>
        <v>91524</v>
      </c>
      <c r="N1616" s="9">
        <f t="shared" si="77"/>
        <v>31</v>
      </c>
      <c r="O1616" s="10">
        <f>SUM($N$5:N1616)</f>
        <v>49064</v>
      </c>
      <c r="P1616" s="10">
        <f>IF(O1616&lt;$H$4,N1616,$H$4-SUM($P$4:P1615))</f>
        <v>0</v>
      </c>
      <c r="Q1616" s="10">
        <f>SUM($P$4:P1616)</f>
        <v>241</v>
      </c>
      <c r="R1616" s="10">
        <f>COUNTIF($P$4:P1616,"&gt;0")</f>
        <v>8</v>
      </c>
    </row>
    <row r="1617" spans="12:18" x14ac:dyDescent="0.15">
      <c r="L1617" s="8" t="b">
        <f t="shared" ref="L1617:L1680" si="78">EOMONTH($C$4,1)&lt;=M1617</f>
        <v>1</v>
      </c>
      <c r="M1617" s="8">
        <f t="shared" si="76"/>
        <v>91555</v>
      </c>
      <c r="N1617" s="9">
        <f t="shared" si="77"/>
        <v>31</v>
      </c>
      <c r="O1617" s="10">
        <f>SUM($N$5:N1617)</f>
        <v>49095</v>
      </c>
      <c r="P1617" s="10">
        <f>IF(O1617&lt;$H$4,N1617,$H$4-SUM($P$4:P1616))</f>
        <v>0</v>
      </c>
      <c r="Q1617" s="10">
        <f>SUM($P$4:P1617)</f>
        <v>241</v>
      </c>
      <c r="R1617" s="10">
        <f>COUNTIF($P$4:P1617,"&gt;0")</f>
        <v>8</v>
      </c>
    </row>
    <row r="1618" spans="12:18" x14ac:dyDescent="0.15">
      <c r="L1618" s="8" t="b">
        <f t="shared" si="78"/>
        <v>1</v>
      </c>
      <c r="M1618" s="8">
        <f t="shared" si="76"/>
        <v>91585</v>
      </c>
      <c r="N1618" s="9">
        <f t="shared" si="77"/>
        <v>30</v>
      </c>
      <c r="O1618" s="10">
        <f>SUM($N$5:N1618)</f>
        <v>49125</v>
      </c>
      <c r="P1618" s="10">
        <f>IF(O1618&lt;$H$4,N1618,$H$4-SUM($P$4:P1617))</f>
        <v>0</v>
      </c>
      <c r="Q1618" s="10">
        <f>SUM($P$4:P1618)</f>
        <v>241</v>
      </c>
      <c r="R1618" s="10">
        <f>COUNTIF($P$4:P1618,"&gt;0")</f>
        <v>8</v>
      </c>
    </row>
    <row r="1619" spans="12:18" x14ac:dyDescent="0.15">
      <c r="L1619" s="8" t="b">
        <f t="shared" si="78"/>
        <v>1</v>
      </c>
      <c r="M1619" s="8">
        <f t="shared" si="76"/>
        <v>91616</v>
      </c>
      <c r="N1619" s="9">
        <f t="shared" si="77"/>
        <v>31</v>
      </c>
      <c r="O1619" s="10">
        <f>SUM($N$5:N1619)</f>
        <v>49156</v>
      </c>
      <c r="P1619" s="10">
        <f>IF(O1619&lt;$H$4,N1619,$H$4-SUM($P$4:P1618))</f>
        <v>0</v>
      </c>
      <c r="Q1619" s="10">
        <f>SUM($P$4:P1619)</f>
        <v>241</v>
      </c>
      <c r="R1619" s="10">
        <f>COUNTIF($P$4:P1619,"&gt;0")</f>
        <v>8</v>
      </c>
    </row>
    <row r="1620" spans="12:18" x14ac:dyDescent="0.15">
      <c r="L1620" s="8" t="b">
        <f t="shared" si="78"/>
        <v>1</v>
      </c>
      <c r="M1620" s="8">
        <f t="shared" si="76"/>
        <v>91646</v>
      </c>
      <c r="N1620" s="9">
        <f t="shared" si="77"/>
        <v>30</v>
      </c>
      <c r="O1620" s="10">
        <f>SUM($N$5:N1620)</f>
        <v>49186</v>
      </c>
      <c r="P1620" s="10">
        <f>IF(O1620&lt;$H$4,N1620,$H$4-SUM($P$4:P1619))</f>
        <v>0</v>
      </c>
      <c r="Q1620" s="10">
        <f>SUM($P$4:P1620)</f>
        <v>241</v>
      </c>
      <c r="R1620" s="10">
        <f>COUNTIF($P$4:P1620,"&gt;0")</f>
        <v>8</v>
      </c>
    </row>
    <row r="1621" spans="12:18" x14ac:dyDescent="0.15">
      <c r="L1621" s="8" t="b">
        <f t="shared" si="78"/>
        <v>1</v>
      </c>
      <c r="M1621" s="8">
        <f t="shared" si="76"/>
        <v>91677</v>
      </c>
      <c r="N1621" s="9">
        <f t="shared" si="77"/>
        <v>31</v>
      </c>
      <c r="O1621" s="10">
        <f>SUM($N$5:N1621)</f>
        <v>49217</v>
      </c>
      <c r="P1621" s="10">
        <f>IF(O1621&lt;$H$4,N1621,$H$4-SUM($P$4:P1620))</f>
        <v>0</v>
      </c>
      <c r="Q1621" s="10">
        <f>SUM($P$4:P1621)</f>
        <v>241</v>
      </c>
      <c r="R1621" s="10">
        <f>COUNTIF($P$4:P1621,"&gt;0")</f>
        <v>8</v>
      </c>
    </row>
    <row r="1622" spans="12:18" x14ac:dyDescent="0.15">
      <c r="L1622" s="8" t="b">
        <f t="shared" si="78"/>
        <v>1</v>
      </c>
      <c r="M1622" s="8">
        <f t="shared" si="76"/>
        <v>91708</v>
      </c>
      <c r="N1622" s="9">
        <f t="shared" si="77"/>
        <v>31</v>
      </c>
      <c r="O1622" s="10">
        <f>SUM($N$5:N1622)</f>
        <v>49248</v>
      </c>
      <c r="P1622" s="10">
        <f>IF(O1622&lt;$H$4,N1622,$H$4-SUM($P$4:P1621))</f>
        <v>0</v>
      </c>
      <c r="Q1622" s="10">
        <f>SUM($P$4:P1622)</f>
        <v>241</v>
      </c>
      <c r="R1622" s="10">
        <f>COUNTIF($P$4:P1622,"&gt;0")</f>
        <v>8</v>
      </c>
    </row>
    <row r="1623" spans="12:18" x14ac:dyDescent="0.15">
      <c r="L1623" s="8" t="b">
        <f t="shared" si="78"/>
        <v>1</v>
      </c>
      <c r="M1623" s="8">
        <f t="shared" si="76"/>
        <v>91736</v>
      </c>
      <c r="N1623" s="9">
        <f t="shared" si="77"/>
        <v>28</v>
      </c>
      <c r="O1623" s="10">
        <f>SUM($N$5:N1623)</f>
        <v>49276</v>
      </c>
      <c r="P1623" s="10">
        <f>IF(O1623&lt;$H$4,N1623,$H$4-SUM($P$4:P1622))</f>
        <v>0</v>
      </c>
      <c r="Q1623" s="10">
        <f>SUM($P$4:P1623)</f>
        <v>241</v>
      </c>
      <c r="R1623" s="10">
        <f>COUNTIF($P$4:P1623,"&gt;0")</f>
        <v>8</v>
      </c>
    </row>
    <row r="1624" spans="12:18" x14ac:dyDescent="0.15">
      <c r="L1624" s="8" t="b">
        <f t="shared" si="78"/>
        <v>1</v>
      </c>
      <c r="M1624" s="8">
        <f t="shared" si="76"/>
        <v>91767</v>
      </c>
      <c r="N1624" s="9">
        <f t="shared" si="77"/>
        <v>31</v>
      </c>
      <c r="O1624" s="10">
        <f>SUM($N$5:N1624)</f>
        <v>49307</v>
      </c>
      <c r="P1624" s="10">
        <f>IF(O1624&lt;$H$4,N1624,$H$4-SUM($P$4:P1623))</f>
        <v>0</v>
      </c>
      <c r="Q1624" s="10">
        <f>SUM($P$4:P1624)</f>
        <v>241</v>
      </c>
      <c r="R1624" s="10">
        <f>COUNTIF($P$4:P1624,"&gt;0")</f>
        <v>8</v>
      </c>
    </row>
    <row r="1625" spans="12:18" x14ac:dyDescent="0.15">
      <c r="L1625" s="8" t="b">
        <f t="shared" si="78"/>
        <v>1</v>
      </c>
      <c r="M1625" s="8">
        <f t="shared" si="76"/>
        <v>91797</v>
      </c>
      <c r="N1625" s="9">
        <f t="shared" si="77"/>
        <v>30</v>
      </c>
      <c r="O1625" s="10">
        <f>SUM($N$5:N1625)</f>
        <v>49337</v>
      </c>
      <c r="P1625" s="10">
        <f>IF(O1625&lt;$H$4,N1625,$H$4-SUM($P$4:P1624))</f>
        <v>0</v>
      </c>
      <c r="Q1625" s="10">
        <f>SUM($P$4:P1625)</f>
        <v>241</v>
      </c>
      <c r="R1625" s="10">
        <f>COUNTIF($P$4:P1625,"&gt;0")</f>
        <v>8</v>
      </c>
    </row>
    <row r="1626" spans="12:18" x14ac:dyDescent="0.15">
      <c r="L1626" s="8" t="b">
        <f t="shared" si="78"/>
        <v>1</v>
      </c>
      <c r="M1626" s="8">
        <f t="shared" si="76"/>
        <v>91828</v>
      </c>
      <c r="N1626" s="9">
        <f t="shared" si="77"/>
        <v>31</v>
      </c>
      <c r="O1626" s="10">
        <f>SUM($N$5:N1626)</f>
        <v>49368</v>
      </c>
      <c r="P1626" s="10">
        <f>IF(O1626&lt;$H$4,N1626,$H$4-SUM($P$4:P1625))</f>
        <v>0</v>
      </c>
      <c r="Q1626" s="10">
        <f>SUM($P$4:P1626)</f>
        <v>241</v>
      </c>
      <c r="R1626" s="10">
        <f>COUNTIF($P$4:P1626,"&gt;0")</f>
        <v>8</v>
      </c>
    </row>
    <row r="1627" spans="12:18" x14ac:dyDescent="0.15">
      <c r="L1627" s="8" t="b">
        <f t="shared" si="78"/>
        <v>1</v>
      </c>
      <c r="M1627" s="8">
        <f t="shared" si="76"/>
        <v>91858</v>
      </c>
      <c r="N1627" s="9">
        <f t="shared" si="77"/>
        <v>30</v>
      </c>
      <c r="O1627" s="10">
        <f>SUM($N$5:N1627)</f>
        <v>49398</v>
      </c>
      <c r="P1627" s="10">
        <f>IF(O1627&lt;$H$4,N1627,$H$4-SUM($P$4:P1626))</f>
        <v>0</v>
      </c>
      <c r="Q1627" s="10">
        <f>SUM($P$4:P1627)</f>
        <v>241</v>
      </c>
      <c r="R1627" s="10">
        <f>COUNTIF($P$4:P1627,"&gt;0")</f>
        <v>8</v>
      </c>
    </row>
    <row r="1628" spans="12:18" x14ac:dyDescent="0.15">
      <c r="L1628" s="8" t="b">
        <f t="shared" si="78"/>
        <v>1</v>
      </c>
      <c r="M1628" s="8">
        <f t="shared" si="76"/>
        <v>91889</v>
      </c>
      <c r="N1628" s="9">
        <f t="shared" si="77"/>
        <v>31</v>
      </c>
      <c r="O1628" s="10">
        <f>SUM($N$5:N1628)</f>
        <v>49429</v>
      </c>
      <c r="P1628" s="10">
        <f>IF(O1628&lt;$H$4,N1628,$H$4-SUM($P$4:P1627))</f>
        <v>0</v>
      </c>
      <c r="Q1628" s="10">
        <f>SUM($P$4:P1628)</f>
        <v>241</v>
      </c>
      <c r="R1628" s="10">
        <f>COUNTIF($P$4:P1628,"&gt;0")</f>
        <v>8</v>
      </c>
    </row>
    <row r="1629" spans="12:18" x14ac:dyDescent="0.15">
      <c r="L1629" s="8" t="b">
        <f t="shared" si="78"/>
        <v>1</v>
      </c>
      <c r="M1629" s="8">
        <f t="shared" si="76"/>
        <v>91920</v>
      </c>
      <c r="N1629" s="9">
        <f t="shared" si="77"/>
        <v>31</v>
      </c>
      <c r="O1629" s="10">
        <f>SUM($N$5:N1629)</f>
        <v>49460</v>
      </c>
      <c r="P1629" s="10">
        <f>IF(O1629&lt;$H$4,N1629,$H$4-SUM($P$4:P1628))</f>
        <v>0</v>
      </c>
      <c r="Q1629" s="10">
        <f>SUM($P$4:P1629)</f>
        <v>241</v>
      </c>
      <c r="R1629" s="10">
        <f>COUNTIF($P$4:P1629,"&gt;0")</f>
        <v>8</v>
      </c>
    </row>
    <row r="1630" spans="12:18" x14ac:dyDescent="0.15">
      <c r="L1630" s="8" t="b">
        <f t="shared" si="78"/>
        <v>1</v>
      </c>
      <c r="M1630" s="8">
        <f t="shared" si="76"/>
        <v>91950</v>
      </c>
      <c r="N1630" s="9">
        <f t="shared" si="77"/>
        <v>30</v>
      </c>
      <c r="O1630" s="10">
        <f>SUM($N$5:N1630)</f>
        <v>49490</v>
      </c>
      <c r="P1630" s="10">
        <f>IF(O1630&lt;$H$4,N1630,$H$4-SUM($P$4:P1629))</f>
        <v>0</v>
      </c>
      <c r="Q1630" s="10">
        <f>SUM($P$4:P1630)</f>
        <v>241</v>
      </c>
      <c r="R1630" s="10">
        <f>COUNTIF($P$4:P1630,"&gt;0")</f>
        <v>8</v>
      </c>
    </row>
    <row r="1631" spans="12:18" x14ac:dyDescent="0.15">
      <c r="L1631" s="8" t="b">
        <f t="shared" si="78"/>
        <v>1</v>
      </c>
      <c r="M1631" s="8">
        <f t="shared" si="76"/>
        <v>91981</v>
      </c>
      <c r="N1631" s="9">
        <f t="shared" si="77"/>
        <v>31</v>
      </c>
      <c r="O1631" s="10">
        <f>SUM($N$5:N1631)</f>
        <v>49521</v>
      </c>
      <c r="P1631" s="10">
        <f>IF(O1631&lt;$H$4,N1631,$H$4-SUM($P$4:P1630))</f>
        <v>0</v>
      </c>
      <c r="Q1631" s="10">
        <f>SUM($P$4:P1631)</f>
        <v>241</v>
      </c>
      <c r="R1631" s="10">
        <f>COUNTIF($P$4:P1631,"&gt;0")</f>
        <v>8</v>
      </c>
    </row>
    <row r="1632" spans="12:18" x14ac:dyDescent="0.15">
      <c r="L1632" s="8" t="b">
        <f t="shared" si="78"/>
        <v>1</v>
      </c>
      <c r="M1632" s="8">
        <f t="shared" si="76"/>
        <v>92011</v>
      </c>
      <c r="N1632" s="9">
        <f t="shared" si="77"/>
        <v>30</v>
      </c>
      <c r="O1632" s="10">
        <f>SUM($N$5:N1632)</f>
        <v>49551</v>
      </c>
      <c r="P1632" s="10">
        <f>IF(O1632&lt;$H$4,N1632,$H$4-SUM($P$4:P1631))</f>
        <v>0</v>
      </c>
      <c r="Q1632" s="10">
        <f>SUM($P$4:P1632)</f>
        <v>241</v>
      </c>
      <c r="R1632" s="10">
        <f>COUNTIF($P$4:P1632,"&gt;0")</f>
        <v>8</v>
      </c>
    </row>
    <row r="1633" spans="12:18" x14ac:dyDescent="0.15">
      <c r="L1633" s="8" t="b">
        <f t="shared" si="78"/>
        <v>1</v>
      </c>
      <c r="M1633" s="8">
        <f t="shared" si="76"/>
        <v>92042</v>
      </c>
      <c r="N1633" s="9">
        <f t="shared" si="77"/>
        <v>31</v>
      </c>
      <c r="O1633" s="10">
        <f>SUM($N$5:N1633)</f>
        <v>49582</v>
      </c>
      <c r="P1633" s="10">
        <f>IF(O1633&lt;$H$4,N1633,$H$4-SUM($P$4:P1632))</f>
        <v>0</v>
      </c>
      <c r="Q1633" s="10">
        <f>SUM($P$4:P1633)</f>
        <v>241</v>
      </c>
      <c r="R1633" s="10">
        <f>COUNTIF($P$4:P1633,"&gt;0")</f>
        <v>8</v>
      </c>
    </row>
    <row r="1634" spans="12:18" x14ac:dyDescent="0.15">
      <c r="L1634" s="8" t="b">
        <f t="shared" si="78"/>
        <v>1</v>
      </c>
      <c r="M1634" s="8">
        <f t="shared" si="76"/>
        <v>92073</v>
      </c>
      <c r="N1634" s="9">
        <f t="shared" si="77"/>
        <v>31</v>
      </c>
      <c r="O1634" s="10">
        <f>SUM($N$5:N1634)</f>
        <v>49613</v>
      </c>
      <c r="P1634" s="10">
        <f>IF(O1634&lt;$H$4,N1634,$H$4-SUM($P$4:P1633))</f>
        <v>0</v>
      </c>
      <c r="Q1634" s="10">
        <f>SUM($P$4:P1634)</f>
        <v>241</v>
      </c>
      <c r="R1634" s="10">
        <f>COUNTIF($P$4:P1634,"&gt;0")</f>
        <v>8</v>
      </c>
    </row>
    <row r="1635" spans="12:18" x14ac:dyDescent="0.15">
      <c r="L1635" s="8" t="b">
        <f t="shared" si="78"/>
        <v>1</v>
      </c>
      <c r="M1635" s="8">
        <f t="shared" si="76"/>
        <v>92102</v>
      </c>
      <c r="N1635" s="9">
        <f t="shared" si="77"/>
        <v>29</v>
      </c>
      <c r="O1635" s="10">
        <f>SUM($N$5:N1635)</f>
        <v>49642</v>
      </c>
      <c r="P1635" s="10">
        <f>IF(O1635&lt;$H$4,N1635,$H$4-SUM($P$4:P1634))</f>
        <v>0</v>
      </c>
      <c r="Q1635" s="10">
        <f>SUM($P$4:P1635)</f>
        <v>241</v>
      </c>
      <c r="R1635" s="10">
        <f>COUNTIF($P$4:P1635,"&gt;0")</f>
        <v>8</v>
      </c>
    </row>
    <row r="1636" spans="12:18" x14ac:dyDescent="0.15">
      <c r="L1636" s="8" t="b">
        <f t="shared" si="78"/>
        <v>1</v>
      </c>
      <c r="M1636" s="8">
        <f t="shared" si="76"/>
        <v>92133</v>
      </c>
      <c r="N1636" s="9">
        <f t="shared" si="77"/>
        <v>31</v>
      </c>
      <c r="O1636" s="10">
        <f>SUM($N$5:N1636)</f>
        <v>49673</v>
      </c>
      <c r="P1636" s="10">
        <f>IF(O1636&lt;$H$4,N1636,$H$4-SUM($P$4:P1635))</f>
        <v>0</v>
      </c>
      <c r="Q1636" s="10">
        <f>SUM($P$4:P1636)</f>
        <v>241</v>
      </c>
      <c r="R1636" s="10">
        <f>COUNTIF($P$4:P1636,"&gt;0")</f>
        <v>8</v>
      </c>
    </row>
    <row r="1637" spans="12:18" x14ac:dyDescent="0.15">
      <c r="L1637" s="8" t="b">
        <f t="shared" si="78"/>
        <v>1</v>
      </c>
      <c r="M1637" s="8">
        <f t="shared" si="76"/>
        <v>92163</v>
      </c>
      <c r="N1637" s="9">
        <f t="shared" si="77"/>
        <v>30</v>
      </c>
      <c r="O1637" s="10">
        <f>SUM($N$5:N1637)</f>
        <v>49703</v>
      </c>
      <c r="P1637" s="10">
        <f>IF(O1637&lt;$H$4,N1637,$H$4-SUM($P$4:P1636))</f>
        <v>0</v>
      </c>
      <c r="Q1637" s="10">
        <f>SUM($P$4:P1637)</f>
        <v>241</v>
      </c>
      <c r="R1637" s="10">
        <f>COUNTIF($P$4:P1637,"&gt;0")</f>
        <v>8</v>
      </c>
    </row>
    <row r="1638" spans="12:18" x14ac:dyDescent="0.15">
      <c r="L1638" s="8" t="b">
        <f t="shared" si="78"/>
        <v>1</v>
      </c>
      <c r="M1638" s="8">
        <f t="shared" si="76"/>
        <v>92194</v>
      </c>
      <c r="N1638" s="9">
        <f t="shared" si="77"/>
        <v>31</v>
      </c>
      <c r="O1638" s="10">
        <f>SUM($N$5:N1638)</f>
        <v>49734</v>
      </c>
      <c r="P1638" s="10">
        <f>IF(O1638&lt;$H$4,N1638,$H$4-SUM($P$4:P1637))</f>
        <v>0</v>
      </c>
      <c r="Q1638" s="10">
        <f>SUM($P$4:P1638)</f>
        <v>241</v>
      </c>
      <c r="R1638" s="10">
        <f>COUNTIF($P$4:P1638,"&gt;0")</f>
        <v>8</v>
      </c>
    </row>
    <row r="1639" spans="12:18" x14ac:dyDescent="0.15">
      <c r="L1639" s="8" t="b">
        <f t="shared" si="78"/>
        <v>1</v>
      </c>
      <c r="M1639" s="8">
        <f t="shared" si="76"/>
        <v>92224</v>
      </c>
      <c r="N1639" s="9">
        <f t="shared" si="77"/>
        <v>30</v>
      </c>
      <c r="O1639" s="10">
        <f>SUM($N$5:N1639)</f>
        <v>49764</v>
      </c>
      <c r="P1639" s="10">
        <f>IF(O1639&lt;$H$4,N1639,$H$4-SUM($P$4:P1638))</f>
        <v>0</v>
      </c>
      <c r="Q1639" s="10">
        <f>SUM($P$4:P1639)</f>
        <v>241</v>
      </c>
      <c r="R1639" s="10">
        <f>COUNTIF($P$4:P1639,"&gt;0")</f>
        <v>8</v>
      </c>
    </row>
    <row r="1640" spans="12:18" x14ac:dyDescent="0.15">
      <c r="L1640" s="8" t="b">
        <f t="shared" si="78"/>
        <v>1</v>
      </c>
      <c r="M1640" s="8">
        <f t="shared" si="76"/>
        <v>92255</v>
      </c>
      <c r="N1640" s="9">
        <f t="shared" si="77"/>
        <v>31</v>
      </c>
      <c r="O1640" s="10">
        <f>SUM($N$5:N1640)</f>
        <v>49795</v>
      </c>
      <c r="P1640" s="10">
        <f>IF(O1640&lt;$H$4,N1640,$H$4-SUM($P$4:P1639))</f>
        <v>0</v>
      </c>
      <c r="Q1640" s="10">
        <f>SUM($P$4:P1640)</f>
        <v>241</v>
      </c>
      <c r="R1640" s="10">
        <f>COUNTIF($P$4:P1640,"&gt;0")</f>
        <v>8</v>
      </c>
    </row>
    <row r="1641" spans="12:18" x14ac:dyDescent="0.15">
      <c r="L1641" s="8" t="b">
        <f t="shared" si="78"/>
        <v>1</v>
      </c>
      <c r="M1641" s="8">
        <f t="shared" si="76"/>
        <v>92286</v>
      </c>
      <c r="N1641" s="9">
        <f t="shared" si="77"/>
        <v>31</v>
      </c>
      <c r="O1641" s="10">
        <f>SUM($N$5:N1641)</f>
        <v>49826</v>
      </c>
      <c r="P1641" s="10">
        <f>IF(O1641&lt;$H$4,N1641,$H$4-SUM($P$4:P1640))</f>
        <v>0</v>
      </c>
      <c r="Q1641" s="10">
        <f>SUM($P$4:P1641)</f>
        <v>241</v>
      </c>
      <c r="R1641" s="10">
        <f>COUNTIF($P$4:P1641,"&gt;0")</f>
        <v>8</v>
      </c>
    </row>
    <row r="1642" spans="12:18" x14ac:dyDescent="0.15">
      <c r="L1642" s="8" t="b">
        <f t="shared" si="78"/>
        <v>1</v>
      </c>
      <c r="M1642" s="8">
        <f t="shared" si="76"/>
        <v>92316</v>
      </c>
      <c r="N1642" s="9">
        <f t="shared" si="77"/>
        <v>30</v>
      </c>
      <c r="O1642" s="10">
        <f>SUM($N$5:N1642)</f>
        <v>49856</v>
      </c>
      <c r="P1642" s="10">
        <f>IF(O1642&lt;$H$4,N1642,$H$4-SUM($P$4:P1641))</f>
        <v>0</v>
      </c>
      <c r="Q1642" s="10">
        <f>SUM($P$4:P1642)</f>
        <v>241</v>
      </c>
      <c r="R1642" s="10">
        <f>COUNTIF($P$4:P1642,"&gt;0")</f>
        <v>8</v>
      </c>
    </row>
    <row r="1643" spans="12:18" x14ac:dyDescent="0.15">
      <c r="L1643" s="8" t="b">
        <f t="shared" si="78"/>
        <v>1</v>
      </c>
      <c r="M1643" s="8">
        <f t="shared" si="76"/>
        <v>92347</v>
      </c>
      <c r="N1643" s="9">
        <f t="shared" si="77"/>
        <v>31</v>
      </c>
      <c r="O1643" s="10">
        <f>SUM($N$5:N1643)</f>
        <v>49887</v>
      </c>
      <c r="P1643" s="10">
        <f>IF(O1643&lt;$H$4,N1643,$H$4-SUM($P$4:P1642))</f>
        <v>0</v>
      </c>
      <c r="Q1643" s="10">
        <f>SUM($P$4:P1643)</f>
        <v>241</v>
      </c>
      <c r="R1643" s="10">
        <f>COUNTIF($P$4:P1643,"&gt;0")</f>
        <v>8</v>
      </c>
    </row>
    <row r="1644" spans="12:18" x14ac:dyDescent="0.15">
      <c r="L1644" s="8" t="b">
        <f t="shared" si="78"/>
        <v>1</v>
      </c>
      <c r="M1644" s="8">
        <f t="shared" si="76"/>
        <v>92377</v>
      </c>
      <c r="N1644" s="9">
        <f t="shared" si="77"/>
        <v>30</v>
      </c>
      <c r="O1644" s="10">
        <f>SUM($N$5:N1644)</f>
        <v>49917</v>
      </c>
      <c r="P1644" s="10">
        <f>IF(O1644&lt;$H$4,N1644,$H$4-SUM($P$4:P1643))</f>
        <v>0</v>
      </c>
      <c r="Q1644" s="10">
        <f>SUM($P$4:P1644)</f>
        <v>241</v>
      </c>
      <c r="R1644" s="10">
        <f>COUNTIF($P$4:P1644,"&gt;0")</f>
        <v>8</v>
      </c>
    </row>
    <row r="1645" spans="12:18" x14ac:dyDescent="0.15">
      <c r="L1645" s="8" t="b">
        <f t="shared" si="78"/>
        <v>1</v>
      </c>
      <c r="M1645" s="8">
        <f t="shared" si="76"/>
        <v>92408</v>
      </c>
      <c r="N1645" s="9">
        <f t="shared" si="77"/>
        <v>31</v>
      </c>
      <c r="O1645" s="10">
        <f>SUM($N$5:N1645)</f>
        <v>49948</v>
      </c>
      <c r="P1645" s="10">
        <f>IF(O1645&lt;$H$4,N1645,$H$4-SUM($P$4:P1644))</f>
        <v>0</v>
      </c>
      <c r="Q1645" s="10">
        <f>SUM($P$4:P1645)</f>
        <v>241</v>
      </c>
      <c r="R1645" s="10">
        <f>COUNTIF($P$4:P1645,"&gt;0")</f>
        <v>8</v>
      </c>
    </row>
    <row r="1646" spans="12:18" x14ac:dyDescent="0.15">
      <c r="L1646" s="8" t="b">
        <f t="shared" si="78"/>
        <v>1</v>
      </c>
      <c r="M1646" s="8">
        <f t="shared" si="76"/>
        <v>92439</v>
      </c>
      <c r="N1646" s="9">
        <f t="shared" si="77"/>
        <v>31</v>
      </c>
      <c r="O1646" s="10">
        <f>SUM($N$5:N1646)</f>
        <v>49979</v>
      </c>
      <c r="P1646" s="10">
        <f>IF(O1646&lt;$H$4,N1646,$H$4-SUM($P$4:P1645))</f>
        <v>0</v>
      </c>
      <c r="Q1646" s="10">
        <f>SUM($P$4:P1646)</f>
        <v>241</v>
      </c>
      <c r="R1646" s="10">
        <f>COUNTIF($P$4:P1646,"&gt;0")</f>
        <v>8</v>
      </c>
    </row>
    <row r="1647" spans="12:18" x14ac:dyDescent="0.15">
      <c r="L1647" s="8" t="b">
        <f t="shared" si="78"/>
        <v>1</v>
      </c>
      <c r="M1647" s="8">
        <f t="shared" si="76"/>
        <v>92467</v>
      </c>
      <c r="N1647" s="9">
        <f t="shared" si="77"/>
        <v>28</v>
      </c>
      <c r="O1647" s="10">
        <f>SUM($N$5:N1647)</f>
        <v>50007</v>
      </c>
      <c r="P1647" s="10">
        <f>IF(O1647&lt;$H$4,N1647,$H$4-SUM($P$4:P1646))</f>
        <v>0</v>
      </c>
      <c r="Q1647" s="10">
        <f>SUM($P$4:P1647)</f>
        <v>241</v>
      </c>
      <c r="R1647" s="10">
        <f>COUNTIF($P$4:P1647,"&gt;0")</f>
        <v>8</v>
      </c>
    </row>
    <row r="1648" spans="12:18" x14ac:dyDescent="0.15">
      <c r="L1648" s="8" t="b">
        <f t="shared" si="78"/>
        <v>1</v>
      </c>
      <c r="M1648" s="8">
        <f t="shared" si="76"/>
        <v>92498</v>
      </c>
      <c r="N1648" s="9">
        <f t="shared" si="77"/>
        <v>31</v>
      </c>
      <c r="O1648" s="10">
        <f>SUM($N$5:N1648)</f>
        <v>50038</v>
      </c>
      <c r="P1648" s="10">
        <f>IF(O1648&lt;$H$4,N1648,$H$4-SUM($P$4:P1647))</f>
        <v>0</v>
      </c>
      <c r="Q1648" s="10">
        <f>SUM($P$4:P1648)</f>
        <v>241</v>
      </c>
      <c r="R1648" s="10">
        <f>COUNTIF($P$4:P1648,"&gt;0")</f>
        <v>8</v>
      </c>
    </row>
    <row r="1649" spans="12:18" x14ac:dyDescent="0.15">
      <c r="L1649" s="8" t="b">
        <f t="shared" si="78"/>
        <v>1</v>
      </c>
      <c r="M1649" s="8">
        <f t="shared" si="76"/>
        <v>92528</v>
      </c>
      <c r="N1649" s="9">
        <f t="shared" si="77"/>
        <v>30</v>
      </c>
      <c r="O1649" s="10">
        <f>SUM($N$5:N1649)</f>
        <v>50068</v>
      </c>
      <c r="P1649" s="10">
        <f>IF(O1649&lt;$H$4,N1649,$H$4-SUM($P$4:P1648))</f>
        <v>0</v>
      </c>
      <c r="Q1649" s="10">
        <f>SUM($P$4:P1649)</f>
        <v>241</v>
      </c>
      <c r="R1649" s="10">
        <f>COUNTIF($P$4:P1649,"&gt;0")</f>
        <v>8</v>
      </c>
    </row>
    <row r="1650" spans="12:18" x14ac:dyDescent="0.15">
      <c r="L1650" s="8" t="b">
        <f t="shared" si="78"/>
        <v>1</v>
      </c>
      <c r="M1650" s="8">
        <f t="shared" si="76"/>
        <v>92559</v>
      </c>
      <c r="N1650" s="9">
        <f t="shared" si="77"/>
        <v>31</v>
      </c>
      <c r="O1650" s="10">
        <f>SUM($N$5:N1650)</f>
        <v>50099</v>
      </c>
      <c r="P1650" s="10">
        <f>IF(O1650&lt;$H$4,N1650,$H$4-SUM($P$4:P1649))</f>
        <v>0</v>
      </c>
      <c r="Q1650" s="10">
        <f>SUM($P$4:P1650)</f>
        <v>241</v>
      </c>
      <c r="R1650" s="10">
        <f>COUNTIF($P$4:P1650,"&gt;0")</f>
        <v>8</v>
      </c>
    </row>
    <row r="1651" spans="12:18" x14ac:dyDescent="0.15">
      <c r="L1651" s="8" t="b">
        <f t="shared" si="78"/>
        <v>1</v>
      </c>
      <c r="M1651" s="8">
        <f t="shared" si="76"/>
        <v>92589</v>
      </c>
      <c r="N1651" s="9">
        <f t="shared" si="77"/>
        <v>30</v>
      </c>
      <c r="O1651" s="10">
        <f>SUM($N$5:N1651)</f>
        <v>50129</v>
      </c>
      <c r="P1651" s="10">
        <f>IF(O1651&lt;$H$4,N1651,$H$4-SUM($P$4:P1650))</f>
        <v>0</v>
      </c>
      <c r="Q1651" s="10">
        <f>SUM($P$4:P1651)</f>
        <v>241</v>
      </c>
      <c r="R1651" s="10">
        <f>COUNTIF($P$4:P1651,"&gt;0")</f>
        <v>8</v>
      </c>
    </row>
    <row r="1652" spans="12:18" x14ac:dyDescent="0.15">
      <c r="L1652" s="8" t="b">
        <f t="shared" si="78"/>
        <v>1</v>
      </c>
      <c r="M1652" s="8">
        <f t="shared" si="76"/>
        <v>92620</v>
      </c>
      <c r="N1652" s="9">
        <f t="shared" si="77"/>
        <v>31</v>
      </c>
      <c r="O1652" s="10">
        <f>SUM($N$5:N1652)</f>
        <v>50160</v>
      </c>
      <c r="P1652" s="10">
        <f>IF(O1652&lt;$H$4,N1652,$H$4-SUM($P$4:P1651))</f>
        <v>0</v>
      </c>
      <c r="Q1652" s="10">
        <f>SUM($P$4:P1652)</f>
        <v>241</v>
      </c>
      <c r="R1652" s="10">
        <f>COUNTIF($P$4:P1652,"&gt;0")</f>
        <v>8</v>
      </c>
    </row>
    <row r="1653" spans="12:18" x14ac:dyDescent="0.15">
      <c r="L1653" s="8" t="b">
        <f t="shared" si="78"/>
        <v>1</v>
      </c>
      <c r="M1653" s="8">
        <f t="shared" si="76"/>
        <v>92651</v>
      </c>
      <c r="N1653" s="9">
        <f t="shared" si="77"/>
        <v>31</v>
      </c>
      <c r="O1653" s="10">
        <f>SUM($N$5:N1653)</f>
        <v>50191</v>
      </c>
      <c r="P1653" s="10">
        <f>IF(O1653&lt;$H$4,N1653,$H$4-SUM($P$4:P1652))</f>
        <v>0</v>
      </c>
      <c r="Q1653" s="10">
        <f>SUM($P$4:P1653)</f>
        <v>241</v>
      </c>
      <c r="R1653" s="10">
        <f>COUNTIF($P$4:P1653,"&gt;0")</f>
        <v>8</v>
      </c>
    </row>
    <row r="1654" spans="12:18" x14ac:dyDescent="0.15">
      <c r="L1654" s="8" t="b">
        <f t="shared" si="78"/>
        <v>1</v>
      </c>
      <c r="M1654" s="8">
        <f t="shared" si="76"/>
        <v>92681</v>
      </c>
      <c r="N1654" s="9">
        <f t="shared" si="77"/>
        <v>30</v>
      </c>
      <c r="O1654" s="10">
        <f>SUM($N$5:N1654)</f>
        <v>50221</v>
      </c>
      <c r="P1654" s="10">
        <f>IF(O1654&lt;$H$4,N1654,$H$4-SUM($P$4:P1653))</f>
        <v>0</v>
      </c>
      <c r="Q1654" s="10">
        <f>SUM($P$4:P1654)</f>
        <v>241</v>
      </c>
      <c r="R1654" s="10">
        <f>COUNTIF($P$4:P1654,"&gt;0")</f>
        <v>8</v>
      </c>
    </row>
    <row r="1655" spans="12:18" x14ac:dyDescent="0.15">
      <c r="L1655" s="8" t="b">
        <f t="shared" si="78"/>
        <v>1</v>
      </c>
      <c r="M1655" s="8">
        <f t="shared" si="76"/>
        <v>92712</v>
      </c>
      <c r="N1655" s="9">
        <f t="shared" si="77"/>
        <v>31</v>
      </c>
      <c r="O1655" s="10">
        <f>SUM($N$5:N1655)</f>
        <v>50252</v>
      </c>
      <c r="P1655" s="10">
        <f>IF(O1655&lt;$H$4,N1655,$H$4-SUM($P$4:P1654))</f>
        <v>0</v>
      </c>
      <c r="Q1655" s="10">
        <f>SUM($P$4:P1655)</f>
        <v>241</v>
      </c>
      <c r="R1655" s="10">
        <f>COUNTIF($P$4:P1655,"&gt;0")</f>
        <v>8</v>
      </c>
    </row>
    <row r="1656" spans="12:18" x14ac:dyDescent="0.15">
      <c r="L1656" s="8" t="b">
        <f t="shared" si="78"/>
        <v>1</v>
      </c>
      <c r="M1656" s="8">
        <f t="shared" si="76"/>
        <v>92742</v>
      </c>
      <c r="N1656" s="9">
        <f t="shared" si="77"/>
        <v>30</v>
      </c>
      <c r="O1656" s="10">
        <f>SUM($N$5:N1656)</f>
        <v>50282</v>
      </c>
      <c r="P1656" s="10">
        <f>IF(O1656&lt;$H$4,N1656,$H$4-SUM($P$4:P1655))</f>
        <v>0</v>
      </c>
      <c r="Q1656" s="10">
        <f>SUM($P$4:P1656)</f>
        <v>241</v>
      </c>
      <c r="R1656" s="10">
        <f>COUNTIF($P$4:P1656,"&gt;0")</f>
        <v>8</v>
      </c>
    </row>
    <row r="1657" spans="12:18" x14ac:dyDescent="0.15">
      <c r="L1657" s="8" t="b">
        <f t="shared" si="78"/>
        <v>1</v>
      </c>
      <c r="M1657" s="8">
        <f t="shared" si="76"/>
        <v>92773</v>
      </c>
      <c r="N1657" s="9">
        <f t="shared" si="77"/>
        <v>31</v>
      </c>
      <c r="O1657" s="10">
        <f>SUM($N$5:N1657)</f>
        <v>50313</v>
      </c>
      <c r="P1657" s="10">
        <f>IF(O1657&lt;$H$4,N1657,$H$4-SUM($P$4:P1656))</f>
        <v>0</v>
      </c>
      <c r="Q1657" s="10">
        <f>SUM($P$4:P1657)</f>
        <v>241</v>
      </c>
      <c r="R1657" s="10">
        <f>COUNTIF($P$4:P1657,"&gt;0")</f>
        <v>8</v>
      </c>
    </row>
    <row r="1658" spans="12:18" x14ac:dyDescent="0.15">
      <c r="L1658" s="8" t="b">
        <f t="shared" si="78"/>
        <v>1</v>
      </c>
      <c r="M1658" s="8">
        <f t="shared" si="76"/>
        <v>92804</v>
      </c>
      <c r="N1658" s="9">
        <f t="shared" si="77"/>
        <v>31</v>
      </c>
      <c r="O1658" s="10">
        <f>SUM($N$5:N1658)</f>
        <v>50344</v>
      </c>
      <c r="P1658" s="10">
        <f>IF(O1658&lt;$H$4,N1658,$H$4-SUM($P$4:P1657))</f>
        <v>0</v>
      </c>
      <c r="Q1658" s="10">
        <f>SUM($P$4:P1658)</f>
        <v>241</v>
      </c>
      <c r="R1658" s="10">
        <f>COUNTIF($P$4:P1658,"&gt;0")</f>
        <v>8</v>
      </c>
    </row>
    <row r="1659" spans="12:18" x14ac:dyDescent="0.15">
      <c r="L1659" s="8" t="b">
        <f t="shared" si="78"/>
        <v>1</v>
      </c>
      <c r="M1659" s="8">
        <f t="shared" si="76"/>
        <v>92832</v>
      </c>
      <c r="N1659" s="9">
        <f t="shared" si="77"/>
        <v>28</v>
      </c>
      <c r="O1659" s="10">
        <f>SUM($N$5:N1659)</f>
        <v>50372</v>
      </c>
      <c r="P1659" s="10">
        <f>IF(O1659&lt;$H$4,N1659,$H$4-SUM($P$4:P1658))</f>
        <v>0</v>
      </c>
      <c r="Q1659" s="10">
        <f>SUM($P$4:P1659)</f>
        <v>241</v>
      </c>
      <c r="R1659" s="10">
        <f>COUNTIF($P$4:P1659,"&gt;0")</f>
        <v>8</v>
      </c>
    </row>
    <row r="1660" spans="12:18" x14ac:dyDescent="0.15">
      <c r="L1660" s="8" t="b">
        <f t="shared" si="78"/>
        <v>1</v>
      </c>
      <c r="M1660" s="8">
        <f t="shared" si="76"/>
        <v>92863</v>
      </c>
      <c r="N1660" s="9">
        <f t="shared" si="77"/>
        <v>31</v>
      </c>
      <c r="O1660" s="10">
        <f>SUM($N$5:N1660)</f>
        <v>50403</v>
      </c>
      <c r="P1660" s="10">
        <f>IF(O1660&lt;$H$4,N1660,$H$4-SUM($P$4:P1659))</f>
        <v>0</v>
      </c>
      <c r="Q1660" s="10">
        <f>SUM($P$4:P1660)</f>
        <v>241</v>
      </c>
      <c r="R1660" s="10">
        <f>COUNTIF($P$4:P1660,"&gt;0")</f>
        <v>8</v>
      </c>
    </row>
    <row r="1661" spans="12:18" x14ac:dyDescent="0.15">
      <c r="L1661" s="8" t="b">
        <f t="shared" si="78"/>
        <v>1</v>
      </c>
      <c r="M1661" s="8">
        <f t="shared" si="76"/>
        <v>92893</v>
      </c>
      <c r="N1661" s="9">
        <f t="shared" si="77"/>
        <v>30</v>
      </c>
      <c r="O1661" s="10">
        <f>SUM($N$5:N1661)</f>
        <v>50433</v>
      </c>
      <c r="P1661" s="10">
        <f>IF(O1661&lt;$H$4,N1661,$H$4-SUM($P$4:P1660))</f>
        <v>0</v>
      </c>
      <c r="Q1661" s="10">
        <f>SUM($P$4:P1661)</f>
        <v>241</v>
      </c>
      <c r="R1661" s="10">
        <f>COUNTIF($P$4:P1661,"&gt;0")</f>
        <v>8</v>
      </c>
    </row>
    <row r="1662" spans="12:18" x14ac:dyDescent="0.15">
      <c r="L1662" s="8" t="b">
        <f t="shared" si="78"/>
        <v>1</v>
      </c>
      <c r="M1662" s="8">
        <f t="shared" si="76"/>
        <v>92924</v>
      </c>
      <c r="N1662" s="9">
        <f t="shared" si="77"/>
        <v>31</v>
      </c>
      <c r="O1662" s="10">
        <f>SUM($N$5:N1662)</f>
        <v>50464</v>
      </c>
      <c r="P1662" s="10">
        <f>IF(O1662&lt;$H$4,N1662,$H$4-SUM($P$4:P1661))</f>
        <v>0</v>
      </c>
      <c r="Q1662" s="10">
        <f>SUM($P$4:P1662)</f>
        <v>241</v>
      </c>
      <c r="R1662" s="10">
        <f>COUNTIF($P$4:P1662,"&gt;0")</f>
        <v>8</v>
      </c>
    </row>
    <row r="1663" spans="12:18" x14ac:dyDescent="0.15">
      <c r="L1663" s="8" t="b">
        <f t="shared" si="78"/>
        <v>1</v>
      </c>
      <c r="M1663" s="8">
        <f t="shared" si="76"/>
        <v>92954</v>
      </c>
      <c r="N1663" s="9">
        <f t="shared" si="77"/>
        <v>30</v>
      </c>
      <c r="O1663" s="10">
        <f>SUM($N$5:N1663)</f>
        <v>50494</v>
      </c>
      <c r="P1663" s="10">
        <f>IF(O1663&lt;$H$4,N1663,$H$4-SUM($P$4:P1662))</f>
        <v>0</v>
      </c>
      <c r="Q1663" s="10">
        <f>SUM($P$4:P1663)</f>
        <v>241</v>
      </c>
      <c r="R1663" s="10">
        <f>COUNTIF($P$4:P1663,"&gt;0")</f>
        <v>8</v>
      </c>
    </row>
    <row r="1664" spans="12:18" x14ac:dyDescent="0.15">
      <c r="L1664" s="8" t="b">
        <f t="shared" si="78"/>
        <v>1</v>
      </c>
      <c r="M1664" s="8">
        <f t="shared" si="76"/>
        <v>92985</v>
      </c>
      <c r="N1664" s="9">
        <f t="shared" si="77"/>
        <v>31</v>
      </c>
      <c r="O1664" s="10">
        <f>SUM($N$5:N1664)</f>
        <v>50525</v>
      </c>
      <c r="P1664" s="10">
        <f>IF(O1664&lt;$H$4,N1664,$H$4-SUM($P$4:P1663))</f>
        <v>0</v>
      </c>
      <c r="Q1664" s="10">
        <f>SUM($P$4:P1664)</f>
        <v>241</v>
      </c>
      <c r="R1664" s="10">
        <f>COUNTIF($P$4:P1664,"&gt;0")</f>
        <v>8</v>
      </c>
    </row>
    <row r="1665" spans="12:18" x14ac:dyDescent="0.15">
      <c r="L1665" s="8" t="b">
        <f t="shared" si="78"/>
        <v>1</v>
      </c>
      <c r="M1665" s="8">
        <f t="shared" si="76"/>
        <v>93016</v>
      </c>
      <c r="N1665" s="9">
        <f t="shared" si="77"/>
        <v>31</v>
      </c>
      <c r="O1665" s="10">
        <f>SUM($N$5:N1665)</f>
        <v>50556</v>
      </c>
      <c r="P1665" s="10">
        <f>IF(O1665&lt;$H$4,N1665,$H$4-SUM($P$4:P1664))</f>
        <v>0</v>
      </c>
      <c r="Q1665" s="10">
        <f>SUM($P$4:P1665)</f>
        <v>241</v>
      </c>
      <c r="R1665" s="10">
        <f>COUNTIF($P$4:P1665,"&gt;0")</f>
        <v>8</v>
      </c>
    </row>
    <row r="1666" spans="12:18" x14ac:dyDescent="0.15">
      <c r="L1666" s="8" t="b">
        <f t="shared" si="78"/>
        <v>1</v>
      </c>
      <c r="M1666" s="8">
        <f t="shared" si="76"/>
        <v>93046</v>
      </c>
      <c r="N1666" s="9">
        <f t="shared" si="77"/>
        <v>30</v>
      </c>
      <c r="O1666" s="10">
        <f>SUM($N$5:N1666)</f>
        <v>50586</v>
      </c>
      <c r="P1666" s="10">
        <f>IF(O1666&lt;$H$4,N1666,$H$4-SUM($P$4:P1665))</f>
        <v>0</v>
      </c>
      <c r="Q1666" s="10">
        <f>SUM($P$4:P1666)</f>
        <v>241</v>
      </c>
      <c r="R1666" s="10">
        <f>COUNTIF($P$4:P1666,"&gt;0")</f>
        <v>8</v>
      </c>
    </row>
    <row r="1667" spans="12:18" x14ac:dyDescent="0.15">
      <c r="L1667" s="8" t="b">
        <f t="shared" si="78"/>
        <v>1</v>
      </c>
      <c r="M1667" s="8">
        <f t="shared" si="76"/>
        <v>93077</v>
      </c>
      <c r="N1667" s="9">
        <f t="shared" si="77"/>
        <v>31</v>
      </c>
      <c r="O1667" s="10">
        <f>SUM($N$5:N1667)</f>
        <v>50617</v>
      </c>
      <c r="P1667" s="10">
        <f>IF(O1667&lt;$H$4,N1667,$H$4-SUM($P$4:P1666))</f>
        <v>0</v>
      </c>
      <c r="Q1667" s="10">
        <f>SUM($P$4:P1667)</f>
        <v>241</v>
      </c>
      <c r="R1667" s="10">
        <f>COUNTIF($P$4:P1667,"&gt;0")</f>
        <v>8</v>
      </c>
    </row>
    <row r="1668" spans="12:18" x14ac:dyDescent="0.15">
      <c r="L1668" s="8" t="b">
        <f t="shared" si="78"/>
        <v>1</v>
      </c>
      <c r="M1668" s="8">
        <f t="shared" si="76"/>
        <v>93107</v>
      </c>
      <c r="N1668" s="9">
        <f t="shared" si="77"/>
        <v>30</v>
      </c>
      <c r="O1668" s="10">
        <f>SUM($N$5:N1668)</f>
        <v>50647</v>
      </c>
      <c r="P1668" s="10">
        <f>IF(O1668&lt;$H$4,N1668,$H$4-SUM($P$4:P1667))</f>
        <v>0</v>
      </c>
      <c r="Q1668" s="10">
        <f>SUM($P$4:P1668)</f>
        <v>241</v>
      </c>
      <c r="R1668" s="10">
        <f>COUNTIF($P$4:P1668,"&gt;0")</f>
        <v>8</v>
      </c>
    </row>
    <row r="1669" spans="12:18" x14ac:dyDescent="0.15">
      <c r="L1669" s="8" t="b">
        <f t="shared" si="78"/>
        <v>1</v>
      </c>
      <c r="M1669" s="8">
        <f t="shared" si="76"/>
        <v>93138</v>
      </c>
      <c r="N1669" s="9">
        <f t="shared" si="77"/>
        <v>31</v>
      </c>
      <c r="O1669" s="10">
        <f>SUM($N$5:N1669)</f>
        <v>50678</v>
      </c>
      <c r="P1669" s="10">
        <f>IF(O1669&lt;$H$4,N1669,$H$4-SUM($P$4:P1668))</f>
        <v>0</v>
      </c>
      <c r="Q1669" s="10">
        <f>SUM($P$4:P1669)</f>
        <v>241</v>
      </c>
      <c r="R1669" s="10">
        <f>COUNTIF($P$4:P1669,"&gt;0")</f>
        <v>8</v>
      </c>
    </row>
    <row r="1670" spans="12:18" x14ac:dyDescent="0.15">
      <c r="L1670" s="8" t="b">
        <f t="shared" si="78"/>
        <v>1</v>
      </c>
      <c r="M1670" s="8">
        <f t="shared" ref="M1670:M1733" si="79">EOMONTH(M1669,1)</f>
        <v>93169</v>
      </c>
      <c r="N1670" s="9">
        <f t="shared" si="77"/>
        <v>31</v>
      </c>
      <c r="O1670" s="10">
        <f>SUM($N$5:N1670)</f>
        <v>50709</v>
      </c>
      <c r="P1670" s="10">
        <f>IF(O1670&lt;$H$4,N1670,$H$4-SUM($P$4:P1669))</f>
        <v>0</v>
      </c>
      <c r="Q1670" s="10">
        <f>SUM($P$4:P1670)</f>
        <v>241</v>
      </c>
      <c r="R1670" s="10">
        <f>COUNTIF($P$4:P1670,"&gt;0")</f>
        <v>8</v>
      </c>
    </row>
    <row r="1671" spans="12:18" x14ac:dyDescent="0.15">
      <c r="L1671" s="8" t="b">
        <f t="shared" si="78"/>
        <v>1</v>
      </c>
      <c r="M1671" s="8">
        <f t="shared" si="79"/>
        <v>93197</v>
      </c>
      <c r="N1671" s="9">
        <f t="shared" si="77"/>
        <v>28</v>
      </c>
      <c r="O1671" s="10">
        <f>SUM($N$5:N1671)</f>
        <v>50737</v>
      </c>
      <c r="P1671" s="10">
        <f>IF(O1671&lt;$H$4,N1671,$H$4-SUM($P$4:P1670))</f>
        <v>0</v>
      </c>
      <c r="Q1671" s="10">
        <f>SUM($P$4:P1671)</f>
        <v>241</v>
      </c>
      <c r="R1671" s="10">
        <f>COUNTIF($P$4:P1671,"&gt;0")</f>
        <v>8</v>
      </c>
    </row>
    <row r="1672" spans="12:18" x14ac:dyDescent="0.15">
      <c r="L1672" s="8" t="b">
        <f t="shared" si="78"/>
        <v>1</v>
      </c>
      <c r="M1672" s="8">
        <f t="shared" si="79"/>
        <v>93228</v>
      </c>
      <c r="N1672" s="9">
        <f t="shared" ref="N1672:N1735" si="80">M1672-M1671</f>
        <v>31</v>
      </c>
      <c r="O1672" s="10">
        <f>SUM($N$5:N1672)</f>
        <v>50768</v>
      </c>
      <c r="P1672" s="10">
        <f>IF(O1672&lt;$H$4,N1672,$H$4-SUM($P$4:P1671))</f>
        <v>0</v>
      </c>
      <c r="Q1672" s="10">
        <f>SUM($P$4:P1672)</f>
        <v>241</v>
      </c>
      <c r="R1672" s="10">
        <f>COUNTIF($P$4:P1672,"&gt;0")</f>
        <v>8</v>
      </c>
    </row>
    <row r="1673" spans="12:18" x14ac:dyDescent="0.15">
      <c r="L1673" s="8" t="b">
        <f t="shared" si="78"/>
        <v>1</v>
      </c>
      <c r="M1673" s="8">
        <f t="shared" si="79"/>
        <v>93258</v>
      </c>
      <c r="N1673" s="9">
        <f t="shared" si="80"/>
        <v>30</v>
      </c>
      <c r="O1673" s="10">
        <f>SUM($N$5:N1673)</f>
        <v>50798</v>
      </c>
      <c r="P1673" s="10">
        <f>IF(O1673&lt;$H$4,N1673,$H$4-SUM($P$4:P1672))</f>
        <v>0</v>
      </c>
      <c r="Q1673" s="10">
        <f>SUM($P$4:P1673)</f>
        <v>241</v>
      </c>
      <c r="R1673" s="10">
        <f>COUNTIF($P$4:P1673,"&gt;0")</f>
        <v>8</v>
      </c>
    </row>
    <row r="1674" spans="12:18" x14ac:dyDescent="0.15">
      <c r="L1674" s="8" t="b">
        <f t="shared" si="78"/>
        <v>1</v>
      </c>
      <c r="M1674" s="8">
        <f t="shared" si="79"/>
        <v>93289</v>
      </c>
      <c r="N1674" s="9">
        <f t="shared" si="80"/>
        <v>31</v>
      </c>
      <c r="O1674" s="10">
        <f>SUM($N$5:N1674)</f>
        <v>50829</v>
      </c>
      <c r="P1674" s="10">
        <f>IF(O1674&lt;$H$4,N1674,$H$4-SUM($P$4:P1673))</f>
        <v>0</v>
      </c>
      <c r="Q1674" s="10">
        <f>SUM($P$4:P1674)</f>
        <v>241</v>
      </c>
      <c r="R1674" s="10">
        <f>COUNTIF($P$4:P1674,"&gt;0")</f>
        <v>8</v>
      </c>
    </row>
    <row r="1675" spans="12:18" x14ac:dyDescent="0.15">
      <c r="L1675" s="8" t="b">
        <f t="shared" si="78"/>
        <v>1</v>
      </c>
      <c r="M1675" s="8">
        <f t="shared" si="79"/>
        <v>93319</v>
      </c>
      <c r="N1675" s="9">
        <f t="shared" si="80"/>
        <v>30</v>
      </c>
      <c r="O1675" s="10">
        <f>SUM($N$5:N1675)</f>
        <v>50859</v>
      </c>
      <c r="P1675" s="10">
        <f>IF(O1675&lt;$H$4,N1675,$H$4-SUM($P$4:P1674))</f>
        <v>0</v>
      </c>
      <c r="Q1675" s="10">
        <f>SUM($P$4:P1675)</f>
        <v>241</v>
      </c>
      <c r="R1675" s="10">
        <f>COUNTIF($P$4:P1675,"&gt;0")</f>
        <v>8</v>
      </c>
    </row>
    <row r="1676" spans="12:18" x14ac:dyDescent="0.15">
      <c r="L1676" s="8" t="b">
        <f t="shared" si="78"/>
        <v>1</v>
      </c>
      <c r="M1676" s="8">
        <f t="shared" si="79"/>
        <v>93350</v>
      </c>
      <c r="N1676" s="9">
        <f t="shared" si="80"/>
        <v>31</v>
      </c>
      <c r="O1676" s="10">
        <f>SUM($N$5:N1676)</f>
        <v>50890</v>
      </c>
      <c r="P1676" s="10">
        <f>IF(O1676&lt;$H$4,N1676,$H$4-SUM($P$4:P1675))</f>
        <v>0</v>
      </c>
      <c r="Q1676" s="10">
        <f>SUM($P$4:P1676)</f>
        <v>241</v>
      </c>
      <c r="R1676" s="10">
        <f>COUNTIF($P$4:P1676,"&gt;0")</f>
        <v>8</v>
      </c>
    </row>
    <row r="1677" spans="12:18" x14ac:dyDescent="0.15">
      <c r="L1677" s="8" t="b">
        <f t="shared" si="78"/>
        <v>1</v>
      </c>
      <c r="M1677" s="8">
        <f t="shared" si="79"/>
        <v>93381</v>
      </c>
      <c r="N1677" s="9">
        <f t="shared" si="80"/>
        <v>31</v>
      </c>
      <c r="O1677" s="10">
        <f>SUM($N$5:N1677)</f>
        <v>50921</v>
      </c>
      <c r="P1677" s="10">
        <f>IF(O1677&lt;$H$4,N1677,$H$4-SUM($P$4:P1676))</f>
        <v>0</v>
      </c>
      <c r="Q1677" s="10">
        <f>SUM($P$4:P1677)</f>
        <v>241</v>
      </c>
      <c r="R1677" s="10">
        <f>COUNTIF($P$4:P1677,"&gt;0")</f>
        <v>8</v>
      </c>
    </row>
    <row r="1678" spans="12:18" x14ac:dyDescent="0.15">
      <c r="L1678" s="8" t="b">
        <f t="shared" si="78"/>
        <v>1</v>
      </c>
      <c r="M1678" s="8">
        <f t="shared" si="79"/>
        <v>93411</v>
      </c>
      <c r="N1678" s="9">
        <f t="shared" si="80"/>
        <v>30</v>
      </c>
      <c r="O1678" s="10">
        <f>SUM($N$5:N1678)</f>
        <v>50951</v>
      </c>
      <c r="P1678" s="10">
        <f>IF(O1678&lt;$H$4,N1678,$H$4-SUM($P$4:P1677))</f>
        <v>0</v>
      </c>
      <c r="Q1678" s="10">
        <f>SUM($P$4:P1678)</f>
        <v>241</v>
      </c>
      <c r="R1678" s="10">
        <f>COUNTIF($P$4:P1678,"&gt;0")</f>
        <v>8</v>
      </c>
    </row>
    <row r="1679" spans="12:18" x14ac:dyDescent="0.15">
      <c r="L1679" s="8" t="b">
        <f t="shared" si="78"/>
        <v>1</v>
      </c>
      <c r="M1679" s="8">
        <f t="shared" si="79"/>
        <v>93442</v>
      </c>
      <c r="N1679" s="9">
        <f t="shared" si="80"/>
        <v>31</v>
      </c>
      <c r="O1679" s="10">
        <f>SUM($N$5:N1679)</f>
        <v>50982</v>
      </c>
      <c r="P1679" s="10">
        <f>IF(O1679&lt;$H$4,N1679,$H$4-SUM($P$4:P1678))</f>
        <v>0</v>
      </c>
      <c r="Q1679" s="10">
        <f>SUM($P$4:P1679)</f>
        <v>241</v>
      </c>
      <c r="R1679" s="10">
        <f>COUNTIF($P$4:P1679,"&gt;0")</f>
        <v>8</v>
      </c>
    </row>
    <row r="1680" spans="12:18" x14ac:dyDescent="0.15">
      <c r="L1680" s="8" t="b">
        <f t="shared" si="78"/>
        <v>1</v>
      </c>
      <c r="M1680" s="8">
        <f t="shared" si="79"/>
        <v>93472</v>
      </c>
      <c r="N1680" s="9">
        <f t="shared" si="80"/>
        <v>30</v>
      </c>
      <c r="O1680" s="10">
        <f>SUM($N$5:N1680)</f>
        <v>51012</v>
      </c>
      <c r="P1680" s="10">
        <f>IF(O1680&lt;$H$4,N1680,$H$4-SUM($P$4:P1679))</f>
        <v>0</v>
      </c>
      <c r="Q1680" s="10">
        <f>SUM($P$4:P1680)</f>
        <v>241</v>
      </c>
      <c r="R1680" s="10">
        <f>COUNTIF($P$4:P1680,"&gt;0")</f>
        <v>8</v>
      </c>
    </row>
    <row r="1681" spans="12:18" x14ac:dyDescent="0.15">
      <c r="L1681" s="8" t="b">
        <f t="shared" ref="L1681:L1744" si="81">EOMONTH($C$4,1)&lt;=M1681</f>
        <v>1</v>
      </c>
      <c r="M1681" s="8">
        <f t="shared" si="79"/>
        <v>93503</v>
      </c>
      <c r="N1681" s="9">
        <f t="shared" si="80"/>
        <v>31</v>
      </c>
      <c r="O1681" s="10">
        <f>SUM($N$5:N1681)</f>
        <v>51043</v>
      </c>
      <c r="P1681" s="10">
        <f>IF(O1681&lt;$H$4,N1681,$H$4-SUM($P$4:P1680))</f>
        <v>0</v>
      </c>
      <c r="Q1681" s="10">
        <f>SUM($P$4:P1681)</f>
        <v>241</v>
      </c>
      <c r="R1681" s="10">
        <f>COUNTIF($P$4:P1681,"&gt;0")</f>
        <v>8</v>
      </c>
    </row>
    <row r="1682" spans="12:18" x14ac:dyDescent="0.15">
      <c r="L1682" s="8" t="b">
        <f t="shared" si="81"/>
        <v>1</v>
      </c>
      <c r="M1682" s="8">
        <f t="shared" si="79"/>
        <v>93534</v>
      </c>
      <c r="N1682" s="9">
        <f t="shared" si="80"/>
        <v>31</v>
      </c>
      <c r="O1682" s="10">
        <f>SUM($N$5:N1682)</f>
        <v>51074</v>
      </c>
      <c r="P1682" s="10">
        <f>IF(O1682&lt;$H$4,N1682,$H$4-SUM($P$4:P1681))</f>
        <v>0</v>
      </c>
      <c r="Q1682" s="10">
        <f>SUM($P$4:P1682)</f>
        <v>241</v>
      </c>
      <c r="R1682" s="10">
        <f>COUNTIF($P$4:P1682,"&gt;0")</f>
        <v>8</v>
      </c>
    </row>
    <row r="1683" spans="12:18" x14ac:dyDescent="0.15">
      <c r="L1683" s="8" t="b">
        <f t="shared" si="81"/>
        <v>1</v>
      </c>
      <c r="M1683" s="8">
        <f t="shared" si="79"/>
        <v>93563</v>
      </c>
      <c r="N1683" s="9">
        <f t="shared" si="80"/>
        <v>29</v>
      </c>
      <c r="O1683" s="10">
        <f>SUM($N$5:N1683)</f>
        <v>51103</v>
      </c>
      <c r="P1683" s="10">
        <f>IF(O1683&lt;$H$4,N1683,$H$4-SUM($P$4:P1682))</f>
        <v>0</v>
      </c>
      <c r="Q1683" s="10">
        <f>SUM($P$4:P1683)</f>
        <v>241</v>
      </c>
      <c r="R1683" s="10">
        <f>COUNTIF($P$4:P1683,"&gt;0")</f>
        <v>8</v>
      </c>
    </row>
    <row r="1684" spans="12:18" x14ac:dyDescent="0.15">
      <c r="L1684" s="8" t="b">
        <f t="shared" si="81"/>
        <v>1</v>
      </c>
      <c r="M1684" s="8">
        <f t="shared" si="79"/>
        <v>93594</v>
      </c>
      <c r="N1684" s="9">
        <f t="shared" si="80"/>
        <v>31</v>
      </c>
      <c r="O1684" s="10">
        <f>SUM($N$5:N1684)</f>
        <v>51134</v>
      </c>
      <c r="P1684" s="10">
        <f>IF(O1684&lt;$H$4,N1684,$H$4-SUM($P$4:P1683))</f>
        <v>0</v>
      </c>
      <c r="Q1684" s="10">
        <f>SUM($P$4:P1684)</f>
        <v>241</v>
      </c>
      <c r="R1684" s="10">
        <f>COUNTIF($P$4:P1684,"&gt;0")</f>
        <v>8</v>
      </c>
    </row>
    <row r="1685" spans="12:18" x14ac:dyDescent="0.15">
      <c r="L1685" s="8" t="b">
        <f t="shared" si="81"/>
        <v>1</v>
      </c>
      <c r="M1685" s="8">
        <f t="shared" si="79"/>
        <v>93624</v>
      </c>
      <c r="N1685" s="9">
        <f t="shared" si="80"/>
        <v>30</v>
      </c>
      <c r="O1685" s="10">
        <f>SUM($N$5:N1685)</f>
        <v>51164</v>
      </c>
      <c r="P1685" s="10">
        <f>IF(O1685&lt;$H$4,N1685,$H$4-SUM($P$4:P1684))</f>
        <v>0</v>
      </c>
      <c r="Q1685" s="10">
        <f>SUM($P$4:P1685)</f>
        <v>241</v>
      </c>
      <c r="R1685" s="10">
        <f>COUNTIF($P$4:P1685,"&gt;0")</f>
        <v>8</v>
      </c>
    </row>
    <row r="1686" spans="12:18" x14ac:dyDescent="0.15">
      <c r="L1686" s="8" t="b">
        <f t="shared" si="81"/>
        <v>1</v>
      </c>
      <c r="M1686" s="8">
        <f t="shared" si="79"/>
        <v>93655</v>
      </c>
      <c r="N1686" s="9">
        <f t="shared" si="80"/>
        <v>31</v>
      </c>
      <c r="O1686" s="10">
        <f>SUM($N$5:N1686)</f>
        <v>51195</v>
      </c>
      <c r="P1686" s="10">
        <f>IF(O1686&lt;$H$4,N1686,$H$4-SUM($P$4:P1685))</f>
        <v>0</v>
      </c>
      <c r="Q1686" s="10">
        <f>SUM($P$4:P1686)</f>
        <v>241</v>
      </c>
      <c r="R1686" s="10">
        <f>COUNTIF($P$4:P1686,"&gt;0")</f>
        <v>8</v>
      </c>
    </row>
    <row r="1687" spans="12:18" x14ac:dyDescent="0.15">
      <c r="L1687" s="8" t="b">
        <f t="shared" si="81"/>
        <v>1</v>
      </c>
      <c r="M1687" s="8">
        <f t="shared" si="79"/>
        <v>93685</v>
      </c>
      <c r="N1687" s="9">
        <f t="shared" si="80"/>
        <v>30</v>
      </c>
      <c r="O1687" s="10">
        <f>SUM($N$5:N1687)</f>
        <v>51225</v>
      </c>
      <c r="P1687" s="10">
        <f>IF(O1687&lt;$H$4,N1687,$H$4-SUM($P$4:P1686))</f>
        <v>0</v>
      </c>
      <c r="Q1687" s="10">
        <f>SUM($P$4:P1687)</f>
        <v>241</v>
      </c>
      <c r="R1687" s="10">
        <f>COUNTIF($P$4:P1687,"&gt;0")</f>
        <v>8</v>
      </c>
    </row>
    <row r="1688" spans="12:18" x14ac:dyDescent="0.15">
      <c r="L1688" s="8" t="b">
        <f t="shared" si="81"/>
        <v>1</v>
      </c>
      <c r="M1688" s="8">
        <f t="shared" si="79"/>
        <v>93716</v>
      </c>
      <c r="N1688" s="9">
        <f t="shared" si="80"/>
        <v>31</v>
      </c>
      <c r="O1688" s="10">
        <f>SUM($N$5:N1688)</f>
        <v>51256</v>
      </c>
      <c r="P1688" s="10">
        <f>IF(O1688&lt;$H$4,N1688,$H$4-SUM($P$4:P1687))</f>
        <v>0</v>
      </c>
      <c r="Q1688" s="10">
        <f>SUM($P$4:P1688)</f>
        <v>241</v>
      </c>
      <c r="R1688" s="10">
        <f>COUNTIF($P$4:P1688,"&gt;0")</f>
        <v>8</v>
      </c>
    </row>
    <row r="1689" spans="12:18" x14ac:dyDescent="0.15">
      <c r="L1689" s="8" t="b">
        <f t="shared" si="81"/>
        <v>1</v>
      </c>
      <c r="M1689" s="8">
        <f t="shared" si="79"/>
        <v>93747</v>
      </c>
      <c r="N1689" s="9">
        <f t="shared" si="80"/>
        <v>31</v>
      </c>
      <c r="O1689" s="10">
        <f>SUM($N$5:N1689)</f>
        <v>51287</v>
      </c>
      <c r="P1689" s="10">
        <f>IF(O1689&lt;$H$4,N1689,$H$4-SUM($P$4:P1688))</f>
        <v>0</v>
      </c>
      <c r="Q1689" s="10">
        <f>SUM($P$4:P1689)</f>
        <v>241</v>
      </c>
      <c r="R1689" s="10">
        <f>COUNTIF($P$4:P1689,"&gt;0")</f>
        <v>8</v>
      </c>
    </row>
    <row r="1690" spans="12:18" x14ac:dyDescent="0.15">
      <c r="L1690" s="8" t="b">
        <f t="shared" si="81"/>
        <v>1</v>
      </c>
      <c r="M1690" s="8">
        <f t="shared" si="79"/>
        <v>93777</v>
      </c>
      <c r="N1690" s="9">
        <f t="shared" si="80"/>
        <v>30</v>
      </c>
      <c r="O1690" s="10">
        <f>SUM($N$5:N1690)</f>
        <v>51317</v>
      </c>
      <c r="P1690" s="10">
        <f>IF(O1690&lt;$H$4,N1690,$H$4-SUM($P$4:P1689))</f>
        <v>0</v>
      </c>
      <c r="Q1690" s="10">
        <f>SUM($P$4:P1690)</f>
        <v>241</v>
      </c>
      <c r="R1690" s="10">
        <f>COUNTIF($P$4:P1690,"&gt;0")</f>
        <v>8</v>
      </c>
    </row>
    <row r="1691" spans="12:18" x14ac:dyDescent="0.15">
      <c r="L1691" s="8" t="b">
        <f t="shared" si="81"/>
        <v>1</v>
      </c>
      <c r="M1691" s="8">
        <f t="shared" si="79"/>
        <v>93808</v>
      </c>
      <c r="N1691" s="9">
        <f t="shared" si="80"/>
        <v>31</v>
      </c>
      <c r="O1691" s="10">
        <f>SUM($N$5:N1691)</f>
        <v>51348</v>
      </c>
      <c r="P1691" s="10">
        <f>IF(O1691&lt;$H$4,N1691,$H$4-SUM($P$4:P1690))</f>
        <v>0</v>
      </c>
      <c r="Q1691" s="10">
        <f>SUM($P$4:P1691)</f>
        <v>241</v>
      </c>
      <c r="R1691" s="10">
        <f>COUNTIF($P$4:P1691,"&gt;0")</f>
        <v>8</v>
      </c>
    </row>
    <row r="1692" spans="12:18" x14ac:dyDescent="0.15">
      <c r="L1692" s="8" t="b">
        <f t="shared" si="81"/>
        <v>1</v>
      </c>
      <c r="M1692" s="8">
        <f t="shared" si="79"/>
        <v>93838</v>
      </c>
      <c r="N1692" s="9">
        <f t="shared" si="80"/>
        <v>30</v>
      </c>
      <c r="O1692" s="10">
        <f>SUM($N$5:N1692)</f>
        <v>51378</v>
      </c>
      <c r="P1692" s="10">
        <f>IF(O1692&lt;$H$4,N1692,$H$4-SUM($P$4:P1691))</f>
        <v>0</v>
      </c>
      <c r="Q1692" s="10">
        <f>SUM($P$4:P1692)</f>
        <v>241</v>
      </c>
      <c r="R1692" s="10">
        <f>COUNTIF($P$4:P1692,"&gt;0")</f>
        <v>8</v>
      </c>
    </row>
    <row r="1693" spans="12:18" x14ac:dyDescent="0.15">
      <c r="L1693" s="8" t="b">
        <f t="shared" si="81"/>
        <v>1</v>
      </c>
      <c r="M1693" s="8">
        <f t="shared" si="79"/>
        <v>93869</v>
      </c>
      <c r="N1693" s="9">
        <f t="shared" si="80"/>
        <v>31</v>
      </c>
      <c r="O1693" s="10">
        <f>SUM($N$5:N1693)</f>
        <v>51409</v>
      </c>
      <c r="P1693" s="10">
        <f>IF(O1693&lt;$H$4,N1693,$H$4-SUM($P$4:P1692))</f>
        <v>0</v>
      </c>
      <c r="Q1693" s="10">
        <f>SUM($P$4:P1693)</f>
        <v>241</v>
      </c>
      <c r="R1693" s="10">
        <f>COUNTIF($P$4:P1693,"&gt;0")</f>
        <v>8</v>
      </c>
    </row>
    <row r="1694" spans="12:18" x14ac:dyDescent="0.15">
      <c r="L1694" s="8" t="b">
        <f t="shared" si="81"/>
        <v>1</v>
      </c>
      <c r="M1694" s="8">
        <f t="shared" si="79"/>
        <v>93900</v>
      </c>
      <c r="N1694" s="9">
        <f t="shared" si="80"/>
        <v>31</v>
      </c>
      <c r="O1694" s="10">
        <f>SUM($N$5:N1694)</f>
        <v>51440</v>
      </c>
      <c r="P1694" s="10">
        <f>IF(O1694&lt;$H$4,N1694,$H$4-SUM($P$4:P1693))</f>
        <v>0</v>
      </c>
      <c r="Q1694" s="10">
        <f>SUM($P$4:P1694)</f>
        <v>241</v>
      </c>
      <c r="R1694" s="10">
        <f>COUNTIF($P$4:P1694,"&gt;0")</f>
        <v>8</v>
      </c>
    </row>
    <row r="1695" spans="12:18" x14ac:dyDescent="0.15">
      <c r="L1695" s="8" t="b">
        <f t="shared" si="81"/>
        <v>1</v>
      </c>
      <c r="M1695" s="8">
        <f t="shared" si="79"/>
        <v>93928</v>
      </c>
      <c r="N1695" s="9">
        <f t="shared" si="80"/>
        <v>28</v>
      </c>
      <c r="O1695" s="10">
        <f>SUM($N$5:N1695)</f>
        <v>51468</v>
      </c>
      <c r="P1695" s="10">
        <f>IF(O1695&lt;$H$4,N1695,$H$4-SUM($P$4:P1694))</f>
        <v>0</v>
      </c>
      <c r="Q1695" s="10">
        <f>SUM($P$4:P1695)</f>
        <v>241</v>
      </c>
      <c r="R1695" s="10">
        <f>COUNTIF($P$4:P1695,"&gt;0")</f>
        <v>8</v>
      </c>
    </row>
    <row r="1696" spans="12:18" x14ac:dyDescent="0.15">
      <c r="L1696" s="8" t="b">
        <f t="shared" si="81"/>
        <v>1</v>
      </c>
      <c r="M1696" s="8">
        <f t="shared" si="79"/>
        <v>93959</v>
      </c>
      <c r="N1696" s="9">
        <f t="shared" si="80"/>
        <v>31</v>
      </c>
      <c r="O1696" s="10">
        <f>SUM($N$5:N1696)</f>
        <v>51499</v>
      </c>
      <c r="P1696" s="10">
        <f>IF(O1696&lt;$H$4,N1696,$H$4-SUM($P$4:P1695))</f>
        <v>0</v>
      </c>
      <c r="Q1696" s="10">
        <f>SUM($P$4:P1696)</f>
        <v>241</v>
      </c>
      <c r="R1696" s="10">
        <f>COUNTIF($P$4:P1696,"&gt;0")</f>
        <v>8</v>
      </c>
    </row>
    <row r="1697" spans="12:18" x14ac:dyDescent="0.15">
      <c r="L1697" s="8" t="b">
        <f t="shared" si="81"/>
        <v>1</v>
      </c>
      <c r="M1697" s="8">
        <f t="shared" si="79"/>
        <v>93989</v>
      </c>
      <c r="N1697" s="9">
        <f t="shared" si="80"/>
        <v>30</v>
      </c>
      <c r="O1697" s="10">
        <f>SUM($N$5:N1697)</f>
        <v>51529</v>
      </c>
      <c r="P1697" s="10">
        <f>IF(O1697&lt;$H$4,N1697,$H$4-SUM($P$4:P1696))</f>
        <v>0</v>
      </c>
      <c r="Q1697" s="10">
        <f>SUM($P$4:P1697)</f>
        <v>241</v>
      </c>
      <c r="R1697" s="10">
        <f>COUNTIF($P$4:P1697,"&gt;0")</f>
        <v>8</v>
      </c>
    </row>
    <row r="1698" spans="12:18" x14ac:dyDescent="0.15">
      <c r="L1698" s="8" t="b">
        <f t="shared" si="81"/>
        <v>1</v>
      </c>
      <c r="M1698" s="8">
        <f t="shared" si="79"/>
        <v>94020</v>
      </c>
      <c r="N1698" s="9">
        <f t="shared" si="80"/>
        <v>31</v>
      </c>
      <c r="O1698" s="10">
        <f>SUM($N$5:N1698)</f>
        <v>51560</v>
      </c>
      <c r="P1698" s="10">
        <f>IF(O1698&lt;$H$4,N1698,$H$4-SUM($P$4:P1697))</f>
        <v>0</v>
      </c>
      <c r="Q1698" s="10">
        <f>SUM($P$4:P1698)</f>
        <v>241</v>
      </c>
      <c r="R1698" s="10">
        <f>COUNTIF($P$4:P1698,"&gt;0")</f>
        <v>8</v>
      </c>
    </row>
    <row r="1699" spans="12:18" x14ac:dyDescent="0.15">
      <c r="L1699" s="8" t="b">
        <f t="shared" si="81"/>
        <v>1</v>
      </c>
      <c r="M1699" s="8">
        <f t="shared" si="79"/>
        <v>94050</v>
      </c>
      <c r="N1699" s="9">
        <f t="shared" si="80"/>
        <v>30</v>
      </c>
      <c r="O1699" s="10">
        <f>SUM($N$5:N1699)</f>
        <v>51590</v>
      </c>
      <c r="P1699" s="10">
        <f>IF(O1699&lt;$H$4,N1699,$H$4-SUM($P$4:P1698))</f>
        <v>0</v>
      </c>
      <c r="Q1699" s="10">
        <f>SUM($P$4:P1699)</f>
        <v>241</v>
      </c>
      <c r="R1699" s="10">
        <f>COUNTIF($P$4:P1699,"&gt;0")</f>
        <v>8</v>
      </c>
    </row>
    <row r="1700" spans="12:18" x14ac:dyDescent="0.15">
      <c r="L1700" s="8" t="b">
        <f t="shared" si="81"/>
        <v>1</v>
      </c>
      <c r="M1700" s="8">
        <f t="shared" si="79"/>
        <v>94081</v>
      </c>
      <c r="N1700" s="9">
        <f t="shared" si="80"/>
        <v>31</v>
      </c>
      <c r="O1700" s="10">
        <f>SUM($N$5:N1700)</f>
        <v>51621</v>
      </c>
      <c r="P1700" s="10">
        <f>IF(O1700&lt;$H$4,N1700,$H$4-SUM($P$4:P1699))</f>
        <v>0</v>
      </c>
      <c r="Q1700" s="10">
        <f>SUM($P$4:P1700)</f>
        <v>241</v>
      </c>
      <c r="R1700" s="10">
        <f>COUNTIF($P$4:P1700,"&gt;0")</f>
        <v>8</v>
      </c>
    </row>
    <row r="1701" spans="12:18" x14ac:dyDescent="0.15">
      <c r="L1701" s="8" t="b">
        <f t="shared" si="81"/>
        <v>1</v>
      </c>
      <c r="M1701" s="8">
        <f t="shared" si="79"/>
        <v>94112</v>
      </c>
      <c r="N1701" s="9">
        <f t="shared" si="80"/>
        <v>31</v>
      </c>
      <c r="O1701" s="10">
        <f>SUM($N$5:N1701)</f>
        <v>51652</v>
      </c>
      <c r="P1701" s="10">
        <f>IF(O1701&lt;$H$4,N1701,$H$4-SUM($P$4:P1700))</f>
        <v>0</v>
      </c>
      <c r="Q1701" s="10">
        <f>SUM($P$4:P1701)</f>
        <v>241</v>
      </c>
      <c r="R1701" s="10">
        <f>COUNTIF($P$4:P1701,"&gt;0")</f>
        <v>8</v>
      </c>
    </row>
    <row r="1702" spans="12:18" x14ac:dyDescent="0.15">
      <c r="L1702" s="8" t="b">
        <f t="shared" si="81"/>
        <v>1</v>
      </c>
      <c r="M1702" s="8">
        <f t="shared" si="79"/>
        <v>94142</v>
      </c>
      <c r="N1702" s="9">
        <f t="shared" si="80"/>
        <v>30</v>
      </c>
      <c r="O1702" s="10">
        <f>SUM($N$5:N1702)</f>
        <v>51682</v>
      </c>
      <c r="P1702" s="10">
        <f>IF(O1702&lt;$H$4,N1702,$H$4-SUM($P$4:P1701))</f>
        <v>0</v>
      </c>
      <c r="Q1702" s="10">
        <f>SUM($P$4:P1702)</f>
        <v>241</v>
      </c>
      <c r="R1702" s="10">
        <f>COUNTIF($P$4:P1702,"&gt;0")</f>
        <v>8</v>
      </c>
    </row>
    <row r="1703" spans="12:18" x14ac:dyDescent="0.15">
      <c r="L1703" s="8" t="b">
        <f t="shared" si="81"/>
        <v>1</v>
      </c>
      <c r="M1703" s="8">
        <f t="shared" si="79"/>
        <v>94173</v>
      </c>
      <c r="N1703" s="9">
        <f t="shared" si="80"/>
        <v>31</v>
      </c>
      <c r="O1703" s="10">
        <f>SUM($N$5:N1703)</f>
        <v>51713</v>
      </c>
      <c r="P1703" s="10">
        <f>IF(O1703&lt;$H$4,N1703,$H$4-SUM($P$4:P1702))</f>
        <v>0</v>
      </c>
      <c r="Q1703" s="10">
        <f>SUM($P$4:P1703)</f>
        <v>241</v>
      </c>
      <c r="R1703" s="10">
        <f>COUNTIF($P$4:P1703,"&gt;0")</f>
        <v>8</v>
      </c>
    </row>
    <row r="1704" spans="12:18" x14ac:dyDescent="0.15">
      <c r="L1704" s="8" t="b">
        <f t="shared" si="81"/>
        <v>1</v>
      </c>
      <c r="M1704" s="8">
        <f t="shared" si="79"/>
        <v>94203</v>
      </c>
      <c r="N1704" s="9">
        <f t="shared" si="80"/>
        <v>30</v>
      </c>
      <c r="O1704" s="10">
        <f>SUM($N$5:N1704)</f>
        <v>51743</v>
      </c>
      <c r="P1704" s="10">
        <f>IF(O1704&lt;$H$4,N1704,$H$4-SUM($P$4:P1703))</f>
        <v>0</v>
      </c>
      <c r="Q1704" s="10">
        <f>SUM($P$4:P1704)</f>
        <v>241</v>
      </c>
      <c r="R1704" s="10">
        <f>COUNTIF($P$4:P1704,"&gt;0")</f>
        <v>8</v>
      </c>
    </row>
    <row r="1705" spans="12:18" x14ac:dyDescent="0.15">
      <c r="L1705" s="8" t="b">
        <f t="shared" si="81"/>
        <v>1</v>
      </c>
      <c r="M1705" s="8">
        <f t="shared" si="79"/>
        <v>94234</v>
      </c>
      <c r="N1705" s="9">
        <f t="shared" si="80"/>
        <v>31</v>
      </c>
      <c r="O1705" s="10">
        <f>SUM($N$5:N1705)</f>
        <v>51774</v>
      </c>
      <c r="P1705" s="10">
        <f>IF(O1705&lt;$H$4,N1705,$H$4-SUM($P$4:P1704))</f>
        <v>0</v>
      </c>
      <c r="Q1705" s="10">
        <f>SUM($P$4:P1705)</f>
        <v>241</v>
      </c>
      <c r="R1705" s="10">
        <f>COUNTIF($P$4:P1705,"&gt;0")</f>
        <v>8</v>
      </c>
    </row>
    <row r="1706" spans="12:18" x14ac:dyDescent="0.15">
      <c r="L1706" s="8" t="b">
        <f t="shared" si="81"/>
        <v>1</v>
      </c>
      <c r="M1706" s="8">
        <f t="shared" si="79"/>
        <v>94265</v>
      </c>
      <c r="N1706" s="9">
        <f t="shared" si="80"/>
        <v>31</v>
      </c>
      <c r="O1706" s="10">
        <f>SUM($N$5:N1706)</f>
        <v>51805</v>
      </c>
      <c r="P1706" s="10">
        <f>IF(O1706&lt;$H$4,N1706,$H$4-SUM($P$4:P1705))</f>
        <v>0</v>
      </c>
      <c r="Q1706" s="10">
        <f>SUM($P$4:P1706)</f>
        <v>241</v>
      </c>
      <c r="R1706" s="10">
        <f>COUNTIF($P$4:P1706,"&gt;0")</f>
        <v>8</v>
      </c>
    </row>
    <row r="1707" spans="12:18" x14ac:dyDescent="0.15">
      <c r="L1707" s="8" t="b">
        <f t="shared" si="81"/>
        <v>1</v>
      </c>
      <c r="M1707" s="8">
        <f t="shared" si="79"/>
        <v>94293</v>
      </c>
      <c r="N1707" s="9">
        <f t="shared" si="80"/>
        <v>28</v>
      </c>
      <c r="O1707" s="10">
        <f>SUM($N$5:N1707)</f>
        <v>51833</v>
      </c>
      <c r="P1707" s="10">
        <f>IF(O1707&lt;$H$4,N1707,$H$4-SUM($P$4:P1706))</f>
        <v>0</v>
      </c>
      <c r="Q1707" s="10">
        <f>SUM($P$4:P1707)</f>
        <v>241</v>
      </c>
      <c r="R1707" s="10">
        <f>COUNTIF($P$4:P1707,"&gt;0")</f>
        <v>8</v>
      </c>
    </row>
    <row r="1708" spans="12:18" x14ac:dyDescent="0.15">
      <c r="L1708" s="8" t="b">
        <f t="shared" si="81"/>
        <v>1</v>
      </c>
      <c r="M1708" s="8">
        <f t="shared" si="79"/>
        <v>94324</v>
      </c>
      <c r="N1708" s="9">
        <f t="shared" si="80"/>
        <v>31</v>
      </c>
      <c r="O1708" s="10">
        <f>SUM($N$5:N1708)</f>
        <v>51864</v>
      </c>
      <c r="P1708" s="10">
        <f>IF(O1708&lt;$H$4,N1708,$H$4-SUM($P$4:P1707))</f>
        <v>0</v>
      </c>
      <c r="Q1708" s="10">
        <f>SUM($P$4:P1708)</f>
        <v>241</v>
      </c>
      <c r="R1708" s="10">
        <f>COUNTIF($P$4:P1708,"&gt;0")</f>
        <v>8</v>
      </c>
    </row>
    <row r="1709" spans="12:18" x14ac:dyDescent="0.15">
      <c r="L1709" s="8" t="b">
        <f t="shared" si="81"/>
        <v>1</v>
      </c>
      <c r="M1709" s="8">
        <f t="shared" si="79"/>
        <v>94354</v>
      </c>
      <c r="N1709" s="9">
        <f t="shared" si="80"/>
        <v>30</v>
      </c>
      <c r="O1709" s="10">
        <f>SUM($N$5:N1709)</f>
        <v>51894</v>
      </c>
      <c r="P1709" s="10">
        <f>IF(O1709&lt;$H$4,N1709,$H$4-SUM($P$4:P1708))</f>
        <v>0</v>
      </c>
      <c r="Q1709" s="10">
        <f>SUM($P$4:P1709)</f>
        <v>241</v>
      </c>
      <c r="R1709" s="10">
        <f>COUNTIF($P$4:P1709,"&gt;0")</f>
        <v>8</v>
      </c>
    </row>
    <row r="1710" spans="12:18" x14ac:dyDescent="0.15">
      <c r="L1710" s="8" t="b">
        <f t="shared" si="81"/>
        <v>1</v>
      </c>
      <c r="M1710" s="8">
        <f t="shared" si="79"/>
        <v>94385</v>
      </c>
      <c r="N1710" s="9">
        <f t="shared" si="80"/>
        <v>31</v>
      </c>
      <c r="O1710" s="10">
        <f>SUM($N$5:N1710)</f>
        <v>51925</v>
      </c>
      <c r="P1710" s="10">
        <f>IF(O1710&lt;$H$4,N1710,$H$4-SUM($P$4:P1709))</f>
        <v>0</v>
      </c>
      <c r="Q1710" s="10">
        <f>SUM($P$4:P1710)</f>
        <v>241</v>
      </c>
      <c r="R1710" s="10">
        <f>COUNTIF($P$4:P1710,"&gt;0")</f>
        <v>8</v>
      </c>
    </row>
    <row r="1711" spans="12:18" x14ac:dyDescent="0.15">
      <c r="L1711" s="8" t="b">
        <f t="shared" si="81"/>
        <v>1</v>
      </c>
      <c r="M1711" s="8">
        <f t="shared" si="79"/>
        <v>94415</v>
      </c>
      <c r="N1711" s="9">
        <f t="shared" si="80"/>
        <v>30</v>
      </c>
      <c r="O1711" s="10">
        <f>SUM($N$5:N1711)</f>
        <v>51955</v>
      </c>
      <c r="P1711" s="10">
        <f>IF(O1711&lt;$H$4,N1711,$H$4-SUM($P$4:P1710))</f>
        <v>0</v>
      </c>
      <c r="Q1711" s="10">
        <f>SUM($P$4:P1711)</f>
        <v>241</v>
      </c>
      <c r="R1711" s="10">
        <f>COUNTIF($P$4:P1711,"&gt;0")</f>
        <v>8</v>
      </c>
    </row>
    <row r="1712" spans="12:18" x14ac:dyDescent="0.15">
      <c r="L1712" s="8" t="b">
        <f t="shared" si="81"/>
        <v>1</v>
      </c>
      <c r="M1712" s="8">
        <f t="shared" si="79"/>
        <v>94446</v>
      </c>
      <c r="N1712" s="9">
        <f t="shared" si="80"/>
        <v>31</v>
      </c>
      <c r="O1712" s="10">
        <f>SUM($N$5:N1712)</f>
        <v>51986</v>
      </c>
      <c r="P1712" s="10">
        <f>IF(O1712&lt;$H$4,N1712,$H$4-SUM($P$4:P1711))</f>
        <v>0</v>
      </c>
      <c r="Q1712" s="10">
        <f>SUM($P$4:P1712)</f>
        <v>241</v>
      </c>
      <c r="R1712" s="10">
        <f>COUNTIF($P$4:P1712,"&gt;0")</f>
        <v>8</v>
      </c>
    </row>
    <row r="1713" spans="12:18" x14ac:dyDescent="0.15">
      <c r="L1713" s="8" t="b">
        <f t="shared" si="81"/>
        <v>1</v>
      </c>
      <c r="M1713" s="8">
        <f t="shared" si="79"/>
        <v>94477</v>
      </c>
      <c r="N1713" s="9">
        <f t="shared" si="80"/>
        <v>31</v>
      </c>
      <c r="O1713" s="10">
        <f>SUM($N$5:N1713)</f>
        <v>52017</v>
      </c>
      <c r="P1713" s="10">
        <f>IF(O1713&lt;$H$4,N1713,$H$4-SUM($P$4:P1712))</f>
        <v>0</v>
      </c>
      <c r="Q1713" s="10">
        <f>SUM($P$4:P1713)</f>
        <v>241</v>
      </c>
      <c r="R1713" s="10">
        <f>COUNTIF($P$4:P1713,"&gt;0")</f>
        <v>8</v>
      </c>
    </row>
    <row r="1714" spans="12:18" x14ac:dyDescent="0.15">
      <c r="L1714" s="8" t="b">
        <f t="shared" si="81"/>
        <v>1</v>
      </c>
      <c r="M1714" s="8">
        <f t="shared" si="79"/>
        <v>94507</v>
      </c>
      <c r="N1714" s="9">
        <f t="shared" si="80"/>
        <v>30</v>
      </c>
      <c r="O1714" s="10">
        <f>SUM($N$5:N1714)</f>
        <v>52047</v>
      </c>
      <c r="P1714" s="10">
        <f>IF(O1714&lt;$H$4,N1714,$H$4-SUM($P$4:P1713))</f>
        <v>0</v>
      </c>
      <c r="Q1714" s="10">
        <f>SUM($P$4:P1714)</f>
        <v>241</v>
      </c>
      <c r="R1714" s="10">
        <f>COUNTIF($P$4:P1714,"&gt;0")</f>
        <v>8</v>
      </c>
    </row>
    <row r="1715" spans="12:18" x14ac:dyDescent="0.15">
      <c r="L1715" s="8" t="b">
        <f t="shared" si="81"/>
        <v>1</v>
      </c>
      <c r="M1715" s="8">
        <f t="shared" si="79"/>
        <v>94538</v>
      </c>
      <c r="N1715" s="9">
        <f t="shared" si="80"/>
        <v>31</v>
      </c>
      <c r="O1715" s="10">
        <f>SUM($N$5:N1715)</f>
        <v>52078</v>
      </c>
      <c r="P1715" s="10">
        <f>IF(O1715&lt;$H$4,N1715,$H$4-SUM($P$4:P1714))</f>
        <v>0</v>
      </c>
      <c r="Q1715" s="10">
        <f>SUM($P$4:P1715)</f>
        <v>241</v>
      </c>
      <c r="R1715" s="10">
        <f>COUNTIF($P$4:P1715,"&gt;0")</f>
        <v>8</v>
      </c>
    </row>
    <row r="1716" spans="12:18" x14ac:dyDescent="0.15">
      <c r="L1716" s="8" t="b">
        <f t="shared" si="81"/>
        <v>1</v>
      </c>
      <c r="M1716" s="8">
        <f t="shared" si="79"/>
        <v>94568</v>
      </c>
      <c r="N1716" s="9">
        <f t="shared" si="80"/>
        <v>30</v>
      </c>
      <c r="O1716" s="10">
        <f>SUM($N$5:N1716)</f>
        <v>52108</v>
      </c>
      <c r="P1716" s="10">
        <f>IF(O1716&lt;$H$4,N1716,$H$4-SUM($P$4:P1715))</f>
        <v>0</v>
      </c>
      <c r="Q1716" s="10">
        <f>SUM($P$4:P1716)</f>
        <v>241</v>
      </c>
      <c r="R1716" s="10">
        <f>COUNTIF($P$4:P1716,"&gt;0")</f>
        <v>8</v>
      </c>
    </row>
    <row r="1717" spans="12:18" x14ac:dyDescent="0.15">
      <c r="L1717" s="8" t="b">
        <f t="shared" si="81"/>
        <v>1</v>
      </c>
      <c r="M1717" s="8">
        <f t="shared" si="79"/>
        <v>94599</v>
      </c>
      <c r="N1717" s="9">
        <f t="shared" si="80"/>
        <v>31</v>
      </c>
      <c r="O1717" s="10">
        <f>SUM($N$5:N1717)</f>
        <v>52139</v>
      </c>
      <c r="P1717" s="10">
        <f>IF(O1717&lt;$H$4,N1717,$H$4-SUM($P$4:P1716))</f>
        <v>0</v>
      </c>
      <c r="Q1717" s="10">
        <f>SUM($P$4:P1717)</f>
        <v>241</v>
      </c>
      <c r="R1717" s="10">
        <f>COUNTIF($P$4:P1717,"&gt;0")</f>
        <v>8</v>
      </c>
    </row>
    <row r="1718" spans="12:18" x14ac:dyDescent="0.15">
      <c r="L1718" s="8" t="b">
        <f t="shared" si="81"/>
        <v>1</v>
      </c>
      <c r="M1718" s="8">
        <f t="shared" si="79"/>
        <v>94630</v>
      </c>
      <c r="N1718" s="9">
        <f t="shared" si="80"/>
        <v>31</v>
      </c>
      <c r="O1718" s="10">
        <f>SUM($N$5:N1718)</f>
        <v>52170</v>
      </c>
      <c r="P1718" s="10">
        <f>IF(O1718&lt;$H$4,N1718,$H$4-SUM($P$4:P1717))</f>
        <v>0</v>
      </c>
      <c r="Q1718" s="10">
        <f>SUM($P$4:P1718)</f>
        <v>241</v>
      </c>
      <c r="R1718" s="10">
        <f>COUNTIF($P$4:P1718,"&gt;0")</f>
        <v>8</v>
      </c>
    </row>
    <row r="1719" spans="12:18" x14ac:dyDescent="0.15">
      <c r="L1719" s="8" t="b">
        <f t="shared" si="81"/>
        <v>1</v>
      </c>
      <c r="M1719" s="8">
        <f t="shared" si="79"/>
        <v>94658</v>
      </c>
      <c r="N1719" s="9">
        <f t="shared" si="80"/>
        <v>28</v>
      </c>
      <c r="O1719" s="10">
        <f>SUM($N$5:N1719)</f>
        <v>52198</v>
      </c>
      <c r="P1719" s="10">
        <f>IF(O1719&lt;$H$4,N1719,$H$4-SUM($P$4:P1718))</f>
        <v>0</v>
      </c>
      <c r="Q1719" s="10">
        <f>SUM($P$4:P1719)</f>
        <v>241</v>
      </c>
      <c r="R1719" s="10">
        <f>COUNTIF($P$4:P1719,"&gt;0")</f>
        <v>8</v>
      </c>
    </row>
    <row r="1720" spans="12:18" x14ac:dyDescent="0.15">
      <c r="L1720" s="8" t="b">
        <f t="shared" si="81"/>
        <v>1</v>
      </c>
      <c r="M1720" s="8">
        <f t="shared" si="79"/>
        <v>94689</v>
      </c>
      <c r="N1720" s="9">
        <f t="shared" si="80"/>
        <v>31</v>
      </c>
      <c r="O1720" s="10">
        <f>SUM($N$5:N1720)</f>
        <v>52229</v>
      </c>
      <c r="P1720" s="10">
        <f>IF(O1720&lt;$H$4,N1720,$H$4-SUM($P$4:P1719))</f>
        <v>0</v>
      </c>
      <c r="Q1720" s="10">
        <f>SUM($P$4:P1720)</f>
        <v>241</v>
      </c>
      <c r="R1720" s="10">
        <f>COUNTIF($P$4:P1720,"&gt;0")</f>
        <v>8</v>
      </c>
    </row>
    <row r="1721" spans="12:18" x14ac:dyDescent="0.15">
      <c r="L1721" s="8" t="b">
        <f t="shared" si="81"/>
        <v>1</v>
      </c>
      <c r="M1721" s="8">
        <f t="shared" si="79"/>
        <v>94719</v>
      </c>
      <c r="N1721" s="9">
        <f t="shared" si="80"/>
        <v>30</v>
      </c>
      <c r="O1721" s="10">
        <f>SUM($N$5:N1721)</f>
        <v>52259</v>
      </c>
      <c r="P1721" s="10">
        <f>IF(O1721&lt;$H$4,N1721,$H$4-SUM($P$4:P1720))</f>
        <v>0</v>
      </c>
      <c r="Q1721" s="10">
        <f>SUM($P$4:P1721)</f>
        <v>241</v>
      </c>
      <c r="R1721" s="10">
        <f>COUNTIF($P$4:P1721,"&gt;0")</f>
        <v>8</v>
      </c>
    </row>
    <row r="1722" spans="12:18" x14ac:dyDescent="0.15">
      <c r="L1722" s="8" t="b">
        <f t="shared" si="81"/>
        <v>1</v>
      </c>
      <c r="M1722" s="8">
        <f t="shared" si="79"/>
        <v>94750</v>
      </c>
      <c r="N1722" s="9">
        <f t="shared" si="80"/>
        <v>31</v>
      </c>
      <c r="O1722" s="10">
        <f>SUM($N$5:N1722)</f>
        <v>52290</v>
      </c>
      <c r="P1722" s="10">
        <f>IF(O1722&lt;$H$4,N1722,$H$4-SUM($P$4:P1721))</f>
        <v>0</v>
      </c>
      <c r="Q1722" s="10">
        <f>SUM($P$4:P1722)</f>
        <v>241</v>
      </c>
      <c r="R1722" s="10">
        <f>COUNTIF($P$4:P1722,"&gt;0")</f>
        <v>8</v>
      </c>
    </row>
    <row r="1723" spans="12:18" x14ac:dyDescent="0.15">
      <c r="L1723" s="8" t="b">
        <f t="shared" si="81"/>
        <v>1</v>
      </c>
      <c r="M1723" s="8">
        <f t="shared" si="79"/>
        <v>94780</v>
      </c>
      <c r="N1723" s="9">
        <f t="shared" si="80"/>
        <v>30</v>
      </c>
      <c r="O1723" s="10">
        <f>SUM($N$5:N1723)</f>
        <v>52320</v>
      </c>
      <c r="P1723" s="10">
        <f>IF(O1723&lt;$H$4,N1723,$H$4-SUM($P$4:P1722))</f>
        <v>0</v>
      </c>
      <c r="Q1723" s="10">
        <f>SUM($P$4:P1723)</f>
        <v>241</v>
      </c>
      <c r="R1723" s="10">
        <f>COUNTIF($P$4:P1723,"&gt;0")</f>
        <v>8</v>
      </c>
    </row>
    <row r="1724" spans="12:18" x14ac:dyDescent="0.15">
      <c r="L1724" s="8" t="b">
        <f t="shared" si="81"/>
        <v>1</v>
      </c>
      <c r="M1724" s="8">
        <f t="shared" si="79"/>
        <v>94811</v>
      </c>
      <c r="N1724" s="9">
        <f t="shared" si="80"/>
        <v>31</v>
      </c>
      <c r="O1724" s="10">
        <f>SUM($N$5:N1724)</f>
        <v>52351</v>
      </c>
      <c r="P1724" s="10">
        <f>IF(O1724&lt;$H$4,N1724,$H$4-SUM($P$4:P1723))</f>
        <v>0</v>
      </c>
      <c r="Q1724" s="10">
        <f>SUM($P$4:P1724)</f>
        <v>241</v>
      </c>
      <c r="R1724" s="10">
        <f>COUNTIF($P$4:P1724,"&gt;0")</f>
        <v>8</v>
      </c>
    </row>
    <row r="1725" spans="12:18" x14ac:dyDescent="0.15">
      <c r="L1725" s="8" t="b">
        <f t="shared" si="81"/>
        <v>1</v>
      </c>
      <c r="M1725" s="8">
        <f t="shared" si="79"/>
        <v>94842</v>
      </c>
      <c r="N1725" s="9">
        <f t="shared" si="80"/>
        <v>31</v>
      </c>
      <c r="O1725" s="10">
        <f>SUM($N$5:N1725)</f>
        <v>52382</v>
      </c>
      <c r="P1725" s="10">
        <f>IF(O1725&lt;$H$4,N1725,$H$4-SUM($P$4:P1724))</f>
        <v>0</v>
      </c>
      <c r="Q1725" s="10">
        <f>SUM($P$4:P1725)</f>
        <v>241</v>
      </c>
      <c r="R1725" s="10">
        <f>COUNTIF($P$4:P1725,"&gt;0")</f>
        <v>8</v>
      </c>
    </row>
    <row r="1726" spans="12:18" x14ac:dyDescent="0.15">
      <c r="L1726" s="8" t="b">
        <f t="shared" si="81"/>
        <v>1</v>
      </c>
      <c r="M1726" s="8">
        <f t="shared" si="79"/>
        <v>94872</v>
      </c>
      <c r="N1726" s="9">
        <f t="shared" si="80"/>
        <v>30</v>
      </c>
      <c r="O1726" s="10">
        <f>SUM($N$5:N1726)</f>
        <v>52412</v>
      </c>
      <c r="P1726" s="10">
        <f>IF(O1726&lt;$H$4,N1726,$H$4-SUM($P$4:P1725))</f>
        <v>0</v>
      </c>
      <c r="Q1726" s="10">
        <f>SUM($P$4:P1726)</f>
        <v>241</v>
      </c>
      <c r="R1726" s="10">
        <f>COUNTIF($P$4:P1726,"&gt;0")</f>
        <v>8</v>
      </c>
    </row>
    <row r="1727" spans="12:18" x14ac:dyDescent="0.15">
      <c r="L1727" s="8" t="b">
        <f t="shared" si="81"/>
        <v>1</v>
      </c>
      <c r="M1727" s="8">
        <f t="shared" si="79"/>
        <v>94903</v>
      </c>
      <c r="N1727" s="9">
        <f t="shared" si="80"/>
        <v>31</v>
      </c>
      <c r="O1727" s="10">
        <f>SUM($N$5:N1727)</f>
        <v>52443</v>
      </c>
      <c r="P1727" s="10">
        <f>IF(O1727&lt;$H$4,N1727,$H$4-SUM($P$4:P1726))</f>
        <v>0</v>
      </c>
      <c r="Q1727" s="10">
        <f>SUM($P$4:P1727)</f>
        <v>241</v>
      </c>
      <c r="R1727" s="10">
        <f>COUNTIF($P$4:P1727,"&gt;0")</f>
        <v>8</v>
      </c>
    </row>
    <row r="1728" spans="12:18" x14ac:dyDescent="0.15">
      <c r="L1728" s="8" t="b">
        <f t="shared" si="81"/>
        <v>1</v>
      </c>
      <c r="M1728" s="8">
        <f t="shared" si="79"/>
        <v>94933</v>
      </c>
      <c r="N1728" s="9">
        <f t="shared" si="80"/>
        <v>30</v>
      </c>
      <c r="O1728" s="10">
        <f>SUM($N$5:N1728)</f>
        <v>52473</v>
      </c>
      <c r="P1728" s="10">
        <f>IF(O1728&lt;$H$4,N1728,$H$4-SUM($P$4:P1727))</f>
        <v>0</v>
      </c>
      <c r="Q1728" s="10">
        <f>SUM($P$4:P1728)</f>
        <v>241</v>
      </c>
      <c r="R1728" s="10">
        <f>COUNTIF($P$4:P1728,"&gt;0")</f>
        <v>8</v>
      </c>
    </row>
    <row r="1729" spans="12:18" x14ac:dyDescent="0.15">
      <c r="L1729" s="8" t="b">
        <f t="shared" si="81"/>
        <v>1</v>
      </c>
      <c r="M1729" s="8">
        <f t="shared" si="79"/>
        <v>94964</v>
      </c>
      <c r="N1729" s="9">
        <f t="shared" si="80"/>
        <v>31</v>
      </c>
      <c r="O1729" s="10">
        <f>SUM($N$5:N1729)</f>
        <v>52504</v>
      </c>
      <c r="P1729" s="10">
        <f>IF(O1729&lt;$H$4,N1729,$H$4-SUM($P$4:P1728))</f>
        <v>0</v>
      </c>
      <c r="Q1729" s="10">
        <f>SUM($P$4:P1729)</f>
        <v>241</v>
      </c>
      <c r="R1729" s="10">
        <f>COUNTIF($P$4:P1729,"&gt;0")</f>
        <v>8</v>
      </c>
    </row>
    <row r="1730" spans="12:18" x14ac:dyDescent="0.15">
      <c r="L1730" s="8" t="b">
        <f t="shared" si="81"/>
        <v>1</v>
      </c>
      <c r="M1730" s="8">
        <f t="shared" si="79"/>
        <v>94995</v>
      </c>
      <c r="N1730" s="9">
        <f t="shared" si="80"/>
        <v>31</v>
      </c>
      <c r="O1730" s="10">
        <f>SUM($N$5:N1730)</f>
        <v>52535</v>
      </c>
      <c r="P1730" s="10">
        <f>IF(O1730&lt;$H$4,N1730,$H$4-SUM($P$4:P1729))</f>
        <v>0</v>
      </c>
      <c r="Q1730" s="10">
        <f>SUM($P$4:P1730)</f>
        <v>241</v>
      </c>
      <c r="R1730" s="10">
        <f>COUNTIF($P$4:P1730,"&gt;0")</f>
        <v>8</v>
      </c>
    </row>
    <row r="1731" spans="12:18" x14ac:dyDescent="0.15">
      <c r="L1731" s="8" t="b">
        <f t="shared" si="81"/>
        <v>1</v>
      </c>
      <c r="M1731" s="8">
        <f t="shared" si="79"/>
        <v>95024</v>
      </c>
      <c r="N1731" s="9">
        <f t="shared" si="80"/>
        <v>29</v>
      </c>
      <c r="O1731" s="10">
        <f>SUM($N$5:N1731)</f>
        <v>52564</v>
      </c>
      <c r="P1731" s="10">
        <f>IF(O1731&lt;$H$4,N1731,$H$4-SUM($P$4:P1730))</f>
        <v>0</v>
      </c>
      <c r="Q1731" s="10">
        <f>SUM($P$4:P1731)</f>
        <v>241</v>
      </c>
      <c r="R1731" s="10">
        <f>COUNTIF($P$4:P1731,"&gt;0")</f>
        <v>8</v>
      </c>
    </row>
    <row r="1732" spans="12:18" x14ac:dyDescent="0.15">
      <c r="L1732" s="8" t="b">
        <f t="shared" si="81"/>
        <v>1</v>
      </c>
      <c r="M1732" s="8">
        <f t="shared" si="79"/>
        <v>95055</v>
      </c>
      <c r="N1732" s="9">
        <f t="shared" si="80"/>
        <v>31</v>
      </c>
      <c r="O1732" s="10">
        <f>SUM($N$5:N1732)</f>
        <v>52595</v>
      </c>
      <c r="P1732" s="10">
        <f>IF(O1732&lt;$H$4,N1732,$H$4-SUM($P$4:P1731))</f>
        <v>0</v>
      </c>
      <c r="Q1732" s="10">
        <f>SUM($P$4:P1732)</f>
        <v>241</v>
      </c>
      <c r="R1732" s="10">
        <f>COUNTIF($P$4:P1732,"&gt;0")</f>
        <v>8</v>
      </c>
    </row>
    <row r="1733" spans="12:18" x14ac:dyDescent="0.15">
      <c r="L1733" s="8" t="b">
        <f t="shared" si="81"/>
        <v>1</v>
      </c>
      <c r="M1733" s="8">
        <f t="shared" si="79"/>
        <v>95085</v>
      </c>
      <c r="N1733" s="9">
        <f t="shared" si="80"/>
        <v>30</v>
      </c>
      <c r="O1733" s="10">
        <f>SUM($N$5:N1733)</f>
        <v>52625</v>
      </c>
      <c r="P1733" s="10">
        <f>IF(O1733&lt;$H$4,N1733,$H$4-SUM($P$4:P1732))</f>
        <v>0</v>
      </c>
      <c r="Q1733" s="10">
        <f>SUM($P$4:P1733)</f>
        <v>241</v>
      </c>
      <c r="R1733" s="10">
        <f>COUNTIF($P$4:P1733,"&gt;0")</f>
        <v>8</v>
      </c>
    </row>
    <row r="1734" spans="12:18" x14ac:dyDescent="0.15">
      <c r="L1734" s="8" t="b">
        <f t="shared" si="81"/>
        <v>1</v>
      </c>
      <c r="M1734" s="8">
        <f t="shared" ref="M1734:M1797" si="82">EOMONTH(M1733,1)</f>
        <v>95116</v>
      </c>
      <c r="N1734" s="9">
        <f t="shared" si="80"/>
        <v>31</v>
      </c>
      <c r="O1734" s="10">
        <f>SUM($N$5:N1734)</f>
        <v>52656</v>
      </c>
      <c r="P1734" s="10">
        <f>IF(O1734&lt;$H$4,N1734,$H$4-SUM($P$4:P1733))</f>
        <v>0</v>
      </c>
      <c r="Q1734" s="10">
        <f>SUM($P$4:P1734)</f>
        <v>241</v>
      </c>
      <c r="R1734" s="10">
        <f>COUNTIF($P$4:P1734,"&gt;0")</f>
        <v>8</v>
      </c>
    </row>
    <row r="1735" spans="12:18" x14ac:dyDescent="0.15">
      <c r="L1735" s="8" t="b">
        <f t="shared" si="81"/>
        <v>1</v>
      </c>
      <c r="M1735" s="8">
        <f t="shared" si="82"/>
        <v>95146</v>
      </c>
      <c r="N1735" s="9">
        <f t="shared" si="80"/>
        <v>30</v>
      </c>
      <c r="O1735" s="10">
        <f>SUM($N$5:N1735)</f>
        <v>52686</v>
      </c>
      <c r="P1735" s="10">
        <f>IF(O1735&lt;$H$4,N1735,$H$4-SUM($P$4:P1734))</f>
        <v>0</v>
      </c>
      <c r="Q1735" s="10">
        <f>SUM($P$4:P1735)</f>
        <v>241</v>
      </c>
      <c r="R1735" s="10">
        <f>COUNTIF($P$4:P1735,"&gt;0")</f>
        <v>8</v>
      </c>
    </row>
    <row r="1736" spans="12:18" x14ac:dyDescent="0.15">
      <c r="L1736" s="8" t="b">
        <f t="shared" si="81"/>
        <v>1</v>
      </c>
      <c r="M1736" s="8">
        <f t="shared" si="82"/>
        <v>95177</v>
      </c>
      <c r="N1736" s="9">
        <f t="shared" ref="N1736:N1799" si="83">M1736-M1735</f>
        <v>31</v>
      </c>
      <c r="O1736" s="10">
        <f>SUM($N$5:N1736)</f>
        <v>52717</v>
      </c>
      <c r="P1736" s="10">
        <f>IF(O1736&lt;$H$4,N1736,$H$4-SUM($P$4:P1735))</f>
        <v>0</v>
      </c>
      <c r="Q1736" s="10">
        <f>SUM($P$4:P1736)</f>
        <v>241</v>
      </c>
      <c r="R1736" s="10">
        <f>COUNTIF($P$4:P1736,"&gt;0")</f>
        <v>8</v>
      </c>
    </row>
    <row r="1737" spans="12:18" x14ac:dyDescent="0.15">
      <c r="L1737" s="8" t="b">
        <f t="shared" si="81"/>
        <v>1</v>
      </c>
      <c r="M1737" s="8">
        <f t="shared" si="82"/>
        <v>95208</v>
      </c>
      <c r="N1737" s="9">
        <f t="shared" si="83"/>
        <v>31</v>
      </c>
      <c r="O1737" s="10">
        <f>SUM($N$5:N1737)</f>
        <v>52748</v>
      </c>
      <c r="P1737" s="10">
        <f>IF(O1737&lt;$H$4,N1737,$H$4-SUM($P$4:P1736))</f>
        <v>0</v>
      </c>
      <c r="Q1737" s="10">
        <f>SUM($P$4:P1737)</f>
        <v>241</v>
      </c>
      <c r="R1737" s="10">
        <f>COUNTIF($P$4:P1737,"&gt;0")</f>
        <v>8</v>
      </c>
    </row>
    <row r="1738" spans="12:18" x14ac:dyDescent="0.15">
      <c r="L1738" s="8" t="b">
        <f t="shared" si="81"/>
        <v>1</v>
      </c>
      <c r="M1738" s="8">
        <f t="shared" si="82"/>
        <v>95238</v>
      </c>
      <c r="N1738" s="9">
        <f t="shared" si="83"/>
        <v>30</v>
      </c>
      <c r="O1738" s="10">
        <f>SUM($N$5:N1738)</f>
        <v>52778</v>
      </c>
      <c r="P1738" s="10">
        <f>IF(O1738&lt;$H$4,N1738,$H$4-SUM($P$4:P1737))</f>
        <v>0</v>
      </c>
      <c r="Q1738" s="10">
        <f>SUM($P$4:P1738)</f>
        <v>241</v>
      </c>
      <c r="R1738" s="10">
        <f>COUNTIF($P$4:P1738,"&gt;0")</f>
        <v>8</v>
      </c>
    </row>
    <row r="1739" spans="12:18" x14ac:dyDescent="0.15">
      <c r="L1739" s="8" t="b">
        <f t="shared" si="81"/>
        <v>1</v>
      </c>
      <c r="M1739" s="8">
        <f t="shared" si="82"/>
        <v>95269</v>
      </c>
      <c r="N1739" s="9">
        <f t="shared" si="83"/>
        <v>31</v>
      </c>
      <c r="O1739" s="10">
        <f>SUM($N$5:N1739)</f>
        <v>52809</v>
      </c>
      <c r="P1739" s="10">
        <f>IF(O1739&lt;$H$4,N1739,$H$4-SUM($P$4:P1738))</f>
        <v>0</v>
      </c>
      <c r="Q1739" s="10">
        <f>SUM($P$4:P1739)</f>
        <v>241</v>
      </c>
      <c r="R1739" s="10">
        <f>COUNTIF($P$4:P1739,"&gt;0")</f>
        <v>8</v>
      </c>
    </row>
    <row r="1740" spans="12:18" x14ac:dyDescent="0.15">
      <c r="L1740" s="8" t="b">
        <f t="shared" si="81"/>
        <v>1</v>
      </c>
      <c r="M1740" s="8">
        <f t="shared" si="82"/>
        <v>95299</v>
      </c>
      <c r="N1740" s="9">
        <f t="shared" si="83"/>
        <v>30</v>
      </c>
      <c r="O1740" s="10">
        <f>SUM($N$5:N1740)</f>
        <v>52839</v>
      </c>
      <c r="P1740" s="10">
        <f>IF(O1740&lt;$H$4,N1740,$H$4-SUM($P$4:P1739))</f>
        <v>0</v>
      </c>
      <c r="Q1740" s="10">
        <f>SUM($P$4:P1740)</f>
        <v>241</v>
      </c>
      <c r="R1740" s="10">
        <f>COUNTIF($P$4:P1740,"&gt;0")</f>
        <v>8</v>
      </c>
    </row>
    <row r="1741" spans="12:18" x14ac:dyDescent="0.15">
      <c r="L1741" s="8" t="b">
        <f t="shared" si="81"/>
        <v>1</v>
      </c>
      <c r="M1741" s="8">
        <f t="shared" si="82"/>
        <v>95330</v>
      </c>
      <c r="N1741" s="9">
        <f t="shared" si="83"/>
        <v>31</v>
      </c>
      <c r="O1741" s="10">
        <f>SUM($N$5:N1741)</f>
        <v>52870</v>
      </c>
      <c r="P1741" s="10">
        <f>IF(O1741&lt;$H$4,N1741,$H$4-SUM($P$4:P1740))</f>
        <v>0</v>
      </c>
      <c r="Q1741" s="10">
        <f>SUM($P$4:P1741)</f>
        <v>241</v>
      </c>
      <c r="R1741" s="10">
        <f>COUNTIF($P$4:P1741,"&gt;0")</f>
        <v>8</v>
      </c>
    </row>
    <row r="1742" spans="12:18" x14ac:dyDescent="0.15">
      <c r="L1742" s="8" t="b">
        <f t="shared" si="81"/>
        <v>1</v>
      </c>
      <c r="M1742" s="8">
        <f t="shared" si="82"/>
        <v>95361</v>
      </c>
      <c r="N1742" s="9">
        <f t="shared" si="83"/>
        <v>31</v>
      </c>
      <c r="O1742" s="10">
        <f>SUM($N$5:N1742)</f>
        <v>52901</v>
      </c>
      <c r="P1742" s="10">
        <f>IF(O1742&lt;$H$4,N1742,$H$4-SUM($P$4:P1741))</f>
        <v>0</v>
      </c>
      <c r="Q1742" s="10">
        <f>SUM($P$4:P1742)</f>
        <v>241</v>
      </c>
      <c r="R1742" s="10">
        <f>COUNTIF($P$4:P1742,"&gt;0")</f>
        <v>8</v>
      </c>
    </row>
    <row r="1743" spans="12:18" x14ac:dyDescent="0.15">
      <c r="L1743" s="8" t="b">
        <f t="shared" si="81"/>
        <v>1</v>
      </c>
      <c r="M1743" s="8">
        <f t="shared" si="82"/>
        <v>95389</v>
      </c>
      <c r="N1743" s="9">
        <f t="shared" si="83"/>
        <v>28</v>
      </c>
      <c r="O1743" s="10">
        <f>SUM($N$5:N1743)</f>
        <v>52929</v>
      </c>
      <c r="P1743" s="10">
        <f>IF(O1743&lt;$H$4,N1743,$H$4-SUM($P$4:P1742))</f>
        <v>0</v>
      </c>
      <c r="Q1743" s="10">
        <f>SUM($P$4:P1743)</f>
        <v>241</v>
      </c>
      <c r="R1743" s="10">
        <f>COUNTIF($P$4:P1743,"&gt;0")</f>
        <v>8</v>
      </c>
    </row>
    <row r="1744" spans="12:18" x14ac:dyDescent="0.15">
      <c r="L1744" s="8" t="b">
        <f t="shared" si="81"/>
        <v>1</v>
      </c>
      <c r="M1744" s="8">
        <f t="shared" si="82"/>
        <v>95420</v>
      </c>
      <c r="N1744" s="9">
        <f t="shared" si="83"/>
        <v>31</v>
      </c>
      <c r="O1744" s="10">
        <f>SUM($N$5:N1744)</f>
        <v>52960</v>
      </c>
      <c r="P1744" s="10">
        <f>IF(O1744&lt;$H$4,N1744,$H$4-SUM($P$4:P1743))</f>
        <v>0</v>
      </c>
      <c r="Q1744" s="10">
        <f>SUM($P$4:P1744)</f>
        <v>241</v>
      </c>
      <c r="R1744" s="10">
        <f>COUNTIF($P$4:P1744,"&gt;0")</f>
        <v>8</v>
      </c>
    </row>
    <row r="1745" spans="12:18" x14ac:dyDescent="0.15">
      <c r="L1745" s="8" t="b">
        <f t="shared" ref="L1745:L1808" si="84">EOMONTH($C$4,1)&lt;=M1745</f>
        <v>1</v>
      </c>
      <c r="M1745" s="8">
        <f t="shared" si="82"/>
        <v>95450</v>
      </c>
      <c r="N1745" s="9">
        <f t="shared" si="83"/>
        <v>30</v>
      </c>
      <c r="O1745" s="10">
        <f>SUM($N$5:N1745)</f>
        <v>52990</v>
      </c>
      <c r="P1745" s="10">
        <f>IF(O1745&lt;$H$4,N1745,$H$4-SUM($P$4:P1744))</f>
        <v>0</v>
      </c>
      <c r="Q1745" s="10">
        <f>SUM($P$4:P1745)</f>
        <v>241</v>
      </c>
      <c r="R1745" s="10">
        <f>COUNTIF($P$4:P1745,"&gt;0")</f>
        <v>8</v>
      </c>
    </row>
    <row r="1746" spans="12:18" x14ac:dyDescent="0.15">
      <c r="L1746" s="8" t="b">
        <f t="shared" si="84"/>
        <v>1</v>
      </c>
      <c r="M1746" s="8">
        <f t="shared" si="82"/>
        <v>95481</v>
      </c>
      <c r="N1746" s="9">
        <f t="shared" si="83"/>
        <v>31</v>
      </c>
      <c r="O1746" s="10">
        <f>SUM($N$5:N1746)</f>
        <v>53021</v>
      </c>
      <c r="P1746" s="10">
        <f>IF(O1746&lt;$H$4,N1746,$H$4-SUM($P$4:P1745))</f>
        <v>0</v>
      </c>
      <c r="Q1746" s="10">
        <f>SUM($P$4:P1746)</f>
        <v>241</v>
      </c>
      <c r="R1746" s="10">
        <f>COUNTIF($P$4:P1746,"&gt;0")</f>
        <v>8</v>
      </c>
    </row>
    <row r="1747" spans="12:18" x14ac:dyDescent="0.15">
      <c r="L1747" s="8" t="b">
        <f t="shared" si="84"/>
        <v>1</v>
      </c>
      <c r="M1747" s="8">
        <f t="shared" si="82"/>
        <v>95511</v>
      </c>
      <c r="N1747" s="9">
        <f t="shared" si="83"/>
        <v>30</v>
      </c>
      <c r="O1747" s="10">
        <f>SUM($N$5:N1747)</f>
        <v>53051</v>
      </c>
      <c r="P1747" s="10">
        <f>IF(O1747&lt;$H$4,N1747,$H$4-SUM($P$4:P1746))</f>
        <v>0</v>
      </c>
      <c r="Q1747" s="10">
        <f>SUM($P$4:P1747)</f>
        <v>241</v>
      </c>
      <c r="R1747" s="10">
        <f>COUNTIF($P$4:P1747,"&gt;0")</f>
        <v>8</v>
      </c>
    </row>
    <row r="1748" spans="12:18" x14ac:dyDescent="0.15">
      <c r="L1748" s="8" t="b">
        <f t="shared" si="84"/>
        <v>1</v>
      </c>
      <c r="M1748" s="8">
        <f t="shared" si="82"/>
        <v>95542</v>
      </c>
      <c r="N1748" s="9">
        <f t="shared" si="83"/>
        <v>31</v>
      </c>
      <c r="O1748" s="10">
        <f>SUM($N$5:N1748)</f>
        <v>53082</v>
      </c>
      <c r="P1748" s="10">
        <f>IF(O1748&lt;$H$4,N1748,$H$4-SUM($P$4:P1747))</f>
        <v>0</v>
      </c>
      <c r="Q1748" s="10">
        <f>SUM($P$4:P1748)</f>
        <v>241</v>
      </c>
      <c r="R1748" s="10">
        <f>COUNTIF($P$4:P1748,"&gt;0")</f>
        <v>8</v>
      </c>
    </row>
    <row r="1749" spans="12:18" x14ac:dyDescent="0.15">
      <c r="L1749" s="8" t="b">
        <f t="shared" si="84"/>
        <v>1</v>
      </c>
      <c r="M1749" s="8">
        <f t="shared" si="82"/>
        <v>95573</v>
      </c>
      <c r="N1749" s="9">
        <f t="shared" si="83"/>
        <v>31</v>
      </c>
      <c r="O1749" s="10">
        <f>SUM($N$5:N1749)</f>
        <v>53113</v>
      </c>
      <c r="P1749" s="10">
        <f>IF(O1749&lt;$H$4,N1749,$H$4-SUM($P$4:P1748))</f>
        <v>0</v>
      </c>
      <c r="Q1749" s="10">
        <f>SUM($P$4:P1749)</f>
        <v>241</v>
      </c>
      <c r="R1749" s="10">
        <f>COUNTIF($P$4:P1749,"&gt;0")</f>
        <v>8</v>
      </c>
    </row>
    <row r="1750" spans="12:18" x14ac:dyDescent="0.15">
      <c r="L1750" s="8" t="b">
        <f t="shared" si="84"/>
        <v>1</v>
      </c>
      <c r="M1750" s="8">
        <f t="shared" si="82"/>
        <v>95603</v>
      </c>
      <c r="N1750" s="9">
        <f t="shared" si="83"/>
        <v>30</v>
      </c>
      <c r="O1750" s="10">
        <f>SUM($N$5:N1750)</f>
        <v>53143</v>
      </c>
      <c r="P1750" s="10">
        <f>IF(O1750&lt;$H$4,N1750,$H$4-SUM($P$4:P1749))</f>
        <v>0</v>
      </c>
      <c r="Q1750" s="10">
        <f>SUM($P$4:P1750)</f>
        <v>241</v>
      </c>
      <c r="R1750" s="10">
        <f>COUNTIF($P$4:P1750,"&gt;0")</f>
        <v>8</v>
      </c>
    </row>
    <row r="1751" spans="12:18" x14ac:dyDescent="0.15">
      <c r="L1751" s="8" t="b">
        <f t="shared" si="84"/>
        <v>1</v>
      </c>
      <c r="M1751" s="8">
        <f t="shared" si="82"/>
        <v>95634</v>
      </c>
      <c r="N1751" s="9">
        <f t="shared" si="83"/>
        <v>31</v>
      </c>
      <c r="O1751" s="10">
        <f>SUM($N$5:N1751)</f>
        <v>53174</v>
      </c>
      <c r="P1751" s="10">
        <f>IF(O1751&lt;$H$4,N1751,$H$4-SUM($P$4:P1750))</f>
        <v>0</v>
      </c>
      <c r="Q1751" s="10">
        <f>SUM($P$4:P1751)</f>
        <v>241</v>
      </c>
      <c r="R1751" s="10">
        <f>COUNTIF($P$4:P1751,"&gt;0")</f>
        <v>8</v>
      </c>
    </row>
    <row r="1752" spans="12:18" x14ac:dyDescent="0.15">
      <c r="L1752" s="8" t="b">
        <f t="shared" si="84"/>
        <v>1</v>
      </c>
      <c r="M1752" s="8">
        <f t="shared" si="82"/>
        <v>95664</v>
      </c>
      <c r="N1752" s="9">
        <f t="shared" si="83"/>
        <v>30</v>
      </c>
      <c r="O1752" s="10">
        <f>SUM($N$5:N1752)</f>
        <v>53204</v>
      </c>
      <c r="P1752" s="10">
        <f>IF(O1752&lt;$H$4,N1752,$H$4-SUM($P$4:P1751))</f>
        <v>0</v>
      </c>
      <c r="Q1752" s="10">
        <f>SUM($P$4:P1752)</f>
        <v>241</v>
      </c>
      <c r="R1752" s="10">
        <f>COUNTIF($P$4:P1752,"&gt;0")</f>
        <v>8</v>
      </c>
    </row>
    <row r="1753" spans="12:18" x14ac:dyDescent="0.15">
      <c r="L1753" s="8" t="b">
        <f t="shared" si="84"/>
        <v>1</v>
      </c>
      <c r="M1753" s="8">
        <f t="shared" si="82"/>
        <v>95695</v>
      </c>
      <c r="N1753" s="9">
        <f t="shared" si="83"/>
        <v>31</v>
      </c>
      <c r="O1753" s="10">
        <f>SUM($N$5:N1753)</f>
        <v>53235</v>
      </c>
      <c r="P1753" s="10">
        <f>IF(O1753&lt;$H$4,N1753,$H$4-SUM($P$4:P1752))</f>
        <v>0</v>
      </c>
      <c r="Q1753" s="10">
        <f>SUM($P$4:P1753)</f>
        <v>241</v>
      </c>
      <c r="R1753" s="10">
        <f>COUNTIF($P$4:P1753,"&gt;0")</f>
        <v>8</v>
      </c>
    </row>
    <row r="1754" spans="12:18" x14ac:dyDescent="0.15">
      <c r="L1754" s="8" t="b">
        <f t="shared" si="84"/>
        <v>1</v>
      </c>
      <c r="M1754" s="8">
        <f t="shared" si="82"/>
        <v>95726</v>
      </c>
      <c r="N1754" s="9">
        <f t="shared" si="83"/>
        <v>31</v>
      </c>
      <c r="O1754" s="10">
        <f>SUM($N$5:N1754)</f>
        <v>53266</v>
      </c>
      <c r="P1754" s="10">
        <f>IF(O1754&lt;$H$4,N1754,$H$4-SUM($P$4:P1753))</f>
        <v>0</v>
      </c>
      <c r="Q1754" s="10">
        <f>SUM($P$4:P1754)</f>
        <v>241</v>
      </c>
      <c r="R1754" s="10">
        <f>COUNTIF($P$4:P1754,"&gt;0")</f>
        <v>8</v>
      </c>
    </row>
    <row r="1755" spans="12:18" x14ac:dyDescent="0.15">
      <c r="L1755" s="8" t="b">
        <f t="shared" si="84"/>
        <v>1</v>
      </c>
      <c r="M1755" s="8">
        <f t="shared" si="82"/>
        <v>95754</v>
      </c>
      <c r="N1755" s="9">
        <f t="shared" si="83"/>
        <v>28</v>
      </c>
      <c r="O1755" s="10">
        <f>SUM($N$5:N1755)</f>
        <v>53294</v>
      </c>
      <c r="P1755" s="10">
        <f>IF(O1755&lt;$H$4,N1755,$H$4-SUM($P$4:P1754))</f>
        <v>0</v>
      </c>
      <c r="Q1755" s="10">
        <f>SUM($P$4:P1755)</f>
        <v>241</v>
      </c>
      <c r="R1755" s="10">
        <f>COUNTIF($P$4:P1755,"&gt;0")</f>
        <v>8</v>
      </c>
    </row>
    <row r="1756" spans="12:18" x14ac:dyDescent="0.15">
      <c r="L1756" s="8" t="b">
        <f t="shared" si="84"/>
        <v>1</v>
      </c>
      <c r="M1756" s="8">
        <f t="shared" si="82"/>
        <v>95785</v>
      </c>
      <c r="N1756" s="9">
        <f t="shared" si="83"/>
        <v>31</v>
      </c>
      <c r="O1756" s="10">
        <f>SUM($N$5:N1756)</f>
        <v>53325</v>
      </c>
      <c r="P1756" s="10">
        <f>IF(O1756&lt;$H$4,N1756,$H$4-SUM($P$4:P1755))</f>
        <v>0</v>
      </c>
      <c r="Q1756" s="10">
        <f>SUM($P$4:P1756)</f>
        <v>241</v>
      </c>
      <c r="R1756" s="10">
        <f>COUNTIF($P$4:P1756,"&gt;0")</f>
        <v>8</v>
      </c>
    </row>
    <row r="1757" spans="12:18" x14ac:dyDescent="0.15">
      <c r="L1757" s="8" t="b">
        <f t="shared" si="84"/>
        <v>1</v>
      </c>
      <c r="M1757" s="8">
        <f t="shared" si="82"/>
        <v>95815</v>
      </c>
      <c r="N1757" s="9">
        <f t="shared" si="83"/>
        <v>30</v>
      </c>
      <c r="O1757" s="10">
        <f>SUM($N$5:N1757)</f>
        <v>53355</v>
      </c>
      <c r="P1757" s="10">
        <f>IF(O1757&lt;$H$4,N1757,$H$4-SUM($P$4:P1756))</f>
        <v>0</v>
      </c>
      <c r="Q1757" s="10">
        <f>SUM($P$4:P1757)</f>
        <v>241</v>
      </c>
      <c r="R1757" s="10">
        <f>COUNTIF($P$4:P1757,"&gt;0")</f>
        <v>8</v>
      </c>
    </row>
    <row r="1758" spans="12:18" x14ac:dyDescent="0.15">
      <c r="L1758" s="8" t="b">
        <f t="shared" si="84"/>
        <v>1</v>
      </c>
      <c r="M1758" s="8">
        <f t="shared" si="82"/>
        <v>95846</v>
      </c>
      <c r="N1758" s="9">
        <f t="shared" si="83"/>
        <v>31</v>
      </c>
      <c r="O1758" s="10">
        <f>SUM($N$5:N1758)</f>
        <v>53386</v>
      </c>
      <c r="P1758" s="10">
        <f>IF(O1758&lt;$H$4,N1758,$H$4-SUM($P$4:P1757))</f>
        <v>0</v>
      </c>
      <c r="Q1758" s="10">
        <f>SUM($P$4:P1758)</f>
        <v>241</v>
      </c>
      <c r="R1758" s="10">
        <f>COUNTIF($P$4:P1758,"&gt;0")</f>
        <v>8</v>
      </c>
    </row>
    <row r="1759" spans="12:18" x14ac:dyDescent="0.15">
      <c r="L1759" s="8" t="b">
        <f t="shared" si="84"/>
        <v>1</v>
      </c>
      <c r="M1759" s="8">
        <f t="shared" si="82"/>
        <v>95876</v>
      </c>
      <c r="N1759" s="9">
        <f t="shared" si="83"/>
        <v>30</v>
      </c>
      <c r="O1759" s="10">
        <f>SUM($N$5:N1759)</f>
        <v>53416</v>
      </c>
      <c r="P1759" s="10">
        <f>IF(O1759&lt;$H$4,N1759,$H$4-SUM($P$4:P1758))</f>
        <v>0</v>
      </c>
      <c r="Q1759" s="10">
        <f>SUM($P$4:P1759)</f>
        <v>241</v>
      </c>
      <c r="R1759" s="10">
        <f>COUNTIF($P$4:P1759,"&gt;0")</f>
        <v>8</v>
      </c>
    </row>
    <row r="1760" spans="12:18" x14ac:dyDescent="0.15">
      <c r="L1760" s="8" t="b">
        <f t="shared" si="84"/>
        <v>1</v>
      </c>
      <c r="M1760" s="8">
        <f t="shared" si="82"/>
        <v>95907</v>
      </c>
      <c r="N1760" s="9">
        <f t="shared" si="83"/>
        <v>31</v>
      </c>
      <c r="O1760" s="10">
        <f>SUM($N$5:N1760)</f>
        <v>53447</v>
      </c>
      <c r="P1760" s="10">
        <f>IF(O1760&lt;$H$4,N1760,$H$4-SUM($P$4:P1759))</f>
        <v>0</v>
      </c>
      <c r="Q1760" s="10">
        <f>SUM($P$4:P1760)</f>
        <v>241</v>
      </c>
      <c r="R1760" s="10">
        <f>COUNTIF($P$4:P1760,"&gt;0")</f>
        <v>8</v>
      </c>
    </row>
    <row r="1761" spans="12:18" x14ac:dyDescent="0.15">
      <c r="L1761" s="8" t="b">
        <f t="shared" si="84"/>
        <v>1</v>
      </c>
      <c r="M1761" s="8">
        <f t="shared" si="82"/>
        <v>95938</v>
      </c>
      <c r="N1761" s="9">
        <f t="shared" si="83"/>
        <v>31</v>
      </c>
      <c r="O1761" s="10">
        <f>SUM($N$5:N1761)</f>
        <v>53478</v>
      </c>
      <c r="P1761" s="10">
        <f>IF(O1761&lt;$H$4,N1761,$H$4-SUM($P$4:P1760))</f>
        <v>0</v>
      </c>
      <c r="Q1761" s="10">
        <f>SUM($P$4:P1761)</f>
        <v>241</v>
      </c>
      <c r="R1761" s="10">
        <f>COUNTIF($P$4:P1761,"&gt;0")</f>
        <v>8</v>
      </c>
    </row>
    <row r="1762" spans="12:18" x14ac:dyDescent="0.15">
      <c r="L1762" s="8" t="b">
        <f t="shared" si="84"/>
        <v>1</v>
      </c>
      <c r="M1762" s="8">
        <f t="shared" si="82"/>
        <v>95968</v>
      </c>
      <c r="N1762" s="9">
        <f t="shared" si="83"/>
        <v>30</v>
      </c>
      <c r="O1762" s="10">
        <f>SUM($N$5:N1762)</f>
        <v>53508</v>
      </c>
      <c r="P1762" s="10">
        <f>IF(O1762&lt;$H$4,N1762,$H$4-SUM($P$4:P1761))</f>
        <v>0</v>
      </c>
      <c r="Q1762" s="10">
        <f>SUM($P$4:P1762)</f>
        <v>241</v>
      </c>
      <c r="R1762" s="10">
        <f>COUNTIF($P$4:P1762,"&gt;0")</f>
        <v>8</v>
      </c>
    </row>
    <row r="1763" spans="12:18" x14ac:dyDescent="0.15">
      <c r="L1763" s="8" t="b">
        <f t="shared" si="84"/>
        <v>1</v>
      </c>
      <c r="M1763" s="8">
        <f t="shared" si="82"/>
        <v>95999</v>
      </c>
      <c r="N1763" s="9">
        <f t="shared" si="83"/>
        <v>31</v>
      </c>
      <c r="O1763" s="10">
        <f>SUM($N$5:N1763)</f>
        <v>53539</v>
      </c>
      <c r="P1763" s="10">
        <f>IF(O1763&lt;$H$4,N1763,$H$4-SUM($P$4:P1762))</f>
        <v>0</v>
      </c>
      <c r="Q1763" s="10">
        <f>SUM($P$4:P1763)</f>
        <v>241</v>
      </c>
      <c r="R1763" s="10">
        <f>COUNTIF($P$4:P1763,"&gt;0")</f>
        <v>8</v>
      </c>
    </row>
    <row r="1764" spans="12:18" x14ac:dyDescent="0.15">
      <c r="L1764" s="8" t="b">
        <f t="shared" si="84"/>
        <v>1</v>
      </c>
      <c r="M1764" s="8">
        <f t="shared" si="82"/>
        <v>96029</v>
      </c>
      <c r="N1764" s="9">
        <f t="shared" si="83"/>
        <v>30</v>
      </c>
      <c r="O1764" s="10">
        <f>SUM($N$5:N1764)</f>
        <v>53569</v>
      </c>
      <c r="P1764" s="10">
        <f>IF(O1764&lt;$H$4,N1764,$H$4-SUM($P$4:P1763))</f>
        <v>0</v>
      </c>
      <c r="Q1764" s="10">
        <f>SUM($P$4:P1764)</f>
        <v>241</v>
      </c>
      <c r="R1764" s="10">
        <f>COUNTIF($P$4:P1764,"&gt;0")</f>
        <v>8</v>
      </c>
    </row>
    <row r="1765" spans="12:18" x14ac:dyDescent="0.15">
      <c r="L1765" s="8" t="b">
        <f t="shared" si="84"/>
        <v>1</v>
      </c>
      <c r="M1765" s="8">
        <f t="shared" si="82"/>
        <v>96060</v>
      </c>
      <c r="N1765" s="9">
        <f t="shared" si="83"/>
        <v>31</v>
      </c>
      <c r="O1765" s="10">
        <f>SUM($N$5:N1765)</f>
        <v>53600</v>
      </c>
      <c r="P1765" s="10">
        <f>IF(O1765&lt;$H$4,N1765,$H$4-SUM($P$4:P1764))</f>
        <v>0</v>
      </c>
      <c r="Q1765" s="10">
        <f>SUM($P$4:P1765)</f>
        <v>241</v>
      </c>
      <c r="R1765" s="10">
        <f>COUNTIF($P$4:P1765,"&gt;0")</f>
        <v>8</v>
      </c>
    </row>
    <row r="1766" spans="12:18" x14ac:dyDescent="0.15">
      <c r="L1766" s="8" t="b">
        <f t="shared" si="84"/>
        <v>1</v>
      </c>
      <c r="M1766" s="8">
        <f t="shared" si="82"/>
        <v>96091</v>
      </c>
      <c r="N1766" s="9">
        <f t="shared" si="83"/>
        <v>31</v>
      </c>
      <c r="O1766" s="10">
        <f>SUM($N$5:N1766)</f>
        <v>53631</v>
      </c>
      <c r="P1766" s="10">
        <f>IF(O1766&lt;$H$4,N1766,$H$4-SUM($P$4:P1765))</f>
        <v>0</v>
      </c>
      <c r="Q1766" s="10">
        <f>SUM($P$4:P1766)</f>
        <v>241</v>
      </c>
      <c r="R1766" s="10">
        <f>COUNTIF($P$4:P1766,"&gt;0")</f>
        <v>8</v>
      </c>
    </row>
    <row r="1767" spans="12:18" x14ac:dyDescent="0.15">
      <c r="L1767" s="8" t="b">
        <f t="shared" si="84"/>
        <v>1</v>
      </c>
      <c r="M1767" s="8">
        <f t="shared" si="82"/>
        <v>96119</v>
      </c>
      <c r="N1767" s="9">
        <f t="shared" si="83"/>
        <v>28</v>
      </c>
      <c r="O1767" s="10">
        <f>SUM($N$5:N1767)</f>
        <v>53659</v>
      </c>
      <c r="P1767" s="10">
        <f>IF(O1767&lt;$H$4,N1767,$H$4-SUM($P$4:P1766))</f>
        <v>0</v>
      </c>
      <c r="Q1767" s="10">
        <f>SUM($P$4:P1767)</f>
        <v>241</v>
      </c>
      <c r="R1767" s="10">
        <f>COUNTIF($P$4:P1767,"&gt;0")</f>
        <v>8</v>
      </c>
    </row>
    <row r="1768" spans="12:18" x14ac:dyDescent="0.15">
      <c r="L1768" s="8" t="b">
        <f t="shared" si="84"/>
        <v>1</v>
      </c>
      <c r="M1768" s="8">
        <f t="shared" si="82"/>
        <v>96150</v>
      </c>
      <c r="N1768" s="9">
        <f t="shared" si="83"/>
        <v>31</v>
      </c>
      <c r="O1768" s="10">
        <f>SUM($N$5:N1768)</f>
        <v>53690</v>
      </c>
      <c r="P1768" s="10">
        <f>IF(O1768&lt;$H$4,N1768,$H$4-SUM($P$4:P1767))</f>
        <v>0</v>
      </c>
      <c r="Q1768" s="10">
        <f>SUM($P$4:P1768)</f>
        <v>241</v>
      </c>
      <c r="R1768" s="10">
        <f>COUNTIF($P$4:P1768,"&gt;0")</f>
        <v>8</v>
      </c>
    </row>
    <row r="1769" spans="12:18" x14ac:dyDescent="0.15">
      <c r="L1769" s="8" t="b">
        <f t="shared" si="84"/>
        <v>1</v>
      </c>
      <c r="M1769" s="8">
        <f t="shared" si="82"/>
        <v>96180</v>
      </c>
      <c r="N1769" s="9">
        <f t="shared" si="83"/>
        <v>30</v>
      </c>
      <c r="O1769" s="10">
        <f>SUM($N$5:N1769)</f>
        <v>53720</v>
      </c>
      <c r="P1769" s="10">
        <f>IF(O1769&lt;$H$4,N1769,$H$4-SUM($P$4:P1768))</f>
        <v>0</v>
      </c>
      <c r="Q1769" s="10">
        <f>SUM($P$4:P1769)</f>
        <v>241</v>
      </c>
      <c r="R1769" s="10">
        <f>COUNTIF($P$4:P1769,"&gt;0")</f>
        <v>8</v>
      </c>
    </row>
    <row r="1770" spans="12:18" x14ac:dyDescent="0.15">
      <c r="L1770" s="8" t="b">
        <f t="shared" si="84"/>
        <v>1</v>
      </c>
      <c r="M1770" s="8">
        <f t="shared" si="82"/>
        <v>96211</v>
      </c>
      <c r="N1770" s="9">
        <f t="shared" si="83"/>
        <v>31</v>
      </c>
      <c r="O1770" s="10">
        <f>SUM($N$5:N1770)</f>
        <v>53751</v>
      </c>
      <c r="P1770" s="10">
        <f>IF(O1770&lt;$H$4,N1770,$H$4-SUM($P$4:P1769))</f>
        <v>0</v>
      </c>
      <c r="Q1770" s="10">
        <f>SUM($P$4:P1770)</f>
        <v>241</v>
      </c>
      <c r="R1770" s="10">
        <f>COUNTIF($P$4:P1770,"&gt;0")</f>
        <v>8</v>
      </c>
    </row>
    <row r="1771" spans="12:18" x14ac:dyDescent="0.15">
      <c r="L1771" s="8" t="b">
        <f t="shared" si="84"/>
        <v>1</v>
      </c>
      <c r="M1771" s="8">
        <f t="shared" si="82"/>
        <v>96241</v>
      </c>
      <c r="N1771" s="9">
        <f t="shared" si="83"/>
        <v>30</v>
      </c>
      <c r="O1771" s="10">
        <f>SUM($N$5:N1771)</f>
        <v>53781</v>
      </c>
      <c r="P1771" s="10">
        <f>IF(O1771&lt;$H$4,N1771,$H$4-SUM($P$4:P1770))</f>
        <v>0</v>
      </c>
      <c r="Q1771" s="10">
        <f>SUM($P$4:P1771)</f>
        <v>241</v>
      </c>
      <c r="R1771" s="10">
        <f>COUNTIF($P$4:P1771,"&gt;0")</f>
        <v>8</v>
      </c>
    </row>
    <row r="1772" spans="12:18" x14ac:dyDescent="0.15">
      <c r="L1772" s="8" t="b">
        <f t="shared" si="84"/>
        <v>1</v>
      </c>
      <c r="M1772" s="8">
        <f t="shared" si="82"/>
        <v>96272</v>
      </c>
      <c r="N1772" s="9">
        <f t="shared" si="83"/>
        <v>31</v>
      </c>
      <c r="O1772" s="10">
        <f>SUM($N$5:N1772)</f>
        <v>53812</v>
      </c>
      <c r="P1772" s="10">
        <f>IF(O1772&lt;$H$4,N1772,$H$4-SUM($P$4:P1771))</f>
        <v>0</v>
      </c>
      <c r="Q1772" s="10">
        <f>SUM($P$4:P1772)</f>
        <v>241</v>
      </c>
      <c r="R1772" s="10">
        <f>COUNTIF($P$4:P1772,"&gt;0")</f>
        <v>8</v>
      </c>
    </row>
    <row r="1773" spans="12:18" x14ac:dyDescent="0.15">
      <c r="L1773" s="8" t="b">
        <f t="shared" si="84"/>
        <v>1</v>
      </c>
      <c r="M1773" s="8">
        <f t="shared" si="82"/>
        <v>96303</v>
      </c>
      <c r="N1773" s="9">
        <f t="shared" si="83"/>
        <v>31</v>
      </c>
      <c r="O1773" s="10">
        <f>SUM($N$5:N1773)</f>
        <v>53843</v>
      </c>
      <c r="P1773" s="10">
        <f>IF(O1773&lt;$H$4,N1773,$H$4-SUM($P$4:P1772))</f>
        <v>0</v>
      </c>
      <c r="Q1773" s="10">
        <f>SUM($P$4:P1773)</f>
        <v>241</v>
      </c>
      <c r="R1773" s="10">
        <f>COUNTIF($P$4:P1773,"&gt;0")</f>
        <v>8</v>
      </c>
    </row>
    <row r="1774" spans="12:18" x14ac:dyDescent="0.15">
      <c r="L1774" s="8" t="b">
        <f t="shared" si="84"/>
        <v>1</v>
      </c>
      <c r="M1774" s="8">
        <f t="shared" si="82"/>
        <v>96333</v>
      </c>
      <c r="N1774" s="9">
        <f t="shared" si="83"/>
        <v>30</v>
      </c>
      <c r="O1774" s="10">
        <f>SUM($N$5:N1774)</f>
        <v>53873</v>
      </c>
      <c r="P1774" s="10">
        <f>IF(O1774&lt;$H$4,N1774,$H$4-SUM($P$4:P1773))</f>
        <v>0</v>
      </c>
      <c r="Q1774" s="10">
        <f>SUM($P$4:P1774)</f>
        <v>241</v>
      </c>
      <c r="R1774" s="10">
        <f>COUNTIF($P$4:P1774,"&gt;0")</f>
        <v>8</v>
      </c>
    </row>
    <row r="1775" spans="12:18" x14ac:dyDescent="0.15">
      <c r="L1775" s="8" t="b">
        <f t="shared" si="84"/>
        <v>1</v>
      </c>
      <c r="M1775" s="8">
        <f t="shared" si="82"/>
        <v>96364</v>
      </c>
      <c r="N1775" s="9">
        <f t="shared" si="83"/>
        <v>31</v>
      </c>
      <c r="O1775" s="10">
        <f>SUM($N$5:N1775)</f>
        <v>53904</v>
      </c>
      <c r="P1775" s="10">
        <f>IF(O1775&lt;$H$4,N1775,$H$4-SUM($P$4:P1774))</f>
        <v>0</v>
      </c>
      <c r="Q1775" s="10">
        <f>SUM($P$4:P1775)</f>
        <v>241</v>
      </c>
      <c r="R1775" s="10">
        <f>COUNTIF($P$4:P1775,"&gt;0")</f>
        <v>8</v>
      </c>
    </row>
    <row r="1776" spans="12:18" x14ac:dyDescent="0.15">
      <c r="L1776" s="8" t="b">
        <f t="shared" si="84"/>
        <v>1</v>
      </c>
      <c r="M1776" s="8">
        <f t="shared" si="82"/>
        <v>96394</v>
      </c>
      <c r="N1776" s="9">
        <f t="shared" si="83"/>
        <v>30</v>
      </c>
      <c r="O1776" s="10">
        <f>SUM($N$5:N1776)</f>
        <v>53934</v>
      </c>
      <c r="P1776" s="10">
        <f>IF(O1776&lt;$H$4,N1776,$H$4-SUM($P$4:P1775))</f>
        <v>0</v>
      </c>
      <c r="Q1776" s="10">
        <f>SUM($P$4:P1776)</f>
        <v>241</v>
      </c>
      <c r="R1776" s="10">
        <f>COUNTIF($P$4:P1776,"&gt;0")</f>
        <v>8</v>
      </c>
    </row>
    <row r="1777" spans="12:18" x14ac:dyDescent="0.15">
      <c r="L1777" s="8" t="b">
        <f t="shared" si="84"/>
        <v>1</v>
      </c>
      <c r="M1777" s="8">
        <f t="shared" si="82"/>
        <v>96425</v>
      </c>
      <c r="N1777" s="9">
        <f t="shared" si="83"/>
        <v>31</v>
      </c>
      <c r="O1777" s="10">
        <f>SUM($N$5:N1777)</f>
        <v>53965</v>
      </c>
      <c r="P1777" s="10">
        <f>IF(O1777&lt;$H$4,N1777,$H$4-SUM($P$4:P1776))</f>
        <v>0</v>
      </c>
      <c r="Q1777" s="10">
        <f>SUM($P$4:P1777)</f>
        <v>241</v>
      </c>
      <c r="R1777" s="10">
        <f>COUNTIF($P$4:P1777,"&gt;0")</f>
        <v>8</v>
      </c>
    </row>
    <row r="1778" spans="12:18" x14ac:dyDescent="0.15">
      <c r="L1778" s="8" t="b">
        <f t="shared" si="84"/>
        <v>1</v>
      </c>
      <c r="M1778" s="8">
        <f t="shared" si="82"/>
        <v>96456</v>
      </c>
      <c r="N1778" s="9">
        <f t="shared" si="83"/>
        <v>31</v>
      </c>
      <c r="O1778" s="10">
        <f>SUM($N$5:N1778)</f>
        <v>53996</v>
      </c>
      <c r="P1778" s="10">
        <f>IF(O1778&lt;$H$4,N1778,$H$4-SUM($P$4:P1777))</f>
        <v>0</v>
      </c>
      <c r="Q1778" s="10">
        <f>SUM($P$4:P1778)</f>
        <v>241</v>
      </c>
      <c r="R1778" s="10">
        <f>COUNTIF($P$4:P1778,"&gt;0")</f>
        <v>8</v>
      </c>
    </row>
    <row r="1779" spans="12:18" x14ac:dyDescent="0.15">
      <c r="L1779" s="8" t="b">
        <f t="shared" si="84"/>
        <v>1</v>
      </c>
      <c r="M1779" s="8">
        <f t="shared" si="82"/>
        <v>96485</v>
      </c>
      <c r="N1779" s="9">
        <f t="shared" si="83"/>
        <v>29</v>
      </c>
      <c r="O1779" s="10">
        <f>SUM($N$5:N1779)</f>
        <v>54025</v>
      </c>
      <c r="P1779" s="10">
        <f>IF(O1779&lt;$H$4,N1779,$H$4-SUM($P$4:P1778))</f>
        <v>0</v>
      </c>
      <c r="Q1779" s="10">
        <f>SUM($P$4:P1779)</f>
        <v>241</v>
      </c>
      <c r="R1779" s="10">
        <f>COUNTIF($P$4:P1779,"&gt;0")</f>
        <v>8</v>
      </c>
    </row>
    <row r="1780" spans="12:18" x14ac:dyDescent="0.15">
      <c r="L1780" s="8" t="b">
        <f t="shared" si="84"/>
        <v>1</v>
      </c>
      <c r="M1780" s="8">
        <f t="shared" si="82"/>
        <v>96516</v>
      </c>
      <c r="N1780" s="9">
        <f t="shared" si="83"/>
        <v>31</v>
      </c>
      <c r="O1780" s="10">
        <f>SUM($N$5:N1780)</f>
        <v>54056</v>
      </c>
      <c r="P1780" s="10">
        <f>IF(O1780&lt;$H$4,N1780,$H$4-SUM($P$4:P1779))</f>
        <v>0</v>
      </c>
      <c r="Q1780" s="10">
        <f>SUM($P$4:P1780)</f>
        <v>241</v>
      </c>
      <c r="R1780" s="10">
        <f>COUNTIF($P$4:P1780,"&gt;0")</f>
        <v>8</v>
      </c>
    </row>
    <row r="1781" spans="12:18" x14ac:dyDescent="0.15">
      <c r="L1781" s="8" t="b">
        <f t="shared" si="84"/>
        <v>1</v>
      </c>
      <c r="M1781" s="8">
        <f t="shared" si="82"/>
        <v>96546</v>
      </c>
      <c r="N1781" s="9">
        <f t="shared" si="83"/>
        <v>30</v>
      </c>
      <c r="O1781" s="10">
        <f>SUM($N$5:N1781)</f>
        <v>54086</v>
      </c>
      <c r="P1781" s="10">
        <f>IF(O1781&lt;$H$4,N1781,$H$4-SUM($P$4:P1780))</f>
        <v>0</v>
      </c>
      <c r="Q1781" s="10">
        <f>SUM($P$4:P1781)</f>
        <v>241</v>
      </c>
      <c r="R1781" s="10">
        <f>COUNTIF($P$4:P1781,"&gt;0")</f>
        <v>8</v>
      </c>
    </row>
    <row r="1782" spans="12:18" x14ac:dyDescent="0.15">
      <c r="L1782" s="8" t="b">
        <f t="shared" si="84"/>
        <v>1</v>
      </c>
      <c r="M1782" s="8">
        <f t="shared" si="82"/>
        <v>96577</v>
      </c>
      <c r="N1782" s="9">
        <f t="shared" si="83"/>
        <v>31</v>
      </c>
      <c r="O1782" s="10">
        <f>SUM($N$5:N1782)</f>
        <v>54117</v>
      </c>
      <c r="P1782" s="10">
        <f>IF(O1782&lt;$H$4,N1782,$H$4-SUM($P$4:P1781))</f>
        <v>0</v>
      </c>
      <c r="Q1782" s="10">
        <f>SUM($P$4:P1782)</f>
        <v>241</v>
      </c>
      <c r="R1782" s="10">
        <f>COUNTIF($P$4:P1782,"&gt;0")</f>
        <v>8</v>
      </c>
    </row>
    <row r="1783" spans="12:18" x14ac:dyDescent="0.15">
      <c r="L1783" s="8" t="b">
        <f t="shared" si="84"/>
        <v>1</v>
      </c>
      <c r="M1783" s="8">
        <f t="shared" si="82"/>
        <v>96607</v>
      </c>
      <c r="N1783" s="9">
        <f t="shared" si="83"/>
        <v>30</v>
      </c>
      <c r="O1783" s="10">
        <f>SUM($N$5:N1783)</f>
        <v>54147</v>
      </c>
      <c r="P1783" s="10">
        <f>IF(O1783&lt;$H$4,N1783,$H$4-SUM($P$4:P1782))</f>
        <v>0</v>
      </c>
      <c r="Q1783" s="10">
        <f>SUM($P$4:P1783)</f>
        <v>241</v>
      </c>
      <c r="R1783" s="10">
        <f>COUNTIF($P$4:P1783,"&gt;0")</f>
        <v>8</v>
      </c>
    </row>
    <row r="1784" spans="12:18" x14ac:dyDescent="0.15">
      <c r="L1784" s="8" t="b">
        <f t="shared" si="84"/>
        <v>1</v>
      </c>
      <c r="M1784" s="8">
        <f t="shared" si="82"/>
        <v>96638</v>
      </c>
      <c r="N1784" s="9">
        <f t="shared" si="83"/>
        <v>31</v>
      </c>
      <c r="O1784" s="10">
        <f>SUM($N$5:N1784)</f>
        <v>54178</v>
      </c>
      <c r="P1784" s="10">
        <f>IF(O1784&lt;$H$4,N1784,$H$4-SUM($P$4:P1783))</f>
        <v>0</v>
      </c>
      <c r="Q1784" s="10">
        <f>SUM($P$4:P1784)</f>
        <v>241</v>
      </c>
      <c r="R1784" s="10">
        <f>COUNTIF($P$4:P1784,"&gt;0")</f>
        <v>8</v>
      </c>
    </row>
    <row r="1785" spans="12:18" x14ac:dyDescent="0.15">
      <c r="L1785" s="8" t="b">
        <f t="shared" si="84"/>
        <v>1</v>
      </c>
      <c r="M1785" s="8">
        <f t="shared" si="82"/>
        <v>96669</v>
      </c>
      <c r="N1785" s="9">
        <f t="shared" si="83"/>
        <v>31</v>
      </c>
      <c r="O1785" s="10">
        <f>SUM($N$5:N1785)</f>
        <v>54209</v>
      </c>
      <c r="P1785" s="10">
        <f>IF(O1785&lt;$H$4,N1785,$H$4-SUM($P$4:P1784))</f>
        <v>0</v>
      </c>
      <c r="Q1785" s="10">
        <f>SUM($P$4:P1785)</f>
        <v>241</v>
      </c>
      <c r="R1785" s="10">
        <f>COUNTIF($P$4:P1785,"&gt;0")</f>
        <v>8</v>
      </c>
    </row>
    <row r="1786" spans="12:18" x14ac:dyDescent="0.15">
      <c r="L1786" s="8" t="b">
        <f t="shared" si="84"/>
        <v>1</v>
      </c>
      <c r="M1786" s="8">
        <f t="shared" si="82"/>
        <v>96699</v>
      </c>
      <c r="N1786" s="9">
        <f t="shared" si="83"/>
        <v>30</v>
      </c>
      <c r="O1786" s="10">
        <f>SUM($N$5:N1786)</f>
        <v>54239</v>
      </c>
      <c r="P1786" s="10">
        <f>IF(O1786&lt;$H$4,N1786,$H$4-SUM($P$4:P1785))</f>
        <v>0</v>
      </c>
      <c r="Q1786" s="10">
        <f>SUM($P$4:P1786)</f>
        <v>241</v>
      </c>
      <c r="R1786" s="10">
        <f>COUNTIF($P$4:P1786,"&gt;0")</f>
        <v>8</v>
      </c>
    </row>
    <row r="1787" spans="12:18" x14ac:dyDescent="0.15">
      <c r="L1787" s="8" t="b">
        <f t="shared" si="84"/>
        <v>1</v>
      </c>
      <c r="M1787" s="8">
        <f t="shared" si="82"/>
        <v>96730</v>
      </c>
      <c r="N1787" s="9">
        <f t="shared" si="83"/>
        <v>31</v>
      </c>
      <c r="O1787" s="10">
        <f>SUM($N$5:N1787)</f>
        <v>54270</v>
      </c>
      <c r="P1787" s="10">
        <f>IF(O1787&lt;$H$4,N1787,$H$4-SUM($P$4:P1786))</f>
        <v>0</v>
      </c>
      <c r="Q1787" s="10">
        <f>SUM($P$4:P1787)</f>
        <v>241</v>
      </c>
      <c r="R1787" s="10">
        <f>COUNTIF($P$4:P1787,"&gt;0")</f>
        <v>8</v>
      </c>
    </row>
    <row r="1788" spans="12:18" x14ac:dyDescent="0.15">
      <c r="L1788" s="8" t="b">
        <f t="shared" si="84"/>
        <v>1</v>
      </c>
      <c r="M1788" s="8">
        <f t="shared" si="82"/>
        <v>96760</v>
      </c>
      <c r="N1788" s="9">
        <f t="shared" si="83"/>
        <v>30</v>
      </c>
      <c r="O1788" s="10">
        <f>SUM($N$5:N1788)</f>
        <v>54300</v>
      </c>
      <c r="P1788" s="10">
        <f>IF(O1788&lt;$H$4,N1788,$H$4-SUM($P$4:P1787))</f>
        <v>0</v>
      </c>
      <c r="Q1788" s="10">
        <f>SUM($P$4:P1788)</f>
        <v>241</v>
      </c>
      <c r="R1788" s="10">
        <f>COUNTIF($P$4:P1788,"&gt;0")</f>
        <v>8</v>
      </c>
    </row>
    <row r="1789" spans="12:18" x14ac:dyDescent="0.15">
      <c r="L1789" s="8" t="b">
        <f t="shared" si="84"/>
        <v>1</v>
      </c>
      <c r="M1789" s="8">
        <f t="shared" si="82"/>
        <v>96791</v>
      </c>
      <c r="N1789" s="9">
        <f t="shared" si="83"/>
        <v>31</v>
      </c>
      <c r="O1789" s="10">
        <f>SUM($N$5:N1789)</f>
        <v>54331</v>
      </c>
      <c r="P1789" s="10">
        <f>IF(O1789&lt;$H$4,N1789,$H$4-SUM($P$4:P1788))</f>
        <v>0</v>
      </c>
      <c r="Q1789" s="10">
        <f>SUM($P$4:P1789)</f>
        <v>241</v>
      </c>
      <c r="R1789" s="10">
        <f>COUNTIF($P$4:P1789,"&gt;0")</f>
        <v>8</v>
      </c>
    </row>
    <row r="1790" spans="12:18" x14ac:dyDescent="0.15">
      <c r="L1790" s="8" t="b">
        <f t="shared" si="84"/>
        <v>1</v>
      </c>
      <c r="M1790" s="8">
        <f t="shared" si="82"/>
        <v>96822</v>
      </c>
      <c r="N1790" s="9">
        <f t="shared" si="83"/>
        <v>31</v>
      </c>
      <c r="O1790" s="10">
        <f>SUM($N$5:N1790)</f>
        <v>54362</v>
      </c>
      <c r="P1790" s="10">
        <f>IF(O1790&lt;$H$4,N1790,$H$4-SUM($P$4:P1789))</f>
        <v>0</v>
      </c>
      <c r="Q1790" s="10">
        <f>SUM($P$4:P1790)</f>
        <v>241</v>
      </c>
      <c r="R1790" s="10">
        <f>COUNTIF($P$4:P1790,"&gt;0")</f>
        <v>8</v>
      </c>
    </row>
    <row r="1791" spans="12:18" x14ac:dyDescent="0.15">
      <c r="L1791" s="8" t="b">
        <f t="shared" si="84"/>
        <v>1</v>
      </c>
      <c r="M1791" s="8">
        <f t="shared" si="82"/>
        <v>96850</v>
      </c>
      <c r="N1791" s="9">
        <f t="shared" si="83"/>
        <v>28</v>
      </c>
      <c r="O1791" s="10">
        <f>SUM($N$5:N1791)</f>
        <v>54390</v>
      </c>
      <c r="P1791" s="10">
        <f>IF(O1791&lt;$H$4,N1791,$H$4-SUM($P$4:P1790))</f>
        <v>0</v>
      </c>
      <c r="Q1791" s="10">
        <f>SUM($P$4:P1791)</f>
        <v>241</v>
      </c>
      <c r="R1791" s="10">
        <f>COUNTIF($P$4:P1791,"&gt;0")</f>
        <v>8</v>
      </c>
    </row>
    <row r="1792" spans="12:18" x14ac:dyDescent="0.15">
      <c r="L1792" s="8" t="b">
        <f t="shared" si="84"/>
        <v>1</v>
      </c>
      <c r="M1792" s="8">
        <f t="shared" si="82"/>
        <v>96881</v>
      </c>
      <c r="N1792" s="9">
        <f t="shared" si="83"/>
        <v>31</v>
      </c>
      <c r="O1792" s="10">
        <f>SUM($N$5:N1792)</f>
        <v>54421</v>
      </c>
      <c r="P1792" s="10">
        <f>IF(O1792&lt;$H$4,N1792,$H$4-SUM($P$4:P1791))</f>
        <v>0</v>
      </c>
      <c r="Q1792" s="10">
        <f>SUM($P$4:P1792)</f>
        <v>241</v>
      </c>
      <c r="R1792" s="10">
        <f>COUNTIF($P$4:P1792,"&gt;0")</f>
        <v>8</v>
      </c>
    </row>
    <row r="1793" spans="12:18" x14ac:dyDescent="0.15">
      <c r="L1793" s="8" t="b">
        <f t="shared" si="84"/>
        <v>1</v>
      </c>
      <c r="M1793" s="8">
        <f t="shared" si="82"/>
        <v>96911</v>
      </c>
      <c r="N1793" s="9">
        <f t="shared" si="83"/>
        <v>30</v>
      </c>
      <c r="O1793" s="10">
        <f>SUM($N$5:N1793)</f>
        <v>54451</v>
      </c>
      <c r="P1793" s="10">
        <f>IF(O1793&lt;$H$4,N1793,$H$4-SUM($P$4:P1792))</f>
        <v>0</v>
      </c>
      <c r="Q1793" s="10">
        <f>SUM($P$4:P1793)</f>
        <v>241</v>
      </c>
      <c r="R1793" s="10">
        <f>COUNTIF($P$4:P1793,"&gt;0")</f>
        <v>8</v>
      </c>
    </row>
    <row r="1794" spans="12:18" x14ac:dyDescent="0.15">
      <c r="L1794" s="8" t="b">
        <f t="shared" si="84"/>
        <v>1</v>
      </c>
      <c r="M1794" s="8">
        <f t="shared" si="82"/>
        <v>96942</v>
      </c>
      <c r="N1794" s="9">
        <f t="shared" si="83"/>
        <v>31</v>
      </c>
      <c r="O1794" s="10">
        <f>SUM($N$5:N1794)</f>
        <v>54482</v>
      </c>
      <c r="P1794" s="10">
        <f>IF(O1794&lt;$H$4,N1794,$H$4-SUM($P$4:P1793))</f>
        <v>0</v>
      </c>
      <c r="Q1794" s="10">
        <f>SUM($P$4:P1794)</f>
        <v>241</v>
      </c>
      <c r="R1794" s="10">
        <f>COUNTIF($P$4:P1794,"&gt;0")</f>
        <v>8</v>
      </c>
    </row>
    <row r="1795" spans="12:18" x14ac:dyDescent="0.15">
      <c r="L1795" s="8" t="b">
        <f t="shared" si="84"/>
        <v>1</v>
      </c>
      <c r="M1795" s="8">
        <f t="shared" si="82"/>
        <v>96972</v>
      </c>
      <c r="N1795" s="9">
        <f t="shared" si="83"/>
        <v>30</v>
      </c>
      <c r="O1795" s="10">
        <f>SUM($N$5:N1795)</f>
        <v>54512</v>
      </c>
      <c r="P1795" s="10">
        <f>IF(O1795&lt;$H$4,N1795,$H$4-SUM($P$4:P1794))</f>
        <v>0</v>
      </c>
      <c r="Q1795" s="10">
        <f>SUM($P$4:P1795)</f>
        <v>241</v>
      </c>
      <c r="R1795" s="10">
        <f>COUNTIF($P$4:P1795,"&gt;0")</f>
        <v>8</v>
      </c>
    </row>
    <row r="1796" spans="12:18" x14ac:dyDescent="0.15">
      <c r="L1796" s="8" t="b">
        <f t="shared" si="84"/>
        <v>1</v>
      </c>
      <c r="M1796" s="8">
        <f t="shared" si="82"/>
        <v>97003</v>
      </c>
      <c r="N1796" s="9">
        <f t="shared" si="83"/>
        <v>31</v>
      </c>
      <c r="O1796" s="10">
        <f>SUM($N$5:N1796)</f>
        <v>54543</v>
      </c>
      <c r="P1796" s="10">
        <f>IF(O1796&lt;$H$4,N1796,$H$4-SUM($P$4:P1795))</f>
        <v>0</v>
      </c>
      <c r="Q1796" s="10">
        <f>SUM($P$4:P1796)</f>
        <v>241</v>
      </c>
      <c r="R1796" s="10">
        <f>COUNTIF($P$4:P1796,"&gt;0")</f>
        <v>8</v>
      </c>
    </row>
    <row r="1797" spans="12:18" x14ac:dyDescent="0.15">
      <c r="L1797" s="8" t="b">
        <f t="shared" si="84"/>
        <v>1</v>
      </c>
      <c r="M1797" s="8">
        <f t="shared" si="82"/>
        <v>97034</v>
      </c>
      <c r="N1797" s="9">
        <f t="shared" si="83"/>
        <v>31</v>
      </c>
      <c r="O1797" s="10">
        <f>SUM($N$5:N1797)</f>
        <v>54574</v>
      </c>
      <c r="P1797" s="10">
        <f>IF(O1797&lt;$H$4,N1797,$H$4-SUM($P$4:P1796))</f>
        <v>0</v>
      </c>
      <c r="Q1797" s="10">
        <f>SUM($P$4:P1797)</f>
        <v>241</v>
      </c>
      <c r="R1797" s="10">
        <f>COUNTIF($P$4:P1797,"&gt;0")</f>
        <v>8</v>
      </c>
    </row>
    <row r="1798" spans="12:18" x14ac:dyDescent="0.15">
      <c r="L1798" s="8" t="b">
        <f t="shared" si="84"/>
        <v>1</v>
      </c>
      <c r="M1798" s="8">
        <f t="shared" ref="M1798:M1861" si="85">EOMONTH(M1797,1)</f>
        <v>97064</v>
      </c>
      <c r="N1798" s="9">
        <f t="shared" si="83"/>
        <v>30</v>
      </c>
      <c r="O1798" s="10">
        <f>SUM($N$5:N1798)</f>
        <v>54604</v>
      </c>
      <c r="P1798" s="10">
        <f>IF(O1798&lt;$H$4,N1798,$H$4-SUM($P$4:P1797))</f>
        <v>0</v>
      </c>
      <c r="Q1798" s="10">
        <f>SUM($P$4:P1798)</f>
        <v>241</v>
      </c>
      <c r="R1798" s="10">
        <f>COUNTIF($P$4:P1798,"&gt;0")</f>
        <v>8</v>
      </c>
    </row>
    <row r="1799" spans="12:18" x14ac:dyDescent="0.15">
      <c r="L1799" s="8" t="b">
        <f t="shared" si="84"/>
        <v>1</v>
      </c>
      <c r="M1799" s="8">
        <f t="shared" si="85"/>
        <v>97095</v>
      </c>
      <c r="N1799" s="9">
        <f t="shared" si="83"/>
        <v>31</v>
      </c>
      <c r="O1799" s="10">
        <f>SUM($N$5:N1799)</f>
        <v>54635</v>
      </c>
      <c r="P1799" s="10">
        <f>IF(O1799&lt;$H$4,N1799,$H$4-SUM($P$4:P1798))</f>
        <v>0</v>
      </c>
      <c r="Q1799" s="10">
        <f>SUM($P$4:P1799)</f>
        <v>241</v>
      </c>
      <c r="R1799" s="10">
        <f>COUNTIF($P$4:P1799,"&gt;0")</f>
        <v>8</v>
      </c>
    </row>
    <row r="1800" spans="12:18" x14ac:dyDescent="0.15">
      <c r="L1800" s="8" t="b">
        <f t="shared" si="84"/>
        <v>1</v>
      </c>
      <c r="M1800" s="8">
        <f t="shared" si="85"/>
        <v>97125</v>
      </c>
      <c r="N1800" s="9">
        <f t="shared" ref="N1800:N1863" si="86">M1800-M1799</f>
        <v>30</v>
      </c>
      <c r="O1800" s="10">
        <f>SUM($N$5:N1800)</f>
        <v>54665</v>
      </c>
      <c r="P1800" s="10">
        <f>IF(O1800&lt;$H$4,N1800,$H$4-SUM($P$4:P1799))</f>
        <v>0</v>
      </c>
      <c r="Q1800" s="10">
        <f>SUM($P$4:P1800)</f>
        <v>241</v>
      </c>
      <c r="R1800" s="10">
        <f>COUNTIF($P$4:P1800,"&gt;0")</f>
        <v>8</v>
      </c>
    </row>
    <row r="1801" spans="12:18" x14ac:dyDescent="0.15">
      <c r="L1801" s="8" t="b">
        <f t="shared" si="84"/>
        <v>1</v>
      </c>
      <c r="M1801" s="8">
        <f t="shared" si="85"/>
        <v>97156</v>
      </c>
      <c r="N1801" s="9">
        <f t="shared" si="86"/>
        <v>31</v>
      </c>
      <c r="O1801" s="10">
        <f>SUM($N$5:N1801)</f>
        <v>54696</v>
      </c>
      <c r="P1801" s="10">
        <f>IF(O1801&lt;$H$4,N1801,$H$4-SUM($P$4:P1800))</f>
        <v>0</v>
      </c>
      <c r="Q1801" s="10">
        <f>SUM($P$4:P1801)</f>
        <v>241</v>
      </c>
      <c r="R1801" s="10">
        <f>COUNTIF($P$4:P1801,"&gt;0")</f>
        <v>8</v>
      </c>
    </row>
    <row r="1802" spans="12:18" x14ac:dyDescent="0.15">
      <c r="L1802" s="8" t="b">
        <f t="shared" si="84"/>
        <v>1</v>
      </c>
      <c r="M1802" s="8">
        <f t="shared" si="85"/>
        <v>97187</v>
      </c>
      <c r="N1802" s="9">
        <f t="shared" si="86"/>
        <v>31</v>
      </c>
      <c r="O1802" s="10">
        <f>SUM($N$5:N1802)</f>
        <v>54727</v>
      </c>
      <c r="P1802" s="10">
        <f>IF(O1802&lt;$H$4,N1802,$H$4-SUM($P$4:P1801))</f>
        <v>0</v>
      </c>
      <c r="Q1802" s="10">
        <f>SUM($P$4:P1802)</f>
        <v>241</v>
      </c>
      <c r="R1802" s="10">
        <f>COUNTIF($P$4:P1802,"&gt;0")</f>
        <v>8</v>
      </c>
    </row>
    <row r="1803" spans="12:18" x14ac:dyDescent="0.15">
      <c r="L1803" s="8" t="b">
        <f t="shared" si="84"/>
        <v>1</v>
      </c>
      <c r="M1803" s="8">
        <f t="shared" si="85"/>
        <v>97215</v>
      </c>
      <c r="N1803" s="9">
        <f t="shared" si="86"/>
        <v>28</v>
      </c>
      <c r="O1803" s="10">
        <f>SUM($N$5:N1803)</f>
        <v>54755</v>
      </c>
      <c r="P1803" s="10">
        <f>IF(O1803&lt;$H$4,N1803,$H$4-SUM($P$4:P1802))</f>
        <v>0</v>
      </c>
      <c r="Q1803" s="10">
        <f>SUM($P$4:P1803)</f>
        <v>241</v>
      </c>
      <c r="R1803" s="10">
        <f>COUNTIF($P$4:P1803,"&gt;0")</f>
        <v>8</v>
      </c>
    </row>
    <row r="1804" spans="12:18" x14ac:dyDescent="0.15">
      <c r="L1804" s="8" t="b">
        <f t="shared" si="84"/>
        <v>1</v>
      </c>
      <c r="M1804" s="8">
        <f t="shared" si="85"/>
        <v>97246</v>
      </c>
      <c r="N1804" s="9">
        <f t="shared" si="86"/>
        <v>31</v>
      </c>
      <c r="O1804" s="10">
        <f>SUM($N$5:N1804)</f>
        <v>54786</v>
      </c>
      <c r="P1804" s="10">
        <f>IF(O1804&lt;$H$4,N1804,$H$4-SUM($P$4:P1803))</f>
        <v>0</v>
      </c>
      <c r="Q1804" s="10">
        <f>SUM($P$4:P1804)</f>
        <v>241</v>
      </c>
      <c r="R1804" s="10">
        <f>COUNTIF($P$4:P1804,"&gt;0")</f>
        <v>8</v>
      </c>
    </row>
    <row r="1805" spans="12:18" x14ac:dyDescent="0.15">
      <c r="L1805" s="8" t="b">
        <f t="shared" si="84"/>
        <v>1</v>
      </c>
      <c r="M1805" s="8">
        <f t="shared" si="85"/>
        <v>97276</v>
      </c>
      <c r="N1805" s="9">
        <f t="shared" si="86"/>
        <v>30</v>
      </c>
      <c r="O1805" s="10">
        <f>SUM($N$5:N1805)</f>
        <v>54816</v>
      </c>
      <c r="P1805" s="10">
        <f>IF(O1805&lt;$H$4,N1805,$H$4-SUM($P$4:P1804))</f>
        <v>0</v>
      </c>
      <c r="Q1805" s="10">
        <f>SUM($P$4:P1805)</f>
        <v>241</v>
      </c>
      <c r="R1805" s="10">
        <f>COUNTIF($P$4:P1805,"&gt;0")</f>
        <v>8</v>
      </c>
    </row>
    <row r="1806" spans="12:18" x14ac:dyDescent="0.15">
      <c r="L1806" s="8" t="b">
        <f t="shared" si="84"/>
        <v>1</v>
      </c>
      <c r="M1806" s="8">
        <f t="shared" si="85"/>
        <v>97307</v>
      </c>
      <c r="N1806" s="9">
        <f t="shared" si="86"/>
        <v>31</v>
      </c>
      <c r="O1806" s="10">
        <f>SUM($N$5:N1806)</f>
        <v>54847</v>
      </c>
      <c r="P1806" s="10">
        <f>IF(O1806&lt;$H$4,N1806,$H$4-SUM($P$4:P1805))</f>
        <v>0</v>
      </c>
      <c r="Q1806" s="10">
        <f>SUM($P$4:P1806)</f>
        <v>241</v>
      </c>
      <c r="R1806" s="10">
        <f>COUNTIF($P$4:P1806,"&gt;0")</f>
        <v>8</v>
      </c>
    </row>
    <row r="1807" spans="12:18" x14ac:dyDescent="0.15">
      <c r="L1807" s="8" t="b">
        <f t="shared" si="84"/>
        <v>1</v>
      </c>
      <c r="M1807" s="8">
        <f t="shared" si="85"/>
        <v>97337</v>
      </c>
      <c r="N1807" s="9">
        <f t="shared" si="86"/>
        <v>30</v>
      </c>
      <c r="O1807" s="10">
        <f>SUM($N$5:N1807)</f>
        <v>54877</v>
      </c>
      <c r="P1807" s="10">
        <f>IF(O1807&lt;$H$4,N1807,$H$4-SUM($P$4:P1806))</f>
        <v>0</v>
      </c>
      <c r="Q1807" s="10">
        <f>SUM($P$4:P1807)</f>
        <v>241</v>
      </c>
      <c r="R1807" s="10">
        <f>COUNTIF($P$4:P1807,"&gt;0")</f>
        <v>8</v>
      </c>
    </row>
    <row r="1808" spans="12:18" x14ac:dyDescent="0.15">
      <c r="L1808" s="8" t="b">
        <f t="shared" si="84"/>
        <v>1</v>
      </c>
      <c r="M1808" s="8">
        <f t="shared" si="85"/>
        <v>97368</v>
      </c>
      <c r="N1808" s="9">
        <f t="shared" si="86"/>
        <v>31</v>
      </c>
      <c r="O1808" s="10">
        <f>SUM($N$5:N1808)</f>
        <v>54908</v>
      </c>
      <c r="P1808" s="10">
        <f>IF(O1808&lt;$H$4,N1808,$H$4-SUM($P$4:P1807))</f>
        <v>0</v>
      </c>
      <c r="Q1808" s="10">
        <f>SUM($P$4:P1808)</f>
        <v>241</v>
      </c>
      <c r="R1808" s="10">
        <f>COUNTIF($P$4:P1808,"&gt;0")</f>
        <v>8</v>
      </c>
    </row>
    <row r="1809" spans="12:18" x14ac:dyDescent="0.15">
      <c r="L1809" s="8" t="b">
        <f t="shared" ref="L1809:L1872" si="87">EOMONTH($C$4,1)&lt;=M1809</f>
        <v>1</v>
      </c>
      <c r="M1809" s="8">
        <f t="shared" si="85"/>
        <v>97399</v>
      </c>
      <c r="N1809" s="9">
        <f t="shared" si="86"/>
        <v>31</v>
      </c>
      <c r="O1809" s="10">
        <f>SUM($N$5:N1809)</f>
        <v>54939</v>
      </c>
      <c r="P1809" s="10">
        <f>IF(O1809&lt;$H$4,N1809,$H$4-SUM($P$4:P1808))</f>
        <v>0</v>
      </c>
      <c r="Q1809" s="10">
        <f>SUM($P$4:P1809)</f>
        <v>241</v>
      </c>
      <c r="R1809" s="10">
        <f>COUNTIF($P$4:P1809,"&gt;0")</f>
        <v>8</v>
      </c>
    </row>
    <row r="1810" spans="12:18" x14ac:dyDescent="0.15">
      <c r="L1810" s="8" t="b">
        <f t="shared" si="87"/>
        <v>1</v>
      </c>
      <c r="M1810" s="8">
        <f t="shared" si="85"/>
        <v>97429</v>
      </c>
      <c r="N1810" s="9">
        <f t="shared" si="86"/>
        <v>30</v>
      </c>
      <c r="O1810" s="10">
        <f>SUM($N$5:N1810)</f>
        <v>54969</v>
      </c>
      <c r="P1810" s="10">
        <f>IF(O1810&lt;$H$4,N1810,$H$4-SUM($P$4:P1809))</f>
        <v>0</v>
      </c>
      <c r="Q1810" s="10">
        <f>SUM($P$4:P1810)</f>
        <v>241</v>
      </c>
      <c r="R1810" s="10">
        <f>COUNTIF($P$4:P1810,"&gt;0")</f>
        <v>8</v>
      </c>
    </row>
    <row r="1811" spans="12:18" x14ac:dyDescent="0.15">
      <c r="L1811" s="8" t="b">
        <f t="shared" si="87"/>
        <v>1</v>
      </c>
      <c r="M1811" s="8">
        <f t="shared" si="85"/>
        <v>97460</v>
      </c>
      <c r="N1811" s="9">
        <f t="shared" si="86"/>
        <v>31</v>
      </c>
      <c r="O1811" s="10">
        <f>SUM($N$5:N1811)</f>
        <v>55000</v>
      </c>
      <c r="P1811" s="10">
        <f>IF(O1811&lt;$H$4,N1811,$H$4-SUM($P$4:P1810))</f>
        <v>0</v>
      </c>
      <c r="Q1811" s="10">
        <f>SUM($P$4:P1811)</f>
        <v>241</v>
      </c>
      <c r="R1811" s="10">
        <f>COUNTIF($P$4:P1811,"&gt;0")</f>
        <v>8</v>
      </c>
    </row>
    <row r="1812" spans="12:18" x14ac:dyDescent="0.15">
      <c r="L1812" s="8" t="b">
        <f t="shared" si="87"/>
        <v>1</v>
      </c>
      <c r="M1812" s="8">
        <f t="shared" si="85"/>
        <v>97490</v>
      </c>
      <c r="N1812" s="9">
        <f t="shared" si="86"/>
        <v>30</v>
      </c>
      <c r="O1812" s="10">
        <f>SUM($N$5:N1812)</f>
        <v>55030</v>
      </c>
      <c r="P1812" s="10">
        <f>IF(O1812&lt;$H$4,N1812,$H$4-SUM($P$4:P1811))</f>
        <v>0</v>
      </c>
      <c r="Q1812" s="10">
        <f>SUM($P$4:P1812)</f>
        <v>241</v>
      </c>
      <c r="R1812" s="10">
        <f>COUNTIF($P$4:P1812,"&gt;0")</f>
        <v>8</v>
      </c>
    </row>
    <row r="1813" spans="12:18" x14ac:dyDescent="0.15">
      <c r="L1813" s="8" t="b">
        <f t="shared" si="87"/>
        <v>1</v>
      </c>
      <c r="M1813" s="8">
        <f t="shared" si="85"/>
        <v>97521</v>
      </c>
      <c r="N1813" s="9">
        <f t="shared" si="86"/>
        <v>31</v>
      </c>
      <c r="O1813" s="10">
        <f>SUM($N$5:N1813)</f>
        <v>55061</v>
      </c>
      <c r="P1813" s="10">
        <f>IF(O1813&lt;$H$4,N1813,$H$4-SUM($P$4:P1812))</f>
        <v>0</v>
      </c>
      <c r="Q1813" s="10">
        <f>SUM($P$4:P1813)</f>
        <v>241</v>
      </c>
      <c r="R1813" s="10">
        <f>COUNTIF($P$4:P1813,"&gt;0")</f>
        <v>8</v>
      </c>
    </row>
    <row r="1814" spans="12:18" x14ac:dyDescent="0.15">
      <c r="L1814" s="8" t="b">
        <f t="shared" si="87"/>
        <v>1</v>
      </c>
      <c r="M1814" s="8">
        <f t="shared" si="85"/>
        <v>97552</v>
      </c>
      <c r="N1814" s="9">
        <f t="shared" si="86"/>
        <v>31</v>
      </c>
      <c r="O1814" s="10">
        <f>SUM($N$5:N1814)</f>
        <v>55092</v>
      </c>
      <c r="P1814" s="10">
        <f>IF(O1814&lt;$H$4,N1814,$H$4-SUM($P$4:P1813))</f>
        <v>0</v>
      </c>
      <c r="Q1814" s="10">
        <f>SUM($P$4:P1814)</f>
        <v>241</v>
      </c>
      <c r="R1814" s="10">
        <f>COUNTIF($P$4:P1814,"&gt;0")</f>
        <v>8</v>
      </c>
    </row>
    <row r="1815" spans="12:18" x14ac:dyDescent="0.15">
      <c r="L1815" s="8" t="b">
        <f t="shared" si="87"/>
        <v>1</v>
      </c>
      <c r="M1815" s="8">
        <f t="shared" si="85"/>
        <v>97580</v>
      </c>
      <c r="N1815" s="9">
        <f t="shared" si="86"/>
        <v>28</v>
      </c>
      <c r="O1815" s="10">
        <f>SUM($N$5:N1815)</f>
        <v>55120</v>
      </c>
      <c r="P1815" s="10">
        <f>IF(O1815&lt;$H$4,N1815,$H$4-SUM($P$4:P1814))</f>
        <v>0</v>
      </c>
      <c r="Q1815" s="10">
        <f>SUM($P$4:P1815)</f>
        <v>241</v>
      </c>
      <c r="R1815" s="10">
        <f>COUNTIF($P$4:P1815,"&gt;0")</f>
        <v>8</v>
      </c>
    </row>
    <row r="1816" spans="12:18" x14ac:dyDescent="0.15">
      <c r="L1816" s="8" t="b">
        <f t="shared" si="87"/>
        <v>1</v>
      </c>
      <c r="M1816" s="8">
        <f t="shared" si="85"/>
        <v>97611</v>
      </c>
      <c r="N1816" s="9">
        <f t="shared" si="86"/>
        <v>31</v>
      </c>
      <c r="O1816" s="10">
        <f>SUM($N$5:N1816)</f>
        <v>55151</v>
      </c>
      <c r="P1816" s="10">
        <f>IF(O1816&lt;$H$4,N1816,$H$4-SUM($P$4:P1815))</f>
        <v>0</v>
      </c>
      <c r="Q1816" s="10">
        <f>SUM($P$4:P1816)</f>
        <v>241</v>
      </c>
      <c r="R1816" s="10">
        <f>COUNTIF($P$4:P1816,"&gt;0")</f>
        <v>8</v>
      </c>
    </row>
    <row r="1817" spans="12:18" x14ac:dyDescent="0.15">
      <c r="L1817" s="8" t="b">
        <f t="shared" si="87"/>
        <v>1</v>
      </c>
      <c r="M1817" s="8">
        <f t="shared" si="85"/>
        <v>97641</v>
      </c>
      <c r="N1817" s="9">
        <f t="shared" si="86"/>
        <v>30</v>
      </c>
      <c r="O1817" s="10">
        <f>SUM($N$5:N1817)</f>
        <v>55181</v>
      </c>
      <c r="P1817" s="10">
        <f>IF(O1817&lt;$H$4,N1817,$H$4-SUM($P$4:P1816))</f>
        <v>0</v>
      </c>
      <c r="Q1817" s="10">
        <f>SUM($P$4:P1817)</f>
        <v>241</v>
      </c>
      <c r="R1817" s="10">
        <f>COUNTIF($P$4:P1817,"&gt;0")</f>
        <v>8</v>
      </c>
    </row>
    <row r="1818" spans="12:18" x14ac:dyDescent="0.15">
      <c r="L1818" s="8" t="b">
        <f t="shared" si="87"/>
        <v>1</v>
      </c>
      <c r="M1818" s="8">
        <f t="shared" si="85"/>
        <v>97672</v>
      </c>
      <c r="N1818" s="9">
        <f t="shared" si="86"/>
        <v>31</v>
      </c>
      <c r="O1818" s="10">
        <f>SUM($N$5:N1818)</f>
        <v>55212</v>
      </c>
      <c r="P1818" s="10">
        <f>IF(O1818&lt;$H$4,N1818,$H$4-SUM($P$4:P1817))</f>
        <v>0</v>
      </c>
      <c r="Q1818" s="10">
        <f>SUM($P$4:P1818)</f>
        <v>241</v>
      </c>
      <c r="R1818" s="10">
        <f>COUNTIF($P$4:P1818,"&gt;0")</f>
        <v>8</v>
      </c>
    </row>
    <row r="1819" spans="12:18" x14ac:dyDescent="0.15">
      <c r="L1819" s="8" t="b">
        <f t="shared" si="87"/>
        <v>1</v>
      </c>
      <c r="M1819" s="8">
        <f t="shared" si="85"/>
        <v>97702</v>
      </c>
      <c r="N1819" s="9">
        <f t="shared" si="86"/>
        <v>30</v>
      </c>
      <c r="O1819" s="10">
        <f>SUM($N$5:N1819)</f>
        <v>55242</v>
      </c>
      <c r="P1819" s="10">
        <f>IF(O1819&lt;$H$4,N1819,$H$4-SUM($P$4:P1818))</f>
        <v>0</v>
      </c>
      <c r="Q1819" s="10">
        <f>SUM($P$4:P1819)</f>
        <v>241</v>
      </c>
      <c r="R1819" s="10">
        <f>COUNTIF($P$4:P1819,"&gt;0")</f>
        <v>8</v>
      </c>
    </row>
    <row r="1820" spans="12:18" x14ac:dyDescent="0.15">
      <c r="L1820" s="8" t="b">
        <f t="shared" si="87"/>
        <v>1</v>
      </c>
      <c r="M1820" s="8">
        <f t="shared" si="85"/>
        <v>97733</v>
      </c>
      <c r="N1820" s="9">
        <f t="shared" si="86"/>
        <v>31</v>
      </c>
      <c r="O1820" s="10">
        <f>SUM($N$5:N1820)</f>
        <v>55273</v>
      </c>
      <c r="P1820" s="10">
        <f>IF(O1820&lt;$H$4,N1820,$H$4-SUM($P$4:P1819))</f>
        <v>0</v>
      </c>
      <c r="Q1820" s="10">
        <f>SUM($P$4:P1820)</f>
        <v>241</v>
      </c>
      <c r="R1820" s="10">
        <f>COUNTIF($P$4:P1820,"&gt;0")</f>
        <v>8</v>
      </c>
    </row>
    <row r="1821" spans="12:18" x14ac:dyDescent="0.15">
      <c r="L1821" s="8" t="b">
        <f t="shared" si="87"/>
        <v>1</v>
      </c>
      <c r="M1821" s="8">
        <f t="shared" si="85"/>
        <v>97764</v>
      </c>
      <c r="N1821" s="9">
        <f t="shared" si="86"/>
        <v>31</v>
      </c>
      <c r="O1821" s="10">
        <f>SUM($N$5:N1821)</f>
        <v>55304</v>
      </c>
      <c r="P1821" s="10">
        <f>IF(O1821&lt;$H$4,N1821,$H$4-SUM($P$4:P1820))</f>
        <v>0</v>
      </c>
      <c r="Q1821" s="10">
        <f>SUM($P$4:P1821)</f>
        <v>241</v>
      </c>
      <c r="R1821" s="10">
        <f>COUNTIF($P$4:P1821,"&gt;0")</f>
        <v>8</v>
      </c>
    </row>
    <row r="1822" spans="12:18" x14ac:dyDescent="0.15">
      <c r="L1822" s="8" t="b">
        <f t="shared" si="87"/>
        <v>1</v>
      </c>
      <c r="M1822" s="8">
        <f t="shared" si="85"/>
        <v>97794</v>
      </c>
      <c r="N1822" s="9">
        <f t="shared" si="86"/>
        <v>30</v>
      </c>
      <c r="O1822" s="10">
        <f>SUM($N$5:N1822)</f>
        <v>55334</v>
      </c>
      <c r="P1822" s="10">
        <f>IF(O1822&lt;$H$4,N1822,$H$4-SUM($P$4:P1821))</f>
        <v>0</v>
      </c>
      <c r="Q1822" s="10">
        <f>SUM($P$4:P1822)</f>
        <v>241</v>
      </c>
      <c r="R1822" s="10">
        <f>COUNTIF($P$4:P1822,"&gt;0")</f>
        <v>8</v>
      </c>
    </row>
    <row r="1823" spans="12:18" x14ac:dyDescent="0.15">
      <c r="L1823" s="8" t="b">
        <f t="shared" si="87"/>
        <v>1</v>
      </c>
      <c r="M1823" s="8">
        <f t="shared" si="85"/>
        <v>97825</v>
      </c>
      <c r="N1823" s="9">
        <f t="shared" si="86"/>
        <v>31</v>
      </c>
      <c r="O1823" s="10">
        <f>SUM($N$5:N1823)</f>
        <v>55365</v>
      </c>
      <c r="P1823" s="10">
        <f>IF(O1823&lt;$H$4,N1823,$H$4-SUM($P$4:P1822))</f>
        <v>0</v>
      </c>
      <c r="Q1823" s="10">
        <f>SUM($P$4:P1823)</f>
        <v>241</v>
      </c>
      <c r="R1823" s="10">
        <f>COUNTIF($P$4:P1823,"&gt;0")</f>
        <v>8</v>
      </c>
    </row>
    <row r="1824" spans="12:18" x14ac:dyDescent="0.15">
      <c r="L1824" s="8" t="b">
        <f t="shared" si="87"/>
        <v>1</v>
      </c>
      <c r="M1824" s="8">
        <f t="shared" si="85"/>
        <v>97855</v>
      </c>
      <c r="N1824" s="9">
        <f t="shared" si="86"/>
        <v>30</v>
      </c>
      <c r="O1824" s="10">
        <f>SUM($N$5:N1824)</f>
        <v>55395</v>
      </c>
      <c r="P1824" s="10">
        <f>IF(O1824&lt;$H$4,N1824,$H$4-SUM($P$4:P1823))</f>
        <v>0</v>
      </c>
      <c r="Q1824" s="10">
        <f>SUM($P$4:P1824)</f>
        <v>241</v>
      </c>
      <c r="R1824" s="10">
        <f>COUNTIF($P$4:P1824,"&gt;0")</f>
        <v>8</v>
      </c>
    </row>
    <row r="1825" spans="12:18" x14ac:dyDescent="0.15">
      <c r="L1825" s="8" t="b">
        <f t="shared" si="87"/>
        <v>1</v>
      </c>
      <c r="M1825" s="8">
        <f t="shared" si="85"/>
        <v>97886</v>
      </c>
      <c r="N1825" s="9">
        <f t="shared" si="86"/>
        <v>31</v>
      </c>
      <c r="O1825" s="10">
        <f>SUM($N$5:N1825)</f>
        <v>55426</v>
      </c>
      <c r="P1825" s="10">
        <f>IF(O1825&lt;$H$4,N1825,$H$4-SUM($P$4:P1824))</f>
        <v>0</v>
      </c>
      <c r="Q1825" s="10">
        <f>SUM($P$4:P1825)</f>
        <v>241</v>
      </c>
      <c r="R1825" s="10">
        <f>COUNTIF($P$4:P1825,"&gt;0")</f>
        <v>8</v>
      </c>
    </row>
    <row r="1826" spans="12:18" x14ac:dyDescent="0.15">
      <c r="L1826" s="8" t="b">
        <f t="shared" si="87"/>
        <v>1</v>
      </c>
      <c r="M1826" s="8">
        <f t="shared" si="85"/>
        <v>97917</v>
      </c>
      <c r="N1826" s="9">
        <f t="shared" si="86"/>
        <v>31</v>
      </c>
      <c r="O1826" s="10">
        <f>SUM($N$5:N1826)</f>
        <v>55457</v>
      </c>
      <c r="P1826" s="10">
        <f>IF(O1826&lt;$H$4,N1826,$H$4-SUM($P$4:P1825))</f>
        <v>0</v>
      </c>
      <c r="Q1826" s="10">
        <f>SUM($P$4:P1826)</f>
        <v>241</v>
      </c>
      <c r="R1826" s="10">
        <f>COUNTIF($P$4:P1826,"&gt;0")</f>
        <v>8</v>
      </c>
    </row>
    <row r="1827" spans="12:18" x14ac:dyDescent="0.15">
      <c r="L1827" s="8" t="b">
        <f t="shared" si="87"/>
        <v>1</v>
      </c>
      <c r="M1827" s="8">
        <f t="shared" si="85"/>
        <v>97946</v>
      </c>
      <c r="N1827" s="9">
        <f t="shared" si="86"/>
        <v>29</v>
      </c>
      <c r="O1827" s="10">
        <f>SUM($N$5:N1827)</f>
        <v>55486</v>
      </c>
      <c r="P1827" s="10">
        <f>IF(O1827&lt;$H$4,N1827,$H$4-SUM($P$4:P1826))</f>
        <v>0</v>
      </c>
      <c r="Q1827" s="10">
        <f>SUM($P$4:P1827)</f>
        <v>241</v>
      </c>
      <c r="R1827" s="10">
        <f>COUNTIF($P$4:P1827,"&gt;0")</f>
        <v>8</v>
      </c>
    </row>
    <row r="1828" spans="12:18" x14ac:dyDescent="0.15">
      <c r="L1828" s="8" t="b">
        <f t="shared" si="87"/>
        <v>1</v>
      </c>
      <c r="M1828" s="8">
        <f t="shared" si="85"/>
        <v>97977</v>
      </c>
      <c r="N1828" s="9">
        <f t="shared" si="86"/>
        <v>31</v>
      </c>
      <c r="O1828" s="10">
        <f>SUM($N$5:N1828)</f>
        <v>55517</v>
      </c>
      <c r="P1828" s="10">
        <f>IF(O1828&lt;$H$4,N1828,$H$4-SUM($P$4:P1827))</f>
        <v>0</v>
      </c>
      <c r="Q1828" s="10">
        <f>SUM($P$4:P1828)</f>
        <v>241</v>
      </c>
      <c r="R1828" s="10">
        <f>COUNTIF($P$4:P1828,"&gt;0")</f>
        <v>8</v>
      </c>
    </row>
    <row r="1829" spans="12:18" x14ac:dyDescent="0.15">
      <c r="L1829" s="8" t="b">
        <f t="shared" si="87"/>
        <v>1</v>
      </c>
      <c r="M1829" s="8">
        <f t="shared" si="85"/>
        <v>98007</v>
      </c>
      <c r="N1829" s="9">
        <f t="shared" si="86"/>
        <v>30</v>
      </c>
      <c r="O1829" s="10">
        <f>SUM($N$5:N1829)</f>
        <v>55547</v>
      </c>
      <c r="P1829" s="10">
        <f>IF(O1829&lt;$H$4,N1829,$H$4-SUM($P$4:P1828))</f>
        <v>0</v>
      </c>
      <c r="Q1829" s="10">
        <f>SUM($P$4:P1829)</f>
        <v>241</v>
      </c>
      <c r="R1829" s="10">
        <f>COUNTIF($P$4:P1829,"&gt;0")</f>
        <v>8</v>
      </c>
    </row>
    <row r="1830" spans="12:18" x14ac:dyDescent="0.15">
      <c r="L1830" s="8" t="b">
        <f t="shared" si="87"/>
        <v>1</v>
      </c>
      <c r="M1830" s="8">
        <f t="shared" si="85"/>
        <v>98038</v>
      </c>
      <c r="N1830" s="9">
        <f t="shared" si="86"/>
        <v>31</v>
      </c>
      <c r="O1830" s="10">
        <f>SUM($N$5:N1830)</f>
        <v>55578</v>
      </c>
      <c r="P1830" s="10">
        <f>IF(O1830&lt;$H$4,N1830,$H$4-SUM($P$4:P1829))</f>
        <v>0</v>
      </c>
      <c r="Q1830" s="10">
        <f>SUM($P$4:P1830)</f>
        <v>241</v>
      </c>
      <c r="R1830" s="10">
        <f>COUNTIF($P$4:P1830,"&gt;0")</f>
        <v>8</v>
      </c>
    </row>
    <row r="1831" spans="12:18" x14ac:dyDescent="0.15">
      <c r="L1831" s="8" t="b">
        <f t="shared" si="87"/>
        <v>1</v>
      </c>
      <c r="M1831" s="8">
        <f t="shared" si="85"/>
        <v>98068</v>
      </c>
      <c r="N1831" s="9">
        <f t="shared" si="86"/>
        <v>30</v>
      </c>
      <c r="O1831" s="10">
        <f>SUM($N$5:N1831)</f>
        <v>55608</v>
      </c>
      <c r="P1831" s="10">
        <f>IF(O1831&lt;$H$4,N1831,$H$4-SUM($P$4:P1830))</f>
        <v>0</v>
      </c>
      <c r="Q1831" s="10">
        <f>SUM($P$4:P1831)</f>
        <v>241</v>
      </c>
      <c r="R1831" s="10">
        <f>COUNTIF($P$4:P1831,"&gt;0")</f>
        <v>8</v>
      </c>
    </row>
    <row r="1832" spans="12:18" x14ac:dyDescent="0.15">
      <c r="L1832" s="8" t="b">
        <f t="shared" si="87"/>
        <v>1</v>
      </c>
      <c r="M1832" s="8">
        <f t="shared" si="85"/>
        <v>98099</v>
      </c>
      <c r="N1832" s="9">
        <f t="shared" si="86"/>
        <v>31</v>
      </c>
      <c r="O1832" s="10">
        <f>SUM($N$5:N1832)</f>
        <v>55639</v>
      </c>
      <c r="P1832" s="10">
        <f>IF(O1832&lt;$H$4,N1832,$H$4-SUM($P$4:P1831))</f>
        <v>0</v>
      </c>
      <c r="Q1832" s="10">
        <f>SUM($P$4:P1832)</f>
        <v>241</v>
      </c>
      <c r="R1832" s="10">
        <f>COUNTIF($P$4:P1832,"&gt;0")</f>
        <v>8</v>
      </c>
    </row>
    <row r="1833" spans="12:18" x14ac:dyDescent="0.15">
      <c r="L1833" s="8" t="b">
        <f t="shared" si="87"/>
        <v>1</v>
      </c>
      <c r="M1833" s="8">
        <f t="shared" si="85"/>
        <v>98130</v>
      </c>
      <c r="N1833" s="9">
        <f t="shared" si="86"/>
        <v>31</v>
      </c>
      <c r="O1833" s="10">
        <f>SUM($N$5:N1833)</f>
        <v>55670</v>
      </c>
      <c r="P1833" s="10">
        <f>IF(O1833&lt;$H$4,N1833,$H$4-SUM($P$4:P1832))</f>
        <v>0</v>
      </c>
      <c r="Q1833" s="10">
        <f>SUM($P$4:P1833)</f>
        <v>241</v>
      </c>
      <c r="R1833" s="10">
        <f>COUNTIF($P$4:P1833,"&gt;0")</f>
        <v>8</v>
      </c>
    </row>
    <row r="1834" spans="12:18" x14ac:dyDescent="0.15">
      <c r="L1834" s="8" t="b">
        <f t="shared" si="87"/>
        <v>1</v>
      </c>
      <c r="M1834" s="8">
        <f t="shared" si="85"/>
        <v>98160</v>
      </c>
      <c r="N1834" s="9">
        <f t="shared" si="86"/>
        <v>30</v>
      </c>
      <c r="O1834" s="10">
        <f>SUM($N$5:N1834)</f>
        <v>55700</v>
      </c>
      <c r="P1834" s="10">
        <f>IF(O1834&lt;$H$4,N1834,$H$4-SUM($P$4:P1833))</f>
        <v>0</v>
      </c>
      <c r="Q1834" s="10">
        <f>SUM($P$4:P1834)</f>
        <v>241</v>
      </c>
      <c r="R1834" s="10">
        <f>COUNTIF($P$4:P1834,"&gt;0")</f>
        <v>8</v>
      </c>
    </row>
    <row r="1835" spans="12:18" x14ac:dyDescent="0.15">
      <c r="L1835" s="8" t="b">
        <f t="shared" si="87"/>
        <v>1</v>
      </c>
      <c r="M1835" s="8">
        <f t="shared" si="85"/>
        <v>98191</v>
      </c>
      <c r="N1835" s="9">
        <f t="shared" si="86"/>
        <v>31</v>
      </c>
      <c r="O1835" s="10">
        <f>SUM($N$5:N1835)</f>
        <v>55731</v>
      </c>
      <c r="P1835" s="10">
        <f>IF(O1835&lt;$H$4,N1835,$H$4-SUM($P$4:P1834))</f>
        <v>0</v>
      </c>
      <c r="Q1835" s="10">
        <f>SUM($P$4:P1835)</f>
        <v>241</v>
      </c>
      <c r="R1835" s="10">
        <f>COUNTIF($P$4:P1835,"&gt;0")</f>
        <v>8</v>
      </c>
    </row>
    <row r="1836" spans="12:18" x14ac:dyDescent="0.15">
      <c r="L1836" s="8" t="b">
        <f t="shared" si="87"/>
        <v>1</v>
      </c>
      <c r="M1836" s="8">
        <f t="shared" si="85"/>
        <v>98221</v>
      </c>
      <c r="N1836" s="9">
        <f t="shared" si="86"/>
        <v>30</v>
      </c>
      <c r="O1836" s="10">
        <f>SUM($N$5:N1836)</f>
        <v>55761</v>
      </c>
      <c r="P1836" s="10">
        <f>IF(O1836&lt;$H$4,N1836,$H$4-SUM($P$4:P1835))</f>
        <v>0</v>
      </c>
      <c r="Q1836" s="10">
        <f>SUM($P$4:P1836)</f>
        <v>241</v>
      </c>
      <c r="R1836" s="10">
        <f>COUNTIF($P$4:P1836,"&gt;0")</f>
        <v>8</v>
      </c>
    </row>
    <row r="1837" spans="12:18" x14ac:dyDescent="0.15">
      <c r="L1837" s="8" t="b">
        <f t="shared" si="87"/>
        <v>1</v>
      </c>
      <c r="M1837" s="8">
        <f t="shared" si="85"/>
        <v>98252</v>
      </c>
      <c r="N1837" s="9">
        <f t="shared" si="86"/>
        <v>31</v>
      </c>
      <c r="O1837" s="10">
        <f>SUM($N$5:N1837)</f>
        <v>55792</v>
      </c>
      <c r="P1837" s="10">
        <f>IF(O1837&lt;$H$4,N1837,$H$4-SUM($P$4:P1836))</f>
        <v>0</v>
      </c>
      <c r="Q1837" s="10">
        <f>SUM($P$4:P1837)</f>
        <v>241</v>
      </c>
      <c r="R1837" s="10">
        <f>COUNTIF($P$4:P1837,"&gt;0")</f>
        <v>8</v>
      </c>
    </row>
    <row r="1838" spans="12:18" x14ac:dyDescent="0.15">
      <c r="L1838" s="8" t="b">
        <f t="shared" si="87"/>
        <v>1</v>
      </c>
      <c r="M1838" s="8">
        <f t="shared" si="85"/>
        <v>98283</v>
      </c>
      <c r="N1838" s="9">
        <f t="shared" si="86"/>
        <v>31</v>
      </c>
      <c r="O1838" s="10">
        <f>SUM($N$5:N1838)</f>
        <v>55823</v>
      </c>
      <c r="P1838" s="10">
        <f>IF(O1838&lt;$H$4,N1838,$H$4-SUM($P$4:P1837))</f>
        <v>0</v>
      </c>
      <c r="Q1838" s="10">
        <f>SUM($P$4:P1838)</f>
        <v>241</v>
      </c>
      <c r="R1838" s="10">
        <f>COUNTIF($P$4:P1838,"&gt;0")</f>
        <v>8</v>
      </c>
    </row>
    <row r="1839" spans="12:18" x14ac:dyDescent="0.15">
      <c r="L1839" s="8" t="b">
        <f t="shared" si="87"/>
        <v>1</v>
      </c>
      <c r="M1839" s="8">
        <f t="shared" si="85"/>
        <v>98311</v>
      </c>
      <c r="N1839" s="9">
        <f t="shared" si="86"/>
        <v>28</v>
      </c>
      <c r="O1839" s="10">
        <f>SUM($N$5:N1839)</f>
        <v>55851</v>
      </c>
      <c r="P1839" s="10">
        <f>IF(O1839&lt;$H$4,N1839,$H$4-SUM($P$4:P1838))</f>
        <v>0</v>
      </c>
      <c r="Q1839" s="10">
        <f>SUM($P$4:P1839)</f>
        <v>241</v>
      </c>
      <c r="R1839" s="10">
        <f>COUNTIF($P$4:P1839,"&gt;0")</f>
        <v>8</v>
      </c>
    </row>
    <row r="1840" spans="12:18" x14ac:dyDescent="0.15">
      <c r="L1840" s="8" t="b">
        <f t="shared" si="87"/>
        <v>1</v>
      </c>
      <c r="M1840" s="8">
        <f t="shared" si="85"/>
        <v>98342</v>
      </c>
      <c r="N1840" s="9">
        <f t="shared" si="86"/>
        <v>31</v>
      </c>
      <c r="O1840" s="10">
        <f>SUM($N$5:N1840)</f>
        <v>55882</v>
      </c>
      <c r="P1840" s="10">
        <f>IF(O1840&lt;$H$4,N1840,$H$4-SUM($P$4:P1839))</f>
        <v>0</v>
      </c>
      <c r="Q1840" s="10">
        <f>SUM($P$4:P1840)</f>
        <v>241</v>
      </c>
      <c r="R1840" s="10">
        <f>COUNTIF($P$4:P1840,"&gt;0")</f>
        <v>8</v>
      </c>
    </row>
    <row r="1841" spans="12:18" x14ac:dyDescent="0.15">
      <c r="L1841" s="8" t="b">
        <f t="shared" si="87"/>
        <v>1</v>
      </c>
      <c r="M1841" s="8">
        <f t="shared" si="85"/>
        <v>98372</v>
      </c>
      <c r="N1841" s="9">
        <f t="shared" si="86"/>
        <v>30</v>
      </c>
      <c r="O1841" s="10">
        <f>SUM($N$5:N1841)</f>
        <v>55912</v>
      </c>
      <c r="P1841" s="10">
        <f>IF(O1841&lt;$H$4,N1841,$H$4-SUM($P$4:P1840))</f>
        <v>0</v>
      </c>
      <c r="Q1841" s="10">
        <f>SUM($P$4:P1841)</f>
        <v>241</v>
      </c>
      <c r="R1841" s="10">
        <f>COUNTIF($P$4:P1841,"&gt;0")</f>
        <v>8</v>
      </c>
    </row>
    <row r="1842" spans="12:18" x14ac:dyDescent="0.15">
      <c r="L1842" s="8" t="b">
        <f t="shared" si="87"/>
        <v>1</v>
      </c>
      <c r="M1842" s="8">
        <f t="shared" si="85"/>
        <v>98403</v>
      </c>
      <c r="N1842" s="9">
        <f t="shared" si="86"/>
        <v>31</v>
      </c>
      <c r="O1842" s="10">
        <f>SUM($N$5:N1842)</f>
        <v>55943</v>
      </c>
      <c r="P1842" s="10">
        <f>IF(O1842&lt;$H$4,N1842,$H$4-SUM($P$4:P1841))</f>
        <v>0</v>
      </c>
      <c r="Q1842" s="10">
        <f>SUM($P$4:P1842)</f>
        <v>241</v>
      </c>
      <c r="R1842" s="10">
        <f>COUNTIF($P$4:P1842,"&gt;0")</f>
        <v>8</v>
      </c>
    </row>
    <row r="1843" spans="12:18" x14ac:dyDescent="0.15">
      <c r="L1843" s="8" t="b">
        <f t="shared" si="87"/>
        <v>1</v>
      </c>
      <c r="M1843" s="8">
        <f t="shared" si="85"/>
        <v>98433</v>
      </c>
      <c r="N1843" s="9">
        <f t="shared" si="86"/>
        <v>30</v>
      </c>
      <c r="O1843" s="10">
        <f>SUM($N$5:N1843)</f>
        <v>55973</v>
      </c>
      <c r="P1843" s="10">
        <f>IF(O1843&lt;$H$4,N1843,$H$4-SUM($P$4:P1842))</f>
        <v>0</v>
      </c>
      <c r="Q1843" s="10">
        <f>SUM($P$4:P1843)</f>
        <v>241</v>
      </c>
      <c r="R1843" s="10">
        <f>COUNTIF($P$4:P1843,"&gt;0")</f>
        <v>8</v>
      </c>
    </row>
    <row r="1844" spans="12:18" x14ac:dyDescent="0.15">
      <c r="L1844" s="8" t="b">
        <f t="shared" si="87"/>
        <v>1</v>
      </c>
      <c r="M1844" s="8">
        <f t="shared" si="85"/>
        <v>98464</v>
      </c>
      <c r="N1844" s="9">
        <f t="shared" si="86"/>
        <v>31</v>
      </c>
      <c r="O1844" s="10">
        <f>SUM($N$5:N1844)</f>
        <v>56004</v>
      </c>
      <c r="P1844" s="10">
        <f>IF(O1844&lt;$H$4,N1844,$H$4-SUM($P$4:P1843))</f>
        <v>0</v>
      </c>
      <c r="Q1844" s="10">
        <f>SUM($P$4:P1844)</f>
        <v>241</v>
      </c>
      <c r="R1844" s="10">
        <f>COUNTIF($P$4:P1844,"&gt;0")</f>
        <v>8</v>
      </c>
    </row>
    <row r="1845" spans="12:18" x14ac:dyDescent="0.15">
      <c r="L1845" s="8" t="b">
        <f t="shared" si="87"/>
        <v>1</v>
      </c>
      <c r="M1845" s="8">
        <f t="shared" si="85"/>
        <v>98495</v>
      </c>
      <c r="N1845" s="9">
        <f t="shared" si="86"/>
        <v>31</v>
      </c>
      <c r="O1845" s="10">
        <f>SUM($N$5:N1845)</f>
        <v>56035</v>
      </c>
      <c r="P1845" s="10">
        <f>IF(O1845&lt;$H$4,N1845,$H$4-SUM($P$4:P1844))</f>
        <v>0</v>
      </c>
      <c r="Q1845" s="10">
        <f>SUM($P$4:P1845)</f>
        <v>241</v>
      </c>
      <c r="R1845" s="10">
        <f>COUNTIF($P$4:P1845,"&gt;0")</f>
        <v>8</v>
      </c>
    </row>
    <row r="1846" spans="12:18" x14ac:dyDescent="0.15">
      <c r="L1846" s="8" t="b">
        <f t="shared" si="87"/>
        <v>1</v>
      </c>
      <c r="M1846" s="8">
        <f t="shared" si="85"/>
        <v>98525</v>
      </c>
      <c r="N1846" s="9">
        <f t="shared" si="86"/>
        <v>30</v>
      </c>
      <c r="O1846" s="10">
        <f>SUM($N$5:N1846)</f>
        <v>56065</v>
      </c>
      <c r="P1846" s="10">
        <f>IF(O1846&lt;$H$4,N1846,$H$4-SUM($P$4:P1845))</f>
        <v>0</v>
      </c>
      <c r="Q1846" s="10">
        <f>SUM($P$4:P1846)</f>
        <v>241</v>
      </c>
      <c r="R1846" s="10">
        <f>COUNTIF($P$4:P1846,"&gt;0")</f>
        <v>8</v>
      </c>
    </row>
    <row r="1847" spans="12:18" x14ac:dyDescent="0.15">
      <c r="L1847" s="8" t="b">
        <f t="shared" si="87"/>
        <v>1</v>
      </c>
      <c r="M1847" s="8">
        <f t="shared" si="85"/>
        <v>98556</v>
      </c>
      <c r="N1847" s="9">
        <f t="shared" si="86"/>
        <v>31</v>
      </c>
      <c r="O1847" s="10">
        <f>SUM($N$5:N1847)</f>
        <v>56096</v>
      </c>
      <c r="P1847" s="10">
        <f>IF(O1847&lt;$H$4,N1847,$H$4-SUM($P$4:P1846))</f>
        <v>0</v>
      </c>
      <c r="Q1847" s="10">
        <f>SUM($P$4:P1847)</f>
        <v>241</v>
      </c>
      <c r="R1847" s="10">
        <f>COUNTIF($P$4:P1847,"&gt;0")</f>
        <v>8</v>
      </c>
    </row>
    <row r="1848" spans="12:18" x14ac:dyDescent="0.15">
      <c r="L1848" s="8" t="b">
        <f t="shared" si="87"/>
        <v>1</v>
      </c>
      <c r="M1848" s="8">
        <f t="shared" si="85"/>
        <v>98586</v>
      </c>
      <c r="N1848" s="9">
        <f t="shared" si="86"/>
        <v>30</v>
      </c>
      <c r="O1848" s="10">
        <f>SUM($N$5:N1848)</f>
        <v>56126</v>
      </c>
      <c r="P1848" s="10">
        <f>IF(O1848&lt;$H$4,N1848,$H$4-SUM($P$4:P1847))</f>
        <v>0</v>
      </c>
      <c r="Q1848" s="10">
        <f>SUM($P$4:P1848)</f>
        <v>241</v>
      </c>
      <c r="R1848" s="10">
        <f>COUNTIF($P$4:P1848,"&gt;0")</f>
        <v>8</v>
      </c>
    </row>
    <row r="1849" spans="12:18" x14ac:dyDescent="0.15">
      <c r="L1849" s="8" t="b">
        <f t="shared" si="87"/>
        <v>1</v>
      </c>
      <c r="M1849" s="8">
        <f t="shared" si="85"/>
        <v>98617</v>
      </c>
      <c r="N1849" s="9">
        <f t="shared" si="86"/>
        <v>31</v>
      </c>
      <c r="O1849" s="10">
        <f>SUM($N$5:N1849)</f>
        <v>56157</v>
      </c>
      <c r="P1849" s="10">
        <f>IF(O1849&lt;$H$4,N1849,$H$4-SUM($P$4:P1848))</f>
        <v>0</v>
      </c>
      <c r="Q1849" s="10">
        <f>SUM($P$4:P1849)</f>
        <v>241</v>
      </c>
      <c r="R1849" s="10">
        <f>COUNTIF($P$4:P1849,"&gt;0")</f>
        <v>8</v>
      </c>
    </row>
    <row r="1850" spans="12:18" x14ac:dyDescent="0.15">
      <c r="L1850" s="8" t="b">
        <f t="shared" si="87"/>
        <v>1</v>
      </c>
      <c r="M1850" s="8">
        <f t="shared" si="85"/>
        <v>98648</v>
      </c>
      <c r="N1850" s="9">
        <f t="shared" si="86"/>
        <v>31</v>
      </c>
      <c r="O1850" s="10">
        <f>SUM($N$5:N1850)</f>
        <v>56188</v>
      </c>
      <c r="P1850" s="10">
        <f>IF(O1850&lt;$H$4,N1850,$H$4-SUM($P$4:P1849))</f>
        <v>0</v>
      </c>
      <c r="Q1850" s="10">
        <f>SUM($P$4:P1850)</f>
        <v>241</v>
      </c>
      <c r="R1850" s="10">
        <f>COUNTIF($P$4:P1850,"&gt;0")</f>
        <v>8</v>
      </c>
    </row>
    <row r="1851" spans="12:18" x14ac:dyDescent="0.15">
      <c r="L1851" s="8" t="b">
        <f t="shared" si="87"/>
        <v>1</v>
      </c>
      <c r="M1851" s="8">
        <f t="shared" si="85"/>
        <v>98676</v>
      </c>
      <c r="N1851" s="9">
        <f t="shared" si="86"/>
        <v>28</v>
      </c>
      <c r="O1851" s="10">
        <f>SUM($N$5:N1851)</f>
        <v>56216</v>
      </c>
      <c r="P1851" s="10">
        <f>IF(O1851&lt;$H$4,N1851,$H$4-SUM($P$4:P1850))</f>
        <v>0</v>
      </c>
      <c r="Q1851" s="10">
        <f>SUM($P$4:P1851)</f>
        <v>241</v>
      </c>
      <c r="R1851" s="10">
        <f>COUNTIF($P$4:P1851,"&gt;0")</f>
        <v>8</v>
      </c>
    </row>
    <row r="1852" spans="12:18" x14ac:dyDescent="0.15">
      <c r="L1852" s="8" t="b">
        <f t="shared" si="87"/>
        <v>1</v>
      </c>
      <c r="M1852" s="8">
        <f t="shared" si="85"/>
        <v>98707</v>
      </c>
      <c r="N1852" s="9">
        <f t="shared" si="86"/>
        <v>31</v>
      </c>
      <c r="O1852" s="10">
        <f>SUM($N$5:N1852)</f>
        <v>56247</v>
      </c>
      <c r="P1852" s="10">
        <f>IF(O1852&lt;$H$4,N1852,$H$4-SUM($P$4:P1851))</f>
        <v>0</v>
      </c>
      <c r="Q1852" s="10">
        <f>SUM($P$4:P1852)</f>
        <v>241</v>
      </c>
      <c r="R1852" s="10">
        <f>COUNTIF($P$4:P1852,"&gt;0")</f>
        <v>8</v>
      </c>
    </row>
    <row r="1853" spans="12:18" x14ac:dyDescent="0.15">
      <c r="L1853" s="8" t="b">
        <f t="shared" si="87"/>
        <v>1</v>
      </c>
      <c r="M1853" s="8">
        <f t="shared" si="85"/>
        <v>98737</v>
      </c>
      <c r="N1853" s="9">
        <f t="shared" si="86"/>
        <v>30</v>
      </c>
      <c r="O1853" s="10">
        <f>SUM($N$5:N1853)</f>
        <v>56277</v>
      </c>
      <c r="P1853" s="10">
        <f>IF(O1853&lt;$H$4,N1853,$H$4-SUM($P$4:P1852))</f>
        <v>0</v>
      </c>
      <c r="Q1853" s="10">
        <f>SUM($P$4:P1853)</f>
        <v>241</v>
      </c>
      <c r="R1853" s="10">
        <f>COUNTIF($P$4:P1853,"&gt;0")</f>
        <v>8</v>
      </c>
    </row>
    <row r="1854" spans="12:18" x14ac:dyDescent="0.15">
      <c r="L1854" s="8" t="b">
        <f t="shared" si="87"/>
        <v>1</v>
      </c>
      <c r="M1854" s="8">
        <f t="shared" si="85"/>
        <v>98768</v>
      </c>
      <c r="N1854" s="9">
        <f t="shared" si="86"/>
        <v>31</v>
      </c>
      <c r="O1854" s="10">
        <f>SUM($N$5:N1854)</f>
        <v>56308</v>
      </c>
      <c r="P1854" s="10">
        <f>IF(O1854&lt;$H$4,N1854,$H$4-SUM($P$4:P1853))</f>
        <v>0</v>
      </c>
      <c r="Q1854" s="10">
        <f>SUM($P$4:P1854)</f>
        <v>241</v>
      </c>
      <c r="R1854" s="10">
        <f>COUNTIF($P$4:P1854,"&gt;0")</f>
        <v>8</v>
      </c>
    </row>
    <row r="1855" spans="12:18" x14ac:dyDescent="0.15">
      <c r="L1855" s="8" t="b">
        <f t="shared" si="87"/>
        <v>1</v>
      </c>
      <c r="M1855" s="8">
        <f t="shared" si="85"/>
        <v>98798</v>
      </c>
      <c r="N1855" s="9">
        <f t="shared" si="86"/>
        <v>30</v>
      </c>
      <c r="O1855" s="10">
        <f>SUM($N$5:N1855)</f>
        <v>56338</v>
      </c>
      <c r="P1855" s="10">
        <f>IF(O1855&lt;$H$4,N1855,$H$4-SUM($P$4:P1854))</f>
        <v>0</v>
      </c>
      <c r="Q1855" s="10">
        <f>SUM($P$4:P1855)</f>
        <v>241</v>
      </c>
      <c r="R1855" s="10">
        <f>COUNTIF($P$4:P1855,"&gt;0")</f>
        <v>8</v>
      </c>
    </row>
    <row r="1856" spans="12:18" x14ac:dyDescent="0.15">
      <c r="L1856" s="8" t="b">
        <f t="shared" si="87"/>
        <v>1</v>
      </c>
      <c r="M1856" s="8">
        <f t="shared" si="85"/>
        <v>98829</v>
      </c>
      <c r="N1856" s="9">
        <f t="shared" si="86"/>
        <v>31</v>
      </c>
      <c r="O1856" s="10">
        <f>SUM($N$5:N1856)</f>
        <v>56369</v>
      </c>
      <c r="P1856" s="10">
        <f>IF(O1856&lt;$H$4,N1856,$H$4-SUM($P$4:P1855))</f>
        <v>0</v>
      </c>
      <c r="Q1856" s="10">
        <f>SUM($P$4:P1856)</f>
        <v>241</v>
      </c>
      <c r="R1856" s="10">
        <f>COUNTIF($P$4:P1856,"&gt;0")</f>
        <v>8</v>
      </c>
    </row>
    <row r="1857" spans="12:18" x14ac:dyDescent="0.15">
      <c r="L1857" s="8" t="b">
        <f t="shared" si="87"/>
        <v>1</v>
      </c>
      <c r="M1857" s="8">
        <f t="shared" si="85"/>
        <v>98860</v>
      </c>
      <c r="N1857" s="9">
        <f t="shared" si="86"/>
        <v>31</v>
      </c>
      <c r="O1857" s="10">
        <f>SUM($N$5:N1857)</f>
        <v>56400</v>
      </c>
      <c r="P1857" s="10">
        <f>IF(O1857&lt;$H$4,N1857,$H$4-SUM($P$4:P1856))</f>
        <v>0</v>
      </c>
      <c r="Q1857" s="10">
        <f>SUM($P$4:P1857)</f>
        <v>241</v>
      </c>
      <c r="R1857" s="10">
        <f>COUNTIF($P$4:P1857,"&gt;0")</f>
        <v>8</v>
      </c>
    </row>
    <row r="1858" spans="12:18" x14ac:dyDescent="0.15">
      <c r="L1858" s="8" t="b">
        <f t="shared" si="87"/>
        <v>1</v>
      </c>
      <c r="M1858" s="8">
        <f t="shared" si="85"/>
        <v>98890</v>
      </c>
      <c r="N1858" s="9">
        <f t="shared" si="86"/>
        <v>30</v>
      </c>
      <c r="O1858" s="10">
        <f>SUM($N$5:N1858)</f>
        <v>56430</v>
      </c>
      <c r="P1858" s="10">
        <f>IF(O1858&lt;$H$4,N1858,$H$4-SUM($P$4:P1857))</f>
        <v>0</v>
      </c>
      <c r="Q1858" s="10">
        <f>SUM($P$4:P1858)</f>
        <v>241</v>
      </c>
      <c r="R1858" s="10">
        <f>COUNTIF($P$4:P1858,"&gt;0")</f>
        <v>8</v>
      </c>
    </row>
    <row r="1859" spans="12:18" x14ac:dyDescent="0.15">
      <c r="L1859" s="8" t="b">
        <f t="shared" si="87"/>
        <v>1</v>
      </c>
      <c r="M1859" s="8">
        <f t="shared" si="85"/>
        <v>98921</v>
      </c>
      <c r="N1859" s="9">
        <f t="shared" si="86"/>
        <v>31</v>
      </c>
      <c r="O1859" s="10">
        <f>SUM($N$5:N1859)</f>
        <v>56461</v>
      </c>
      <c r="P1859" s="10">
        <f>IF(O1859&lt;$H$4,N1859,$H$4-SUM($P$4:P1858))</f>
        <v>0</v>
      </c>
      <c r="Q1859" s="10">
        <f>SUM($P$4:P1859)</f>
        <v>241</v>
      </c>
      <c r="R1859" s="10">
        <f>COUNTIF($P$4:P1859,"&gt;0")</f>
        <v>8</v>
      </c>
    </row>
    <row r="1860" spans="12:18" x14ac:dyDescent="0.15">
      <c r="L1860" s="8" t="b">
        <f t="shared" si="87"/>
        <v>1</v>
      </c>
      <c r="M1860" s="8">
        <f t="shared" si="85"/>
        <v>98951</v>
      </c>
      <c r="N1860" s="9">
        <f t="shared" si="86"/>
        <v>30</v>
      </c>
      <c r="O1860" s="10">
        <f>SUM($N$5:N1860)</f>
        <v>56491</v>
      </c>
      <c r="P1860" s="10">
        <f>IF(O1860&lt;$H$4,N1860,$H$4-SUM($P$4:P1859))</f>
        <v>0</v>
      </c>
      <c r="Q1860" s="10">
        <f>SUM($P$4:P1860)</f>
        <v>241</v>
      </c>
      <c r="R1860" s="10">
        <f>COUNTIF($P$4:P1860,"&gt;0")</f>
        <v>8</v>
      </c>
    </row>
    <row r="1861" spans="12:18" x14ac:dyDescent="0.15">
      <c r="L1861" s="8" t="b">
        <f t="shared" si="87"/>
        <v>1</v>
      </c>
      <c r="M1861" s="8">
        <f t="shared" si="85"/>
        <v>98982</v>
      </c>
      <c r="N1861" s="9">
        <f t="shared" si="86"/>
        <v>31</v>
      </c>
      <c r="O1861" s="10">
        <f>SUM($N$5:N1861)</f>
        <v>56522</v>
      </c>
      <c r="P1861" s="10">
        <f>IF(O1861&lt;$H$4,N1861,$H$4-SUM($P$4:P1860))</f>
        <v>0</v>
      </c>
      <c r="Q1861" s="10">
        <f>SUM($P$4:P1861)</f>
        <v>241</v>
      </c>
      <c r="R1861" s="10">
        <f>COUNTIF($P$4:P1861,"&gt;0")</f>
        <v>8</v>
      </c>
    </row>
    <row r="1862" spans="12:18" x14ac:dyDescent="0.15">
      <c r="L1862" s="8" t="b">
        <f t="shared" si="87"/>
        <v>1</v>
      </c>
      <c r="M1862" s="8">
        <f t="shared" ref="M1862:M1925" si="88">EOMONTH(M1861,1)</f>
        <v>99013</v>
      </c>
      <c r="N1862" s="9">
        <f t="shared" si="86"/>
        <v>31</v>
      </c>
      <c r="O1862" s="10">
        <f>SUM($N$5:N1862)</f>
        <v>56553</v>
      </c>
      <c r="P1862" s="10">
        <f>IF(O1862&lt;$H$4,N1862,$H$4-SUM($P$4:P1861))</f>
        <v>0</v>
      </c>
      <c r="Q1862" s="10">
        <f>SUM($P$4:P1862)</f>
        <v>241</v>
      </c>
      <c r="R1862" s="10">
        <f>COUNTIF($P$4:P1862,"&gt;0")</f>
        <v>8</v>
      </c>
    </row>
    <row r="1863" spans="12:18" x14ac:dyDescent="0.15">
      <c r="L1863" s="8" t="b">
        <f t="shared" si="87"/>
        <v>1</v>
      </c>
      <c r="M1863" s="8">
        <f t="shared" si="88"/>
        <v>99041</v>
      </c>
      <c r="N1863" s="9">
        <f t="shared" si="86"/>
        <v>28</v>
      </c>
      <c r="O1863" s="10">
        <f>SUM($N$5:N1863)</f>
        <v>56581</v>
      </c>
      <c r="P1863" s="10">
        <f>IF(O1863&lt;$H$4,N1863,$H$4-SUM($P$4:P1862))</f>
        <v>0</v>
      </c>
      <c r="Q1863" s="10">
        <f>SUM($P$4:P1863)</f>
        <v>241</v>
      </c>
      <c r="R1863" s="10">
        <f>COUNTIF($P$4:P1863,"&gt;0")</f>
        <v>8</v>
      </c>
    </row>
    <row r="1864" spans="12:18" x14ac:dyDescent="0.15">
      <c r="L1864" s="8" t="b">
        <f t="shared" si="87"/>
        <v>1</v>
      </c>
      <c r="M1864" s="8">
        <f t="shared" si="88"/>
        <v>99072</v>
      </c>
      <c r="N1864" s="9">
        <f t="shared" ref="N1864:N1927" si="89">M1864-M1863</f>
        <v>31</v>
      </c>
      <c r="O1864" s="10">
        <f>SUM($N$5:N1864)</f>
        <v>56612</v>
      </c>
      <c r="P1864" s="10">
        <f>IF(O1864&lt;$H$4,N1864,$H$4-SUM($P$4:P1863))</f>
        <v>0</v>
      </c>
      <c r="Q1864" s="10">
        <f>SUM($P$4:P1864)</f>
        <v>241</v>
      </c>
      <c r="R1864" s="10">
        <f>COUNTIF($P$4:P1864,"&gt;0")</f>
        <v>8</v>
      </c>
    </row>
    <row r="1865" spans="12:18" x14ac:dyDescent="0.15">
      <c r="L1865" s="8" t="b">
        <f t="shared" si="87"/>
        <v>1</v>
      </c>
      <c r="M1865" s="8">
        <f t="shared" si="88"/>
        <v>99102</v>
      </c>
      <c r="N1865" s="9">
        <f t="shared" si="89"/>
        <v>30</v>
      </c>
      <c r="O1865" s="10">
        <f>SUM($N$5:N1865)</f>
        <v>56642</v>
      </c>
      <c r="P1865" s="10">
        <f>IF(O1865&lt;$H$4,N1865,$H$4-SUM($P$4:P1864))</f>
        <v>0</v>
      </c>
      <c r="Q1865" s="10">
        <f>SUM($P$4:P1865)</f>
        <v>241</v>
      </c>
      <c r="R1865" s="10">
        <f>COUNTIF($P$4:P1865,"&gt;0")</f>
        <v>8</v>
      </c>
    </row>
    <row r="1866" spans="12:18" x14ac:dyDescent="0.15">
      <c r="L1866" s="8" t="b">
        <f t="shared" si="87"/>
        <v>1</v>
      </c>
      <c r="M1866" s="8">
        <f t="shared" si="88"/>
        <v>99133</v>
      </c>
      <c r="N1866" s="9">
        <f t="shared" si="89"/>
        <v>31</v>
      </c>
      <c r="O1866" s="10">
        <f>SUM($N$5:N1866)</f>
        <v>56673</v>
      </c>
      <c r="P1866" s="10">
        <f>IF(O1866&lt;$H$4,N1866,$H$4-SUM($P$4:P1865))</f>
        <v>0</v>
      </c>
      <c r="Q1866" s="10">
        <f>SUM($P$4:P1866)</f>
        <v>241</v>
      </c>
      <c r="R1866" s="10">
        <f>COUNTIF($P$4:P1866,"&gt;0")</f>
        <v>8</v>
      </c>
    </row>
    <row r="1867" spans="12:18" x14ac:dyDescent="0.15">
      <c r="L1867" s="8" t="b">
        <f t="shared" si="87"/>
        <v>1</v>
      </c>
      <c r="M1867" s="8">
        <f t="shared" si="88"/>
        <v>99163</v>
      </c>
      <c r="N1867" s="9">
        <f t="shared" si="89"/>
        <v>30</v>
      </c>
      <c r="O1867" s="10">
        <f>SUM($N$5:N1867)</f>
        <v>56703</v>
      </c>
      <c r="P1867" s="10">
        <f>IF(O1867&lt;$H$4,N1867,$H$4-SUM($P$4:P1866))</f>
        <v>0</v>
      </c>
      <c r="Q1867" s="10">
        <f>SUM($P$4:P1867)</f>
        <v>241</v>
      </c>
      <c r="R1867" s="10">
        <f>COUNTIF($P$4:P1867,"&gt;0")</f>
        <v>8</v>
      </c>
    </row>
    <row r="1868" spans="12:18" x14ac:dyDescent="0.15">
      <c r="L1868" s="8" t="b">
        <f t="shared" si="87"/>
        <v>1</v>
      </c>
      <c r="M1868" s="8">
        <f t="shared" si="88"/>
        <v>99194</v>
      </c>
      <c r="N1868" s="9">
        <f t="shared" si="89"/>
        <v>31</v>
      </c>
      <c r="O1868" s="10">
        <f>SUM($N$5:N1868)</f>
        <v>56734</v>
      </c>
      <c r="P1868" s="10">
        <f>IF(O1868&lt;$H$4,N1868,$H$4-SUM($P$4:P1867))</f>
        <v>0</v>
      </c>
      <c r="Q1868" s="10">
        <f>SUM($P$4:P1868)</f>
        <v>241</v>
      </c>
      <c r="R1868" s="10">
        <f>COUNTIF($P$4:P1868,"&gt;0")</f>
        <v>8</v>
      </c>
    </row>
    <row r="1869" spans="12:18" x14ac:dyDescent="0.15">
      <c r="L1869" s="8" t="b">
        <f t="shared" si="87"/>
        <v>1</v>
      </c>
      <c r="M1869" s="8">
        <f t="shared" si="88"/>
        <v>99225</v>
      </c>
      <c r="N1869" s="9">
        <f t="shared" si="89"/>
        <v>31</v>
      </c>
      <c r="O1869" s="10">
        <f>SUM($N$5:N1869)</f>
        <v>56765</v>
      </c>
      <c r="P1869" s="10">
        <f>IF(O1869&lt;$H$4,N1869,$H$4-SUM($P$4:P1868))</f>
        <v>0</v>
      </c>
      <c r="Q1869" s="10">
        <f>SUM($P$4:P1869)</f>
        <v>241</v>
      </c>
      <c r="R1869" s="10">
        <f>COUNTIF($P$4:P1869,"&gt;0")</f>
        <v>8</v>
      </c>
    </row>
    <row r="1870" spans="12:18" x14ac:dyDescent="0.15">
      <c r="L1870" s="8" t="b">
        <f t="shared" si="87"/>
        <v>1</v>
      </c>
      <c r="M1870" s="8">
        <f t="shared" si="88"/>
        <v>99255</v>
      </c>
      <c r="N1870" s="9">
        <f t="shared" si="89"/>
        <v>30</v>
      </c>
      <c r="O1870" s="10">
        <f>SUM($N$5:N1870)</f>
        <v>56795</v>
      </c>
      <c r="P1870" s="10">
        <f>IF(O1870&lt;$H$4,N1870,$H$4-SUM($P$4:P1869))</f>
        <v>0</v>
      </c>
      <c r="Q1870" s="10">
        <f>SUM($P$4:P1870)</f>
        <v>241</v>
      </c>
      <c r="R1870" s="10">
        <f>COUNTIF($P$4:P1870,"&gt;0")</f>
        <v>8</v>
      </c>
    </row>
    <row r="1871" spans="12:18" x14ac:dyDescent="0.15">
      <c r="L1871" s="8" t="b">
        <f t="shared" si="87"/>
        <v>1</v>
      </c>
      <c r="M1871" s="8">
        <f t="shared" si="88"/>
        <v>99286</v>
      </c>
      <c r="N1871" s="9">
        <f t="shared" si="89"/>
        <v>31</v>
      </c>
      <c r="O1871" s="10">
        <f>SUM($N$5:N1871)</f>
        <v>56826</v>
      </c>
      <c r="P1871" s="10">
        <f>IF(O1871&lt;$H$4,N1871,$H$4-SUM($P$4:P1870))</f>
        <v>0</v>
      </c>
      <c r="Q1871" s="10">
        <f>SUM($P$4:P1871)</f>
        <v>241</v>
      </c>
      <c r="R1871" s="10">
        <f>COUNTIF($P$4:P1871,"&gt;0")</f>
        <v>8</v>
      </c>
    </row>
    <row r="1872" spans="12:18" x14ac:dyDescent="0.15">
      <c r="L1872" s="8" t="b">
        <f t="shared" si="87"/>
        <v>1</v>
      </c>
      <c r="M1872" s="8">
        <f t="shared" si="88"/>
        <v>99316</v>
      </c>
      <c r="N1872" s="9">
        <f t="shared" si="89"/>
        <v>30</v>
      </c>
      <c r="O1872" s="10">
        <f>SUM($N$5:N1872)</f>
        <v>56856</v>
      </c>
      <c r="P1872" s="10">
        <f>IF(O1872&lt;$H$4,N1872,$H$4-SUM($P$4:P1871))</f>
        <v>0</v>
      </c>
      <c r="Q1872" s="10">
        <f>SUM($P$4:P1872)</f>
        <v>241</v>
      </c>
      <c r="R1872" s="10">
        <f>COUNTIF($P$4:P1872,"&gt;0")</f>
        <v>8</v>
      </c>
    </row>
    <row r="1873" spans="12:18" x14ac:dyDescent="0.15">
      <c r="L1873" s="8" t="b">
        <f t="shared" ref="L1873:L1936" si="90">EOMONTH($C$4,1)&lt;=M1873</f>
        <v>1</v>
      </c>
      <c r="M1873" s="8">
        <f t="shared" si="88"/>
        <v>99347</v>
      </c>
      <c r="N1873" s="9">
        <f t="shared" si="89"/>
        <v>31</v>
      </c>
      <c r="O1873" s="10">
        <f>SUM($N$5:N1873)</f>
        <v>56887</v>
      </c>
      <c r="P1873" s="10">
        <f>IF(O1873&lt;$H$4,N1873,$H$4-SUM($P$4:P1872))</f>
        <v>0</v>
      </c>
      <c r="Q1873" s="10">
        <f>SUM($P$4:P1873)</f>
        <v>241</v>
      </c>
      <c r="R1873" s="10">
        <f>COUNTIF($P$4:P1873,"&gt;0")</f>
        <v>8</v>
      </c>
    </row>
    <row r="1874" spans="12:18" x14ac:dyDescent="0.15">
      <c r="L1874" s="8" t="b">
        <f t="shared" si="90"/>
        <v>1</v>
      </c>
      <c r="M1874" s="8">
        <f t="shared" si="88"/>
        <v>99378</v>
      </c>
      <c r="N1874" s="9">
        <f t="shared" si="89"/>
        <v>31</v>
      </c>
      <c r="O1874" s="10">
        <f>SUM($N$5:N1874)</f>
        <v>56918</v>
      </c>
      <c r="P1874" s="10">
        <f>IF(O1874&lt;$H$4,N1874,$H$4-SUM($P$4:P1873))</f>
        <v>0</v>
      </c>
      <c r="Q1874" s="10">
        <f>SUM($P$4:P1874)</f>
        <v>241</v>
      </c>
      <c r="R1874" s="10">
        <f>COUNTIF($P$4:P1874,"&gt;0")</f>
        <v>8</v>
      </c>
    </row>
    <row r="1875" spans="12:18" x14ac:dyDescent="0.15">
      <c r="L1875" s="8" t="b">
        <f t="shared" si="90"/>
        <v>1</v>
      </c>
      <c r="M1875" s="8">
        <f t="shared" si="88"/>
        <v>99407</v>
      </c>
      <c r="N1875" s="9">
        <f t="shared" si="89"/>
        <v>29</v>
      </c>
      <c r="O1875" s="10">
        <f>SUM($N$5:N1875)</f>
        <v>56947</v>
      </c>
      <c r="P1875" s="10">
        <f>IF(O1875&lt;$H$4,N1875,$H$4-SUM($P$4:P1874))</f>
        <v>0</v>
      </c>
      <c r="Q1875" s="10">
        <f>SUM($P$4:P1875)</f>
        <v>241</v>
      </c>
      <c r="R1875" s="10">
        <f>COUNTIF($P$4:P1875,"&gt;0")</f>
        <v>8</v>
      </c>
    </row>
    <row r="1876" spans="12:18" x14ac:dyDescent="0.15">
      <c r="L1876" s="8" t="b">
        <f t="shared" si="90"/>
        <v>1</v>
      </c>
      <c r="M1876" s="8">
        <f t="shared" si="88"/>
        <v>99438</v>
      </c>
      <c r="N1876" s="9">
        <f t="shared" si="89"/>
        <v>31</v>
      </c>
      <c r="O1876" s="10">
        <f>SUM($N$5:N1876)</f>
        <v>56978</v>
      </c>
      <c r="P1876" s="10">
        <f>IF(O1876&lt;$H$4,N1876,$H$4-SUM($P$4:P1875))</f>
        <v>0</v>
      </c>
      <c r="Q1876" s="10">
        <f>SUM($P$4:P1876)</f>
        <v>241</v>
      </c>
      <c r="R1876" s="10">
        <f>COUNTIF($P$4:P1876,"&gt;0")</f>
        <v>8</v>
      </c>
    </row>
    <row r="1877" spans="12:18" x14ac:dyDescent="0.15">
      <c r="L1877" s="8" t="b">
        <f t="shared" si="90"/>
        <v>1</v>
      </c>
      <c r="M1877" s="8">
        <f t="shared" si="88"/>
        <v>99468</v>
      </c>
      <c r="N1877" s="9">
        <f t="shared" si="89"/>
        <v>30</v>
      </c>
      <c r="O1877" s="10">
        <f>SUM($N$5:N1877)</f>
        <v>57008</v>
      </c>
      <c r="P1877" s="10">
        <f>IF(O1877&lt;$H$4,N1877,$H$4-SUM($P$4:P1876))</f>
        <v>0</v>
      </c>
      <c r="Q1877" s="10">
        <f>SUM($P$4:P1877)</f>
        <v>241</v>
      </c>
      <c r="R1877" s="10">
        <f>COUNTIF($P$4:P1877,"&gt;0")</f>
        <v>8</v>
      </c>
    </row>
    <row r="1878" spans="12:18" x14ac:dyDescent="0.15">
      <c r="L1878" s="8" t="b">
        <f t="shared" si="90"/>
        <v>1</v>
      </c>
      <c r="M1878" s="8">
        <f t="shared" si="88"/>
        <v>99499</v>
      </c>
      <c r="N1878" s="9">
        <f t="shared" si="89"/>
        <v>31</v>
      </c>
      <c r="O1878" s="10">
        <f>SUM($N$5:N1878)</f>
        <v>57039</v>
      </c>
      <c r="P1878" s="10">
        <f>IF(O1878&lt;$H$4,N1878,$H$4-SUM($P$4:P1877))</f>
        <v>0</v>
      </c>
      <c r="Q1878" s="10">
        <f>SUM($P$4:P1878)</f>
        <v>241</v>
      </c>
      <c r="R1878" s="10">
        <f>COUNTIF($P$4:P1878,"&gt;0")</f>
        <v>8</v>
      </c>
    </row>
    <row r="1879" spans="12:18" x14ac:dyDescent="0.15">
      <c r="L1879" s="8" t="b">
        <f t="shared" si="90"/>
        <v>1</v>
      </c>
      <c r="M1879" s="8">
        <f t="shared" si="88"/>
        <v>99529</v>
      </c>
      <c r="N1879" s="9">
        <f t="shared" si="89"/>
        <v>30</v>
      </c>
      <c r="O1879" s="10">
        <f>SUM($N$5:N1879)</f>
        <v>57069</v>
      </c>
      <c r="P1879" s="10">
        <f>IF(O1879&lt;$H$4,N1879,$H$4-SUM($P$4:P1878))</f>
        <v>0</v>
      </c>
      <c r="Q1879" s="10">
        <f>SUM($P$4:P1879)</f>
        <v>241</v>
      </c>
      <c r="R1879" s="10">
        <f>COUNTIF($P$4:P1879,"&gt;0")</f>
        <v>8</v>
      </c>
    </row>
    <row r="1880" spans="12:18" x14ac:dyDescent="0.15">
      <c r="L1880" s="8" t="b">
        <f t="shared" si="90"/>
        <v>1</v>
      </c>
      <c r="M1880" s="8">
        <f t="shared" si="88"/>
        <v>99560</v>
      </c>
      <c r="N1880" s="9">
        <f t="shared" si="89"/>
        <v>31</v>
      </c>
      <c r="O1880" s="10">
        <f>SUM($N$5:N1880)</f>
        <v>57100</v>
      </c>
      <c r="P1880" s="10">
        <f>IF(O1880&lt;$H$4,N1880,$H$4-SUM($P$4:P1879))</f>
        <v>0</v>
      </c>
      <c r="Q1880" s="10">
        <f>SUM($P$4:P1880)</f>
        <v>241</v>
      </c>
      <c r="R1880" s="10">
        <f>COUNTIF($P$4:P1880,"&gt;0")</f>
        <v>8</v>
      </c>
    </row>
    <row r="1881" spans="12:18" x14ac:dyDescent="0.15">
      <c r="L1881" s="8" t="b">
        <f t="shared" si="90"/>
        <v>1</v>
      </c>
      <c r="M1881" s="8">
        <f t="shared" si="88"/>
        <v>99591</v>
      </c>
      <c r="N1881" s="9">
        <f t="shared" si="89"/>
        <v>31</v>
      </c>
      <c r="O1881" s="10">
        <f>SUM($N$5:N1881)</f>
        <v>57131</v>
      </c>
      <c r="P1881" s="10">
        <f>IF(O1881&lt;$H$4,N1881,$H$4-SUM($P$4:P1880))</f>
        <v>0</v>
      </c>
      <c r="Q1881" s="10">
        <f>SUM($P$4:P1881)</f>
        <v>241</v>
      </c>
      <c r="R1881" s="10">
        <f>COUNTIF($P$4:P1881,"&gt;0")</f>
        <v>8</v>
      </c>
    </row>
    <row r="1882" spans="12:18" x14ac:dyDescent="0.15">
      <c r="L1882" s="8" t="b">
        <f t="shared" si="90"/>
        <v>1</v>
      </c>
      <c r="M1882" s="8">
        <f t="shared" si="88"/>
        <v>99621</v>
      </c>
      <c r="N1882" s="9">
        <f t="shared" si="89"/>
        <v>30</v>
      </c>
      <c r="O1882" s="10">
        <f>SUM($N$5:N1882)</f>
        <v>57161</v>
      </c>
      <c r="P1882" s="10">
        <f>IF(O1882&lt;$H$4,N1882,$H$4-SUM($P$4:P1881))</f>
        <v>0</v>
      </c>
      <c r="Q1882" s="10">
        <f>SUM($P$4:P1882)</f>
        <v>241</v>
      </c>
      <c r="R1882" s="10">
        <f>COUNTIF($P$4:P1882,"&gt;0")</f>
        <v>8</v>
      </c>
    </row>
    <row r="1883" spans="12:18" x14ac:dyDescent="0.15">
      <c r="L1883" s="8" t="b">
        <f t="shared" si="90"/>
        <v>1</v>
      </c>
      <c r="M1883" s="8">
        <f t="shared" si="88"/>
        <v>99652</v>
      </c>
      <c r="N1883" s="9">
        <f t="shared" si="89"/>
        <v>31</v>
      </c>
      <c r="O1883" s="10">
        <f>SUM($N$5:N1883)</f>
        <v>57192</v>
      </c>
      <c r="P1883" s="10">
        <f>IF(O1883&lt;$H$4,N1883,$H$4-SUM($P$4:P1882))</f>
        <v>0</v>
      </c>
      <c r="Q1883" s="10">
        <f>SUM($P$4:P1883)</f>
        <v>241</v>
      </c>
      <c r="R1883" s="10">
        <f>COUNTIF($P$4:P1883,"&gt;0")</f>
        <v>8</v>
      </c>
    </row>
    <row r="1884" spans="12:18" x14ac:dyDescent="0.15">
      <c r="L1884" s="8" t="b">
        <f t="shared" si="90"/>
        <v>1</v>
      </c>
      <c r="M1884" s="8">
        <f t="shared" si="88"/>
        <v>99682</v>
      </c>
      <c r="N1884" s="9">
        <f t="shared" si="89"/>
        <v>30</v>
      </c>
      <c r="O1884" s="10">
        <f>SUM($N$5:N1884)</f>
        <v>57222</v>
      </c>
      <c r="P1884" s="10">
        <f>IF(O1884&lt;$H$4,N1884,$H$4-SUM($P$4:P1883))</f>
        <v>0</v>
      </c>
      <c r="Q1884" s="10">
        <f>SUM($P$4:P1884)</f>
        <v>241</v>
      </c>
      <c r="R1884" s="10">
        <f>COUNTIF($P$4:P1884,"&gt;0")</f>
        <v>8</v>
      </c>
    </row>
    <row r="1885" spans="12:18" x14ac:dyDescent="0.15">
      <c r="L1885" s="8" t="b">
        <f t="shared" si="90"/>
        <v>1</v>
      </c>
      <c r="M1885" s="8">
        <f t="shared" si="88"/>
        <v>99713</v>
      </c>
      <c r="N1885" s="9">
        <f t="shared" si="89"/>
        <v>31</v>
      </c>
      <c r="O1885" s="10">
        <f>SUM($N$5:N1885)</f>
        <v>57253</v>
      </c>
      <c r="P1885" s="10">
        <f>IF(O1885&lt;$H$4,N1885,$H$4-SUM($P$4:P1884))</f>
        <v>0</v>
      </c>
      <c r="Q1885" s="10">
        <f>SUM($P$4:P1885)</f>
        <v>241</v>
      </c>
      <c r="R1885" s="10">
        <f>COUNTIF($P$4:P1885,"&gt;0")</f>
        <v>8</v>
      </c>
    </row>
    <row r="1886" spans="12:18" x14ac:dyDescent="0.15">
      <c r="L1886" s="8" t="b">
        <f t="shared" si="90"/>
        <v>1</v>
      </c>
      <c r="M1886" s="8">
        <f t="shared" si="88"/>
        <v>99744</v>
      </c>
      <c r="N1886" s="9">
        <f t="shared" si="89"/>
        <v>31</v>
      </c>
      <c r="O1886" s="10">
        <f>SUM($N$5:N1886)</f>
        <v>57284</v>
      </c>
      <c r="P1886" s="10">
        <f>IF(O1886&lt;$H$4,N1886,$H$4-SUM($P$4:P1885))</f>
        <v>0</v>
      </c>
      <c r="Q1886" s="10">
        <f>SUM($P$4:P1886)</f>
        <v>241</v>
      </c>
      <c r="R1886" s="10">
        <f>COUNTIF($P$4:P1886,"&gt;0")</f>
        <v>8</v>
      </c>
    </row>
    <row r="1887" spans="12:18" x14ac:dyDescent="0.15">
      <c r="L1887" s="8" t="b">
        <f t="shared" si="90"/>
        <v>1</v>
      </c>
      <c r="M1887" s="8">
        <f t="shared" si="88"/>
        <v>99772</v>
      </c>
      <c r="N1887" s="9">
        <f t="shared" si="89"/>
        <v>28</v>
      </c>
      <c r="O1887" s="10">
        <f>SUM($N$5:N1887)</f>
        <v>57312</v>
      </c>
      <c r="P1887" s="10">
        <f>IF(O1887&lt;$H$4,N1887,$H$4-SUM($P$4:P1886))</f>
        <v>0</v>
      </c>
      <c r="Q1887" s="10">
        <f>SUM($P$4:P1887)</f>
        <v>241</v>
      </c>
      <c r="R1887" s="10">
        <f>COUNTIF($P$4:P1887,"&gt;0")</f>
        <v>8</v>
      </c>
    </row>
    <row r="1888" spans="12:18" x14ac:dyDescent="0.15">
      <c r="L1888" s="8" t="b">
        <f t="shared" si="90"/>
        <v>1</v>
      </c>
      <c r="M1888" s="8">
        <f t="shared" si="88"/>
        <v>99803</v>
      </c>
      <c r="N1888" s="9">
        <f t="shared" si="89"/>
        <v>31</v>
      </c>
      <c r="O1888" s="10">
        <f>SUM($N$5:N1888)</f>
        <v>57343</v>
      </c>
      <c r="P1888" s="10">
        <f>IF(O1888&lt;$H$4,N1888,$H$4-SUM($P$4:P1887))</f>
        <v>0</v>
      </c>
      <c r="Q1888" s="10">
        <f>SUM($P$4:P1888)</f>
        <v>241</v>
      </c>
      <c r="R1888" s="10">
        <f>COUNTIF($P$4:P1888,"&gt;0")</f>
        <v>8</v>
      </c>
    </row>
    <row r="1889" spans="12:18" x14ac:dyDescent="0.15">
      <c r="L1889" s="8" t="b">
        <f t="shared" si="90"/>
        <v>1</v>
      </c>
      <c r="M1889" s="8">
        <f t="shared" si="88"/>
        <v>99833</v>
      </c>
      <c r="N1889" s="9">
        <f t="shared" si="89"/>
        <v>30</v>
      </c>
      <c r="O1889" s="10">
        <f>SUM($N$5:N1889)</f>
        <v>57373</v>
      </c>
      <c r="P1889" s="10">
        <f>IF(O1889&lt;$H$4,N1889,$H$4-SUM($P$4:P1888))</f>
        <v>0</v>
      </c>
      <c r="Q1889" s="10">
        <f>SUM($P$4:P1889)</f>
        <v>241</v>
      </c>
      <c r="R1889" s="10">
        <f>COUNTIF($P$4:P1889,"&gt;0")</f>
        <v>8</v>
      </c>
    </row>
    <row r="1890" spans="12:18" x14ac:dyDescent="0.15">
      <c r="L1890" s="8" t="b">
        <f t="shared" si="90"/>
        <v>1</v>
      </c>
      <c r="M1890" s="8">
        <f t="shared" si="88"/>
        <v>99864</v>
      </c>
      <c r="N1890" s="9">
        <f t="shared" si="89"/>
        <v>31</v>
      </c>
      <c r="O1890" s="10">
        <f>SUM($N$5:N1890)</f>
        <v>57404</v>
      </c>
      <c r="P1890" s="10">
        <f>IF(O1890&lt;$H$4,N1890,$H$4-SUM($P$4:P1889))</f>
        <v>0</v>
      </c>
      <c r="Q1890" s="10">
        <f>SUM($P$4:P1890)</f>
        <v>241</v>
      </c>
      <c r="R1890" s="10">
        <f>COUNTIF($P$4:P1890,"&gt;0")</f>
        <v>8</v>
      </c>
    </row>
    <row r="1891" spans="12:18" x14ac:dyDescent="0.15">
      <c r="L1891" s="8" t="b">
        <f t="shared" si="90"/>
        <v>1</v>
      </c>
      <c r="M1891" s="8">
        <f t="shared" si="88"/>
        <v>99894</v>
      </c>
      <c r="N1891" s="9">
        <f t="shared" si="89"/>
        <v>30</v>
      </c>
      <c r="O1891" s="10">
        <f>SUM($N$5:N1891)</f>
        <v>57434</v>
      </c>
      <c r="P1891" s="10">
        <f>IF(O1891&lt;$H$4,N1891,$H$4-SUM($P$4:P1890))</f>
        <v>0</v>
      </c>
      <c r="Q1891" s="10">
        <f>SUM($P$4:P1891)</f>
        <v>241</v>
      </c>
      <c r="R1891" s="10">
        <f>COUNTIF($P$4:P1891,"&gt;0")</f>
        <v>8</v>
      </c>
    </row>
    <row r="1892" spans="12:18" x14ac:dyDescent="0.15">
      <c r="L1892" s="8" t="b">
        <f t="shared" si="90"/>
        <v>1</v>
      </c>
      <c r="M1892" s="8">
        <f t="shared" si="88"/>
        <v>99925</v>
      </c>
      <c r="N1892" s="9">
        <f t="shared" si="89"/>
        <v>31</v>
      </c>
      <c r="O1892" s="10">
        <f>SUM($N$5:N1892)</f>
        <v>57465</v>
      </c>
      <c r="P1892" s="10">
        <f>IF(O1892&lt;$H$4,N1892,$H$4-SUM($P$4:P1891))</f>
        <v>0</v>
      </c>
      <c r="Q1892" s="10">
        <f>SUM($P$4:P1892)</f>
        <v>241</v>
      </c>
      <c r="R1892" s="10">
        <f>COUNTIF($P$4:P1892,"&gt;0")</f>
        <v>8</v>
      </c>
    </row>
    <row r="1893" spans="12:18" x14ac:dyDescent="0.15">
      <c r="L1893" s="8" t="b">
        <f t="shared" si="90"/>
        <v>1</v>
      </c>
      <c r="M1893" s="8">
        <f t="shared" si="88"/>
        <v>99956</v>
      </c>
      <c r="N1893" s="9">
        <f t="shared" si="89"/>
        <v>31</v>
      </c>
      <c r="O1893" s="10">
        <f>SUM($N$5:N1893)</f>
        <v>57496</v>
      </c>
      <c r="P1893" s="10">
        <f>IF(O1893&lt;$H$4,N1893,$H$4-SUM($P$4:P1892))</f>
        <v>0</v>
      </c>
      <c r="Q1893" s="10">
        <f>SUM($P$4:P1893)</f>
        <v>241</v>
      </c>
      <c r="R1893" s="10">
        <f>COUNTIF($P$4:P1893,"&gt;0")</f>
        <v>8</v>
      </c>
    </row>
    <row r="1894" spans="12:18" x14ac:dyDescent="0.15">
      <c r="L1894" s="8" t="b">
        <f t="shared" si="90"/>
        <v>1</v>
      </c>
      <c r="M1894" s="8">
        <f t="shared" si="88"/>
        <v>99986</v>
      </c>
      <c r="N1894" s="9">
        <f t="shared" si="89"/>
        <v>30</v>
      </c>
      <c r="O1894" s="10">
        <f>SUM($N$5:N1894)</f>
        <v>57526</v>
      </c>
      <c r="P1894" s="10">
        <f>IF(O1894&lt;$H$4,N1894,$H$4-SUM($P$4:P1893))</f>
        <v>0</v>
      </c>
      <c r="Q1894" s="10">
        <f>SUM($P$4:P1894)</f>
        <v>241</v>
      </c>
      <c r="R1894" s="10">
        <f>COUNTIF($P$4:P1894,"&gt;0")</f>
        <v>8</v>
      </c>
    </row>
    <row r="1895" spans="12:18" x14ac:dyDescent="0.15">
      <c r="L1895" s="8" t="b">
        <f t="shared" si="90"/>
        <v>1</v>
      </c>
      <c r="M1895" s="8">
        <f t="shared" si="88"/>
        <v>100017</v>
      </c>
      <c r="N1895" s="9">
        <f t="shared" si="89"/>
        <v>31</v>
      </c>
      <c r="O1895" s="10">
        <f>SUM($N$5:N1895)</f>
        <v>57557</v>
      </c>
      <c r="P1895" s="10">
        <f>IF(O1895&lt;$H$4,N1895,$H$4-SUM($P$4:P1894))</f>
        <v>0</v>
      </c>
      <c r="Q1895" s="10">
        <f>SUM($P$4:P1895)</f>
        <v>241</v>
      </c>
      <c r="R1895" s="10">
        <f>COUNTIF($P$4:P1895,"&gt;0")</f>
        <v>8</v>
      </c>
    </row>
    <row r="1896" spans="12:18" x14ac:dyDescent="0.15">
      <c r="L1896" s="8" t="b">
        <f t="shared" si="90"/>
        <v>1</v>
      </c>
      <c r="M1896" s="8">
        <f t="shared" si="88"/>
        <v>100047</v>
      </c>
      <c r="N1896" s="9">
        <f t="shared" si="89"/>
        <v>30</v>
      </c>
      <c r="O1896" s="10">
        <f>SUM($N$5:N1896)</f>
        <v>57587</v>
      </c>
      <c r="P1896" s="10">
        <f>IF(O1896&lt;$H$4,N1896,$H$4-SUM($P$4:P1895))</f>
        <v>0</v>
      </c>
      <c r="Q1896" s="10">
        <f>SUM($P$4:P1896)</f>
        <v>241</v>
      </c>
      <c r="R1896" s="10">
        <f>COUNTIF($P$4:P1896,"&gt;0")</f>
        <v>8</v>
      </c>
    </row>
    <row r="1897" spans="12:18" x14ac:dyDescent="0.15">
      <c r="L1897" s="8" t="b">
        <f t="shared" si="90"/>
        <v>1</v>
      </c>
      <c r="M1897" s="8">
        <f t="shared" si="88"/>
        <v>100078</v>
      </c>
      <c r="N1897" s="9">
        <f t="shared" si="89"/>
        <v>31</v>
      </c>
      <c r="O1897" s="10">
        <f>SUM($N$5:N1897)</f>
        <v>57618</v>
      </c>
      <c r="P1897" s="10">
        <f>IF(O1897&lt;$H$4,N1897,$H$4-SUM($P$4:P1896))</f>
        <v>0</v>
      </c>
      <c r="Q1897" s="10">
        <f>SUM($P$4:P1897)</f>
        <v>241</v>
      </c>
      <c r="R1897" s="10">
        <f>COUNTIF($P$4:P1897,"&gt;0")</f>
        <v>8</v>
      </c>
    </row>
    <row r="1898" spans="12:18" x14ac:dyDescent="0.15">
      <c r="L1898" s="8" t="b">
        <f t="shared" si="90"/>
        <v>1</v>
      </c>
      <c r="M1898" s="8">
        <f t="shared" si="88"/>
        <v>100109</v>
      </c>
      <c r="N1898" s="9">
        <f t="shared" si="89"/>
        <v>31</v>
      </c>
      <c r="O1898" s="10">
        <f>SUM($N$5:N1898)</f>
        <v>57649</v>
      </c>
      <c r="P1898" s="10">
        <f>IF(O1898&lt;$H$4,N1898,$H$4-SUM($P$4:P1897))</f>
        <v>0</v>
      </c>
      <c r="Q1898" s="10">
        <f>SUM($P$4:P1898)</f>
        <v>241</v>
      </c>
      <c r="R1898" s="10">
        <f>COUNTIF($P$4:P1898,"&gt;0")</f>
        <v>8</v>
      </c>
    </row>
    <row r="1899" spans="12:18" x14ac:dyDescent="0.15">
      <c r="L1899" s="8" t="b">
        <f t="shared" si="90"/>
        <v>1</v>
      </c>
      <c r="M1899" s="8">
        <f t="shared" si="88"/>
        <v>100137</v>
      </c>
      <c r="N1899" s="9">
        <f t="shared" si="89"/>
        <v>28</v>
      </c>
      <c r="O1899" s="10">
        <f>SUM($N$5:N1899)</f>
        <v>57677</v>
      </c>
      <c r="P1899" s="10">
        <f>IF(O1899&lt;$H$4,N1899,$H$4-SUM($P$4:P1898))</f>
        <v>0</v>
      </c>
      <c r="Q1899" s="10">
        <f>SUM($P$4:P1899)</f>
        <v>241</v>
      </c>
      <c r="R1899" s="10">
        <f>COUNTIF($P$4:P1899,"&gt;0")</f>
        <v>8</v>
      </c>
    </row>
    <row r="1900" spans="12:18" x14ac:dyDescent="0.15">
      <c r="L1900" s="8" t="b">
        <f t="shared" si="90"/>
        <v>1</v>
      </c>
      <c r="M1900" s="8">
        <f t="shared" si="88"/>
        <v>100168</v>
      </c>
      <c r="N1900" s="9">
        <f t="shared" si="89"/>
        <v>31</v>
      </c>
      <c r="O1900" s="10">
        <f>SUM($N$5:N1900)</f>
        <v>57708</v>
      </c>
      <c r="P1900" s="10">
        <f>IF(O1900&lt;$H$4,N1900,$H$4-SUM($P$4:P1899))</f>
        <v>0</v>
      </c>
      <c r="Q1900" s="10">
        <f>SUM($P$4:P1900)</f>
        <v>241</v>
      </c>
      <c r="R1900" s="10">
        <f>COUNTIF($P$4:P1900,"&gt;0")</f>
        <v>8</v>
      </c>
    </row>
    <row r="1901" spans="12:18" x14ac:dyDescent="0.15">
      <c r="L1901" s="8" t="b">
        <f t="shared" si="90"/>
        <v>1</v>
      </c>
      <c r="M1901" s="8">
        <f t="shared" si="88"/>
        <v>100198</v>
      </c>
      <c r="N1901" s="9">
        <f t="shared" si="89"/>
        <v>30</v>
      </c>
      <c r="O1901" s="10">
        <f>SUM($N$5:N1901)</f>
        <v>57738</v>
      </c>
      <c r="P1901" s="10">
        <f>IF(O1901&lt;$H$4,N1901,$H$4-SUM($P$4:P1900))</f>
        <v>0</v>
      </c>
      <c r="Q1901" s="10">
        <f>SUM($P$4:P1901)</f>
        <v>241</v>
      </c>
      <c r="R1901" s="10">
        <f>COUNTIF($P$4:P1901,"&gt;0")</f>
        <v>8</v>
      </c>
    </row>
    <row r="1902" spans="12:18" x14ac:dyDescent="0.15">
      <c r="L1902" s="8" t="b">
        <f t="shared" si="90"/>
        <v>1</v>
      </c>
      <c r="M1902" s="8">
        <f t="shared" si="88"/>
        <v>100229</v>
      </c>
      <c r="N1902" s="9">
        <f t="shared" si="89"/>
        <v>31</v>
      </c>
      <c r="O1902" s="10">
        <f>SUM($N$5:N1902)</f>
        <v>57769</v>
      </c>
      <c r="P1902" s="10">
        <f>IF(O1902&lt;$H$4,N1902,$H$4-SUM($P$4:P1901))</f>
        <v>0</v>
      </c>
      <c r="Q1902" s="10">
        <f>SUM($P$4:P1902)</f>
        <v>241</v>
      </c>
      <c r="R1902" s="10">
        <f>COUNTIF($P$4:P1902,"&gt;0")</f>
        <v>8</v>
      </c>
    </row>
    <row r="1903" spans="12:18" x14ac:dyDescent="0.15">
      <c r="L1903" s="8" t="b">
        <f t="shared" si="90"/>
        <v>1</v>
      </c>
      <c r="M1903" s="8">
        <f t="shared" si="88"/>
        <v>100259</v>
      </c>
      <c r="N1903" s="9">
        <f t="shared" si="89"/>
        <v>30</v>
      </c>
      <c r="O1903" s="10">
        <f>SUM($N$5:N1903)</f>
        <v>57799</v>
      </c>
      <c r="P1903" s="10">
        <f>IF(O1903&lt;$H$4,N1903,$H$4-SUM($P$4:P1902))</f>
        <v>0</v>
      </c>
      <c r="Q1903" s="10">
        <f>SUM($P$4:P1903)</f>
        <v>241</v>
      </c>
      <c r="R1903" s="10">
        <f>COUNTIF($P$4:P1903,"&gt;0")</f>
        <v>8</v>
      </c>
    </row>
    <row r="1904" spans="12:18" x14ac:dyDescent="0.15">
      <c r="L1904" s="8" t="b">
        <f t="shared" si="90"/>
        <v>1</v>
      </c>
      <c r="M1904" s="8">
        <f t="shared" si="88"/>
        <v>100290</v>
      </c>
      <c r="N1904" s="9">
        <f t="shared" si="89"/>
        <v>31</v>
      </c>
      <c r="O1904" s="10">
        <f>SUM($N$5:N1904)</f>
        <v>57830</v>
      </c>
      <c r="P1904" s="10">
        <f>IF(O1904&lt;$H$4,N1904,$H$4-SUM($P$4:P1903))</f>
        <v>0</v>
      </c>
      <c r="Q1904" s="10">
        <f>SUM($P$4:P1904)</f>
        <v>241</v>
      </c>
      <c r="R1904" s="10">
        <f>COUNTIF($P$4:P1904,"&gt;0")</f>
        <v>8</v>
      </c>
    </row>
    <row r="1905" spans="12:18" x14ac:dyDescent="0.15">
      <c r="L1905" s="8" t="b">
        <f t="shared" si="90"/>
        <v>1</v>
      </c>
      <c r="M1905" s="8">
        <f t="shared" si="88"/>
        <v>100321</v>
      </c>
      <c r="N1905" s="9">
        <f t="shared" si="89"/>
        <v>31</v>
      </c>
      <c r="O1905" s="10">
        <f>SUM($N$5:N1905)</f>
        <v>57861</v>
      </c>
      <c r="P1905" s="10">
        <f>IF(O1905&lt;$H$4,N1905,$H$4-SUM($P$4:P1904))</f>
        <v>0</v>
      </c>
      <c r="Q1905" s="10">
        <f>SUM($P$4:P1905)</f>
        <v>241</v>
      </c>
      <c r="R1905" s="10">
        <f>COUNTIF($P$4:P1905,"&gt;0")</f>
        <v>8</v>
      </c>
    </row>
    <row r="1906" spans="12:18" x14ac:dyDescent="0.15">
      <c r="L1906" s="8" t="b">
        <f t="shared" si="90"/>
        <v>1</v>
      </c>
      <c r="M1906" s="8">
        <f t="shared" si="88"/>
        <v>100351</v>
      </c>
      <c r="N1906" s="9">
        <f t="shared" si="89"/>
        <v>30</v>
      </c>
      <c r="O1906" s="10">
        <f>SUM($N$5:N1906)</f>
        <v>57891</v>
      </c>
      <c r="P1906" s="10">
        <f>IF(O1906&lt;$H$4,N1906,$H$4-SUM($P$4:P1905))</f>
        <v>0</v>
      </c>
      <c r="Q1906" s="10">
        <f>SUM($P$4:P1906)</f>
        <v>241</v>
      </c>
      <c r="R1906" s="10">
        <f>COUNTIF($P$4:P1906,"&gt;0")</f>
        <v>8</v>
      </c>
    </row>
    <row r="1907" spans="12:18" x14ac:dyDescent="0.15">
      <c r="L1907" s="8" t="b">
        <f t="shared" si="90"/>
        <v>1</v>
      </c>
      <c r="M1907" s="8">
        <f t="shared" si="88"/>
        <v>100382</v>
      </c>
      <c r="N1907" s="9">
        <f t="shared" si="89"/>
        <v>31</v>
      </c>
      <c r="O1907" s="10">
        <f>SUM($N$5:N1907)</f>
        <v>57922</v>
      </c>
      <c r="P1907" s="10">
        <f>IF(O1907&lt;$H$4,N1907,$H$4-SUM($P$4:P1906))</f>
        <v>0</v>
      </c>
      <c r="Q1907" s="10">
        <f>SUM($P$4:P1907)</f>
        <v>241</v>
      </c>
      <c r="R1907" s="10">
        <f>COUNTIF($P$4:P1907,"&gt;0")</f>
        <v>8</v>
      </c>
    </row>
    <row r="1908" spans="12:18" x14ac:dyDescent="0.15">
      <c r="L1908" s="8" t="b">
        <f t="shared" si="90"/>
        <v>1</v>
      </c>
      <c r="M1908" s="8">
        <f t="shared" si="88"/>
        <v>100412</v>
      </c>
      <c r="N1908" s="9">
        <f t="shared" si="89"/>
        <v>30</v>
      </c>
      <c r="O1908" s="10">
        <f>SUM($N$5:N1908)</f>
        <v>57952</v>
      </c>
      <c r="P1908" s="10">
        <f>IF(O1908&lt;$H$4,N1908,$H$4-SUM($P$4:P1907))</f>
        <v>0</v>
      </c>
      <c r="Q1908" s="10">
        <f>SUM($P$4:P1908)</f>
        <v>241</v>
      </c>
      <c r="R1908" s="10">
        <f>COUNTIF($P$4:P1908,"&gt;0")</f>
        <v>8</v>
      </c>
    </row>
    <row r="1909" spans="12:18" x14ac:dyDescent="0.15">
      <c r="L1909" s="8" t="b">
        <f t="shared" si="90"/>
        <v>1</v>
      </c>
      <c r="M1909" s="8">
        <f t="shared" si="88"/>
        <v>100443</v>
      </c>
      <c r="N1909" s="9">
        <f t="shared" si="89"/>
        <v>31</v>
      </c>
      <c r="O1909" s="10">
        <f>SUM($N$5:N1909)</f>
        <v>57983</v>
      </c>
      <c r="P1909" s="10">
        <f>IF(O1909&lt;$H$4,N1909,$H$4-SUM($P$4:P1908))</f>
        <v>0</v>
      </c>
      <c r="Q1909" s="10">
        <f>SUM($P$4:P1909)</f>
        <v>241</v>
      </c>
      <c r="R1909" s="10">
        <f>COUNTIF($P$4:P1909,"&gt;0")</f>
        <v>8</v>
      </c>
    </row>
    <row r="1910" spans="12:18" x14ac:dyDescent="0.15">
      <c r="L1910" s="8" t="b">
        <f t="shared" si="90"/>
        <v>1</v>
      </c>
      <c r="M1910" s="8">
        <f t="shared" si="88"/>
        <v>100474</v>
      </c>
      <c r="N1910" s="9">
        <f t="shared" si="89"/>
        <v>31</v>
      </c>
      <c r="O1910" s="10">
        <f>SUM($N$5:N1910)</f>
        <v>58014</v>
      </c>
      <c r="P1910" s="10">
        <f>IF(O1910&lt;$H$4,N1910,$H$4-SUM($P$4:P1909))</f>
        <v>0</v>
      </c>
      <c r="Q1910" s="10">
        <f>SUM($P$4:P1910)</f>
        <v>241</v>
      </c>
      <c r="R1910" s="10">
        <f>COUNTIF($P$4:P1910,"&gt;0")</f>
        <v>8</v>
      </c>
    </row>
    <row r="1911" spans="12:18" x14ac:dyDescent="0.15">
      <c r="L1911" s="8" t="b">
        <f t="shared" si="90"/>
        <v>1</v>
      </c>
      <c r="M1911" s="8">
        <f t="shared" si="88"/>
        <v>100502</v>
      </c>
      <c r="N1911" s="9">
        <f t="shared" si="89"/>
        <v>28</v>
      </c>
      <c r="O1911" s="10">
        <f>SUM($N$5:N1911)</f>
        <v>58042</v>
      </c>
      <c r="P1911" s="10">
        <f>IF(O1911&lt;$H$4,N1911,$H$4-SUM($P$4:P1910))</f>
        <v>0</v>
      </c>
      <c r="Q1911" s="10">
        <f>SUM($P$4:P1911)</f>
        <v>241</v>
      </c>
      <c r="R1911" s="10">
        <f>COUNTIF($P$4:P1911,"&gt;0")</f>
        <v>8</v>
      </c>
    </row>
    <row r="1912" spans="12:18" x14ac:dyDescent="0.15">
      <c r="L1912" s="8" t="b">
        <f t="shared" si="90"/>
        <v>1</v>
      </c>
      <c r="M1912" s="8">
        <f t="shared" si="88"/>
        <v>100533</v>
      </c>
      <c r="N1912" s="9">
        <f t="shared" si="89"/>
        <v>31</v>
      </c>
      <c r="O1912" s="10">
        <f>SUM($N$5:N1912)</f>
        <v>58073</v>
      </c>
      <c r="P1912" s="10">
        <f>IF(O1912&lt;$H$4,N1912,$H$4-SUM($P$4:P1911))</f>
        <v>0</v>
      </c>
      <c r="Q1912" s="10">
        <f>SUM($P$4:P1912)</f>
        <v>241</v>
      </c>
      <c r="R1912" s="10">
        <f>COUNTIF($P$4:P1912,"&gt;0")</f>
        <v>8</v>
      </c>
    </row>
    <row r="1913" spans="12:18" x14ac:dyDescent="0.15">
      <c r="L1913" s="8" t="b">
        <f t="shared" si="90"/>
        <v>1</v>
      </c>
      <c r="M1913" s="8">
        <f t="shared" si="88"/>
        <v>100563</v>
      </c>
      <c r="N1913" s="9">
        <f t="shared" si="89"/>
        <v>30</v>
      </c>
      <c r="O1913" s="10">
        <f>SUM($N$5:N1913)</f>
        <v>58103</v>
      </c>
      <c r="P1913" s="10">
        <f>IF(O1913&lt;$H$4,N1913,$H$4-SUM($P$4:P1912))</f>
        <v>0</v>
      </c>
      <c r="Q1913" s="10">
        <f>SUM($P$4:P1913)</f>
        <v>241</v>
      </c>
      <c r="R1913" s="10">
        <f>COUNTIF($P$4:P1913,"&gt;0")</f>
        <v>8</v>
      </c>
    </row>
    <row r="1914" spans="12:18" x14ac:dyDescent="0.15">
      <c r="L1914" s="8" t="b">
        <f t="shared" si="90"/>
        <v>1</v>
      </c>
      <c r="M1914" s="8">
        <f t="shared" si="88"/>
        <v>100594</v>
      </c>
      <c r="N1914" s="9">
        <f t="shared" si="89"/>
        <v>31</v>
      </c>
      <c r="O1914" s="10">
        <f>SUM($N$5:N1914)</f>
        <v>58134</v>
      </c>
      <c r="P1914" s="10">
        <f>IF(O1914&lt;$H$4,N1914,$H$4-SUM($P$4:P1913))</f>
        <v>0</v>
      </c>
      <c r="Q1914" s="10">
        <f>SUM($P$4:P1914)</f>
        <v>241</v>
      </c>
      <c r="R1914" s="10">
        <f>COUNTIF($P$4:P1914,"&gt;0")</f>
        <v>8</v>
      </c>
    </row>
    <row r="1915" spans="12:18" x14ac:dyDescent="0.15">
      <c r="L1915" s="8" t="b">
        <f t="shared" si="90"/>
        <v>1</v>
      </c>
      <c r="M1915" s="8">
        <f t="shared" si="88"/>
        <v>100624</v>
      </c>
      <c r="N1915" s="9">
        <f t="shared" si="89"/>
        <v>30</v>
      </c>
      <c r="O1915" s="10">
        <f>SUM($N$5:N1915)</f>
        <v>58164</v>
      </c>
      <c r="P1915" s="10">
        <f>IF(O1915&lt;$H$4,N1915,$H$4-SUM($P$4:P1914))</f>
        <v>0</v>
      </c>
      <c r="Q1915" s="10">
        <f>SUM($P$4:P1915)</f>
        <v>241</v>
      </c>
      <c r="R1915" s="10">
        <f>COUNTIF($P$4:P1915,"&gt;0")</f>
        <v>8</v>
      </c>
    </row>
    <row r="1916" spans="12:18" x14ac:dyDescent="0.15">
      <c r="L1916" s="8" t="b">
        <f t="shared" si="90"/>
        <v>1</v>
      </c>
      <c r="M1916" s="8">
        <f t="shared" si="88"/>
        <v>100655</v>
      </c>
      <c r="N1916" s="9">
        <f t="shared" si="89"/>
        <v>31</v>
      </c>
      <c r="O1916" s="10">
        <f>SUM($N$5:N1916)</f>
        <v>58195</v>
      </c>
      <c r="P1916" s="10">
        <f>IF(O1916&lt;$H$4,N1916,$H$4-SUM($P$4:P1915))</f>
        <v>0</v>
      </c>
      <c r="Q1916" s="10">
        <f>SUM($P$4:P1916)</f>
        <v>241</v>
      </c>
      <c r="R1916" s="10">
        <f>COUNTIF($P$4:P1916,"&gt;0")</f>
        <v>8</v>
      </c>
    </row>
    <row r="1917" spans="12:18" x14ac:dyDescent="0.15">
      <c r="L1917" s="8" t="b">
        <f t="shared" si="90"/>
        <v>1</v>
      </c>
      <c r="M1917" s="8">
        <f t="shared" si="88"/>
        <v>100686</v>
      </c>
      <c r="N1917" s="9">
        <f t="shared" si="89"/>
        <v>31</v>
      </c>
      <c r="O1917" s="10">
        <f>SUM($N$5:N1917)</f>
        <v>58226</v>
      </c>
      <c r="P1917" s="10">
        <f>IF(O1917&lt;$H$4,N1917,$H$4-SUM($P$4:P1916))</f>
        <v>0</v>
      </c>
      <c r="Q1917" s="10">
        <f>SUM($P$4:P1917)</f>
        <v>241</v>
      </c>
      <c r="R1917" s="10">
        <f>COUNTIF($P$4:P1917,"&gt;0")</f>
        <v>8</v>
      </c>
    </row>
    <row r="1918" spans="12:18" x14ac:dyDescent="0.15">
      <c r="L1918" s="8" t="b">
        <f t="shared" si="90"/>
        <v>1</v>
      </c>
      <c r="M1918" s="8">
        <f t="shared" si="88"/>
        <v>100716</v>
      </c>
      <c r="N1918" s="9">
        <f t="shared" si="89"/>
        <v>30</v>
      </c>
      <c r="O1918" s="10">
        <f>SUM($N$5:N1918)</f>
        <v>58256</v>
      </c>
      <c r="P1918" s="10">
        <f>IF(O1918&lt;$H$4,N1918,$H$4-SUM($P$4:P1917))</f>
        <v>0</v>
      </c>
      <c r="Q1918" s="10">
        <f>SUM($P$4:P1918)</f>
        <v>241</v>
      </c>
      <c r="R1918" s="10">
        <f>COUNTIF($P$4:P1918,"&gt;0")</f>
        <v>8</v>
      </c>
    </row>
    <row r="1919" spans="12:18" x14ac:dyDescent="0.15">
      <c r="L1919" s="8" t="b">
        <f t="shared" si="90"/>
        <v>1</v>
      </c>
      <c r="M1919" s="8">
        <f t="shared" si="88"/>
        <v>100747</v>
      </c>
      <c r="N1919" s="9">
        <f t="shared" si="89"/>
        <v>31</v>
      </c>
      <c r="O1919" s="10">
        <f>SUM($N$5:N1919)</f>
        <v>58287</v>
      </c>
      <c r="P1919" s="10">
        <f>IF(O1919&lt;$H$4,N1919,$H$4-SUM($P$4:P1918))</f>
        <v>0</v>
      </c>
      <c r="Q1919" s="10">
        <f>SUM($P$4:P1919)</f>
        <v>241</v>
      </c>
      <c r="R1919" s="10">
        <f>COUNTIF($P$4:P1919,"&gt;0")</f>
        <v>8</v>
      </c>
    </row>
    <row r="1920" spans="12:18" x14ac:dyDescent="0.15">
      <c r="L1920" s="8" t="b">
        <f t="shared" si="90"/>
        <v>1</v>
      </c>
      <c r="M1920" s="8">
        <f t="shared" si="88"/>
        <v>100777</v>
      </c>
      <c r="N1920" s="9">
        <f t="shared" si="89"/>
        <v>30</v>
      </c>
      <c r="O1920" s="10">
        <f>SUM($N$5:N1920)</f>
        <v>58317</v>
      </c>
      <c r="P1920" s="10">
        <f>IF(O1920&lt;$H$4,N1920,$H$4-SUM($P$4:P1919))</f>
        <v>0</v>
      </c>
      <c r="Q1920" s="10">
        <f>SUM($P$4:P1920)</f>
        <v>241</v>
      </c>
      <c r="R1920" s="10">
        <f>COUNTIF($P$4:P1920,"&gt;0")</f>
        <v>8</v>
      </c>
    </row>
    <row r="1921" spans="12:18" x14ac:dyDescent="0.15">
      <c r="L1921" s="8" t="b">
        <f t="shared" si="90"/>
        <v>1</v>
      </c>
      <c r="M1921" s="8">
        <f t="shared" si="88"/>
        <v>100808</v>
      </c>
      <c r="N1921" s="9">
        <f t="shared" si="89"/>
        <v>31</v>
      </c>
      <c r="O1921" s="10">
        <f>SUM($N$5:N1921)</f>
        <v>58348</v>
      </c>
      <c r="P1921" s="10">
        <f>IF(O1921&lt;$H$4,N1921,$H$4-SUM($P$4:P1920))</f>
        <v>0</v>
      </c>
      <c r="Q1921" s="10">
        <f>SUM($P$4:P1921)</f>
        <v>241</v>
      </c>
      <c r="R1921" s="10">
        <f>COUNTIF($P$4:P1921,"&gt;0")</f>
        <v>8</v>
      </c>
    </row>
    <row r="1922" spans="12:18" x14ac:dyDescent="0.15">
      <c r="L1922" s="8" t="b">
        <f t="shared" si="90"/>
        <v>1</v>
      </c>
      <c r="M1922" s="8">
        <f t="shared" si="88"/>
        <v>100839</v>
      </c>
      <c r="N1922" s="9">
        <f t="shared" si="89"/>
        <v>31</v>
      </c>
      <c r="O1922" s="10">
        <f>SUM($N$5:N1922)</f>
        <v>58379</v>
      </c>
      <c r="P1922" s="10">
        <f>IF(O1922&lt;$H$4,N1922,$H$4-SUM($P$4:P1921))</f>
        <v>0</v>
      </c>
      <c r="Q1922" s="10">
        <f>SUM($P$4:P1922)</f>
        <v>241</v>
      </c>
      <c r="R1922" s="10">
        <f>COUNTIF($P$4:P1922,"&gt;0")</f>
        <v>8</v>
      </c>
    </row>
    <row r="1923" spans="12:18" x14ac:dyDescent="0.15">
      <c r="L1923" s="8" t="b">
        <f t="shared" si="90"/>
        <v>1</v>
      </c>
      <c r="M1923" s="8">
        <f t="shared" si="88"/>
        <v>100868</v>
      </c>
      <c r="N1923" s="9">
        <f t="shared" si="89"/>
        <v>29</v>
      </c>
      <c r="O1923" s="10">
        <f>SUM($N$5:N1923)</f>
        <v>58408</v>
      </c>
      <c r="P1923" s="10">
        <f>IF(O1923&lt;$H$4,N1923,$H$4-SUM($P$4:P1922))</f>
        <v>0</v>
      </c>
      <c r="Q1923" s="10">
        <f>SUM($P$4:P1923)</f>
        <v>241</v>
      </c>
      <c r="R1923" s="10">
        <f>COUNTIF($P$4:P1923,"&gt;0")</f>
        <v>8</v>
      </c>
    </row>
    <row r="1924" spans="12:18" x14ac:dyDescent="0.15">
      <c r="L1924" s="8" t="b">
        <f t="shared" si="90"/>
        <v>1</v>
      </c>
      <c r="M1924" s="8">
        <f t="shared" si="88"/>
        <v>100899</v>
      </c>
      <c r="N1924" s="9">
        <f t="shared" si="89"/>
        <v>31</v>
      </c>
      <c r="O1924" s="10">
        <f>SUM($N$5:N1924)</f>
        <v>58439</v>
      </c>
      <c r="P1924" s="10">
        <f>IF(O1924&lt;$H$4,N1924,$H$4-SUM($P$4:P1923))</f>
        <v>0</v>
      </c>
      <c r="Q1924" s="10">
        <f>SUM($P$4:P1924)</f>
        <v>241</v>
      </c>
      <c r="R1924" s="10">
        <f>COUNTIF($P$4:P1924,"&gt;0")</f>
        <v>8</v>
      </c>
    </row>
    <row r="1925" spans="12:18" x14ac:dyDescent="0.15">
      <c r="L1925" s="8" t="b">
        <f t="shared" si="90"/>
        <v>1</v>
      </c>
      <c r="M1925" s="8">
        <f t="shared" si="88"/>
        <v>100929</v>
      </c>
      <c r="N1925" s="9">
        <f t="shared" si="89"/>
        <v>30</v>
      </c>
      <c r="O1925" s="10">
        <f>SUM($N$5:N1925)</f>
        <v>58469</v>
      </c>
      <c r="P1925" s="10">
        <f>IF(O1925&lt;$H$4,N1925,$H$4-SUM($P$4:P1924))</f>
        <v>0</v>
      </c>
      <c r="Q1925" s="10">
        <f>SUM($P$4:P1925)</f>
        <v>241</v>
      </c>
      <c r="R1925" s="10">
        <f>COUNTIF($P$4:P1925,"&gt;0")</f>
        <v>8</v>
      </c>
    </row>
    <row r="1926" spans="12:18" x14ac:dyDescent="0.15">
      <c r="L1926" s="8" t="b">
        <f t="shared" si="90"/>
        <v>1</v>
      </c>
      <c r="M1926" s="8">
        <f t="shared" ref="M1926:M1989" si="91">EOMONTH(M1925,1)</f>
        <v>100960</v>
      </c>
      <c r="N1926" s="9">
        <f t="shared" si="89"/>
        <v>31</v>
      </c>
      <c r="O1926" s="10">
        <f>SUM($N$5:N1926)</f>
        <v>58500</v>
      </c>
      <c r="P1926" s="10">
        <f>IF(O1926&lt;$H$4,N1926,$H$4-SUM($P$4:P1925))</f>
        <v>0</v>
      </c>
      <c r="Q1926" s="10">
        <f>SUM($P$4:P1926)</f>
        <v>241</v>
      </c>
      <c r="R1926" s="10">
        <f>COUNTIF($P$4:P1926,"&gt;0")</f>
        <v>8</v>
      </c>
    </row>
    <row r="1927" spans="12:18" x14ac:dyDescent="0.15">
      <c r="L1927" s="8" t="b">
        <f t="shared" si="90"/>
        <v>1</v>
      </c>
      <c r="M1927" s="8">
        <f t="shared" si="91"/>
        <v>100990</v>
      </c>
      <c r="N1927" s="9">
        <f t="shared" si="89"/>
        <v>30</v>
      </c>
      <c r="O1927" s="10">
        <f>SUM($N$5:N1927)</f>
        <v>58530</v>
      </c>
      <c r="P1927" s="10">
        <f>IF(O1927&lt;$H$4,N1927,$H$4-SUM($P$4:P1926))</f>
        <v>0</v>
      </c>
      <c r="Q1927" s="10">
        <f>SUM($P$4:P1927)</f>
        <v>241</v>
      </c>
      <c r="R1927" s="10">
        <f>COUNTIF($P$4:P1927,"&gt;0")</f>
        <v>8</v>
      </c>
    </row>
    <row r="1928" spans="12:18" x14ac:dyDescent="0.15">
      <c r="L1928" s="8" t="b">
        <f t="shared" si="90"/>
        <v>1</v>
      </c>
      <c r="M1928" s="8">
        <f t="shared" si="91"/>
        <v>101021</v>
      </c>
      <c r="N1928" s="9">
        <f t="shared" ref="N1928:N1991" si="92">M1928-M1927</f>
        <v>31</v>
      </c>
      <c r="O1928" s="10">
        <f>SUM($N$5:N1928)</f>
        <v>58561</v>
      </c>
      <c r="P1928" s="10">
        <f>IF(O1928&lt;$H$4,N1928,$H$4-SUM($P$4:P1927))</f>
        <v>0</v>
      </c>
      <c r="Q1928" s="10">
        <f>SUM($P$4:P1928)</f>
        <v>241</v>
      </c>
      <c r="R1928" s="10">
        <f>COUNTIF($P$4:P1928,"&gt;0")</f>
        <v>8</v>
      </c>
    </row>
    <row r="1929" spans="12:18" x14ac:dyDescent="0.15">
      <c r="L1929" s="8" t="b">
        <f t="shared" si="90"/>
        <v>1</v>
      </c>
      <c r="M1929" s="8">
        <f t="shared" si="91"/>
        <v>101052</v>
      </c>
      <c r="N1929" s="9">
        <f t="shared" si="92"/>
        <v>31</v>
      </c>
      <c r="O1929" s="10">
        <f>SUM($N$5:N1929)</f>
        <v>58592</v>
      </c>
      <c r="P1929" s="10">
        <f>IF(O1929&lt;$H$4,N1929,$H$4-SUM($P$4:P1928))</f>
        <v>0</v>
      </c>
      <c r="Q1929" s="10">
        <f>SUM($P$4:P1929)</f>
        <v>241</v>
      </c>
      <c r="R1929" s="10">
        <f>COUNTIF($P$4:P1929,"&gt;0")</f>
        <v>8</v>
      </c>
    </row>
    <row r="1930" spans="12:18" x14ac:dyDescent="0.15">
      <c r="L1930" s="8" t="b">
        <f t="shared" si="90"/>
        <v>1</v>
      </c>
      <c r="M1930" s="8">
        <f t="shared" si="91"/>
        <v>101082</v>
      </c>
      <c r="N1930" s="9">
        <f t="shared" si="92"/>
        <v>30</v>
      </c>
      <c r="O1930" s="10">
        <f>SUM($N$5:N1930)</f>
        <v>58622</v>
      </c>
      <c r="P1930" s="10">
        <f>IF(O1930&lt;$H$4,N1930,$H$4-SUM($P$4:P1929))</f>
        <v>0</v>
      </c>
      <c r="Q1930" s="10">
        <f>SUM($P$4:P1930)</f>
        <v>241</v>
      </c>
      <c r="R1930" s="10">
        <f>COUNTIF($P$4:P1930,"&gt;0")</f>
        <v>8</v>
      </c>
    </row>
    <row r="1931" spans="12:18" x14ac:dyDescent="0.15">
      <c r="L1931" s="8" t="b">
        <f t="shared" si="90"/>
        <v>1</v>
      </c>
      <c r="M1931" s="8">
        <f t="shared" si="91"/>
        <v>101113</v>
      </c>
      <c r="N1931" s="9">
        <f t="shared" si="92"/>
        <v>31</v>
      </c>
      <c r="O1931" s="10">
        <f>SUM($N$5:N1931)</f>
        <v>58653</v>
      </c>
      <c r="P1931" s="10">
        <f>IF(O1931&lt;$H$4,N1931,$H$4-SUM($P$4:P1930))</f>
        <v>0</v>
      </c>
      <c r="Q1931" s="10">
        <f>SUM($P$4:P1931)</f>
        <v>241</v>
      </c>
      <c r="R1931" s="10">
        <f>COUNTIF($P$4:P1931,"&gt;0")</f>
        <v>8</v>
      </c>
    </row>
    <row r="1932" spans="12:18" x14ac:dyDescent="0.15">
      <c r="L1932" s="8" t="b">
        <f t="shared" si="90"/>
        <v>1</v>
      </c>
      <c r="M1932" s="8">
        <f t="shared" si="91"/>
        <v>101143</v>
      </c>
      <c r="N1932" s="9">
        <f t="shared" si="92"/>
        <v>30</v>
      </c>
      <c r="O1932" s="10">
        <f>SUM($N$5:N1932)</f>
        <v>58683</v>
      </c>
      <c r="P1932" s="10">
        <f>IF(O1932&lt;$H$4,N1932,$H$4-SUM($P$4:P1931))</f>
        <v>0</v>
      </c>
      <c r="Q1932" s="10">
        <f>SUM($P$4:P1932)</f>
        <v>241</v>
      </c>
      <c r="R1932" s="10">
        <f>COUNTIF($P$4:P1932,"&gt;0")</f>
        <v>8</v>
      </c>
    </row>
    <row r="1933" spans="12:18" x14ac:dyDescent="0.15">
      <c r="L1933" s="8" t="b">
        <f t="shared" si="90"/>
        <v>1</v>
      </c>
      <c r="M1933" s="8">
        <f t="shared" si="91"/>
        <v>101174</v>
      </c>
      <c r="N1933" s="9">
        <f t="shared" si="92"/>
        <v>31</v>
      </c>
      <c r="O1933" s="10">
        <f>SUM($N$5:N1933)</f>
        <v>58714</v>
      </c>
      <c r="P1933" s="10">
        <f>IF(O1933&lt;$H$4,N1933,$H$4-SUM($P$4:P1932))</f>
        <v>0</v>
      </c>
      <c r="Q1933" s="10">
        <f>SUM($P$4:P1933)</f>
        <v>241</v>
      </c>
      <c r="R1933" s="10">
        <f>COUNTIF($P$4:P1933,"&gt;0")</f>
        <v>8</v>
      </c>
    </row>
    <row r="1934" spans="12:18" x14ac:dyDescent="0.15">
      <c r="L1934" s="8" t="b">
        <f t="shared" si="90"/>
        <v>1</v>
      </c>
      <c r="M1934" s="8">
        <f t="shared" si="91"/>
        <v>101205</v>
      </c>
      <c r="N1934" s="9">
        <f t="shared" si="92"/>
        <v>31</v>
      </c>
      <c r="O1934" s="10">
        <f>SUM($N$5:N1934)</f>
        <v>58745</v>
      </c>
      <c r="P1934" s="10">
        <f>IF(O1934&lt;$H$4,N1934,$H$4-SUM($P$4:P1933))</f>
        <v>0</v>
      </c>
      <c r="Q1934" s="10">
        <f>SUM($P$4:P1934)</f>
        <v>241</v>
      </c>
      <c r="R1934" s="10">
        <f>COUNTIF($P$4:P1934,"&gt;0")</f>
        <v>8</v>
      </c>
    </row>
    <row r="1935" spans="12:18" x14ac:dyDescent="0.15">
      <c r="L1935" s="8" t="b">
        <f t="shared" si="90"/>
        <v>1</v>
      </c>
      <c r="M1935" s="8">
        <f t="shared" si="91"/>
        <v>101233</v>
      </c>
      <c r="N1935" s="9">
        <f t="shared" si="92"/>
        <v>28</v>
      </c>
      <c r="O1935" s="10">
        <f>SUM($N$5:N1935)</f>
        <v>58773</v>
      </c>
      <c r="P1935" s="10">
        <f>IF(O1935&lt;$H$4,N1935,$H$4-SUM($P$4:P1934))</f>
        <v>0</v>
      </c>
      <c r="Q1935" s="10">
        <f>SUM($P$4:P1935)</f>
        <v>241</v>
      </c>
      <c r="R1935" s="10">
        <f>COUNTIF($P$4:P1935,"&gt;0")</f>
        <v>8</v>
      </c>
    </row>
    <row r="1936" spans="12:18" x14ac:dyDescent="0.15">
      <c r="L1936" s="8" t="b">
        <f t="shared" si="90"/>
        <v>1</v>
      </c>
      <c r="M1936" s="8">
        <f t="shared" si="91"/>
        <v>101264</v>
      </c>
      <c r="N1936" s="9">
        <f t="shared" si="92"/>
        <v>31</v>
      </c>
      <c r="O1936" s="10">
        <f>SUM($N$5:N1936)</f>
        <v>58804</v>
      </c>
      <c r="P1936" s="10">
        <f>IF(O1936&lt;$H$4,N1936,$H$4-SUM($P$4:P1935))</f>
        <v>0</v>
      </c>
      <c r="Q1936" s="10">
        <f>SUM($P$4:P1936)</f>
        <v>241</v>
      </c>
      <c r="R1936" s="10">
        <f>COUNTIF($P$4:P1936,"&gt;0")</f>
        <v>8</v>
      </c>
    </row>
    <row r="1937" spans="12:18" x14ac:dyDescent="0.15">
      <c r="L1937" s="8" t="b">
        <f t="shared" ref="L1937:L2000" si="93">EOMONTH($C$4,1)&lt;=M1937</f>
        <v>1</v>
      </c>
      <c r="M1937" s="8">
        <f t="shared" si="91"/>
        <v>101294</v>
      </c>
      <c r="N1937" s="9">
        <f t="shared" si="92"/>
        <v>30</v>
      </c>
      <c r="O1937" s="10">
        <f>SUM($N$5:N1937)</f>
        <v>58834</v>
      </c>
      <c r="P1937" s="10">
        <f>IF(O1937&lt;$H$4,N1937,$H$4-SUM($P$4:P1936))</f>
        <v>0</v>
      </c>
      <c r="Q1937" s="10">
        <f>SUM($P$4:P1937)</f>
        <v>241</v>
      </c>
      <c r="R1937" s="10">
        <f>COUNTIF($P$4:P1937,"&gt;0")</f>
        <v>8</v>
      </c>
    </row>
    <row r="1938" spans="12:18" x14ac:dyDescent="0.15">
      <c r="L1938" s="8" t="b">
        <f t="shared" si="93"/>
        <v>1</v>
      </c>
      <c r="M1938" s="8">
        <f t="shared" si="91"/>
        <v>101325</v>
      </c>
      <c r="N1938" s="9">
        <f t="shared" si="92"/>
        <v>31</v>
      </c>
      <c r="O1938" s="10">
        <f>SUM($N$5:N1938)</f>
        <v>58865</v>
      </c>
      <c r="P1938" s="10">
        <f>IF(O1938&lt;$H$4,N1938,$H$4-SUM($P$4:P1937))</f>
        <v>0</v>
      </c>
      <c r="Q1938" s="10">
        <f>SUM($P$4:P1938)</f>
        <v>241</v>
      </c>
      <c r="R1938" s="10">
        <f>COUNTIF($P$4:P1938,"&gt;0")</f>
        <v>8</v>
      </c>
    </row>
    <row r="1939" spans="12:18" x14ac:dyDescent="0.15">
      <c r="L1939" s="8" t="b">
        <f t="shared" si="93"/>
        <v>1</v>
      </c>
      <c r="M1939" s="8">
        <f t="shared" si="91"/>
        <v>101355</v>
      </c>
      <c r="N1939" s="9">
        <f t="shared" si="92"/>
        <v>30</v>
      </c>
      <c r="O1939" s="10">
        <f>SUM($N$5:N1939)</f>
        <v>58895</v>
      </c>
      <c r="P1939" s="10">
        <f>IF(O1939&lt;$H$4,N1939,$H$4-SUM($P$4:P1938))</f>
        <v>0</v>
      </c>
      <c r="Q1939" s="10">
        <f>SUM($P$4:P1939)</f>
        <v>241</v>
      </c>
      <c r="R1939" s="10">
        <f>COUNTIF($P$4:P1939,"&gt;0")</f>
        <v>8</v>
      </c>
    </row>
    <row r="1940" spans="12:18" x14ac:dyDescent="0.15">
      <c r="L1940" s="8" t="b">
        <f t="shared" si="93"/>
        <v>1</v>
      </c>
      <c r="M1940" s="8">
        <f t="shared" si="91"/>
        <v>101386</v>
      </c>
      <c r="N1940" s="9">
        <f t="shared" si="92"/>
        <v>31</v>
      </c>
      <c r="O1940" s="10">
        <f>SUM($N$5:N1940)</f>
        <v>58926</v>
      </c>
      <c r="P1940" s="10">
        <f>IF(O1940&lt;$H$4,N1940,$H$4-SUM($P$4:P1939))</f>
        <v>0</v>
      </c>
      <c r="Q1940" s="10">
        <f>SUM($P$4:P1940)</f>
        <v>241</v>
      </c>
      <c r="R1940" s="10">
        <f>COUNTIF($P$4:P1940,"&gt;0")</f>
        <v>8</v>
      </c>
    </row>
    <row r="1941" spans="12:18" x14ac:dyDescent="0.15">
      <c r="L1941" s="8" t="b">
        <f t="shared" si="93"/>
        <v>1</v>
      </c>
      <c r="M1941" s="8">
        <f t="shared" si="91"/>
        <v>101417</v>
      </c>
      <c r="N1941" s="9">
        <f t="shared" si="92"/>
        <v>31</v>
      </c>
      <c r="O1941" s="10">
        <f>SUM($N$5:N1941)</f>
        <v>58957</v>
      </c>
      <c r="P1941" s="10">
        <f>IF(O1941&lt;$H$4,N1941,$H$4-SUM($P$4:P1940))</f>
        <v>0</v>
      </c>
      <c r="Q1941" s="10">
        <f>SUM($P$4:P1941)</f>
        <v>241</v>
      </c>
      <c r="R1941" s="10">
        <f>COUNTIF($P$4:P1941,"&gt;0")</f>
        <v>8</v>
      </c>
    </row>
    <row r="1942" spans="12:18" x14ac:dyDescent="0.15">
      <c r="L1942" s="8" t="b">
        <f t="shared" si="93"/>
        <v>1</v>
      </c>
      <c r="M1942" s="8">
        <f t="shared" si="91"/>
        <v>101447</v>
      </c>
      <c r="N1942" s="9">
        <f t="shared" si="92"/>
        <v>30</v>
      </c>
      <c r="O1942" s="10">
        <f>SUM($N$5:N1942)</f>
        <v>58987</v>
      </c>
      <c r="P1942" s="10">
        <f>IF(O1942&lt;$H$4,N1942,$H$4-SUM($P$4:P1941))</f>
        <v>0</v>
      </c>
      <c r="Q1942" s="10">
        <f>SUM($P$4:P1942)</f>
        <v>241</v>
      </c>
      <c r="R1942" s="10">
        <f>COUNTIF($P$4:P1942,"&gt;0")</f>
        <v>8</v>
      </c>
    </row>
    <row r="1943" spans="12:18" x14ac:dyDescent="0.15">
      <c r="L1943" s="8" t="b">
        <f t="shared" si="93"/>
        <v>1</v>
      </c>
      <c r="M1943" s="8">
        <f t="shared" si="91"/>
        <v>101478</v>
      </c>
      <c r="N1943" s="9">
        <f t="shared" si="92"/>
        <v>31</v>
      </c>
      <c r="O1943" s="10">
        <f>SUM($N$5:N1943)</f>
        <v>59018</v>
      </c>
      <c r="P1943" s="10">
        <f>IF(O1943&lt;$H$4,N1943,$H$4-SUM($P$4:P1942))</f>
        <v>0</v>
      </c>
      <c r="Q1943" s="10">
        <f>SUM($P$4:P1943)</f>
        <v>241</v>
      </c>
      <c r="R1943" s="10">
        <f>COUNTIF($P$4:P1943,"&gt;0")</f>
        <v>8</v>
      </c>
    </row>
    <row r="1944" spans="12:18" x14ac:dyDescent="0.15">
      <c r="L1944" s="8" t="b">
        <f t="shared" si="93"/>
        <v>1</v>
      </c>
      <c r="M1944" s="8">
        <f t="shared" si="91"/>
        <v>101508</v>
      </c>
      <c r="N1944" s="9">
        <f t="shared" si="92"/>
        <v>30</v>
      </c>
      <c r="O1944" s="10">
        <f>SUM($N$5:N1944)</f>
        <v>59048</v>
      </c>
      <c r="P1944" s="10">
        <f>IF(O1944&lt;$H$4,N1944,$H$4-SUM($P$4:P1943))</f>
        <v>0</v>
      </c>
      <c r="Q1944" s="10">
        <f>SUM($P$4:P1944)</f>
        <v>241</v>
      </c>
      <c r="R1944" s="10">
        <f>COUNTIF($P$4:P1944,"&gt;0")</f>
        <v>8</v>
      </c>
    </row>
    <row r="1945" spans="12:18" x14ac:dyDescent="0.15">
      <c r="L1945" s="8" t="b">
        <f t="shared" si="93"/>
        <v>1</v>
      </c>
      <c r="M1945" s="8">
        <f t="shared" si="91"/>
        <v>101539</v>
      </c>
      <c r="N1945" s="9">
        <f t="shared" si="92"/>
        <v>31</v>
      </c>
      <c r="O1945" s="10">
        <f>SUM($N$5:N1945)</f>
        <v>59079</v>
      </c>
      <c r="P1945" s="10">
        <f>IF(O1945&lt;$H$4,N1945,$H$4-SUM($P$4:P1944))</f>
        <v>0</v>
      </c>
      <c r="Q1945" s="10">
        <f>SUM($P$4:P1945)</f>
        <v>241</v>
      </c>
      <c r="R1945" s="10">
        <f>COUNTIF($P$4:P1945,"&gt;0")</f>
        <v>8</v>
      </c>
    </row>
    <row r="1946" spans="12:18" x14ac:dyDescent="0.15">
      <c r="L1946" s="8" t="b">
        <f t="shared" si="93"/>
        <v>1</v>
      </c>
      <c r="M1946" s="8">
        <f t="shared" si="91"/>
        <v>101570</v>
      </c>
      <c r="N1946" s="9">
        <f t="shared" si="92"/>
        <v>31</v>
      </c>
      <c r="O1946" s="10">
        <f>SUM($N$5:N1946)</f>
        <v>59110</v>
      </c>
      <c r="P1946" s="10">
        <f>IF(O1946&lt;$H$4,N1946,$H$4-SUM($P$4:P1945))</f>
        <v>0</v>
      </c>
      <c r="Q1946" s="10">
        <f>SUM($P$4:P1946)</f>
        <v>241</v>
      </c>
      <c r="R1946" s="10">
        <f>COUNTIF($P$4:P1946,"&gt;0")</f>
        <v>8</v>
      </c>
    </row>
    <row r="1947" spans="12:18" x14ac:dyDescent="0.15">
      <c r="L1947" s="8" t="b">
        <f t="shared" si="93"/>
        <v>1</v>
      </c>
      <c r="M1947" s="8">
        <f t="shared" si="91"/>
        <v>101598</v>
      </c>
      <c r="N1947" s="9">
        <f t="shared" si="92"/>
        <v>28</v>
      </c>
      <c r="O1947" s="10">
        <f>SUM($N$5:N1947)</f>
        <v>59138</v>
      </c>
      <c r="P1947" s="10">
        <f>IF(O1947&lt;$H$4,N1947,$H$4-SUM($P$4:P1946))</f>
        <v>0</v>
      </c>
      <c r="Q1947" s="10">
        <f>SUM($P$4:P1947)</f>
        <v>241</v>
      </c>
      <c r="R1947" s="10">
        <f>COUNTIF($P$4:P1947,"&gt;0")</f>
        <v>8</v>
      </c>
    </row>
    <row r="1948" spans="12:18" x14ac:dyDescent="0.15">
      <c r="L1948" s="8" t="b">
        <f t="shared" si="93"/>
        <v>1</v>
      </c>
      <c r="M1948" s="8">
        <f t="shared" si="91"/>
        <v>101629</v>
      </c>
      <c r="N1948" s="9">
        <f t="shared" si="92"/>
        <v>31</v>
      </c>
      <c r="O1948" s="10">
        <f>SUM($N$5:N1948)</f>
        <v>59169</v>
      </c>
      <c r="P1948" s="10">
        <f>IF(O1948&lt;$H$4,N1948,$H$4-SUM($P$4:P1947))</f>
        <v>0</v>
      </c>
      <c r="Q1948" s="10">
        <f>SUM($P$4:P1948)</f>
        <v>241</v>
      </c>
      <c r="R1948" s="10">
        <f>COUNTIF($P$4:P1948,"&gt;0")</f>
        <v>8</v>
      </c>
    </row>
    <row r="1949" spans="12:18" x14ac:dyDescent="0.15">
      <c r="L1949" s="8" t="b">
        <f t="shared" si="93"/>
        <v>1</v>
      </c>
      <c r="M1949" s="8">
        <f t="shared" si="91"/>
        <v>101659</v>
      </c>
      <c r="N1949" s="9">
        <f t="shared" si="92"/>
        <v>30</v>
      </c>
      <c r="O1949" s="10">
        <f>SUM($N$5:N1949)</f>
        <v>59199</v>
      </c>
      <c r="P1949" s="10">
        <f>IF(O1949&lt;$H$4,N1949,$H$4-SUM($P$4:P1948))</f>
        <v>0</v>
      </c>
      <c r="Q1949" s="10">
        <f>SUM($P$4:P1949)</f>
        <v>241</v>
      </c>
      <c r="R1949" s="10">
        <f>COUNTIF($P$4:P1949,"&gt;0")</f>
        <v>8</v>
      </c>
    </row>
    <row r="1950" spans="12:18" x14ac:dyDescent="0.15">
      <c r="L1950" s="8" t="b">
        <f t="shared" si="93"/>
        <v>1</v>
      </c>
      <c r="M1950" s="8">
        <f t="shared" si="91"/>
        <v>101690</v>
      </c>
      <c r="N1950" s="9">
        <f t="shared" si="92"/>
        <v>31</v>
      </c>
      <c r="O1950" s="10">
        <f>SUM($N$5:N1950)</f>
        <v>59230</v>
      </c>
      <c r="P1950" s="10">
        <f>IF(O1950&lt;$H$4,N1950,$H$4-SUM($P$4:P1949))</f>
        <v>0</v>
      </c>
      <c r="Q1950" s="10">
        <f>SUM($P$4:P1950)</f>
        <v>241</v>
      </c>
      <c r="R1950" s="10">
        <f>COUNTIF($P$4:P1950,"&gt;0")</f>
        <v>8</v>
      </c>
    </row>
    <row r="1951" spans="12:18" x14ac:dyDescent="0.15">
      <c r="L1951" s="8" t="b">
        <f t="shared" si="93"/>
        <v>1</v>
      </c>
      <c r="M1951" s="8">
        <f t="shared" si="91"/>
        <v>101720</v>
      </c>
      <c r="N1951" s="9">
        <f t="shared" si="92"/>
        <v>30</v>
      </c>
      <c r="O1951" s="10">
        <f>SUM($N$5:N1951)</f>
        <v>59260</v>
      </c>
      <c r="P1951" s="10">
        <f>IF(O1951&lt;$H$4,N1951,$H$4-SUM($P$4:P1950))</f>
        <v>0</v>
      </c>
      <c r="Q1951" s="10">
        <f>SUM($P$4:P1951)</f>
        <v>241</v>
      </c>
      <c r="R1951" s="10">
        <f>COUNTIF($P$4:P1951,"&gt;0")</f>
        <v>8</v>
      </c>
    </row>
    <row r="1952" spans="12:18" x14ac:dyDescent="0.15">
      <c r="L1952" s="8" t="b">
        <f t="shared" si="93"/>
        <v>1</v>
      </c>
      <c r="M1952" s="8">
        <f t="shared" si="91"/>
        <v>101751</v>
      </c>
      <c r="N1952" s="9">
        <f t="shared" si="92"/>
        <v>31</v>
      </c>
      <c r="O1952" s="10">
        <f>SUM($N$5:N1952)</f>
        <v>59291</v>
      </c>
      <c r="P1952" s="10">
        <f>IF(O1952&lt;$H$4,N1952,$H$4-SUM($P$4:P1951))</f>
        <v>0</v>
      </c>
      <c r="Q1952" s="10">
        <f>SUM($P$4:P1952)</f>
        <v>241</v>
      </c>
      <c r="R1952" s="10">
        <f>COUNTIF($P$4:P1952,"&gt;0")</f>
        <v>8</v>
      </c>
    </row>
    <row r="1953" spans="12:18" x14ac:dyDescent="0.15">
      <c r="L1953" s="8" t="b">
        <f t="shared" si="93"/>
        <v>1</v>
      </c>
      <c r="M1953" s="8">
        <f t="shared" si="91"/>
        <v>101782</v>
      </c>
      <c r="N1953" s="9">
        <f t="shared" si="92"/>
        <v>31</v>
      </c>
      <c r="O1953" s="10">
        <f>SUM($N$5:N1953)</f>
        <v>59322</v>
      </c>
      <c r="P1953" s="10">
        <f>IF(O1953&lt;$H$4,N1953,$H$4-SUM($P$4:P1952))</f>
        <v>0</v>
      </c>
      <c r="Q1953" s="10">
        <f>SUM($P$4:P1953)</f>
        <v>241</v>
      </c>
      <c r="R1953" s="10">
        <f>COUNTIF($P$4:P1953,"&gt;0")</f>
        <v>8</v>
      </c>
    </row>
    <row r="1954" spans="12:18" x14ac:dyDescent="0.15">
      <c r="L1954" s="8" t="b">
        <f t="shared" si="93"/>
        <v>1</v>
      </c>
      <c r="M1954" s="8">
        <f t="shared" si="91"/>
        <v>101812</v>
      </c>
      <c r="N1954" s="9">
        <f t="shared" si="92"/>
        <v>30</v>
      </c>
      <c r="O1954" s="10">
        <f>SUM($N$5:N1954)</f>
        <v>59352</v>
      </c>
      <c r="P1954" s="10">
        <f>IF(O1954&lt;$H$4,N1954,$H$4-SUM($P$4:P1953))</f>
        <v>0</v>
      </c>
      <c r="Q1954" s="10">
        <f>SUM($P$4:P1954)</f>
        <v>241</v>
      </c>
      <c r="R1954" s="10">
        <f>COUNTIF($P$4:P1954,"&gt;0")</f>
        <v>8</v>
      </c>
    </row>
    <row r="1955" spans="12:18" x14ac:dyDescent="0.15">
      <c r="L1955" s="8" t="b">
        <f t="shared" si="93"/>
        <v>1</v>
      </c>
      <c r="M1955" s="8">
        <f t="shared" si="91"/>
        <v>101843</v>
      </c>
      <c r="N1955" s="9">
        <f t="shared" si="92"/>
        <v>31</v>
      </c>
      <c r="O1955" s="10">
        <f>SUM($N$5:N1955)</f>
        <v>59383</v>
      </c>
      <c r="P1955" s="10">
        <f>IF(O1955&lt;$H$4,N1955,$H$4-SUM($P$4:P1954))</f>
        <v>0</v>
      </c>
      <c r="Q1955" s="10">
        <f>SUM($P$4:P1955)</f>
        <v>241</v>
      </c>
      <c r="R1955" s="10">
        <f>COUNTIF($P$4:P1955,"&gt;0")</f>
        <v>8</v>
      </c>
    </row>
    <row r="1956" spans="12:18" x14ac:dyDescent="0.15">
      <c r="L1956" s="8" t="b">
        <f t="shared" si="93"/>
        <v>1</v>
      </c>
      <c r="M1956" s="8">
        <f t="shared" si="91"/>
        <v>101873</v>
      </c>
      <c r="N1956" s="9">
        <f t="shared" si="92"/>
        <v>30</v>
      </c>
      <c r="O1956" s="10">
        <f>SUM($N$5:N1956)</f>
        <v>59413</v>
      </c>
      <c r="P1956" s="10">
        <f>IF(O1956&lt;$H$4,N1956,$H$4-SUM($P$4:P1955))</f>
        <v>0</v>
      </c>
      <c r="Q1956" s="10">
        <f>SUM($P$4:P1956)</f>
        <v>241</v>
      </c>
      <c r="R1956" s="10">
        <f>COUNTIF($P$4:P1956,"&gt;0")</f>
        <v>8</v>
      </c>
    </row>
    <row r="1957" spans="12:18" x14ac:dyDescent="0.15">
      <c r="L1957" s="8" t="b">
        <f t="shared" si="93"/>
        <v>1</v>
      </c>
      <c r="M1957" s="8">
        <f t="shared" si="91"/>
        <v>101904</v>
      </c>
      <c r="N1957" s="9">
        <f t="shared" si="92"/>
        <v>31</v>
      </c>
      <c r="O1957" s="10">
        <f>SUM($N$5:N1957)</f>
        <v>59444</v>
      </c>
      <c r="P1957" s="10">
        <f>IF(O1957&lt;$H$4,N1957,$H$4-SUM($P$4:P1956))</f>
        <v>0</v>
      </c>
      <c r="Q1957" s="10">
        <f>SUM($P$4:P1957)</f>
        <v>241</v>
      </c>
      <c r="R1957" s="10">
        <f>COUNTIF($P$4:P1957,"&gt;0")</f>
        <v>8</v>
      </c>
    </row>
    <row r="1958" spans="12:18" x14ac:dyDescent="0.15">
      <c r="L1958" s="8" t="b">
        <f t="shared" si="93"/>
        <v>1</v>
      </c>
      <c r="M1958" s="8">
        <f t="shared" si="91"/>
        <v>101935</v>
      </c>
      <c r="N1958" s="9">
        <f t="shared" si="92"/>
        <v>31</v>
      </c>
      <c r="O1958" s="10">
        <f>SUM($N$5:N1958)</f>
        <v>59475</v>
      </c>
      <c r="P1958" s="10">
        <f>IF(O1958&lt;$H$4,N1958,$H$4-SUM($P$4:P1957))</f>
        <v>0</v>
      </c>
      <c r="Q1958" s="10">
        <f>SUM($P$4:P1958)</f>
        <v>241</v>
      </c>
      <c r="R1958" s="10">
        <f>COUNTIF($P$4:P1958,"&gt;0")</f>
        <v>8</v>
      </c>
    </row>
    <row r="1959" spans="12:18" x14ac:dyDescent="0.15">
      <c r="L1959" s="8" t="b">
        <f t="shared" si="93"/>
        <v>1</v>
      </c>
      <c r="M1959" s="8">
        <f t="shared" si="91"/>
        <v>101963</v>
      </c>
      <c r="N1959" s="9">
        <f t="shared" si="92"/>
        <v>28</v>
      </c>
      <c r="O1959" s="10">
        <f>SUM($N$5:N1959)</f>
        <v>59503</v>
      </c>
      <c r="P1959" s="10">
        <f>IF(O1959&lt;$H$4,N1959,$H$4-SUM($P$4:P1958))</f>
        <v>0</v>
      </c>
      <c r="Q1959" s="10">
        <f>SUM($P$4:P1959)</f>
        <v>241</v>
      </c>
      <c r="R1959" s="10">
        <f>COUNTIF($P$4:P1959,"&gt;0")</f>
        <v>8</v>
      </c>
    </row>
    <row r="1960" spans="12:18" x14ac:dyDescent="0.15">
      <c r="L1960" s="8" t="b">
        <f t="shared" si="93"/>
        <v>1</v>
      </c>
      <c r="M1960" s="8">
        <f t="shared" si="91"/>
        <v>101994</v>
      </c>
      <c r="N1960" s="9">
        <f t="shared" si="92"/>
        <v>31</v>
      </c>
      <c r="O1960" s="10">
        <f>SUM($N$5:N1960)</f>
        <v>59534</v>
      </c>
      <c r="P1960" s="10">
        <f>IF(O1960&lt;$H$4,N1960,$H$4-SUM($P$4:P1959))</f>
        <v>0</v>
      </c>
      <c r="Q1960" s="10">
        <f>SUM($P$4:P1960)</f>
        <v>241</v>
      </c>
      <c r="R1960" s="10">
        <f>COUNTIF($P$4:P1960,"&gt;0")</f>
        <v>8</v>
      </c>
    </row>
    <row r="1961" spans="12:18" x14ac:dyDescent="0.15">
      <c r="L1961" s="8" t="b">
        <f t="shared" si="93"/>
        <v>1</v>
      </c>
      <c r="M1961" s="8">
        <f t="shared" si="91"/>
        <v>102024</v>
      </c>
      <c r="N1961" s="9">
        <f t="shared" si="92"/>
        <v>30</v>
      </c>
      <c r="O1961" s="10">
        <f>SUM($N$5:N1961)</f>
        <v>59564</v>
      </c>
      <c r="P1961" s="10">
        <f>IF(O1961&lt;$H$4,N1961,$H$4-SUM($P$4:P1960))</f>
        <v>0</v>
      </c>
      <c r="Q1961" s="10">
        <f>SUM($P$4:P1961)</f>
        <v>241</v>
      </c>
      <c r="R1961" s="10">
        <f>COUNTIF($P$4:P1961,"&gt;0")</f>
        <v>8</v>
      </c>
    </row>
    <row r="1962" spans="12:18" x14ac:dyDescent="0.15">
      <c r="L1962" s="8" t="b">
        <f t="shared" si="93"/>
        <v>1</v>
      </c>
      <c r="M1962" s="8">
        <f t="shared" si="91"/>
        <v>102055</v>
      </c>
      <c r="N1962" s="9">
        <f t="shared" si="92"/>
        <v>31</v>
      </c>
      <c r="O1962" s="10">
        <f>SUM($N$5:N1962)</f>
        <v>59595</v>
      </c>
      <c r="P1962" s="10">
        <f>IF(O1962&lt;$H$4,N1962,$H$4-SUM($P$4:P1961))</f>
        <v>0</v>
      </c>
      <c r="Q1962" s="10">
        <f>SUM($P$4:P1962)</f>
        <v>241</v>
      </c>
      <c r="R1962" s="10">
        <f>COUNTIF($P$4:P1962,"&gt;0")</f>
        <v>8</v>
      </c>
    </row>
    <row r="1963" spans="12:18" x14ac:dyDescent="0.15">
      <c r="L1963" s="8" t="b">
        <f t="shared" si="93"/>
        <v>1</v>
      </c>
      <c r="M1963" s="8">
        <f t="shared" si="91"/>
        <v>102085</v>
      </c>
      <c r="N1963" s="9">
        <f t="shared" si="92"/>
        <v>30</v>
      </c>
      <c r="O1963" s="10">
        <f>SUM($N$5:N1963)</f>
        <v>59625</v>
      </c>
      <c r="P1963" s="10">
        <f>IF(O1963&lt;$H$4,N1963,$H$4-SUM($P$4:P1962))</f>
        <v>0</v>
      </c>
      <c r="Q1963" s="10">
        <f>SUM($P$4:P1963)</f>
        <v>241</v>
      </c>
      <c r="R1963" s="10">
        <f>COUNTIF($P$4:P1963,"&gt;0")</f>
        <v>8</v>
      </c>
    </row>
    <row r="1964" spans="12:18" x14ac:dyDescent="0.15">
      <c r="L1964" s="8" t="b">
        <f t="shared" si="93"/>
        <v>1</v>
      </c>
      <c r="M1964" s="8">
        <f t="shared" si="91"/>
        <v>102116</v>
      </c>
      <c r="N1964" s="9">
        <f t="shared" si="92"/>
        <v>31</v>
      </c>
      <c r="O1964" s="10">
        <f>SUM($N$5:N1964)</f>
        <v>59656</v>
      </c>
      <c r="P1964" s="10">
        <f>IF(O1964&lt;$H$4,N1964,$H$4-SUM($P$4:P1963))</f>
        <v>0</v>
      </c>
      <c r="Q1964" s="10">
        <f>SUM($P$4:P1964)</f>
        <v>241</v>
      </c>
      <c r="R1964" s="10">
        <f>COUNTIF($P$4:P1964,"&gt;0")</f>
        <v>8</v>
      </c>
    </row>
    <row r="1965" spans="12:18" x14ac:dyDescent="0.15">
      <c r="L1965" s="8" t="b">
        <f t="shared" si="93"/>
        <v>1</v>
      </c>
      <c r="M1965" s="8">
        <f t="shared" si="91"/>
        <v>102147</v>
      </c>
      <c r="N1965" s="9">
        <f t="shared" si="92"/>
        <v>31</v>
      </c>
      <c r="O1965" s="10">
        <f>SUM($N$5:N1965)</f>
        <v>59687</v>
      </c>
      <c r="P1965" s="10">
        <f>IF(O1965&lt;$H$4,N1965,$H$4-SUM($P$4:P1964))</f>
        <v>0</v>
      </c>
      <c r="Q1965" s="10">
        <f>SUM($P$4:P1965)</f>
        <v>241</v>
      </c>
      <c r="R1965" s="10">
        <f>COUNTIF($P$4:P1965,"&gt;0")</f>
        <v>8</v>
      </c>
    </row>
    <row r="1966" spans="12:18" x14ac:dyDescent="0.15">
      <c r="L1966" s="8" t="b">
        <f t="shared" si="93"/>
        <v>1</v>
      </c>
      <c r="M1966" s="8">
        <f t="shared" si="91"/>
        <v>102177</v>
      </c>
      <c r="N1966" s="9">
        <f t="shared" si="92"/>
        <v>30</v>
      </c>
      <c r="O1966" s="10">
        <f>SUM($N$5:N1966)</f>
        <v>59717</v>
      </c>
      <c r="P1966" s="10">
        <f>IF(O1966&lt;$H$4,N1966,$H$4-SUM($P$4:P1965))</f>
        <v>0</v>
      </c>
      <c r="Q1966" s="10">
        <f>SUM($P$4:P1966)</f>
        <v>241</v>
      </c>
      <c r="R1966" s="10">
        <f>COUNTIF($P$4:P1966,"&gt;0")</f>
        <v>8</v>
      </c>
    </row>
    <row r="1967" spans="12:18" x14ac:dyDescent="0.15">
      <c r="L1967" s="8" t="b">
        <f t="shared" si="93"/>
        <v>1</v>
      </c>
      <c r="M1967" s="8">
        <f t="shared" si="91"/>
        <v>102208</v>
      </c>
      <c r="N1967" s="9">
        <f t="shared" si="92"/>
        <v>31</v>
      </c>
      <c r="O1967" s="10">
        <f>SUM($N$5:N1967)</f>
        <v>59748</v>
      </c>
      <c r="P1967" s="10">
        <f>IF(O1967&lt;$H$4,N1967,$H$4-SUM($P$4:P1966))</f>
        <v>0</v>
      </c>
      <c r="Q1967" s="10">
        <f>SUM($P$4:P1967)</f>
        <v>241</v>
      </c>
      <c r="R1967" s="10">
        <f>COUNTIF($P$4:P1967,"&gt;0")</f>
        <v>8</v>
      </c>
    </row>
    <row r="1968" spans="12:18" x14ac:dyDescent="0.15">
      <c r="L1968" s="8" t="b">
        <f t="shared" si="93"/>
        <v>1</v>
      </c>
      <c r="M1968" s="8">
        <f t="shared" si="91"/>
        <v>102238</v>
      </c>
      <c r="N1968" s="9">
        <f t="shared" si="92"/>
        <v>30</v>
      </c>
      <c r="O1968" s="10">
        <f>SUM($N$5:N1968)</f>
        <v>59778</v>
      </c>
      <c r="P1968" s="10">
        <f>IF(O1968&lt;$H$4,N1968,$H$4-SUM($P$4:P1967))</f>
        <v>0</v>
      </c>
      <c r="Q1968" s="10">
        <f>SUM($P$4:P1968)</f>
        <v>241</v>
      </c>
      <c r="R1968" s="10">
        <f>COUNTIF($P$4:P1968,"&gt;0")</f>
        <v>8</v>
      </c>
    </row>
    <row r="1969" spans="12:18" x14ac:dyDescent="0.15">
      <c r="L1969" s="8" t="b">
        <f t="shared" si="93"/>
        <v>1</v>
      </c>
      <c r="M1969" s="8">
        <f t="shared" si="91"/>
        <v>102269</v>
      </c>
      <c r="N1969" s="9">
        <f t="shared" si="92"/>
        <v>31</v>
      </c>
      <c r="O1969" s="10">
        <f>SUM($N$5:N1969)</f>
        <v>59809</v>
      </c>
      <c r="P1969" s="10">
        <f>IF(O1969&lt;$H$4,N1969,$H$4-SUM($P$4:P1968))</f>
        <v>0</v>
      </c>
      <c r="Q1969" s="10">
        <f>SUM($P$4:P1969)</f>
        <v>241</v>
      </c>
      <c r="R1969" s="10">
        <f>COUNTIF($P$4:P1969,"&gt;0")</f>
        <v>8</v>
      </c>
    </row>
    <row r="1970" spans="12:18" x14ac:dyDescent="0.15">
      <c r="L1970" s="8" t="b">
        <f t="shared" si="93"/>
        <v>1</v>
      </c>
      <c r="M1970" s="8">
        <f t="shared" si="91"/>
        <v>102300</v>
      </c>
      <c r="N1970" s="9">
        <f t="shared" si="92"/>
        <v>31</v>
      </c>
      <c r="O1970" s="10">
        <f>SUM($N$5:N1970)</f>
        <v>59840</v>
      </c>
      <c r="P1970" s="10">
        <f>IF(O1970&lt;$H$4,N1970,$H$4-SUM($P$4:P1969))</f>
        <v>0</v>
      </c>
      <c r="Q1970" s="10">
        <f>SUM($P$4:P1970)</f>
        <v>241</v>
      </c>
      <c r="R1970" s="10">
        <f>COUNTIF($P$4:P1970,"&gt;0")</f>
        <v>8</v>
      </c>
    </row>
    <row r="1971" spans="12:18" x14ac:dyDescent="0.15">
      <c r="L1971" s="8" t="b">
        <f t="shared" si="93"/>
        <v>1</v>
      </c>
      <c r="M1971" s="8">
        <f t="shared" si="91"/>
        <v>102329</v>
      </c>
      <c r="N1971" s="9">
        <f t="shared" si="92"/>
        <v>29</v>
      </c>
      <c r="O1971" s="10">
        <f>SUM($N$5:N1971)</f>
        <v>59869</v>
      </c>
      <c r="P1971" s="10">
        <f>IF(O1971&lt;$H$4,N1971,$H$4-SUM($P$4:P1970))</f>
        <v>0</v>
      </c>
      <c r="Q1971" s="10">
        <f>SUM($P$4:P1971)</f>
        <v>241</v>
      </c>
      <c r="R1971" s="10">
        <f>COUNTIF($P$4:P1971,"&gt;0")</f>
        <v>8</v>
      </c>
    </row>
    <row r="1972" spans="12:18" x14ac:dyDescent="0.15">
      <c r="L1972" s="8" t="b">
        <f t="shared" si="93"/>
        <v>1</v>
      </c>
      <c r="M1972" s="8">
        <f t="shared" si="91"/>
        <v>102360</v>
      </c>
      <c r="N1972" s="9">
        <f t="shared" si="92"/>
        <v>31</v>
      </c>
      <c r="O1972" s="10">
        <f>SUM($N$5:N1972)</f>
        <v>59900</v>
      </c>
      <c r="P1972" s="10">
        <f>IF(O1972&lt;$H$4,N1972,$H$4-SUM($P$4:P1971))</f>
        <v>0</v>
      </c>
      <c r="Q1972" s="10">
        <f>SUM($P$4:P1972)</f>
        <v>241</v>
      </c>
      <c r="R1972" s="10">
        <f>COUNTIF($P$4:P1972,"&gt;0")</f>
        <v>8</v>
      </c>
    </row>
    <row r="1973" spans="12:18" x14ac:dyDescent="0.15">
      <c r="L1973" s="8" t="b">
        <f t="shared" si="93"/>
        <v>1</v>
      </c>
      <c r="M1973" s="8">
        <f t="shared" si="91"/>
        <v>102390</v>
      </c>
      <c r="N1973" s="9">
        <f t="shared" si="92"/>
        <v>30</v>
      </c>
      <c r="O1973" s="10">
        <f>SUM($N$5:N1973)</f>
        <v>59930</v>
      </c>
      <c r="P1973" s="10">
        <f>IF(O1973&lt;$H$4,N1973,$H$4-SUM($P$4:P1972))</f>
        <v>0</v>
      </c>
      <c r="Q1973" s="10">
        <f>SUM($P$4:P1973)</f>
        <v>241</v>
      </c>
      <c r="R1973" s="10">
        <f>COUNTIF($P$4:P1973,"&gt;0")</f>
        <v>8</v>
      </c>
    </row>
    <row r="1974" spans="12:18" x14ac:dyDescent="0.15">
      <c r="L1974" s="8" t="b">
        <f t="shared" si="93"/>
        <v>1</v>
      </c>
      <c r="M1974" s="8">
        <f t="shared" si="91"/>
        <v>102421</v>
      </c>
      <c r="N1974" s="9">
        <f t="shared" si="92"/>
        <v>31</v>
      </c>
      <c r="O1974" s="10">
        <f>SUM($N$5:N1974)</f>
        <v>59961</v>
      </c>
      <c r="P1974" s="10">
        <f>IF(O1974&lt;$H$4,N1974,$H$4-SUM($P$4:P1973))</f>
        <v>0</v>
      </c>
      <c r="Q1974" s="10">
        <f>SUM($P$4:P1974)</f>
        <v>241</v>
      </c>
      <c r="R1974" s="10">
        <f>COUNTIF($P$4:P1974,"&gt;0")</f>
        <v>8</v>
      </c>
    </row>
    <row r="1975" spans="12:18" x14ac:dyDescent="0.15">
      <c r="L1975" s="8" t="b">
        <f t="shared" si="93"/>
        <v>1</v>
      </c>
      <c r="M1975" s="8">
        <f t="shared" si="91"/>
        <v>102451</v>
      </c>
      <c r="N1975" s="9">
        <f t="shared" si="92"/>
        <v>30</v>
      </c>
      <c r="O1975" s="10">
        <f>SUM($N$5:N1975)</f>
        <v>59991</v>
      </c>
      <c r="P1975" s="10">
        <f>IF(O1975&lt;$H$4,N1975,$H$4-SUM($P$4:P1974))</f>
        <v>0</v>
      </c>
      <c r="Q1975" s="10">
        <f>SUM($P$4:P1975)</f>
        <v>241</v>
      </c>
      <c r="R1975" s="10">
        <f>COUNTIF($P$4:P1975,"&gt;0")</f>
        <v>8</v>
      </c>
    </row>
    <row r="1976" spans="12:18" x14ac:dyDescent="0.15">
      <c r="L1976" s="8" t="b">
        <f t="shared" si="93"/>
        <v>1</v>
      </c>
      <c r="M1976" s="8">
        <f t="shared" si="91"/>
        <v>102482</v>
      </c>
      <c r="N1976" s="9">
        <f t="shared" si="92"/>
        <v>31</v>
      </c>
      <c r="O1976" s="10">
        <f>SUM($N$5:N1976)</f>
        <v>60022</v>
      </c>
      <c r="P1976" s="10">
        <f>IF(O1976&lt;$H$4,N1976,$H$4-SUM($P$4:P1975))</f>
        <v>0</v>
      </c>
      <c r="Q1976" s="10">
        <f>SUM($P$4:P1976)</f>
        <v>241</v>
      </c>
      <c r="R1976" s="10">
        <f>COUNTIF($P$4:P1976,"&gt;0")</f>
        <v>8</v>
      </c>
    </row>
    <row r="1977" spans="12:18" x14ac:dyDescent="0.15">
      <c r="L1977" s="8" t="b">
        <f t="shared" si="93"/>
        <v>1</v>
      </c>
      <c r="M1977" s="8">
        <f t="shared" si="91"/>
        <v>102513</v>
      </c>
      <c r="N1977" s="9">
        <f t="shared" si="92"/>
        <v>31</v>
      </c>
      <c r="O1977" s="10">
        <f>SUM($N$5:N1977)</f>
        <v>60053</v>
      </c>
      <c r="P1977" s="10">
        <f>IF(O1977&lt;$H$4,N1977,$H$4-SUM($P$4:P1976))</f>
        <v>0</v>
      </c>
      <c r="Q1977" s="10">
        <f>SUM($P$4:P1977)</f>
        <v>241</v>
      </c>
      <c r="R1977" s="10">
        <f>COUNTIF($P$4:P1977,"&gt;0")</f>
        <v>8</v>
      </c>
    </row>
    <row r="1978" spans="12:18" x14ac:dyDescent="0.15">
      <c r="L1978" s="8" t="b">
        <f t="shared" si="93"/>
        <v>1</v>
      </c>
      <c r="M1978" s="8">
        <f t="shared" si="91"/>
        <v>102543</v>
      </c>
      <c r="N1978" s="9">
        <f t="shared" si="92"/>
        <v>30</v>
      </c>
      <c r="O1978" s="10">
        <f>SUM($N$5:N1978)</f>
        <v>60083</v>
      </c>
      <c r="P1978" s="10">
        <f>IF(O1978&lt;$H$4,N1978,$H$4-SUM($P$4:P1977))</f>
        <v>0</v>
      </c>
      <c r="Q1978" s="10">
        <f>SUM($P$4:P1978)</f>
        <v>241</v>
      </c>
      <c r="R1978" s="10">
        <f>COUNTIF($P$4:P1978,"&gt;0")</f>
        <v>8</v>
      </c>
    </row>
    <row r="1979" spans="12:18" x14ac:dyDescent="0.15">
      <c r="L1979" s="8" t="b">
        <f t="shared" si="93"/>
        <v>1</v>
      </c>
      <c r="M1979" s="8">
        <f t="shared" si="91"/>
        <v>102574</v>
      </c>
      <c r="N1979" s="9">
        <f t="shared" si="92"/>
        <v>31</v>
      </c>
      <c r="O1979" s="10">
        <f>SUM($N$5:N1979)</f>
        <v>60114</v>
      </c>
      <c r="P1979" s="10">
        <f>IF(O1979&lt;$H$4,N1979,$H$4-SUM($P$4:P1978))</f>
        <v>0</v>
      </c>
      <c r="Q1979" s="10">
        <f>SUM($P$4:P1979)</f>
        <v>241</v>
      </c>
      <c r="R1979" s="10">
        <f>COUNTIF($P$4:P1979,"&gt;0")</f>
        <v>8</v>
      </c>
    </row>
    <row r="1980" spans="12:18" x14ac:dyDescent="0.15">
      <c r="L1980" s="8" t="b">
        <f t="shared" si="93"/>
        <v>1</v>
      </c>
      <c r="M1980" s="8">
        <f t="shared" si="91"/>
        <v>102604</v>
      </c>
      <c r="N1980" s="9">
        <f t="shared" si="92"/>
        <v>30</v>
      </c>
      <c r="O1980" s="10">
        <f>SUM($N$5:N1980)</f>
        <v>60144</v>
      </c>
      <c r="P1980" s="10">
        <f>IF(O1980&lt;$H$4,N1980,$H$4-SUM($P$4:P1979))</f>
        <v>0</v>
      </c>
      <c r="Q1980" s="10">
        <f>SUM($P$4:P1980)</f>
        <v>241</v>
      </c>
      <c r="R1980" s="10">
        <f>COUNTIF($P$4:P1980,"&gt;0")</f>
        <v>8</v>
      </c>
    </row>
    <row r="1981" spans="12:18" x14ac:dyDescent="0.15">
      <c r="L1981" s="8" t="b">
        <f t="shared" si="93"/>
        <v>1</v>
      </c>
      <c r="M1981" s="8">
        <f t="shared" si="91"/>
        <v>102635</v>
      </c>
      <c r="N1981" s="9">
        <f t="shared" si="92"/>
        <v>31</v>
      </c>
      <c r="O1981" s="10">
        <f>SUM($N$5:N1981)</f>
        <v>60175</v>
      </c>
      <c r="P1981" s="10">
        <f>IF(O1981&lt;$H$4,N1981,$H$4-SUM($P$4:P1980))</f>
        <v>0</v>
      </c>
      <c r="Q1981" s="10">
        <f>SUM($P$4:P1981)</f>
        <v>241</v>
      </c>
      <c r="R1981" s="10">
        <f>COUNTIF($P$4:P1981,"&gt;0")</f>
        <v>8</v>
      </c>
    </row>
    <row r="1982" spans="12:18" x14ac:dyDescent="0.15">
      <c r="L1982" s="8" t="b">
        <f t="shared" si="93"/>
        <v>1</v>
      </c>
      <c r="M1982" s="8">
        <f t="shared" si="91"/>
        <v>102666</v>
      </c>
      <c r="N1982" s="9">
        <f t="shared" si="92"/>
        <v>31</v>
      </c>
      <c r="O1982" s="10">
        <f>SUM($N$5:N1982)</f>
        <v>60206</v>
      </c>
      <c r="P1982" s="10">
        <f>IF(O1982&lt;$H$4,N1982,$H$4-SUM($P$4:P1981))</f>
        <v>0</v>
      </c>
      <c r="Q1982" s="10">
        <f>SUM($P$4:P1982)</f>
        <v>241</v>
      </c>
      <c r="R1982" s="10">
        <f>COUNTIF($P$4:P1982,"&gt;0")</f>
        <v>8</v>
      </c>
    </row>
    <row r="1983" spans="12:18" x14ac:dyDescent="0.15">
      <c r="L1983" s="8" t="b">
        <f t="shared" si="93"/>
        <v>1</v>
      </c>
      <c r="M1983" s="8">
        <f t="shared" si="91"/>
        <v>102694</v>
      </c>
      <c r="N1983" s="9">
        <f t="shared" si="92"/>
        <v>28</v>
      </c>
      <c r="O1983" s="10">
        <f>SUM($N$5:N1983)</f>
        <v>60234</v>
      </c>
      <c r="P1983" s="10">
        <f>IF(O1983&lt;$H$4,N1983,$H$4-SUM($P$4:P1982))</f>
        <v>0</v>
      </c>
      <c r="Q1983" s="10">
        <f>SUM($P$4:P1983)</f>
        <v>241</v>
      </c>
      <c r="R1983" s="10">
        <f>COUNTIF($P$4:P1983,"&gt;0")</f>
        <v>8</v>
      </c>
    </row>
    <row r="1984" spans="12:18" x14ac:dyDescent="0.15">
      <c r="L1984" s="8" t="b">
        <f t="shared" si="93"/>
        <v>1</v>
      </c>
      <c r="M1984" s="8">
        <f t="shared" si="91"/>
        <v>102725</v>
      </c>
      <c r="N1984" s="9">
        <f t="shared" si="92"/>
        <v>31</v>
      </c>
      <c r="O1984" s="10">
        <f>SUM($N$5:N1984)</f>
        <v>60265</v>
      </c>
      <c r="P1984" s="10">
        <f>IF(O1984&lt;$H$4,N1984,$H$4-SUM($P$4:P1983))</f>
        <v>0</v>
      </c>
      <c r="Q1984" s="10">
        <f>SUM($P$4:P1984)</f>
        <v>241</v>
      </c>
      <c r="R1984" s="10">
        <f>COUNTIF($P$4:P1984,"&gt;0")</f>
        <v>8</v>
      </c>
    </row>
    <row r="1985" spans="12:18" x14ac:dyDescent="0.15">
      <c r="L1985" s="8" t="b">
        <f t="shared" si="93"/>
        <v>1</v>
      </c>
      <c r="M1985" s="8">
        <f t="shared" si="91"/>
        <v>102755</v>
      </c>
      <c r="N1985" s="9">
        <f t="shared" si="92"/>
        <v>30</v>
      </c>
      <c r="O1985" s="10">
        <f>SUM($N$5:N1985)</f>
        <v>60295</v>
      </c>
      <c r="P1985" s="10">
        <f>IF(O1985&lt;$H$4,N1985,$H$4-SUM($P$4:P1984))</f>
        <v>0</v>
      </c>
      <c r="Q1985" s="10">
        <f>SUM($P$4:P1985)</f>
        <v>241</v>
      </c>
      <c r="R1985" s="10">
        <f>COUNTIF($P$4:P1985,"&gt;0")</f>
        <v>8</v>
      </c>
    </row>
    <row r="1986" spans="12:18" x14ac:dyDescent="0.15">
      <c r="L1986" s="8" t="b">
        <f t="shared" si="93"/>
        <v>1</v>
      </c>
      <c r="M1986" s="8">
        <f t="shared" si="91"/>
        <v>102786</v>
      </c>
      <c r="N1986" s="9">
        <f t="shared" si="92"/>
        <v>31</v>
      </c>
      <c r="O1986" s="10">
        <f>SUM($N$5:N1986)</f>
        <v>60326</v>
      </c>
      <c r="P1986" s="10">
        <f>IF(O1986&lt;$H$4,N1986,$H$4-SUM($P$4:P1985))</f>
        <v>0</v>
      </c>
      <c r="Q1986" s="10">
        <f>SUM($P$4:P1986)</f>
        <v>241</v>
      </c>
      <c r="R1986" s="10">
        <f>COUNTIF($P$4:P1986,"&gt;0")</f>
        <v>8</v>
      </c>
    </row>
    <row r="1987" spans="12:18" x14ac:dyDescent="0.15">
      <c r="L1987" s="8" t="b">
        <f t="shared" si="93"/>
        <v>1</v>
      </c>
      <c r="M1987" s="8">
        <f t="shared" si="91"/>
        <v>102816</v>
      </c>
      <c r="N1987" s="9">
        <f t="shared" si="92"/>
        <v>30</v>
      </c>
      <c r="O1987" s="10">
        <f>SUM($N$5:N1987)</f>
        <v>60356</v>
      </c>
      <c r="P1987" s="10">
        <f>IF(O1987&lt;$H$4,N1987,$H$4-SUM($P$4:P1986))</f>
        <v>0</v>
      </c>
      <c r="Q1987" s="10">
        <f>SUM($P$4:P1987)</f>
        <v>241</v>
      </c>
      <c r="R1987" s="10">
        <f>COUNTIF($P$4:P1987,"&gt;0")</f>
        <v>8</v>
      </c>
    </row>
    <row r="1988" spans="12:18" x14ac:dyDescent="0.15">
      <c r="L1988" s="8" t="b">
        <f t="shared" si="93"/>
        <v>1</v>
      </c>
      <c r="M1988" s="8">
        <f t="shared" si="91"/>
        <v>102847</v>
      </c>
      <c r="N1988" s="9">
        <f t="shared" si="92"/>
        <v>31</v>
      </c>
      <c r="O1988" s="10">
        <f>SUM($N$5:N1988)</f>
        <v>60387</v>
      </c>
      <c r="P1988" s="10">
        <f>IF(O1988&lt;$H$4,N1988,$H$4-SUM($P$4:P1987))</f>
        <v>0</v>
      </c>
      <c r="Q1988" s="10">
        <f>SUM($P$4:P1988)</f>
        <v>241</v>
      </c>
      <c r="R1988" s="10">
        <f>COUNTIF($P$4:P1988,"&gt;0")</f>
        <v>8</v>
      </c>
    </row>
    <row r="1989" spans="12:18" x14ac:dyDescent="0.15">
      <c r="L1989" s="8" t="b">
        <f t="shared" si="93"/>
        <v>1</v>
      </c>
      <c r="M1989" s="8">
        <f t="shared" si="91"/>
        <v>102878</v>
      </c>
      <c r="N1989" s="9">
        <f t="shared" si="92"/>
        <v>31</v>
      </c>
      <c r="O1989" s="10">
        <f>SUM($N$5:N1989)</f>
        <v>60418</v>
      </c>
      <c r="P1989" s="10">
        <f>IF(O1989&lt;$H$4,N1989,$H$4-SUM($P$4:P1988))</f>
        <v>0</v>
      </c>
      <c r="Q1989" s="10">
        <f>SUM($P$4:P1989)</f>
        <v>241</v>
      </c>
      <c r="R1989" s="10">
        <f>COUNTIF($P$4:P1989,"&gt;0")</f>
        <v>8</v>
      </c>
    </row>
    <row r="1990" spans="12:18" x14ac:dyDescent="0.15">
      <c r="L1990" s="8" t="b">
        <f t="shared" si="93"/>
        <v>1</v>
      </c>
      <c r="M1990" s="8">
        <f t="shared" ref="M1990:M2053" si="94">EOMONTH(M1989,1)</f>
        <v>102908</v>
      </c>
      <c r="N1990" s="9">
        <f t="shared" si="92"/>
        <v>30</v>
      </c>
      <c r="O1990" s="10">
        <f>SUM($N$5:N1990)</f>
        <v>60448</v>
      </c>
      <c r="P1990" s="10">
        <f>IF(O1990&lt;$H$4,N1990,$H$4-SUM($P$4:P1989))</f>
        <v>0</v>
      </c>
      <c r="Q1990" s="10">
        <f>SUM($P$4:P1990)</f>
        <v>241</v>
      </c>
      <c r="R1990" s="10">
        <f>COUNTIF($P$4:P1990,"&gt;0")</f>
        <v>8</v>
      </c>
    </row>
    <row r="1991" spans="12:18" x14ac:dyDescent="0.15">
      <c r="L1991" s="8" t="b">
        <f t="shared" si="93"/>
        <v>1</v>
      </c>
      <c r="M1991" s="8">
        <f t="shared" si="94"/>
        <v>102939</v>
      </c>
      <c r="N1991" s="9">
        <f t="shared" si="92"/>
        <v>31</v>
      </c>
      <c r="O1991" s="10">
        <f>SUM($N$5:N1991)</f>
        <v>60479</v>
      </c>
      <c r="P1991" s="10">
        <f>IF(O1991&lt;$H$4,N1991,$H$4-SUM($P$4:P1990))</f>
        <v>0</v>
      </c>
      <c r="Q1991" s="10">
        <f>SUM($P$4:P1991)</f>
        <v>241</v>
      </c>
      <c r="R1991" s="10">
        <f>COUNTIF($P$4:P1991,"&gt;0")</f>
        <v>8</v>
      </c>
    </row>
    <row r="1992" spans="12:18" x14ac:dyDescent="0.15">
      <c r="L1992" s="8" t="b">
        <f t="shared" si="93"/>
        <v>1</v>
      </c>
      <c r="M1992" s="8">
        <f t="shared" si="94"/>
        <v>102969</v>
      </c>
      <c r="N1992" s="9">
        <f t="shared" ref="N1992:N2055" si="95">M1992-M1991</f>
        <v>30</v>
      </c>
      <c r="O1992" s="10">
        <f>SUM($N$5:N1992)</f>
        <v>60509</v>
      </c>
      <c r="P1992" s="10">
        <f>IF(O1992&lt;$H$4,N1992,$H$4-SUM($P$4:P1991))</f>
        <v>0</v>
      </c>
      <c r="Q1992" s="10">
        <f>SUM($P$4:P1992)</f>
        <v>241</v>
      </c>
      <c r="R1992" s="10">
        <f>COUNTIF($P$4:P1992,"&gt;0")</f>
        <v>8</v>
      </c>
    </row>
    <row r="1993" spans="12:18" x14ac:dyDescent="0.15">
      <c r="L1993" s="8" t="b">
        <f t="shared" si="93"/>
        <v>1</v>
      </c>
      <c r="M1993" s="8">
        <f t="shared" si="94"/>
        <v>103000</v>
      </c>
      <c r="N1993" s="9">
        <f t="shared" si="95"/>
        <v>31</v>
      </c>
      <c r="O1993" s="10">
        <f>SUM($N$5:N1993)</f>
        <v>60540</v>
      </c>
      <c r="P1993" s="10">
        <f>IF(O1993&lt;$H$4,N1993,$H$4-SUM($P$4:P1992))</f>
        <v>0</v>
      </c>
      <c r="Q1993" s="10">
        <f>SUM($P$4:P1993)</f>
        <v>241</v>
      </c>
      <c r="R1993" s="10">
        <f>COUNTIF($P$4:P1993,"&gt;0")</f>
        <v>8</v>
      </c>
    </row>
    <row r="1994" spans="12:18" x14ac:dyDescent="0.15">
      <c r="L1994" s="8" t="b">
        <f t="shared" si="93"/>
        <v>1</v>
      </c>
      <c r="M1994" s="8">
        <f t="shared" si="94"/>
        <v>103031</v>
      </c>
      <c r="N1994" s="9">
        <f t="shared" si="95"/>
        <v>31</v>
      </c>
      <c r="O1994" s="10">
        <f>SUM($N$5:N1994)</f>
        <v>60571</v>
      </c>
      <c r="P1994" s="10">
        <f>IF(O1994&lt;$H$4,N1994,$H$4-SUM($P$4:P1993))</f>
        <v>0</v>
      </c>
      <c r="Q1994" s="10">
        <f>SUM($P$4:P1994)</f>
        <v>241</v>
      </c>
      <c r="R1994" s="10">
        <f>COUNTIF($P$4:P1994,"&gt;0")</f>
        <v>8</v>
      </c>
    </row>
    <row r="1995" spans="12:18" x14ac:dyDescent="0.15">
      <c r="L1995" s="8" t="b">
        <f t="shared" si="93"/>
        <v>1</v>
      </c>
      <c r="M1995" s="8">
        <f t="shared" si="94"/>
        <v>103059</v>
      </c>
      <c r="N1995" s="9">
        <f t="shared" si="95"/>
        <v>28</v>
      </c>
      <c r="O1995" s="10">
        <f>SUM($N$5:N1995)</f>
        <v>60599</v>
      </c>
      <c r="P1995" s="10">
        <f>IF(O1995&lt;$H$4,N1995,$H$4-SUM($P$4:P1994))</f>
        <v>0</v>
      </c>
      <c r="Q1995" s="10">
        <f>SUM($P$4:P1995)</f>
        <v>241</v>
      </c>
      <c r="R1995" s="10">
        <f>COUNTIF($P$4:P1995,"&gt;0")</f>
        <v>8</v>
      </c>
    </row>
    <row r="1996" spans="12:18" x14ac:dyDescent="0.15">
      <c r="L1996" s="8" t="b">
        <f t="shared" si="93"/>
        <v>1</v>
      </c>
      <c r="M1996" s="8">
        <f t="shared" si="94"/>
        <v>103090</v>
      </c>
      <c r="N1996" s="9">
        <f t="shared" si="95"/>
        <v>31</v>
      </c>
      <c r="O1996" s="10">
        <f>SUM($N$5:N1996)</f>
        <v>60630</v>
      </c>
      <c r="P1996" s="10">
        <f>IF(O1996&lt;$H$4,N1996,$H$4-SUM($P$4:P1995))</f>
        <v>0</v>
      </c>
      <c r="Q1996" s="10">
        <f>SUM($P$4:P1996)</f>
        <v>241</v>
      </c>
      <c r="R1996" s="10">
        <f>COUNTIF($P$4:P1996,"&gt;0")</f>
        <v>8</v>
      </c>
    </row>
    <row r="1997" spans="12:18" x14ac:dyDescent="0.15">
      <c r="L1997" s="8" t="b">
        <f t="shared" si="93"/>
        <v>1</v>
      </c>
      <c r="M1997" s="8">
        <f t="shared" si="94"/>
        <v>103120</v>
      </c>
      <c r="N1997" s="9">
        <f t="shared" si="95"/>
        <v>30</v>
      </c>
      <c r="O1997" s="10">
        <f>SUM($N$5:N1997)</f>
        <v>60660</v>
      </c>
      <c r="P1997" s="10">
        <f>IF(O1997&lt;$H$4,N1997,$H$4-SUM($P$4:P1996))</f>
        <v>0</v>
      </c>
      <c r="Q1997" s="10">
        <f>SUM($P$4:P1997)</f>
        <v>241</v>
      </c>
      <c r="R1997" s="10">
        <f>COUNTIF($P$4:P1997,"&gt;0")</f>
        <v>8</v>
      </c>
    </row>
    <row r="1998" spans="12:18" x14ac:dyDescent="0.15">
      <c r="L1998" s="8" t="b">
        <f t="shared" si="93"/>
        <v>1</v>
      </c>
      <c r="M1998" s="8">
        <f t="shared" si="94"/>
        <v>103151</v>
      </c>
      <c r="N1998" s="9">
        <f t="shared" si="95"/>
        <v>31</v>
      </c>
      <c r="O1998" s="10">
        <f>SUM($N$5:N1998)</f>
        <v>60691</v>
      </c>
      <c r="P1998" s="10">
        <f>IF(O1998&lt;$H$4,N1998,$H$4-SUM($P$4:P1997))</f>
        <v>0</v>
      </c>
      <c r="Q1998" s="10">
        <f>SUM($P$4:P1998)</f>
        <v>241</v>
      </c>
      <c r="R1998" s="10">
        <f>COUNTIF($P$4:P1998,"&gt;0")</f>
        <v>8</v>
      </c>
    </row>
    <row r="1999" spans="12:18" x14ac:dyDescent="0.15">
      <c r="L1999" s="8" t="b">
        <f t="shared" si="93"/>
        <v>1</v>
      </c>
      <c r="M1999" s="8">
        <f t="shared" si="94"/>
        <v>103181</v>
      </c>
      <c r="N1999" s="9">
        <f t="shared" si="95"/>
        <v>30</v>
      </c>
      <c r="O1999" s="10">
        <f>SUM($N$5:N1999)</f>
        <v>60721</v>
      </c>
      <c r="P1999" s="10">
        <f>IF(O1999&lt;$H$4,N1999,$H$4-SUM($P$4:P1998))</f>
        <v>0</v>
      </c>
      <c r="Q1999" s="10">
        <f>SUM($P$4:P1999)</f>
        <v>241</v>
      </c>
      <c r="R1999" s="10">
        <f>COUNTIF($P$4:P1999,"&gt;0")</f>
        <v>8</v>
      </c>
    </row>
    <row r="2000" spans="12:18" x14ac:dyDescent="0.15">
      <c r="L2000" s="8" t="b">
        <f t="shared" si="93"/>
        <v>1</v>
      </c>
      <c r="M2000" s="8">
        <f t="shared" si="94"/>
        <v>103212</v>
      </c>
      <c r="N2000" s="9">
        <f t="shared" si="95"/>
        <v>31</v>
      </c>
      <c r="O2000" s="10">
        <f>SUM($N$5:N2000)</f>
        <v>60752</v>
      </c>
      <c r="P2000" s="10">
        <f>IF(O2000&lt;$H$4,N2000,$H$4-SUM($P$4:P1999))</f>
        <v>0</v>
      </c>
      <c r="Q2000" s="10">
        <f>SUM($P$4:P2000)</f>
        <v>241</v>
      </c>
      <c r="R2000" s="10">
        <f>COUNTIF($P$4:P2000,"&gt;0")</f>
        <v>8</v>
      </c>
    </row>
    <row r="2001" spans="12:18" x14ac:dyDescent="0.15">
      <c r="L2001" s="8" t="b">
        <f t="shared" ref="L2001:L2064" si="96">EOMONTH($C$4,1)&lt;=M2001</f>
        <v>1</v>
      </c>
      <c r="M2001" s="8">
        <f t="shared" si="94"/>
        <v>103243</v>
      </c>
      <c r="N2001" s="9">
        <f t="shared" si="95"/>
        <v>31</v>
      </c>
      <c r="O2001" s="10">
        <f>SUM($N$5:N2001)</f>
        <v>60783</v>
      </c>
      <c r="P2001" s="10">
        <f>IF(O2001&lt;$H$4,N2001,$H$4-SUM($P$4:P2000))</f>
        <v>0</v>
      </c>
      <c r="Q2001" s="10">
        <f>SUM($P$4:P2001)</f>
        <v>241</v>
      </c>
      <c r="R2001" s="10">
        <f>COUNTIF($P$4:P2001,"&gt;0")</f>
        <v>8</v>
      </c>
    </row>
    <row r="2002" spans="12:18" x14ac:dyDescent="0.15">
      <c r="L2002" s="8" t="b">
        <f t="shared" si="96"/>
        <v>1</v>
      </c>
      <c r="M2002" s="8">
        <f t="shared" si="94"/>
        <v>103273</v>
      </c>
      <c r="N2002" s="9">
        <f t="shared" si="95"/>
        <v>30</v>
      </c>
      <c r="O2002" s="10">
        <f>SUM($N$5:N2002)</f>
        <v>60813</v>
      </c>
      <c r="P2002" s="10">
        <f>IF(O2002&lt;$H$4,N2002,$H$4-SUM($P$4:P2001))</f>
        <v>0</v>
      </c>
      <c r="Q2002" s="10">
        <f>SUM($P$4:P2002)</f>
        <v>241</v>
      </c>
      <c r="R2002" s="10">
        <f>COUNTIF($P$4:P2002,"&gt;0")</f>
        <v>8</v>
      </c>
    </row>
    <row r="2003" spans="12:18" x14ac:dyDescent="0.15">
      <c r="L2003" s="8" t="b">
        <f t="shared" si="96"/>
        <v>1</v>
      </c>
      <c r="M2003" s="8">
        <f t="shared" si="94"/>
        <v>103304</v>
      </c>
      <c r="N2003" s="9">
        <f t="shared" si="95"/>
        <v>31</v>
      </c>
      <c r="O2003" s="10">
        <f>SUM($N$5:N2003)</f>
        <v>60844</v>
      </c>
      <c r="P2003" s="10">
        <f>IF(O2003&lt;$H$4,N2003,$H$4-SUM($P$4:P2002))</f>
        <v>0</v>
      </c>
      <c r="Q2003" s="10">
        <f>SUM($P$4:P2003)</f>
        <v>241</v>
      </c>
      <c r="R2003" s="10">
        <f>COUNTIF($P$4:P2003,"&gt;0")</f>
        <v>8</v>
      </c>
    </row>
    <row r="2004" spans="12:18" x14ac:dyDescent="0.15">
      <c r="L2004" s="8" t="b">
        <f t="shared" si="96"/>
        <v>1</v>
      </c>
      <c r="M2004" s="8">
        <f t="shared" si="94"/>
        <v>103334</v>
      </c>
      <c r="N2004" s="9">
        <f t="shared" si="95"/>
        <v>30</v>
      </c>
      <c r="O2004" s="10">
        <f>SUM($N$5:N2004)</f>
        <v>60874</v>
      </c>
      <c r="P2004" s="10">
        <f>IF(O2004&lt;$H$4,N2004,$H$4-SUM($P$4:P2003))</f>
        <v>0</v>
      </c>
      <c r="Q2004" s="10">
        <f>SUM($P$4:P2004)</f>
        <v>241</v>
      </c>
      <c r="R2004" s="10">
        <f>COUNTIF($P$4:P2004,"&gt;0")</f>
        <v>8</v>
      </c>
    </row>
    <row r="2005" spans="12:18" x14ac:dyDescent="0.15">
      <c r="L2005" s="8" t="b">
        <f t="shared" si="96"/>
        <v>1</v>
      </c>
      <c r="M2005" s="8">
        <f t="shared" si="94"/>
        <v>103365</v>
      </c>
      <c r="N2005" s="9">
        <f t="shared" si="95"/>
        <v>31</v>
      </c>
      <c r="O2005" s="10">
        <f>SUM($N$5:N2005)</f>
        <v>60905</v>
      </c>
      <c r="P2005" s="10">
        <f>IF(O2005&lt;$H$4,N2005,$H$4-SUM($P$4:P2004))</f>
        <v>0</v>
      </c>
      <c r="Q2005" s="10">
        <f>SUM($P$4:P2005)</f>
        <v>241</v>
      </c>
      <c r="R2005" s="10">
        <f>COUNTIF($P$4:P2005,"&gt;0")</f>
        <v>8</v>
      </c>
    </row>
    <row r="2006" spans="12:18" x14ac:dyDescent="0.15">
      <c r="L2006" s="8" t="b">
        <f t="shared" si="96"/>
        <v>1</v>
      </c>
      <c r="M2006" s="8">
        <f t="shared" si="94"/>
        <v>103396</v>
      </c>
      <c r="N2006" s="9">
        <f t="shared" si="95"/>
        <v>31</v>
      </c>
      <c r="O2006" s="10">
        <f>SUM($N$5:N2006)</f>
        <v>60936</v>
      </c>
      <c r="P2006" s="10">
        <f>IF(O2006&lt;$H$4,N2006,$H$4-SUM($P$4:P2005))</f>
        <v>0</v>
      </c>
      <c r="Q2006" s="10">
        <f>SUM($P$4:P2006)</f>
        <v>241</v>
      </c>
      <c r="R2006" s="10">
        <f>COUNTIF($P$4:P2006,"&gt;0")</f>
        <v>8</v>
      </c>
    </row>
    <row r="2007" spans="12:18" x14ac:dyDescent="0.15">
      <c r="L2007" s="8" t="b">
        <f t="shared" si="96"/>
        <v>1</v>
      </c>
      <c r="M2007" s="8">
        <f t="shared" si="94"/>
        <v>103424</v>
      </c>
      <c r="N2007" s="9">
        <f t="shared" si="95"/>
        <v>28</v>
      </c>
      <c r="O2007" s="10">
        <f>SUM($N$5:N2007)</f>
        <v>60964</v>
      </c>
      <c r="P2007" s="10">
        <f>IF(O2007&lt;$H$4,N2007,$H$4-SUM($P$4:P2006))</f>
        <v>0</v>
      </c>
      <c r="Q2007" s="10">
        <f>SUM($P$4:P2007)</f>
        <v>241</v>
      </c>
      <c r="R2007" s="10">
        <f>COUNTIF($P$4:P2007,"&gt;0")</f>
        <v>8</v>
      </c>
    </row>
    <row r="2008" spans="12:18" x14ac:dyDescent="0.15">
      <c r="L2008" s="8" t="b">
        <f t="shared" si="96"/>
        <v>1</v>
      </c>
      <c r="M2008" s="8">
        <f t="shared" si="94"/>
        <v>103455</v>
      </c>
      <c r="N2008" s="9">
        <f t="shared" si="95"/>
        <v>31</v>
      </c>
      <c r="O2008" s="10">
        <f>SUM($N$5:N2008)</f>
        <v>60995</v>
      </c>
      <c r="P2008" s="10">
        <f>IF(O2008&lt;$H$4,N2008,$H$4-SUM($P$4:P2007))</f>
        <v>0</v>
      </c>
      <c r="Q2008" s="10">
        <f>SUM($P$4:P2008)</f>
        <v>241</v>
      </c>
      <c r="R2008" s="10">
        <f>COUNTIF($P$4:P2008,"&gt;0")</f>
        <v>8</v>
      </c>
    </row>
    <row r="2009" spans="12:18" x14ac:dyDescent="0.15">
      <c r="L2009" s="8" t="b">
        <f t="shared" si="96"/>
        <v>1</v>
      </c>
      <c r="M2009" s="8">
        <f t="shared" si="94"/>
        <v>103485</v>
      </c>
      <c r="N2009" s="9">
        <f t="shared" si="95"/>
        <v>30</v>
      </c>
      <c r="O2009" s="10">
        <f>SUM($N$5:N2009)</f>
        <v>61025</v>
      </c>
      <c r="P2009" s="10">
        <f>IF(O2009&lt;$H$4,N2009,$H$4-SUM($P$4:P2008))</f>
        <v>0</v>
      </c>
      <c r="Q2009" s="10">
        <f>SUM($P$4:P2009)</f>
        <v>241</v>
      </c>
      <c r="R2009" s="10">
        <f>COUNTIF($P$4:P2009,"&gt;0")</f>
        <v>8</v>
      </c>
    </row>
    <row r="2010" spans="12:18" x14ac:dyDescent="0.15">
      <c r="L2010" s="8" t="b">
        <f t="shared" si="96"/>
        <v>1</v>
      </c>
      <c r="M2010" s="8">
        <f t="shared" si="94"/>
        <v>103516</v>
      </c>
      <c r="N2010" s="9">
        <f t="shared" si="95"/>
        <v>31</v>
      </c>
      <c r="O2010" s="10">
        <f>SUM($N$5:N2010)</f>
        <v>61056</v>
      </c>
      <c r="P2010" s="10">
        <f>IF(O2010&lt;$H$4,N2010,$H$4-SUM($P$4:P2009))</f>
        <v>0</v>
      </c>
      <c r="Q2010" s="10">
        <f>SUM($P$4:P2010)</f>
        <v>241</v>
      </c>
      <c r="R2010" s="10">
        <f>COUNTIF($P$4:P2010,"&gt;0")</f>
        <v>8</v>
      </c>
    </row>
    <row r="2011" spans="12:18" x14ac:dyDescent="0.15">
      <c r="L2011" s="8" t="b">
        <f t="shared" si="96"/>
        <v>1</v>
      </c>
      <c r="M2011" s="8">
        <f t="shared" si="94"/>
        <v>103546</v>
      </c>
      <c r="N2011" s="9">
        <f t="shared" si="95"/>
        <v>30</v>
      </c>
      <c r="O2011" s="10">
        <f>SUM($N$5:N2011)</f>
        <v>61086</v>
      </c>
      <c r="P2011" s="10">
        <f>IF(O2011&lt;$H$4,N2011,$H$4-SUM($P$4:P2010))</f>
        <v>0</v>
      </c>
      <c r="Q2011" s="10">
        <f>SUM($P$4:P2011)</f>
        <v>241</v>
      </c>
      <c r="R2011" s="10">
        <f>COUNTIF($P$4:P2011,"&gt;0")</f>
        <v>8</v>
      </c>
    </row>
    <row r="2012" spans="12:18" x14ac:dyDescent="0.15">
      <c r="L2012" s="8" t="b">
        <f t="shared" si="96"/>
        <v>1</v>
      </c>
      <c r="M2012" s="8">
        <f t="shared" si="94"/>
        <v>103577</v>
      </c>
      <c r="N2012" s="9">
        <f t="shared" si="95"/>
        <v>31</v>
      </c>
      <c r="O2012" s="10">
        <f>SUM($N$5:N2012)</f>
        <v>61117</v>
      </c>
      <c r="P2012" s="10">
        <f>IF(O2012&lt;$H$4,N2012,$H$4-SUM($P$4:P2011))</f>
        <v>0</v>
      </c>
      <c r="Q2012" s="10">
        <f>SUM($P$4:P2012)</f>
        <v>241</v>
      </c>
      <c r="R2012" s="10">
        <f>COUNTIF($P$4:P2012,"&gt;0")</f>
        <v>8</v>
      </c>
    </row>
    <row r="2013" spans="12:18" x14ac:dyDescent="0.15">
      <c r="L2013" s="8" t="b">
        <f t="shared" si="96"/>
        <v>1</v>
      </c>
      <c r="M2013" s="8">
        <f t="shared" si="94"/>
        <v>103608</v>
      </c>
      <c r="N2013" s="9">
        <f t="shared" si="95"/>
        <v>31</v>
      </c>
      <c r="O2013" s="10">
        <f>SUM($N$5:N2013)</f>
        <v>61148</v>
      </c>
      <c r="P2013" s="10">
        <f>IF(O2013&lt;$H$4,N2013,$H$4-SUM($P$4:P2012))</f>
        <v>0</v>
      </c>
      <c r="Q2013" s="10">
        <f>SUM($P$4:P2013)</f>
        <v>241</v>
      </c>
      <c r="R2013" s="10">
        <f>COUNTIF($P$4:P2013,"&gt;0")</f>
        <v>8</v>
      </c>
    </row>
    <row r="2014" spans="12:18" x14ac:dyDescent="0.15">
      <c r="L2014" s="8" t="b">
        <f t="shared" si="96"/>
        <v>1</v>
      </c>
      <c r="M2014" s="8">
        <f t="shared" si="94"/>
        <v>103638</v>
      </c>
      <c r="N2014" s="9">
        <f t="shared" si="95"/>
        <v>30</v>
      </c>
      <c r="O2014" s="10">
        <f>SUM($N$5:N2014)</f>
        <v>61178</v>
      </c>
      <c r="P2014" s="10">
        <f>IF(O2014&lt;$H$4,N2014,$H$4-SUM($P$4:P2013))</f>
        <v>0</v>
      </c>
      <c r="Q2014" s="10">
        <f>SUM($P$4:P2014)</f>
        <v>241</v>
      </c>
      <c r="R2014" s="10">
        <f>COUNTIF($P$4:P2014,"&gt;0")</f>
        <v>8</v>
      </c>
    </row>
    <row r="2015" spans="12:18" x14ac:dyDescent="0.15">
      <c r="L2015" s="8" t="b">
        <f t="shared" si="96"/>
        <v>1</v>
      </c>
      <c r="M2015" s="8">
        <f t="shared" si="94"/>
        <v>103669</v>
      </c>
      <c r="N2015" s="9">
        <f t="shared" si="95"/>
        <v>31</v>
      </c>
      <c r="O2015" s="10">
        <f>SUM($N$5:N2015)</f>
        <v>61209</v>
      </c>
      <c r="P2015" s="10">
        <f>IF(O2015&lt;$H$4,N2015,$H$4-SUM($P$4:P2014))</f>
        <v>0</v>
      </c>
      <c r="Q2015" s="10">
        <f>SUM($P$4:P2015)</f>
        <v>241</v>
      </c>
      <c r="R2015" s="10">
        <f>COUNTIF($P$4:P2015,"&gt;0")</f>
        <v>8</v>
      </c>
    </row>
    <row r="2016" spans="12:18" x14ac:dyDescent="0.15">
      <c r="L2016" s="8" t="b">
        <f t="shared" si="96"/>
        <v>1</v>
      </c>
      <c r="M2016" s="8">
        <f t="shared" si="94"/>
        <v>103699</v>
      </c>
      <c r="N2016" s="9">
        <f t="shared" si="95"/>
        <v>30</v>
      </c>
      <c r="O2016" s="10">
        <f>SUM($N$5:N2016)</f>
        <v>61239</v>
      </c>
      <c r="P2016" s="10">
        <f>IF(O2016&lt;$H$4,N2016,$H$4-SUM($P$4:P2015))</f>
        <v>0</v>
      </c>
      <c r="Q2016" s="10">
        <f>SUM($P$4:P2016)</f>
        <v>241</v>
      </c>
      <c r="R2016" s="10">
        <f>COUNTIF($P$4:P2016,"&gt;0")</f>
        <v>8</v>
      </c>
    </row>
    <row r="2017" spans="12:18" x14ac:dyDescent="0.15">
      <c r="L2017" s="8" t="b">
        <f t="shared" si="96"/>
        <v>1</v>
      </c>
      <c r="M2017" s="8">
        <f t="shared" si="94"/>
        <v>103730</v>
      </c>
      <c r="N2017" s="9">
        <f t="shared" si="95"/>
        <v>31</v>
      </c>
      <c r="O2017" s="10">
        <f>SUM($N$5:N2017)</f>
        <v>61270</v>
      </c>
      <c r="P2017" s="10">
        <f>IF(O2017&lt;$H$4,N2017,$H$4-SUM($P$4:P2016))</f>
        <v>0</v>
      </c>
      <c r="Q2017" s="10">
        <f>SUM($P$4:P2017)</f>
        <v>241</v>
      </c>
      <c r="R2017" s="10">
        <f>COUNTIF($P$4:P2017,"&gt;0")</f>
        <v>8</v>
      </c>
    </row>
    <row r="2018" spans="12:18" x14ac:dyDescent="0.15">
      <c r="L2018" s="8" t="b">
        <f t="shared" si="96"/>
        <v>1</v>
      </c>
      <c r="M2018" s="8">
        <f t="shared" si="94"/>
        <v>103761</v>
      </c>
      <c r="N2018" s="9">
        <f t="shared" si="95"/>
        <v>31</v>
      </c>
      <c r="O2018" s="10">
        <f>SUM($N$5:N2018)</f>
        <v>61301</v>
      </c>
      <c r="P2018" s="10">
        <f>IF(O2018&lt;$H$4,N2018,$H$4-SUM($P$4:P2017))</f>
        <v>0</v>
      </c>
      <c r="Q2018" s="10">
        <f>SUM($P$4:P2018)</f>
        <v>241</v>
      </c>
      <c r="R2018" s="10">
        <f>COUNTIF($P$4:P2018,"&gt;0")</f>
        <v>8</v>
      </c>
    </row>
    <row r="2019" spans="12:18" x14ac:dyDescent="0.15">
      <c r="L2019" s="8" t="b">
        <f t="shared" si="96"/>
        <v>1</v>
      </c>
      <c r="M2019" s="8">
        <f t="shared" si="94"/>
        <v>103790</v>
      </c>
      <c r="N2019" s="9">
        <f t="shared" si="95"/>
        <v>29</v>
      </c>
      <c r="O2019" s="10">
        <f>SUM($N$5:N2019)</f>
        <v>61330</v>
      </c>
      <c r="P2019" s="10">
        <f>IF(O2019&lt;$H$4,N2019,$H$4-SUM($P$4:P2018))</f>
        <v>0</v>
      </c>
      <c r="Q2019" s="10">
        <f>SUM($P$4:P2019)</f>
        <v>241</v>
      </c>
      <c r="R2019" s="10">
        <f>COUNTIF($P$4:P2019,"&gt;0")</f>
        <v>8</v>
      </c>
    </row>
    <row r="2020" spans="12:18" x14ac:dyDescent="0.15">
      <c r="L2020" s="8" t="b">
        <f t="shared" si="96"/>
        <v>1</v>
      </c>
      <c r="M2020" s="8">
        <f t="shared" si="94"/>
        <v>103821</v>
      </c>
      <c r="N2020" s="9">
        <f t="shared" si="95"/>
        <v>31</v>
      </c>
      <c r="O2020" s="10">
        <f>SUM($N$5:N2020)</f>
        <v>61361</v>
      </c>
      <c r="P2020" s="10">
        <f>IF(O2020&lt;$H$4,N2020,$H$4-SUM($P$4:P2019))</f>
        <v>0</v>
      </c>
      <c r="Q2020" s="10">
        <f>SUM($P$4:P2020)</f>
        <v>241</v>
      </c>
      <c r="R2020" s="10">
        <f>COUNTIF($P$4:P2020,"&gt;0")</f>
        <v>8</v>
      </c>
    </row>
    <row r="2021" spans="12:18" x14ac:dyDescent="0.15">
      <c r="L2021" s="8" t="b">
        <f t="shared" si="96"/>
        <v>1</v>
      </c>
      <c r="M2021" s="8">
        <f t="shared" si="94"/>
        <v>103851</v>
      </c>
      <c r="N2021" s="9">
        <f t="shared" si="95"/>
        <v>30</v>
      </c>
      <c r="O2021" s="10">
        <f>SUM($N$5:N2021)</f>
        <v>61391</v>
      </c>
      <c r="P2021" s="10">
        <f>IF(O2021&lt;$H$4,N2021,$H$4-SUM($P$4:P2020))</f>
        <v>0</v>
      </c>
      <c r="Q2021" s="10">
        <f>SUM($P$4:P2021)</f>
        <v>241</v>
      </c>
      <c r="R2021" s="10">
        <f>COUNTIF($P$4:P2021,"&gt;0")</f>
        <v>8</v>
      </c>
    </row>
    <row r="2022" spans="12:18" x14ac:dyDescent="0.15">
      <c r="L2022" s="8" t="b">
        <f t="shared" si="96"/>
        <v>1</v>
      </c>
      <c r="M2022" s="8">
        <f t="shared" si="94"/>
        <v>103882</v>
      </c>
      <c r="N2022" s="9">
        <f t="shared" si="95"/>
        <v>31</v>
      </c>
      <c r="O2022" s="10">
        <f>SUM($N$5:N2022)</f>
        <v>61422</v>
      </c>
      <c r="P2022" s="10">
        <f>IF(O2022&lt;$H$4,N2022,$H$4-SUM($P$4:P2021))</f>
        <v>0</v>
      </c>
      <c r="Q2022" s="10">
        <f>SUM($P$4:P2022)</f>
        <v>241</v>
      </c>
      <c r="R2022" s="10">
        <f>COUNTIF($P$4:P2022,"&gt;0")</f>
        <v>8</v>
      </c>
    </row>
    <row r="2023" spans="12:18" x14ac:dyDescent="0.15">
      <c r="L2023" s="8" t="b">
        <f t="shared" si="96"/>
        <v>1</v>
      </c>
      <c r="M2023" s="8">
        <f t="shared" si="94"/>
        <v>103912</v>
      </c>
      <c r="N2023" s="9">
        <f t="shared" si="95"/>
        <v>30</v>
      </c>
      <c r="O2023" s="10">
        <f>SUM($N$5:N2023)</f>
        <v>61452</v>
      </c>
      <c r="P2023" s="10">
        <f>IF(O2023&lt;$H$4,N2023,$H$4-SUM($P$4:P2022))</f>
        <v>0</v>
      </c>
      <c r="Q2023" s="10">
        <f>SUM($P$4:P2023)</f>
        <v>241</v>
      </c>
      <c r="R2023" s="10">
        <f>COUNTIF($P$4:P2023,"&gt;0")</f>
        <v>8</v>
      </c>
    </row>
    <row r="2024" spans="12:18" x14ac:dyDescent="0.15">
      <c r="L2024" s="8" t="b">
        <f t="shared" si="96"/>
        <v>1</v>
      </c>
      <c r="M2024" s="8">
        <f t="shared" si="94"/>
        <v>103943</v>
      </c>
      <c r="N2024" s="9">
        <f t="shared" si="95"/>
        <v>31</v>
      </c>
      <c r="O2024" s="10">
        <f>SUM($N$5:N2024)</f>
        <v>61483</v>
      </c>
      <c r="P2024" s="10">
        <f>IF(O2024&lt;$H$4,N2024,$H$4-SUM($P$4:P2023))</f>
        <v>0</v>
      </c>
      <c r="Q2024" s="10">
        <f>SUM($P$4:P2024)</f>
        <v>241</v>
      </c>
      <c r="R2024" s="10">
        <f>COUNTIF($P$4:P2024,"&gt;0")</f>
        <v>8</v>
      </c>
    </row>
    <row r="2025" spans="12:18" x14ac:dyDescent="0.15">
      <c r="L2025" s="8" t="b">
        <f t="shared" si="96"/>
        <v>1</v>
      </c>
      <c r="M2025" s="8">
        <f t="shared" si="94"/>
        <v>103974</v>
      </c>
      <c r="N2025" s="9">
        <f t="shared" si="95"/>
        <v>31</v>
      </c>
      <c r="O2025" s="10">
        <f>SUM($N$5:N2025)</f>
        <v>61514</v>
      </c>
      <c r="P2025" s="10">
        <f>IF(O2025&lt;$H$4,N2025,$H$4-SUM($P$4:P2024))</f>
        <v>0</v>
      </c>
      <c r="Q2025" s="10">
        <f>SUM($P$4:P2025)</f>
        <v>241</v>
      </c>
      <c r="R2025" s="10">
        <f>COUNTIF($P$4:P2025,"&gt;0")</f>
        <v>8</v>
      </c>
    </row>
    <row r="2026" spans="12:18" x14ac:dyDescent="0.15">
      <c r="L2026" s="8" t="b">
        <f t="shared" si="96"/>
        <v>1</v>
      </c>
      <c r="M2026" s="8">
        <f t="shared" si="94"/>
        <v>104004</v>
      </c>
      <c r="N2026" s="9">
        <f t="shared" si="95"/>
        <v>30</v>
      </c>
      <c r="O2026" s="10">
        <f>SUM($N$5:N2026)</f>
        <v>61544</v>
      </c>
      <c r="P2026" s="10">
        <f>IF(O2026&lt;$H$4,N2026,$H$4-SUM($P$4:P2025))</f>
        <v>0</v>
      </c>
      <c r="Q2026" s="10">
        <f>SUM($P$4:P2026)</f>
        <v>241</v>
      </c>
      <c r="R2026" s="10">
        <f>COUNTIF($P$4:P2026,"&gt;0")</f>
        <v>8</v>
      </c>
    </row>
    <row r="2027" spans="12:18" x14ac:dyDescent="0.15">
      <c r="L2027" s="8" t="b">
        <f t="shared" si="96"/>
        <v>1</v>
      </c>
      <c r="M2027" s="8">
        <f t="shared" si="94"/>
        <v>104035</v>
      </c>
      <c r="N2027" s="9">
        <f t="shared" si="95"/>
        <v>31</v>
      </c>
      <c r="O2027" s="10">
        <f>SUM($N$5:N2027)</f>
        <v>61575</v>
      </c>
      <c r="P2027" s="10">
        <f>IF(O2027&lt;$H$4,N2027,$H$4-SUM($P$4:P2026))</f>
        <v>0</v>
      </c>
      <c r="Q2027" s="10">
        <f>SUM($P$4:P2027)</f>
        <v>241</v>
      </c>
      <c r="R2027" s="10">
        <f>COUNTIF($P$4:P2027,"&gt;0")</f>
        <v>8</v>
      </c>
    </row>
    <row r="2028" spans="12:18" x14ac:dyDescent="0.15">
      <c r="L2028" s="8" t="b">
        <f t="shared" si="96"/>
        <v>1</v>
      </c>
      <c r="M2028" s="8">
        <f t="shared" si="94"/>
        <v>104065</v>
      </c>
      <c r="N2028" s="9">
        <f t="shared" si="95"/>
        <v>30</v>
      </c>
      <c r="O2028" s="10">
        <f>SUM($N$5:N2028)</f>
        <v>61605</v>
      </c>
      <c r="P2028" s="10">
        <f>IF(O2028&lt;$H$4,N2028,$H$4-SUM($P$4:P2027))</f>
        <v>0</v>
      </c>
      <c r="Q2028" s="10">
        <f>SUM($P$4:P2028)</f>
        <v>241</v>
      </c>
      <c r="R2028" s="10">
        <f>COUNTIF($P$4:P2028,"&gt;0")</f>
        <v>8</v>
      </c>
    </row>
    <row r="2029" spans="12:18" x14ac:dyDescent="0.15">
      <c r="L2029" s="8" t="b">
        <f t="shared" si="96"/>
        <v>1</v>
      </c>
      <c r="M2029" s="8">
        <f t="shared" si="94"/>
        <v>104096</v>
      </c>
      <c r="N2029" s="9">
        <f t="shared" si="95"/>
        <v>31</v>
      </c>
      <c r="O2029" s="10">
        <f>SUM($N$5:N2029)</f>
        <v>61636</v>
      </c>
      <c r="P2029" s="10">
        <f>IF(O2029&lt;$H$4,N2029,$H$4-SUM($P$4:P2028))</f>
        <v>0</v>
      </c>
      <c r="Q2029" s="10">
        <f>SUM($P$4:P2029)</f>
        <v>241</v>
      </c>
      <c r="R2029" s="10">
        <f>COUNTIF($P$4:P2029,"&gt;0")</f>
        <v>8</v>
      </c>
    </row>
    <row r="2030" spans="12:18" x14ac:dyDescent="0.15">
      <c r="L2030" s="8" t="b">
        <f t="shared" si="96"/>
        <v>1</v>
      </c>
      <c r="M2030" s="8">
        <f t="shared" si="94"/>
        <v>104127</v>
      </c>
      <c r="N2030" s="9">
        <f t="shared" si="95"/>
        <v>31</v>
      </c>
      <c r="O2030" s="10">
        <f>SUM($N$5:N2030)</f>
        <v>61667</v>
      </c>
      <c r="P2030" s="10">
        <f>IF(O2030&lt;$H$4,N2030,$H$4-SUM($P$4:P2029))</f>
        <v>0</v>
      </c>
      <c r="Q2030" s="10">
        <f>SUM($P$4:P2030)</f>
        <v>241</v>
      </c>
      <c r="R2030" s="10">
        <f>COUNTIF($P$4:P2030,"&gt;0")</f>
        <v>8</v>
      </c>
    </row>
    <row r="2031" spans="12:18" x14ac:dyDescent="0.15">
      <c r="L2031" s="8" t="b">
        <f t="shared" si="96"/>
        <v>1</v>
      </c>
      <c r="M2031" s="8">
        <f t="shared" si="94"/>
        <v>104155</v>
      </c>
      <c r="N2031" s="9">
        <f t="shared" si="95"/>
        <v>28</v>
      </c>
      <c r="O2031" s="10">
        <f>SUM($N$5:N2031)</f>
        <v>61695</v>
      </c>
      <c r="P2031" s="10">
        <f>IF(O2031&lt;$H$4,N2031,$H$4-SUM($P$4:P2030))</f>
        <v>0</v>
      </c>
      <c r="Q2031" s="10">
        <f>SUM($P$4:P2031)</f>
        <v>241</v>
      </c>
      <c r="R2031" s="10">
        <f>COUNTIF($P$4:P2031,"&gt;0")</f>
        <v>8</v>
      </c>
    </row>
    <row r="2032" spans="12:18" x14ac:dyDescent="0.15">
      <c r="L2032" s="8" t="b">
        <f t="shared" si="96"/>
        <v>1</v>
      </c>
      <c r="M2032" s="8">
        <f t="shared" si="94"/>
        <v>104186</v>
      </c>
      <c r="N2032" s="9">
        <f t="shared" si="95"/>
        <v>31</v>
      </c>
      <c r="O2032" s="10">
        <f>SUM($N$5:N2032)</f>
        <v>61726</v>
      </c>
      <c r="P2032" s="10">
        <f>IF(O2032&lt;$H$4,N2032,$H$4-SUM($P$4:P2031))</f>
        <v>0</v>
      </c>
      <c r="Q2032" s="10">
        <f>SUM($P$4:P2032)</f>
        <v>241</v>
      </c>
      <c r="R2032" s="10">
        <f>COUNTIF($P$4:P2032,"&gt;0")</f>
        <v>8</v>
      </c>
    </row>
    <row r="2033" spans="12:18" x14ac:dyDescent="0.15">
      <c r="L2033" s="8" t="b">
        <f t="shared" si="96"/>
        <v>1</v>
      </c>
      <c r="M2033" s="8">
        <f t="shared" si="94"/>
        <v>104216</v>
      </c>
      <c r="N2033" s="9">
        <f t="shared" si="95"/>
        <v>30</v>
      </c>
      <c r="O2033" s="10">
        <f>SUM($N$5:N2033)</f>
        <v>61756</v>
      </c>
      <c r="P2033" s="10">
        <f>IF(O2033&lt;$H$4,N2033,$H$4-SUM($P$4:P2032))</f>
        <v>0</v>
      </c>
      <c r="Q2033" s="10">
        <f>SUM($P$4:P2033)</f>
        <v>241</v>
      </c>
      <c r="R2033" s="10">
        <f>COUNTIF($P$4:P2033,"&gt;0")</f>
        <v>8</v>
      </c>
    </row>
    <row r="2034" spans="12:18" x14ac:dyDescent="0.15">
      <c r="L2034" s="8" t="b">
        <f t="shared" si="96"/>
        <v>1</v>
      </c>
      <c r="M2034" s="8">
        <f t="shared" si="94"/>
        <v>104247</v>
      </c>
      <c r="N2034" s="9">
        <f t="shared" si="95"/>
        <v>31</v>
      </c>
      <c r="O2034" s="10">
        <f>SUM($N$5:N2034)</f>
        <v>61787</v>
      </c>
      <c r="P2034" s="10">
        <f>IF(O2034&lt;$H$4,N2034,$H$4-SUM($P$4:P2033))</f>
        <v>0</v>
      </c>
      <c r="Q2034" s="10">
        <f>SUM($P$4:P2034)</f>
        <v>241</v>
      </c>
      <c r="R2034" s="10">
        <f>COUNTIF($P$4:P2034,"&gt;0")</f>
        <v>8</v>
      </c>
    </row>
    <row r="2035" spans="12:18" x14ac:dyDescent="0.15">
      <c r="L2035" s="8" t="b">
        <f t="shared" si="96"/>
        <v>1</v>
      </c>
      <c r="M2035" s="8">
        <f t="shared" si="94"/>
        <v>104277</v>
      </c>
      <c r="N2035" s="9">
        <f t="shared" si="95"/>
        <v>30</v>
      </c>
      <c r="O2035" s="10">
        <f>SUM($N$5:N2035)</f>
        <v>61817</v>
      </c>
      <c r="P2035" s="10">
        <f>IF(O2035&lt;$H$4,N2035,$H$4-SUM($P$4:P2034))</f>
        <v>0</v>
      </c>
      <c r="Q2035" s="10">
        <f>SUM($P$4:P2035)</f>
        <v>241</v>
      </c>
      <c r="R2035" s="10">
        <f>COUNTIF($P$4:P2035,"&gt;0")</f>
        <v>8</v>
      </c>
    </row>
    <row r="2036" spans="12:18" x14ac:dyDescent="0.15">
      <c r="L2036" s="8" t="b">
        <f t="shared" si="96"/>
        <v>1</v>
      </c>
      <c r="M2036" s="8">
        <f t="shared" si="94"/>
        <v>104308</v>
      </c>
      <c r="N2036" s="9">
        <f t="shared" si="95"/>
        <v>31</v>
      </c>
      <c r="O2036" s="10">
        <f>SUM($N$5:N2036)</f>
        <v>61848</v>
      </c>
      <c r="P2036" s="10">
        <f>IF(O2036&lt;$H$4,N2036,$H$4-SUM($P$4:P2035))</f>
        <v>0</v>
      </c>
      <c r="Q2036" s="10">
        <f>SUM($P$4:P2036)</f>
        <v>241</v>
      </c>
      <c r="R2036" s="10">
        <f>COUNTIF($P$4:P2036,"&gt;0")</f>
        <v>8</v>
      </c>
    </row>
    <row r="2037" spans="12:18" x14ac:dyDescent="0.15">
      <c r="L2037" s="8" t="b">
        <f t="shared" si="96"/>
        <v>1</v>
      </c>
      <c r="M2037" s="8">
        <f t="shared" si="94"/>
        <v>104339</v>
      </c>
      <c r="N2037" s="9">
        <f t="shared" si="95"/>
        <v>31</v>
      </c>
      <c r="O2037" s="10">
        <f>SUM($N$5:N2037)</f>
        <v>61879</v>
      </c>
      <c r="P2037" s="10">
        <f>IF(O2037&lt;$H$4,N2037,$H$4-SUM($P$4:P2036))</f>
        <v>0</v>
      </c>
      <c r="Q2037" s="10">
        <f>SUM($P$4:P2037)</f>
        <v>241</v>
      </c>
      <c r="R2037" s="10">
        <f>COUNTIF($P$4:P2037,"&gt;0")</f>
        <v>8</v>
      </c>
    </row>
    <row r="2038" spans="12:18" x14ac:dyDescent="0.15">
      <c r="L2038" s="8" t="b">
        <f t="shared" si="96"/>
        <v>1</v>
      </c>
      <c r="M2038" s="8">
        <f t="shared" si="94"/>
        <v>104369</v>
      </c>
      <c r="N2038" s="9">
        <f t="shared" si="95"/>
        <v>30</v>
      </c>
      <c r="O2038" s="10">
        <f>SUM($N$5:N2038)</f>
        <v>61909</v>
      </c>
      <c r="P2038" s="10">
        <f>IF(O2038&lt;$H$4,N2038,$H$4-SUM($P$4:P2037))</f>
        <v>0</v>
      </c>
      <c r="Q2038" s="10">
        <f>SUM($P$4:P2038)</f>
        <v>241</v>
      </c>
      <c r="R2038" s="10">
        <f>COUNTIF($P$4:P2038,"&gt;0")</f>
        <v>8</v>
      </c>
    </row>
    <row r="2039" spans="12:18" x14ac:dyDescent="0.15">
      <c r="L2039" s="8" t="b">
        <f t="shared" si="96"/>
        <v>1</v>
      </c>
      <c r="M2039" s="8">
        <f t="shared" si="94"/>
        <v>104400</v>
      </c>
      <c r="N2039" s="9">
        <f t="shared" si="95"/>
        <v>31</v>
      </c>
      <c r="O2039" s="10">
        <f>SUM($N$5:N2039)</f>
        <v>61940</v>
      </c>
      <c r="P2039" s="10">
        <f>IF(O2039&lt;$H$4,N2039,$H$4-SUM($P$4:P2038))</f>
        <v>0</v>
      </c>
      <c r="Q2039" s="10">
        <f>SUM($P$4:P2039)</f>
        <v>241</v>
      </c>
      <c r="R2039" s="10">
        <f>COUNTIF($P$4:P2039,"&gt;0")</f>
        <v>8</v>
      </c>
    </row>
    <row r="2040" spans="12:18" x14ac:dyDescent="0.15">
      <c r="L2040" s="8" t="b">
        <f t="shared" si="96"/>
        <v>1</v>
      </c>
      <c r="M2040" s="8">
        <f t="shared" si="94"/>
        <v>104430</v>
      </c>
      <c r="N2040" s="9">
        <f t="shared" si="95"/>
        <v>30</v>
      </c>
      <c r="O2040" s="10">
        <f>SUM($N$5:N2040)</f>
        <v>61970</v>
      </c>
      <c r="P2040" s="10">
        <f>IF(O2040&lt;$H$4,N2040,$H$4-SUM($P$4:P2039))</f>
        <v>0</v>
      </c>
      <c r="Q2040" s="10">
        <f>SUM($P$4:P2040)</f>
        <v>241</v>
      </c>
      <c r="R2040" s="10">
        <f>COUNTIF($P$4:P2040,"&gt;0")</f>
        <v>8</v>
      </c>
    </row>
    <row r="2041" spans="12:18" x14ac:dyDescent="0.15">
      <c r="L2041" s="8" t="b">
        <f t="shared" si="96"/>
        <v>1</v>
      </c>
      <c r="M2041" s="8">
        <f t="shared" si="94"/>
        <v>104461</v>
      </c>
      <c r="N2041" s="9">
        <f t="shared" si="95"/>
        <v>31</v>
      </c>
      <c r="O2041" s="10">
        <f>SUM($N$5:N2041)</f>
        <v>62001</v>
      </c>
      <c r="P2041" s="10">
        <f>IF(O2041&lt;$H$4,N2041,$H$4-SUM($P$4:P2040))</f>
        <v>0</v>
      </c>
      <c r="Q2041" s="10">
        <f>SUM($P$4:P2041)</f>
        <v>241</v>
      </c>
      <c r="R2041" s="10">
        <f>COUNTIF($P$4:P2041,"&gt;0")</f>
        <v>8</v>
      </c>
    </row>
    <row r="2042" spans="12:18" x14ac:dyDescent="0.15">
      <c r="L2042" s="8" t="b">
        <f t="shared" si="96"/>
        <v>1</v>
      </c>
      <c r="M2042" s="8">
        <f t="shared" si="94"/>
        <v>104492</v>
      </c>
      <c r="N2042" s="9">
        <f t="shared" si="95"/>
        <v>31</v>
      </c>
      <c r="O2042" s="10">
        <f>SUM($N$5:N2042)</f>
        <v>62032</v>
      </c>
      <c r="P2042" s="10">
        <f>IF(O2042&lt;$H$4,N2042,$H$4-SUM($P$4:P2041))</f>
        <v>0</v>
      </c>
      <c r="Q2042" s="10">
        <f>SUM($P$4:P2042)</f>
        <v>241</v>
      </c>
      <c r="R2042" s="10">
        <f>COUNTIF($P$4:P2042,"&gt;0")</f>
        <v>8</v>
      </c>
    </row>
    <row r="2043" spans="12:18" x14ac:dyDescent="0.15">
      <c r="L2043" s="8" t="b">
        <f t="shared" si="96"/>
        <v>1</v>
      </c>
      <c r="M2043" s="8">
        <f t="shared" si="94"/>
        <v>104520</v>
      </c>
      <c r="N2043" s="9">
        <f t="shared" si="95"/>
        <v>28</v>
      </c>
      <c r="O2043" s="10">
        <f>SUM($N$5:N2043)</f>
        <v>62060</v>
      </c>
      <c r="P2043" s="10">
        <f>IF(O2043&lt;$H$4,N2043,$H$4-SUM($P$4:P2042))</f>
        <v>0</v>
      </c>
      <c r="Q2043" s="10">
        <f>SUM($P$4:P2043)</f>
        <v>241</v>
      </c>
      <c r="R2043" s="10">
        <f>COUNTIF($P$4:P2043,"&gt;0")</f>
        <v>8</v>
      </c>
    </row>
    <row r="2044" spans="12:18" x14ac:dyDescent="0.15">
      <c r="L2044" s="8" t="b">
        <f t="shared" si="96"/>
        <v>1</v>
      </c>
      <c r="M2044" s="8">
        <f t="shared" si="94"/>
        <v>104551</v>
      </c>
      <c r="N2044" s="9">
        <f t="shared" si="95"/>
        <v>31</v>
      </c>
      <c r="O2044" s="10">
        <f>SUM($N$5:N2044)</f>
        <v>62091</v>
      </c>
      <c r="P2044" s="10">
        <f>IF(O2044&lt;$H$4,N2044,$H$4-SUM($P$4:P2043))</f>
        <v>0</v>
      </c>
      <c r="Q2044" s="10">
        <f>SUM($P$4:P2044)</f>
        <v>241</v>
      </c>
      <c r="R2044" s="10">
        <f>COUNTIF($P$4:P2044,"&gt;0")</f>
        <v>8</v>
      </c>
    </row>
    <row r="2045" spans="12:18" x14ac:dyDescent="0.15">
      <c r="L2045" s="8" t="b">
        <f t="shared" si="96"/>
        <v>1</v>
      </c>
      <c r="M2045" s="8">
        <f t="shared" si="94"/>
        <v>104581</v>
      </c>
      <c r="N2045" s="9">
        <f t="shared" si="95"/>
        <v>30</v>
      </c>
      <c r="O2045" s="10">
        <f>SUM($N$5:N2045)</f>
        <v>62121</v>
      </c>
      <c r="P2045" s="10">
        <f>IF(O2045&lt;$H$4,N2045,$H$4-SUM($P$4:P2044))</f>
        <v>0</v>
      </c>
      <c r="Q2045" s="10">
        <f>SUM($P$4:P2045)</f>
        <v>241</v>
      </c>
      <c r="R2045" s="10">
        <f>COUNTIF($P$4:P2045,"&gt;0")</f>
        <v>8</v>
      </c>
    </row>
    <row r="2046" spans="12:18" x14ac:dyDescent="0.15">
      <c r="L2046" s="8" t="b">
        <f t="shared" si="96"/>
        <v>1</v>
      </c>
      <c r="M2046" s="8">
        <f t="shared" si="94"/>
        <v>104612</v>
      </c>
      <c r="N2046" s="9">
        <f t="shared" si="95"/>
        <v>31</v>
      </c>
      <c r="O2046" s="10">
        <f>SUM($N$5:N2046)</f>
        <v>62152</v>
      </c>
      <c r="P2046" s="10">
        <f>IF(O2046&lt;$H$4,N2046,$H$4-SUM($P$4:P2045))</f>
        <v>0</v>
      </c>
      <c r="Q2046" s="10">
        <f>SUM($P$4:P2046)</f>
        <v>241</v>
      </c>
      <c r="R2046" s="10">
        <f>COUNTIF($P$4:P2046,"&gt;0")</f>
        <v>8</v>
      </c>
    </row>
    <row r="2047" spans="12:18" x14ac:dyDescent="0.15">
      <c r="L2047" s="8" t="b">
        <f t="shared" si="96"/>
        <v>1</v>
      </c>
      <c r="M2047" s="8">
        <f t="shared" si="94"/>
        <v>104642</v>
      </c>
      <c r="N2047" s="9">
        <f t="shared" si="95"/>
        <v>30</v>
      </c>
      <c r="O2047" s="10">
        <f>SUM($N$5:N2047)</f>
        <v>62182</v>
      </c>
      <c r="P2047" s="10">
        <f>IF(O2047&lt;$H$4,N2047,$H$4-SUM($P$4:P2046))</f>
        <v>0</v>
      </c>
      <c r="Q2047" s="10">
        <f>SUM($P$4:P2047)</f>
        <v>241</v>
      </c>
      <c r="R2047" s="10">
        <f>COUNTIF($P$4:P2047,"&gt;0")</f>
        <v>8</v>
      </c>
    </row>
    <row r="2048" spans="12:18" x14ac:dyDescent="0.15">
      <c r="L2048" s="8" t="b">
        <f t="shared" si="96"/>
        <v>1</v>
      </c>
      <c r="M2048" s="8">
        <f t="shared" si="94"/>
        <v>104673</v>
      </c>
      <c r="N2048" s="9">
        <f t="shared" si="95"/>
        <v>31</v>
      </c>
      <c r="O2048" s="10">
        <f>SUM($N$5:N2048)</f>
        <v>62213</v>
      </c>
      <c r="P2048" s="10">
        <f>IF(O2048&lt;$H$4,N2048,$H$4-SUM($P$4:P2047))</f>
        <v>0</v>
      </c>
      <c r="Q2048" s="10">
        <f>SUM($P$4:P2048)</f>
        <v>241</v>
      </c>
      <c r="R2048" s="10">
        <f>COUNTIF($P$4:P2048,"&gt;0")</f>
        <v>8</v>
      </c>
    </row>
    <row r="2049" spans="12:18" x14ac:dyDescent="0.15">
      <c r="L2049" s="8" t="b">
        <f t="shared" si="96"/>
        <v>1</v>
      </c>
      <c r="M2049" s="8">
        <f t="shared" si="94"/>
        <v>104704</v>
      </c>
      <c r="N2049" s="9">
        <f t="shared" si="95"/>
        <v>31</v>
      </c>
      <c r="O2049" s="10">
        <f>SUM($N$5:N2049)</f>
        <v>62244</v>
      </c>
      <c r="P2049" s="10">
        <f>IF(O2049&lt;$H$4,N2049,$H$4-SUM($P$4:P2048))</f>
        <v>0</v>
      </c>
      <c r="Q2049" s="10">
        <f>SUM($P$4:P2049)</f>
        <v>241</v>
      </c>
      <c r="R2049" s="10">
        <f>COUNTIF($P$4:P2049,"&gt;0")</f>
        <v>8</v>
      </c>
    </row>
    <row r="2050" spans="12:18" x14ac:dyDescent="0.15">
      <c r="L2050" s="8" t="b">
        <f t="shared" si="96"/>
        <v>1</v>
      </c>
      <c r="M2050" s="8">
        <f t="shared" si="94"/>
        <v>104734</v>
      </c>
      <c r="N2050" s="9">
        <f t="shared" si="95"/>
        <v>30</v>
      </c>
      <c r="O2050" s="10">
        <f>SUM($N$5:N2050)</f>
        <v>62274</v>
      </c>
      <c r="P2050" s="10">
        <f>IF(O2050&lt;$H$4,N2050,$H$4-SUM($P$4:P2049))</f>
        <v>0</v>
      </c>
      <c r="Q2050" s="10">
        <f>SUM($P$4:P2050)</f>
        <v>241</v>
      </c>
      <c r="R2050" s="10">
        <f>COUNTIF($P$4:P2050,"&gt;0")</f>
        <v>8</v>
      </c>
    </row>
    <row r="2051" spans="12:18" x14ac:dyDescent="0.15">
      <c r="L2051" s="8" t="b">
        <f t="shared" si="96"/>
        <v>1</v>
      </c>
      <c r="M2051" s="8">
        <f t="shared" si="94"/>
        <v>104765</v>
      </c>
      <c r="N2051" s="9">
        <f t="shared" si="95"/>
        <v>31</v>
      </c>
      <c r="O2051" s="10">
        <f>SUM($N$5:N2051)</f>
        <v>62305</v>
      </c>
      <c r="P2051" s="10">
        <f>IF(O2051&lt;$H$4,N2051,$H$4-SUM($P$4:P2050))</f>
        <v>0</v>
      </c>
      <c r="Q2051" s="10">
        <f>SUM($P$4:P2051)</f>
        <v>241</v>
      </c>
      <c r="R2051" s="10">
        <f>COUNTIF($P$4:P2051,"&gt;0")</f>
        <v>8</v>
      </c>
    </row>
    <row r="2052" spans="12:18" x14ac:dyDescent="0.15">
      <c r="L2052" s="8" t="b">
        <f t="shared" si="96"/>
        <v>1</v>
      </c>
      <c r="M2052" s="8">
        <f t="shared" si="94"/>
        <v>104795</v>
      </c>
      <c r="N2052" s="9">
        <f t="shared" si="95"/>
        <v>30</v>
      </c>
      <c r="O2052" s="10">
        <f>SUM($N$5:N2052)</f>
        <v>62335</v>
      </c>
      <c r="P2052" s="10">
        <f>IF(O2052&lt;$H$4,N2052,$H$4-SUM($P$4:P2051))</f>
        <v>0</v>
      </c>
      <c r="Q2052" s="10">
        <f>SUM($P$4:P2052)</f>
        <v>241</v>
      </c>
      <c r="R2052" s="10">
        <f>COUNTIF($P$4:P2052,"&gt;0")</f>
        <v>8</v>
      </c>
    </row>
    <row r="2053" spans="12:18" x14ac:dyDescent="0.15">
      <c r="L2053" s="8" t="b">
        <f t="shared" si="96"/>
        <v>1</v>
      </c>
      <c r="M2053" s="8">
        <f t="shared" si="94"/>
        <v>104826</v>
      </c>
      <c r="N2053" s="9">
        <f t="shared" si="95"/>
        <v>31</v>
      </c>
      <c r="O2053" s="10">
        <f>SUM($N$5:N2053)</f>
        <v>62366</v>
      </c>
      <c r="P2053" s="10">
        <f>IF(O2053&lt;$H$4,N2053,$H$4-SUM($P$4:P2052))</f>
        <v>0</v>
      </c>
      <c r="Q2053" s="10">
        <f>SUM($P$4:P2053)</f>
        <v>241</v>
      </c>
      <c r="R2053" s="10">
        <f>COUNTIF($P$4:P2053,"&gt;0")</f>
        <v>8</v>
      </c>
    </row>
    <row r="2054" spans="12:18" x14ac:dyDescent="0.15">
      <c r="L2054" s="8" t="b">
        <f t="shared" si="96"/>
        <v>1</v>
      </c>
      <c r="M2054" s="8">
        <f t="shared" ref="M2054:M2117" si="97">EOMONTH(M2053,1)</f>
        <v>104857</v>
      </c>
      <c r="N2054" s="9">
        <f t="shared" si="95"/>
        <v>31</v>
      </c>
      <c r="O2054" s="10">
        <f>SUM($N$5:N2054)</f>
        <v>62397</v>
      </c>
      <c r="P2054" s="10">
        <f>IF(O2054&lt;$H$4,N2054,$H$4-SUM($P$4:P2053))</f>
        <v>0</v>
      </c>
      <c r="Q2054" s="10">
        <f>SUM($P$4:P2054)</f>
        <v>241</v>
      </c>
      <c r="R2054" s="10">
        <f>COUNTIF($P$4:P2054,"&gt;0")</f>
        <v>8</v>
      </c>
    </row>
    <row r="2055" spans="12:18" x14ac:dyDescent="0.15">
      <c r="L2055" s="8" t="b">
        <f t="shared" si="96"/>
        <v>1</v>
      </c>
      <c r="M2055" s="8">
        <f t="shared" si="97"/>
        <v>104885</v>
      </c>
      <c r="N2055" s="9">
        <f t="shared" si="95"/>
        <v>28</v>
      </c>
      <c r="O2055" s="10">
        <f>SUM($N$5:N2055)</f>
        <v>62425</v>
      </c>
      <c r="P2055" s="10">
        <f>IF(O2055&lt;$H$4,N2055,$H$4-SUM($P$4:P2054))</f>
        <v>0</v>
      </c>
      <c r="Q2055" s="10">
        <f>SUM($P$4:P2055)</f>
        <v>241</v>
      </c>
      <c r="R2055" s="10">
        <f>COUNTIF($P$4:P2055,"&gt;0")</f>
        <v>8</v>
      </c>
    </row>
    <row r="2056" spans="12:18" x14ac:dyDescent="0.15">
      <c r="L2056" s="8" t="b">
        <f t="shared" si="96"/>
        <v>1</v>
      </c>
      <c r="M2056" s="8">
        <f t="shared" si="97"/>
        <v>104916</v>
      </c>
      <c r="N2056" s="9">
        <f t="shared" ref="N2056:N2119" si="98">M2056-M2055</f>
        <v>31</v>
      </c>
      <c r="O2056" s="10">
        <f>SUM($N$5:N2056)</f>
        <v>62456</v>
      </c>
      <c r="P2056" s="10">
        <f>IF(O2056&lt;$H$4,N2056,$H$4-SUM($P$4:P2055))</f>
        <v>0</v>
      </c>
      <c r="Q2056" s="10">
        <f>SUM($P$4:P2056)</f>
        <v>241</v>
      </c>
      <c r="R2056" s="10">
        <f>COUNTIF($P$4:P2056,"&gt;0")</f>
        <v>8</v>
      </c>
    </row>
    <row r="2057" spans="12:18" x14ac:dyDescent="0.15">
      <c r="L2057" s="8" t="b">
        <f t="shared" si="96"/>
        <v>1</v>
      </c>
      <c r="M2057" s="8">
        <f t="shared" si="97"/>
        <v>104946</v>
      </c>
      <c r="N2057" s="9">
        <f t="shared" si="98"/>
        <v>30</v>
      </c>
      <c r="O2057" s="10">
        <f>SUM($N$5:N2057)</f>
        <v>62486</v>
      </c>
      <c r="P2057" s="10">
        <f>IF(O2057&lt;$H$4,N2057,$H$4-SUM($P$4:P2056))</f>
        <v>0</v>
      </c>
      <c r="Q2057" s="10">
        <f>SUM($P$4:P2057)</f>
        <v>241</v>
      </c>
      <c r="R2057" s="10">
        <f>COUNTIF($P$4:P2057,"&gt;0")</f>
        <v>8</v>
      </c>
    </row>
    <row r="2058" spans="12:18" x14ac:dyDescent="0.15">
      <c r="L2058" s="8" t="b">
        <f t="shared" si="96"/>
        <v>1</v>
      </c>
      <c r="M2058" s="8">
        <f t="shared" si="97"/>
        <v>104977</v>
      </c>
      <c r="N2058" s="9">
        <f t="shared" si="98"/>
        <v>31</v>
      </c>
      <c r="O2058" s="10">
        <f>SUM($N$5:N2058)</f>
        <v>62517</v>
      </c>
      <c r="P2058" s="10">
        <f>IF(O2058&lt;$H$4,N2058,$H$4-SUM($P$4:P2057))</f>
        <v>0</v>
      </c>
      <c r="Q2058" s="10">
        <f>SUM($P$4:P2058)</f>
        <v>241</v>
      </c>
      <c r="R2058" s="10">
        <f>COUNTIF($P$4:P2058,"&gt;0")</f>
        <v>8</v>
      </c>
    </row>
    <row r="2059" spans="12:18" x14ac:dyDescent="0.15">
      <c r="L2059" s="8" t="b">
        <f t="shared" si="96"/>
        <v>1</v>
      </c>
      <c r="M2059" s="8">
        <f t="shared" si="97"/>
        <v>105007</v>
      </c>
      <c r="N2059" s="9">
        <f t="shared" si="98"/>
        <v>30</v>
      </c>
      <c r="O2059" s="10">
        <f>SUM($N$5:N2059)</f>
        <v>62547</v>
      </c>
      <c r="P2059" s="10">
        <f>IF(O2059&lt;$H$4,N2059,$H$4-SUM($P$4:P2058))</f>
        <v>0</v>
      </c>
      <c r="Q2059" s="10">
        <f>SUM($P$4:P2059)</f>
        <v>241</v>
      </c>
      <c r="R2059" s="10">
        <f>COUNTIF($P$4:P2059,"&gt;0")</f>
        <v>8</v>
      </c>
    </row>
    <row r="2060" spans="12:18" x14ac:dyDescent="0.15">
      <c r="L2060" s="8" t="b">
        <f t="shared" si="96"/>
        <v>1</v>
      </c>
      <c r="M2060" s="8">
        <f t="shared" si="97"/>
        <v>105038</v>
      </c>
      <c r="N2060" s="9">
        <f t="shared" si="98"/>
        <v>31</v>
      </c>
      <c r="O2060" s="10">
        <f>SUM($N$5:N2060)</f>
        <v>62578</v>
      </c>
      <c r="P2060" s="10">
        <f>IF(O2060&lt;$H$4,N2060,$H$4-SUM($P$4:P2059))</f>
        <v>0</v>
      </c>
      <c r="Q2060" s="10">
        <f>SUM($P$4:P2060)</f>
        <v>241</v>
      </c>
      <c r="R2060" s="10">
        <f>COUNTIF($P$4:P2060,"&gt;0")</f>
        <v>8</v>
      </c>
    </row>
    <row r="2061" spans="12:18" x14ac:dyDescent="0.15">
      <c r="L2061" s="8" t="b">
        <f t="shared" si="96"/>
        <v>1</v>
      </c>
      <c r="M2061" s="8">
        <f t="shared" si="97"/>
        <v>105069</v>
      </c>
      <c r="N2061" s="9">
        <f t="shared" si="98"/>
        <v>31</v>
      </c>
      <c r="O2061" s="10">
        <f>SUM($N$5:N2061)</f>
        <v>62609</v>
      </c>
      <c r="P2061" s="10">
        <f>IF(O2061&lt;$H$4,N2061,$H$4-SUM($P$4:P2060))</f>
        <v>0</v>
      </c>
      <c r="Q2061" s="10">
        <f>SUM($P$4:P2061)</f>
        <v>241</v>
      </c>
      <c r="R2061" s="10">
        <f>COUNTIF($P$4:P2061,"&gt;0")</f>
        <v>8</v>
      </c>
    </row>
    <row r="2062" spans="12:18" x14ac:dyDescent="0.15">
      <c r="L2062" s="8" t="b">
        <f t="shared" si="96"/>
        <v>1</v>
      </c>
      <c r="M2062" s="8">
        <f t="shared" si="97"/>
        <v>105099</v>
      </c>
      <c r="N2062" s="9">
        <f t="shared" si="98"/>
        <v>30</v>
      </c>
      <c r="O2062" s="10">
        <f>SUM($N$5:N2062)</f>
        <v>62639</v>
      </c>
      <c r="P2062" s="10">
        <f>IF(O2062&lt;$H$4,N2062,$H$4-SUM($P$4:P2061))</f>
        <v>0</v>
      </c>
      <c r="Q2062" s="10">
        <f>SUM($P$4:P2062)</f>
        <v>241</v>
      </c>
      <c r="R2062" s="10">
        <f>COUNTIF($P$4:P2062,"&gt;0")</f>
        <v>8</v>
      </c>
    </row>
    <row r="2063" spans="12:18" x14ac:dyDescent="0.15">
      <c r="L2063" s="8" t="b">
        <f t="shared" si="96"/>
        <v>1</v>
      </c>
      <c r="M2063" s="8">
        <f t="shared" si="97"/>
        <v>105130</v>
      </c>
      <c r="N2063" s="9">
        <f t="shared" si="98"/>
        <v>31</v>
      </c>
      <c r="O2063" s="10">
        <f>SUM($N$5:N2063)</f>
        <v>62670</v>
      </c>
      <c r="P2063" s="10">
        <f>IF(O2063&lt;$H$4,N2063,$H$4-SUM($P$4:P2062))</f>
        <v>0</v>
      </c>
      <c r="Q2063" s="10">
        <f>SUM($P$4:P2063)</f>
        <v>241</v>
      </c>
      <c r="R2063" s="10">
        <f>COUNTIF($P$4:P2063,"&gt;0")</f>
        <v>8</v>
      </c>
    </row>
    <row r="2064" spans="12:18" x14ac:dyDescent="0.15">
      <c r="L2064" s="8" t="b">
        <f t="shared" si="96"/>
        <v>1</v>
      </c>
      <c r="M2064" s="8">
        <f t="shared" si="97"/>
        <v>105160</v>
      </c>
      <c r="N2064" s="9">
        <f t="shared" si="98"/>
        <v>30</v>
      </c>
      <c r="O2064" s="10">
        <f>SUM($N$5:N2064)</f>
        <v>62700</v>
      </c>
      <c r="P2064" s="10">
        <f>IF(O2064&lt;$H$4,N2064,$H$4-SUM($P$4:P2063))</f>
        <v>0</v>
      </c>
      <c r="Q2064" s="10">
        <f>SUM($P$4:P2064)</f>
        <v>241</v>
      </c>
      <c r="R2064" s="10">
        <f>COUNTIF($P$4:P2064,"&gt;0")</f>
        <v>8</v>
      </c>
    </row>
    <row r="2065" spans="12:18" x14ac:dyDescent="0.15">
      <c r="L2065" s="8" t="b">
        <f t="shared" ref="L2065:L2128" si="99">EOMONTH($C$4,1)&lt;=M2065</f>
        <v>1</v>
      </c>
      <c r="M2065" s="8">
        <f t="shared" si="97"/>
        <v>105191</v>
      </c>
      <c r="N2065" s="9">
        <f t="shared" si="98"/>
        <v>31</v>
      </c>
      <c r="O2065" s="10">
        <f>SUM($N$5:N2065)</f>
        <v>62731</v>
      </c>
      <c r="P2065" s="10">
        <f>IF(O2065&lt;$H$4,N2065,$H$4-SUM($P$4:P2064))</f>
        <v>0</v>
      </c>
      <c r="Q2065" s="10">
        <f>SUM($P$4:P2065)</f>
        <v>241</v>
      </c>
      <c r="R2065" s="10">
        <f>COUNTIF($P$4:P2065,"&gt;0")</f>
        <v>8</v>
      </c>
    </row>
    <row r="2066" spans="12:18" x14ac:dyDescent="0.15">
      <c r="L2066" s="8" t="b">
        <f t="shared" si="99"/>
        <v>1</v>
      </c>
      <c r="M2066" s="8">
        <f t="shared" si="97"/>
        <v>105222</v>
      </c>
      <c r="N2066" s="9">
        <f t="shared" si="98"/>
        <v>31</v>
      </c>
      <c r="O2066" s="10">
        <f>SUM($N$5:N2066)</f>
        <v>62762</v>
      </c>
      <c r="P2066" s="10">
        <f>IF(O2066&lt;$H$4,N2066,$H$4-SUM($P$4:P2065))</f>
        <v>0</v>
      </c>
      <c r="Q2066" s="10">
        <f>SUM($P$4:P2066)</f>
        <v>241</v>
      </c>
      <c r="R2066" s="10">
        <f>COUNTIF($P$4:P2066,"&gt;0")</f>
        <v>8</v>
      </c>
    </row>
    <row r="2067" spans="12:18" x14ac:dyDescent="0.15">
      <c r="L2067" s="8" t="b">
        <f t="shared" si="99"/>
        <v>1</v>
      </c>
      <c r="M2067" s="8">
        <f t="shared" si="97"/>
        <v>105251</v>
      </c>
      <c r="N2067" s="9">
        <f t="shared" si="98"/>
        <v>29</v>
      </c>
      <c r="O2067" s="10">
        <f>SUM($N$5:N2067)</f>
        <v>62791</v>
      </c>
      <c r="P2067" s="10">
        <f>IF(O2067&lt;$H$4,N2067,$H$4-SUM($P$4:P2066))</f>
        <v>0</v>
      </c>
      <c r="Q2067" s="10">
        <f>SUM($P$4:P2067)</f>
        <v>241</v>
      </c>
      <c r="R2067" s="10">
        <f>COUNTIF($P$4:P2067,"&gt;0")</f>
        <v>8</v>
      </c>
    </row>
    <row r="2068" spans="12:18" x14ac:dyDescent="0.15">
      <c r="L2068" s="8" t="b">
        <f t="shared" si="99"/>
        <v>1</v>
      </c>
      <c r="M2068" s="8">
        <f t="shared" si="97"/>
        <v>105282</v>
      </c>
      <c r="N2068" s="9">
        <f t="shared" si="98"/>
        <v>31</v>
      </c>
      <c r="O2068" s="10">
        <f>SUM($N$5:N2068)</f>
        <v>62822</v>
      </c>
      <c r="P2068" s="10">
        <f>IF(O2068&lt;$H$4,N2068,$H$4-SUM($P$4:P2067))</f>
        <v>0</v>
      </c>
      <c r="Q2068" s="10">
        <f>SUM($P$4:P2068)</f>
        <v>241</v>
      </c>
      <c r="R2068" s="10">
        <f>COUNTIF($P$4:P2068,"&gt;0")</f>
        <v>8</v>
      </c>
    </row>
    <row r="2069" spans="12:18" x14ac:dyDescent="0.15">
      <c r="L2069" s="8" t="b">
        <f t="shared" si="99"/>
        <v>1</v>
      </c>
      <c r="M2069" s="8">
        <f t="shared" si="97"/>
        <v>105312</v>
      </c>
      <c r="N2069" s="9">
        <f t="shared" si="98"/>
        <v>30</v>
      </c>
      <c r="O2069" s="10">
        <f>SUM($N$5:N2069)</f>
        <v>62852</v>
      </c>
      <c r="P2069" s="10">
        <f>IF(O2069&lt;$H$4,N2069,$H$4-SUM($P$4:P2068))</f>
        <v>0</v>
      </c>
      <c r="Q2069" s="10">
        <f>SUM($P$4:P2069)</f>
        <v>241</v>
      </c>
      <c r="R2069" s="10">
        <f>COUNTIF($P$4:P2069,"&gt;0")</f>
        <v>8</v>
      </c>
    </row>
    <row r="2070" spans="12:18" x14ac:dyDescent="0.15">
      <c r="L2070" s="8" t="b">
        <f t="shared" si="99"/>
        <v>1</v>
      </c>
      <c r="M2070" s="8">
        <f t="shared" si="97"/>
        <v>105343</v>
      </c>
      <c r="N2070" s="9">
        <f t="shared" si="98"/>
        <v>31</v>
      </c>
      <c r="O2070" s="10">
        <f>SUM($N$5:N2070)</f>
        <v>62883</v>
      </c>
      <c r="P2070" s="10">
        <f>IF(O2070&lt;$H$4,N2070,$H$4-SUM($P$4:P2069))</f>
        <v>0</v>
      </c>
      <c r="Q2070" s="10">
        <f>SUM($P$4:P2070)</f>
        <v>241</v>
      </c>
      <c r="R2070" s="10">
        <f>COUNTIF($P$4:P2070,"&gt;0")</f>
        <v>8</v>
      </c>
    </row>
    <row r="2071" spans="12:18" x14ac:dyDescent="0.15">
      <c r="L2071" s="8" t="b">
        <f t="shared" si="99"/>
        <v>1</v>
      </c>
      <c r="M2071" s="8">
        <f t="shared" si="97"/>
        <v>105373</v>
      </c>
      <c r="N2071" s="9">
        <f t="shared" si="98"/>
        <v>30</v>
      </c>
      <c r="O2071" s="10">
        <f>SUM($N$5:N2071)</f>
        <v>62913</v>
      </c>
      <c r="P2071" s="10">
        <f>IF(O2071&lt;$H$4,N2071,$H$4-SUM($P$4:P2070))</f>
        <v>0</v>
      </c>
      <c r="Q2071" s="10">
        <f>SUM($P$4:P2071)</f>
        <v>241</v>
      </c>
      <c r="R2071" s="10">
        <f>COUNTIF($P$4:P2071,"&gt;0")</f>
        <v>8</v>
      </c>
    </row>
    <row r="2072" spans="12:18" x14ac:dyDescent="0.15">
      <c r="L2072" s="8" t="b">
        <f t="shared" si="99"/>
        <v>1</v>
      </c>
      <c r="M2072" s="8">
        <f t="shared" si="97"/>
        <v>105404</v>
      </c>
      <c r="N2072" s="9">
        <f t="shared" si="98"/>
        <v>31</v>
      </c>
      <c r="O2072" s="10">
        <f>SUM($N$5:N2072)</f>
        <v>62944</v>
      </c>
      <c r="P2072" s="10">
        <f>IF(O2072&lt;$H$4,N2072,$H$4-SUM($P$4:P2071))</f>
        <v>0</v>
      </c>
      <c r="Q2072" s="10">
        <f>SUM($P$4:P2072)</f>
        <v>241</v>
      </c>
      <c r="R2072" s="10">
        <f>COUNTIF($P$4:P2072,"&gt;0")</f>
        <v>8</v>
      </c>
    </row>
    <row r="2073" spans="12:18" x14ac:dyDescent="0.15">
      <c r="L2073" s="8" t="b">
        <f t="shared" si="99"/>
        <v>1</v>
      </c>
      <c r="M2073" s="8">
        <f t="shared" si="97"/>
        <v>105435</v>
      </c>
      <c r="N2073" s="9">
        <f t="shared" si="98"/>
        <v>31</v>
      </c>
      <c r="O2073" s="10">
        <f>SUM($N$5:N2073)</f>
        <v>62975</v>
      </c>
      <c r="P2073" s="10">
        <f>IF(O2073&lt;$H$4,N2073,$H$4-SUM($P$4:P2072))</f>
        <v>0</v>
      </c>
      <c r="Q2073" s="10">
        <f>SUM($P$4:P2073)</f>
        <v>241</v>
      </c>
      <c r="R2073" s="10">
        <f>COUNTIF($P$4:P2073,"&gt;0")</f>
        <v>8</v>
      </c>
    </row>
    <row r="2074" spans="12:18" x14ac:dyDescent="0.15">
      <c r="L2074" s="8" t="b">
        <f t="shared" si="99"/>
        <v>1</v>
      </c>
      <c r="M2074" s="8">
        <f t="shared" si="97"/>
        <v>105465</v>
      </c>
      <c r="N2074" s="9">
        <f t="shared" si="98"/>
        <v>30</v>
      </c>
      <c r="O2074" s="10">
        <f>SUM($N$5:N2074)</f>
        <v>63005</v>
      </c>
      <c r="P2074" s="10">
        <f>IF(O2074&lt;$H$4,N2074,$H$4-SUM($P$4:P2073))</f>
        <v>0</v>
      </c>
      <c r="Q2074" s="10">
        <f>SUM($P$4:P2074)</f>
        <v>241</v>
      </c>
      <c r="R2074" s="10">
        <f>COUNTIF($P$4:P2074,"&gt;0")</f>
        <v>8</v>
      </c>
    </row>
    <row r="2075" spans="12:18" x14ac:dyDescent="0.15">
      <c r="L2075" s="8" t="b">
        <f t="shared" si="99"/>
        <v>1</v>
      </c>
      <c r="M2075" s="8">
        <f t="shared" si="97"/>
        <v>105496</v>
      </c>
      <c r="N2075" s="9">
        <f t="shared" si="98"/>
        <v>31</v>
      </c>
      <c r="O2075" s="10">
        <f>SUM($N$5:N2075)</f>
        <v>63036</v>
      </c>
      <c r="P2075" s="10">
        <f>IF(O2075&lt;$H$4,N2075,$H$4-SUM($P$4:P2074))</f>
        <v>0</v>
      </c>
      <c r="Q2075" s="10">
        <f>SUM($P$4:P2075)</f>
        <v>241</v>
      </c>
      <c r="R2075" s="10">
        <f>COUNTIF($P$4:P2075,"&gt;0")</f>
        <v>8</v>
      </c>
    </row>
    <row r="2076" spans="12:18" x14ac:dyDescent="0.15">
      <c r="L2076" s="8" t="b">
        <f t="shared" si="99"/>
        <v>1</v>
      </c>
      <c r="M2076" s="8">
        <f t="shared" si="97"/>
        <v>105526</v>
      </c>
      <c r="N2076" s="9">
        <f t="shared" si="98"/>
        <v>30</v>
      </c>
      <c r="O2076" s="10">
        <f>SUM($N$5:N2076)</f>
        <v>63066</v>
      </c>
      <c r="P2076" s="10">
        <f>IF(O2076&lt;$H$4,N2076,$H$4-SUM($P$4:P2075))</f>
        <v>0</v>
      </c>
      <c r="Q2076" s="10">
        <f>SUM($P$4:P2076)</f>
        <v>241</v>
      </c>
      <c r="R2076" s="10">
        <f>COUNTIF($P$4:P2076,"&gt;0")</f>
        <v>8</v>
      </c>
    </row>
    <row r="2077" spans="12:18" x14ac:dyDescent="0.15">
      <c r="L2077" s="8" t="b">
        <f t="shared" si="99"/>
        <v>1</v>
      </c>
      <c r="M2077" s="8">
        <f t="shared" si="97"/>
        <v>105557</v>
      </c>
      <c r="N2077" s="9">
        <f t="shared" si="98"/>
        <v>31</v>
      </c>
      <c r="O2077" s="10">
        <f>SUM($N$5:N2077)</f>
        <v>63097</v>
      </c>
      <c r="P2077" s="10">
        <f>IF(O2077&lt;$H$4,N2077,$H$4-SUM($P$4:P2076))</f>
        <v>0</v>
      </c>
      <c r="Q2077" s="10">
        <f>SUM($P$4:P2077)</f>
        <v>241</v>
      </c>
      <c r="R2077" s="10">
        <f>COUNTIF($P$4:P2077,"&gt;0")</f>
        <v>8</v>
      </c>
    </row>
    <row r="2078" spans="12:18" x14ac:dyDescent="0.15">
      <c r="L2078" s="8" t="b">
        <f t="shared" si="99"/>
        <v>1</v>
      </c>
      <c r="M2078" s="8">
        <f t="shared" si="97"/>
        <v>105588</v>
      </c>
      <c r="N2078" s="9">
        <f t="shared" si="98"/>
        <v>31</v>
      </c>
      <c r="O2078" s="10">
        <f>SUM($N$5:N2078)</f>
        <v>63128</v>
      </c>
      <c r="P2078" s="10">
        <f>IF(O2078&lt;$H$4,N2078,$H$4-SUM($P$4:P2077))</f>
        <v>0</v>
      </c>
      <c r="Q2078" s="10">
        <f>SUM($P$4:P2078)</f>
        <v>241</v>
      </c>
      <c r="R2078" s="10">
        <f>COUNTIF($P$4:P2078,"&gt;0")</f>
        <v>8</v>
      </c>
    </row>
    <row r="2079" spans="12:18" x14ac:dyDescent="0.15">
      <c r="L2079" s="8" t="b">
        <f t="shared" si="99"/>
        <v>1</v>
      </c>
      <c r="M2079" s="8">
        <f t="shared" si="97"/>
        <v>105616</v>
      </c>
      <c r="N2079" s="9">
        <f t="shared" si="98"/>
        <v>28</v>
      </c>
      <c r="O2079" s="10">
        <f>SUM($N$5:N2079)</f>
        <v>63156</v>
      </c>
      <c r="P2079" s="10">
        <f>IF(O2079&lt;$H$4,N2079,$H$4-SUM($P$4:P2078))</f>
        <v>0</v>
      </c>
      <c r="Q2079" s="10">
        <f>SUM($P$4:P2079)</f>
        <v>241</v>
      </c>
      <c r="R2079" s="10">
        <f>COUNTIF($P$4:P2079,"&gt;0")</f>
        <v>8</v>
      </c>
    </row>
    <row r="2080" spans="12:18" x14ac:dyDescent="0.15">
      <c r="L2080" s="8" t="b">
        <f t="shared" si="99"/>
        <v>1</v>
      </c>
      <c r="M2080" s="8">
        <f t="shared" si="97"/>
        <v>105647</v>
      </c>
      <c r="N2080" s="9">
        <f t="shared" si="98"/>
        <v>31</v>
      </c>
      <c r="O2080" s="10">
        <f>SUM($N$5:N2080)</f>
        <v>63187</v>
      </c>
      <c r="P2080" s="10">
        <f>IF(O2080&lt;$H$4,N2080,$H$4-SUM($P$4:P2079))</f>
        <v>0</v>
      </c>
      <c r="Q2080" s="10">
        <f>SUM($P$4:P2080)</f>
        <v>241</v>
      </c>
      <c r="R2080" s="10">
        <f>COUNTIF($P$4:P2080,"&gt;0")</f>
        <v>8</v>
      </c>
    </row>
    <row r="2081" spans="12:18" x14ac:dyDescent="0.15">
      <c r="L2081" s="8" t="b">
        <f t="shared" si="99"/>
        <v>1</v>
      </c>
      <c r="M2081" s="8">
        <f t="shared" si="97"/>
        <v>105677</v>
      </c>
      <c r="N2081" s="9">
        <f t="shared" si="98"/>
        <v>30</v>
      </c>
      <c r="O2081" s="10">
        <f>SUM($N$5:N2081)</f>
        <v>63217</v>
      </c>
      <c r="P2081" s="10">
        <f>IF(O2081&lt;$H$4,N2081,$H$4-SUM($P$4:P2080))</f>
        <v>0</v>
      </c>
      <c r="Q2081" s="10">
        <f>SUM($P$4:P2081)</f>
        <v>241</v>
      </c>
      <c r="R2081" s="10">
        <f>COUNTIF($P$4:P2081,"&gt;0")</f>
        <v>8</v>
      </c>
    </row>
    <row r="2082" spans="12:18" x14ac:dyDescent="0.15">
      <c r="L2082" s="8" t="b">
        <f t="shared" si="99"/>
        <v>1</v>
      </c>
      <c r="M2082" s="8">
        <f t="shared" si="97"/>
        <v>105708</v>
      </c>
      <c r="N2082" s="9">
        <f t="shared" si="98"/>
        <v>31</v>
      </c>
      <c r="O2082" s="10">
        <f>SUM($N$5:N2082)</f>
        <v>63248</v>
      </c>
      <c r="P2082" s="10">
        <f>IF(O2082&lt;$H$4,N2082,$H$4-SUM($P$4:P2081))</f>
        <v>0</v>
      </c>
      <c r="Q2082" s="10">
        <f>SUM($P$4:P2082)</f>
        <v>241</v>
      </c>
      <c r="R2082" s="10">
        <f>COUNTIF($P$4:P2082,"&gt;0")</f>
        <v>8</v>
      </c>
    </row>
    <row r="2083" spans="12:18" x14ac:dyDescent="0.15">
      <c r="L2083" s="8" t="b">
        <f t="shared" si="99"/>
        <v>1</v>
      </c>
      <c r="M2083" s="8">
        <f t="shared" si="97"/>
        <v>105738</v>
      </c>
      <c r="N2083" s="9">
        <f t="shared" si="98"/>
        <v>30</v>
      </c>
      <c r="O2083" s="10">
        <f>SUM($N$5:N2083)</f>
        <v>63278</v>
      </c>
      <c r="P2083" s="10">
        <f>IF(O2083&lt;$H$4,N2083,$H$4-SUM($P$4:P2082))</f>
        <v>0</v>
      </c>
      <c r="Q2083" s="10">
        <f>SUM($P$4:P2083)</f>
        <v>241</v>
      </c>
      <c r="R2083" s="10">
        <f>COUNTIF($P$4:P2083,"&gt;0")</f>
        <v>8</v>
      </c>
    </row>
    <row r="2084" spans="12:18" x14ac:dyDescent="0.15">
      <c r="L2084" s="8" t="b">
        <f t="shared" si="99"/>
        <v>1</v>
      </c>
      <c r="M2084" s="8">
        <f t="shared" si="97"/>
        <v>105769</v>
      </c>
      <c r="N2084" s="9">
        <f t="shared" si="98"/>
        <v>31</v>
      </c>
      <c r="O2084" s="10">
        <f>SUM($N$5:N2084)</f>
        <v>63309</v>
      </c>
      <c r="P2084" s="10">
        <f>IF(O2084&lt;$H$4,N2084,$H$4-SUM($P$4:P2083))</f>
        <v>0</v>
      </c>
      <c r="Q2084" s="10">
        <f>SUM($P$4:P2084)</f>
        <v>241</v>
      </c>
      <c r="R2084" s="10">
        <f>COUNTIF($P$4:P2084,"&gt;0")</f>
        <v>8</v>
      </c>
    </row>
    <row r="2085" spans="12:18" x14ac:dyDescent="0.15">
      <c r="L2085" s="8" t="b">
        <f t="shared" si="99"/>
        <v>1</v>
      </c>
      <c r="M2085" s="8">
        <f t="shared" si="97"/>
        <v>105800</v>
      </c>
      <c r="N2085" s="9">
        <f t="shared" si="98"/>
        <v>31</v>
      </c>
      <c r="O2085" s="10">
        <f>SUM($N$5:N2085)</f>
        <v>63340</v>
      </c>
      <c r="P2085" s="10">
        <f>IF(O2085&lt;$H$4,N2085,$H$4-SUM($P$4:P2084))</f>
        <v>0</v>
      </c>
      <c r="Q2085" s="10">
        <f>SUM($P$4:P2085)</f>
        <v>241</v>
      </c>
      <c r="R2085" s="10">
        <f>COUNTIF($P$4:P2085,"&gt;0")</f>
        <v>8</v>
      </c>
    </row>
    <row r="2086" spans="12:18" x14ac:dyDescent="0.15">
      <c r="L2086" s="8" t="b">
        <f t="shared" si="99"/>
        <v>1</v>
      </c>
      <c r="M2086" s="8">
        <f t="shared" si="97"/>
        <v>105830</v>
      </c>
      <c r="N2086" s="9">
        <f t="shared" si="98"/>
        <v>30</v>
      </c>
      <c r="O2086" s="10">
        <f>SUM($N$5:N2086)</f>
        <v>63370</v>
      </c>
      <c r="P2086" s="10">
        <f>IF(O2086&lt;$H$4,N2086,$H$4-SUM($P$4:P2085))</f>
        <v>0</v>
      </c>
      <c r="Q2086" s="10">
        <f>SUM($P$4:P2086)</f>
        <v>241</v>
      </c>
      <c r="R2086" s="10">
        <f>COUNTIF($P$4:P2086,"&gt;0")</f>
        <v>8</v>
      </c>
    </row>
    <row r="2087" spans="12:18" x14ac:dyDescent="0.15">
      <c r="L2087" s="8" t="b">
        <f t="shared" si="99"/>
        <v>1</v>
      </c>
      <c r="M2087" s="8">
        <f t="shared" si="97"/>
        <v>105861</v>
      </c>
      <c r="N2087" s="9">
        <f t="shared" si="98"/>
        <v>31</v>
      </c>
      <c r="O2087" s="10">
        <f>SUM($N$5:N2087)</f>
        <v>63401</v>
      </c>
      <c r="P2087" s="10">
        <f>IF(O2087&lt;$H$4,N2087,$H$4-SUM($P$4:P2086))</f>
        <v>0</v>
      </c>
      <c r="Q2087" s="10">
        <f>SUM($P$4:P2087)</f>
        <v>241</v>
      </c>
      <c r="R2087" s="10">
        <f>COUNTIF($P$4:P2087,"&gt;0")</f>
        <v>8</v>
      </c>
    </row>
    <row r="2088" spans="12:18" x14ac:dyDescent="0.15">
      <c r="L2088" s="8" t="b">
        <f t="shared" si="99"/>
        <v>1</v>
      </c>
      <c r="M2088" s="8">
        <f t="shared" si="97"/>
        <v>105891</v>
      </c>
      <c r="N2088" s="9">
        <f t="shared" si="98"/>
        <v>30</v>
      </c>
      <c r="O2088" s="10">
        <f>SUM($N$5:N2088)</f>
        <v>63431</v>
      </c>
      <c r="P2088" s="10">
        <f>IF(O2088&lt;$H$4,N2088,$H$4-SUM($P$4:P2087))</f>
        <v>0</v>
      </c>
      <c r="Q2088" s="10">
        <f>SUM($P$4:P2088)</f>
        <v>241</v>
      </c>
      <c r="R2088" s="10">
        <f>COUNTIF($P$4:P2088,"&gt;0")</f>
        <v>8</v>
      </c>
    </row>
    <row r="2089" spans="12:18" x14ac:dyDescent="0.15">
      <c r="L2089" s="8" t="b">
        <f t="shared" si="99"/>
        <v>1</v>
      </c>
      <c r="M2089" s="8">
        <f t="shared" si="97"/>
        <v>105922</v>
      </c>
      <c r="N2089" s="9">
        <f t="shared" si="98"/>
        <v>31</v>
      </c>
      <c r="O2089" s="10">
        <f>SUM($N$5:N2089)</f>
        <v>63462</v>
      </c>
      <c r="P2089" s="10">
        <f>IF(O2089&lt;$H$4,N2089,$H$4-SUM($P$4:P2088))</f>
        <v>0</v>
      </c>
      <c r="Q2089" s="10">
        <f>SUM($P$4:P2089)</f>
        <v>241</v>
      </c>
      <c r="R2089" s="10">
        <f>COUNTIF($P$4:P2089,"&gt;0")</f>
        <v>8</v>
      </c>
    </row>
    <row r="2090" spans="12:18" x14ac:dyDescent="0.15">
      <c r="L2090" s="8" t="b">
        <f t="shared" si="99"/>
        <v>1</v>
      </c>
      <c r="M2090" s="8">
        <f t="shared" si="97"/>
        <v>105953</v>
      </c>
      <c r="N2090" s="9">
        <f t="shared" si="98"/>
        <v>31</v>
      </c>
      <c r="O2090" s="10">
        <f>SUM($N$5:N2090)</f>
        <v>63493</v>
      </c>
      <c r="P2090" s="10">
        <f>IF(O2090&lt;$H$4,N2090,$H$4-SUM($P$4:P2089))</f>
        <v>0</v>
      </c>
      <c r="Q2090" s="10">
        <f>SUM($P$4:P2090)</f>
        <v>241</v>
      </c>
      <c r="R2090" s="10">
        <f>COUNTIF($P$4:P2090,"&gt;0")</f>
        <v>8</v>
      </c>
    </row>
    <row r="2091" spans="12:18" x14ac:dyDescent="0.15">
      <c r="L2091" s="8" t="b">
        <f t="shared" si="99"/>
        <v>1</v>
      </c>
      <c r="M2091" s="8">
        <f t="shared" si="97"/>
        <v>105981</v>
      </c>
      <c r="N2091" s="9">
        <f t="shared" si="98"/>
        <v>28</v>
      </c>
      <c r="O2091" s="10">
        <f>SUM($N$5:N2091)</f>
        <v>63521</v>
      </c>
      <c r="P2091" s="10">
        <f>IF(O2091&lt;$H$4,N2091,$H$4-SUM($P$4:P2090))</f>
        <v>0</v>
      </c>
      <c r="Q2091" s="10">
        <f>SUM($P$4:P2091)</f>
        <v>241</v>
      </c>
      <c r="R2091" s="10">
        <f>COUNTIF($P$4:P2091,"&gt;0")</f>
        <v>8</v>
      </c>
    </row>
    <row r="2092" spans="12:18" x14ac:dyDescent="0.15">
      <c r="L2092" s="8" t="b">
        <f t="shared" si="99"/>
        <v>1</v>
      </c>
      <c r="M2092" s="8">
        <f t="shared" si="97"/>
        <v>106012</v>
      </c>
      <c r="N2092" s="9">
        <f t="shared" si="98"/>
        <v>31</v>
      </c>
      <c r="O2092" s="10">
        <f>SUM($N$5:N2092)</f>
        <v>63552</v>
      </c>
      <c r="P2092" s="10">
        <f>IF(O2092&lt;$H$4,N2092,$H$4-SUM($P$4:P2091))</f>
        <v>0</v>
      </c>
      <c r="Q2092" s="10">
        <f>SUM($P$4:P2092)</f>
        <v>241</v>
      </c>
      <c r="R2092" s="10">
        <f>COUNTIF($P$4:P2092,"&gt;0")</f>
        <v>8</v>
      </c>
    </row>
    <row r="2093" spans="12:18" x14ac:dyDescent="0.15">
      <c r="L2093" s="8" t="b">
        <f t="shared" si="99"/>
        <v>1</v>
      </c>
      <c r="M2093" s="8">
        <f t="shared" si="97"/>
        <v>106042</v>
      </c>
      <c r="N2093" s="9">
        <f t="shared" si="98"/>
        <v>30</v>
      </c>
      <c r="O2093" s="10">
        <f>SUM($N$5:N2093)</f>
        <v>63582</v>
      </c>
      <c r="P2093" s="10">
        <f>IF(O2093&lt;$H$4,N2093,$H$4-SUM($P$4:P2092))</f>
        <v>0</v>
      </c>
      <c r="Q2093" s="10">
        <f>SUM($P$4:P2093)</f>
        <v>241</v>
      </c>
      <c r="R2093" s="10">
        <f>COUNTIF($P$4:P2093,"&gt;0")</f>
        <v>8</v>
      </c>
    </row>
    <row r="2094" spans="12:18" x14ac:dyDescent="0.15">
      <c r="L2094" s="8" t="b">
        <f t="shared" si="99"/>
        <v>1</v>
      </c>
      <c r="M2094" s="8">
        <f t="shared" si="97"/>
        <v>106073</v>
      </c>
      <c r="N2094" s="9">
        <f t="shared" si="98"/>
        <v>31</v>
      </c>
      <c r="O2094" s="10">
        <f>SUM($N$5:N2094)</f>
        <v>63613</v>
      </c>
      <c r="P2094" s="10">
        <f>IF(O2094&lt;$H$4,N2094,$H$4-SUM($P$4:P2093))</f>
        <v>0</v>
      </c>
      <c r="Q2094" s="10">
        <f>SUM($P$4:P2094)</f>
        <v>241</v>
      </c>
      <c r="R2094" s="10">
        <f>COUNTIF($P$4:P2094,"&gt;0")</f>
        <v>8</v>
      </c>
    </row>
    <row r="2095" spans="12:18" x14ac:dyDescent="0.15">
      <c r="L2095" s="8" t="b">
        <f t="shared" si="99"/>
        <v>1</v>
      </c>
      <c r="M2095" s="8">
        <f t="shared" si="97"/>
        <v>106103</v>
      </c>
      <c r="N2095" s="9">
        <f t="shared" si="98"/>
        <v>30</v>
      </c>
      <c r="O2095" s="10">
        <f>SUM($N$5:N2095)</f>
        <v>63643</v>
      </c>
      <c r="P2095" s="10">
        <f>IF(O2095&lt;$H$4,N2095,$H$4-SUM($P$4:P2094))</f>
        <v>0</v>
      </c>
      <c r="Q2095" s="10">
        <f>SUM($P$4:P2095)</f>
        <v>241</v>
      </c>
      <c r="R2095" s="10">
        <f>COUNTIF($P$4:P2095,"&gt;0")</f>
        <v>8</v>
      </c>
    </row>
    <row r="2096" spans="12:18" x14ac:dyDescent="0.15">
      <c r="L2096" s="8" t="b">
        <f t="shared" si="99"/>
        <v>1</v>
      </c>
      <c r="M2096" s="8">
        <f t="shared" si="97"/>
        <v>106134</v>
      </c>
      <c r="N2096" s="9">
        <f t="shared" si="98"/>
        <v>31</v>
      </c>
      <c r="O2096" s="10">
        <f>SUM($N$5:N2096)</f>
        <v>63674</v>
      </c>
      <c r="P2096" s="10">
        <f>IF(O2096&lt;$H$4,N2096,$H$4-SUM($P$4:P2095))</f>
        <v>0</v>
      </c>
      <c r="Q2096" s="10">
        <f>SUM($P$4:P2096)</f>
        <v>241</v>
      </c>
      <c r="R2096" s="10">
        <f>COUNTIF($P$4:P2096,"&gt;0")</f>
        <v>8</v>
      </c>
    </row>
    <row r="2097" spans="12:18" x14ac:dyDescent="0.15">
      <c r="L2097" s="8" t="b">
        <f t="shared" si="99"/>
        <v>1</v>
      </c>
      <c r="M2097" s="8">
        <f t="shared" si="97"/>
        <v>106165</v>
      </c>
      <c r="N2097" s="9">
        <f t="shared" si="98"/>
        <v>31</v>
      </c>
      <c r="O2097" s="10">
        <f>SUM($N$5:N2097)</f>
        <v>63705</v>
      </c>
      <c r="P2097" s="10">
        <f>IF(O2097&lt;$H$4,N2097,$H$4-SUM($P$4:P2096))</f>
        <v>0</v>
      </c>
      <c r="Q2097" s="10">
        <f>SUM($P$4:P2097)</f>
        <v>241</v>
      </c>
      <c r="R2097" s="10">
        <f>COUNTIF($P$4:P2097,"&gt;0")</f>
        <v>8</v>
      </c>
    </row>
    <row r="2098" spans="12:18" x14ac:dyDescent="0.15">
      <c r="L2098" s="8" t="b">
        <f t="shared" si="99"/>
        <v>1</v>
      </c>
      <c r="M2098" s="8">
        <f t="shared" si="97"/>
        <v>106195</v>
      </c>
      <c r="N2098" s="9">
        <f t="shared" si="98"/>
        <v>30</v>
      </c>
      <c r="O2098" s="10">
        <f>SUM($N$5:N2098)</f>
        <v>63735</v>
      </c>
      <c r="P2098" s="10">
        <f>IF(O2098&lt;$H$4,N2098,$H$4-SUM($P$4:P2097))</f>
        <v>0</v>
      </c>
      <c r="Q2098" s="10">
        <f>SUM($P$4:P2098)</f>
        <v>241</v>
      </c>
      <c r="R2098" s="10">
        <f>COUNTIF($P$4:P2098,"&gt;0")</f>
        <v>8</v>
      </c>
    </row>
    <row r="2099" spans="12:18" x14ac:dyDescent="0.15">
      <c r="L2099" s="8" t="b">
        <f t="shared" si="99"/>
        <v>1</v>
      </c>
      <c r="M2099" s="8">
        <f t="shared" si="97"/>
        <v>106226</v>
      </c>
      <c r="N2099" s="9">
        <f t="shared" si="98"/>
        <v>31</v>
      </c>
      <c r="O2099" s="10">
        <f>SUM($N$5:N2099)</f>
        <v>63766</v>
      </c>
      <c r="P2099" s="10">
        <f>IF(O2099&lt;$H$4,N2099,$H$4-SUM($P$4:P2098))</f>
        <v>0</v>
      </c>
      <c r="Q2099" s="10">
        <f>SUM($P$4:P2099)</f>
        <v>241</v>
      </c>
      <c r="R2099" s="10">
        <f>COUNTIF($P$4:P2099,"&gt;0")</f>
        <v>8</v>
      </c>
    </row>
    <row r="2100" spans="12:18" x14ac:dyDescent="0.15">
      <c r="L2100" s="8" t="b">
        <f t="shared" si="99"/>
        <v>1</v>
      </c>
      <c r="M2100" s="8">
        <f t="shared" si="97"/>
        <v>106256</v>
      </c>
      <c r="N2100" s="9">
        <f t="shared" si="98"/>
        <v>30</v>
      </c>
      <c r="O2100" s="10">
        <f>SUM($N$5:N2100)</f>
        <v>63796</v>
      </c>
      <c r="P2100" s="10">
        <f>IF(O2100&lt;$H$4,N2100,$H$4-SUM($P$4:P2099))</f>
        <v>0</v>
      </c>
      <c r="Q2100" s="10">
        <f>SUM($P$4:P2100)</f>
        <v>241</v>
      </c>
      <c r="R2100" s="10">
        <f>COUNTIF($P$4:P2100,"&gt;0")</f>
        <v>8</v>
      </c>
    </row>
    <row r="2101" spans="12:18" x14ac:dyDescent="0.15">
      <c r="L2101" s="8" t="b">
        <f t="shared" si="99"/>
        <v>1</v>
      </c>
      <c r="M2101" s="8">
        <f t="shared" si="97"/>
        <v>106287</v>
      </c>
      <c r="N2101" s="9">
        <f t="shared" si="98"/>
        <v>31</v>
      </c>
      <c r="O2101" s="10">
        <f>SUM($N$5:N2101)</f>
        <v>63827</v>
      </c>
      <c r="P2101" s="10">
        <f>IF(O2101&lt;$H$4,N2101,$H$4-SUM($P$4:P2100))</f>
        <v>0</v>
      </c>
      <c r="Q2101" s="10">
        <f>SUM($P$4:P2101)</f>
        <v>241</v>
      </c>
      <c r="R2101" s="10">
        <f>COUNTIF($P$4:P2101,"&gt;0")</f>
        <v>8</v>
      </c>
    </row>
    <row r="2102" spans="12:18" x14ac:dyDescent="0.15">
      <c r="L2102" s="8" t="b">
        <f t="shared" si="99"/>
        <v>1</v>
      </c>
      <c r="M2102" s="8">
        <f t="shared" si="97"/>
        <v>106318</v>
      </c>
      <c r="N2102" s="9">
        <f t="shared" si="98"/>
        <v>31</v>
      </c>
      <c r="O2102" s="10">
        <f>SUM($N$5:N2102)</f>
        <v>63858</v>
      </c>
      <c r="P2102" s="10">
        <f>IF(O2102&lt;$H$4,N2102,$H$4-SUM($P$4:P2101))</f>
        <v>0</v>
      </c>
      <c r="Q2102" s="10">
        <f>SUM($P$4:P2102)</f>
        <v>241</v>
      </c>
      <c r="R2102" s="10">
        <f>COUNTIF($P$4:P2102,"&gt;0")</f>
        <v>8</v>
      </c>
    </row>
    <row r="2103" spans="12:18" x14ac:dyDescent="0.15">
      <c r="L2103" s="8" t="b">
        <f t="shared" si="99"/>
        <v>1</v>
      </c>
      <c r="M2103" s="8">
        <f t="shared" si="97"/>
        <v>106346</v>
      </c>
      <c r="N2103" s="9">
        <f t="shared" si="98"/>
        <v>28</v>
      </c>
      <c r="O2103" s="10">
        <f>SUM($N$5:N2103)</f>
        <v>63886</v>
      </c>
      <c r="P2103" s="10">
        <f>IF(O2103&lt;$H$4,N2103,$H$4-SUM($P$4:P2102))</f>
        <v>0</v>
      </c>
      <c r="Q2103" s="10">
        <f>SUM($P$4:P2103)</f>
        <v>241</v>
      </c>
      <c r="R2103" s="10">
        <f>COUNTIF($P$4:P2103,"&gt;0")</f>
        <v>8</v>
      </c>
    </row>
    <row r="2104" spans="12:18" x14ac:dyDescent="0.15">
      <c r="L2104" s="8" t="b">
        <f t="shared" si="99"/>
        <v>1</v>
      </c>
      <c r="M2104" s="8">
        <f t="shared" si="97"/>
        <v>106377</v>
      </c>
      <c r="N2104" s="9">
        <f t="shared" si="98"/>
        <v>31</v>
      </c>
      <c r="O2104" s="10">
        <f>SUM($N$5:N2104)</f>
        <v>63917</v>
      </c>
      <c r="P2104" s="10">
        <f>IF(O2104&lt;$H$4,N2104,$H$4-SUM($P$4:P2103))</f>
        <v>0</v>
      </c>
      <c r="Q2104" s="10">
        <f>SUM($P$4:P2104)</f>
        <v>241</v>
      </c>
      <c r="R2104" s="10">
        <f>COUNTIF($P$4:P2104,"&gt;0")</f>
        <v>8</v>
      </c>
    </row>
    <row r="2105" spans="12:18" x14ac:dyDescent="0.15">
      <c r="L2105" s="8" t="b">
        <f t="shared" si="99"/>
        <v>1</v>
      </c>
      <c r="M2105" s="8">
        <f t="shared" si="97"/>
        <v>106407</v>
      </c>
      <c r="N2105" s="9">
        <f t="shared" si="98"/>
        <v>30</v>
      </c>
      <c r="O2105" s="10">
        <f>SUM($N$5:N2105)</f>
        <v>63947</v>
      </c>
      <c r="P2105" s="10">
        <f>IF(O2105&lt;$H$4,N2105,$H$4-SUM($P$4:P2104))</f>
        <v>0</v>
      </c>
      <c r="Q2105" s="10">
        <f>SUM($P$4:P2105)</f>
        <v>241</v>
      </c>
      <c r="R2105" s="10">
        <f>COUNTIF($P$4:P2105,"&gt;0")</f>
        <v>8</v>
      </c>
    </row>
    <row r="2106" spans="12:18" x14ac:dyDescent="0.15">
      <c r="L2106" s="8" t="b">
        <f t="shared" si="99"/>
        <v>1</v>
      </c>
      <c r="M2106" s="8">
        <f t="shared" si="97"/>
        <v>106438</v>
      </c>
      <c r="N2106" s="9">
        <f t="shared" si="98"/>
        <v>31</v>
      </c>
      <c r="O2106" s="10">
        <f>SUM($N$5:N2106)</f>
        <v>63978</v>
      </c>
      <c r="P2106" s="10">
        <f>IF(O2106&lt;$H$4,N2106,$H$4-SUM($P$4:P2105))</f>
        <v>0</v>
      </c>
      <c r="Q2106" s="10">
        <f>SUM($P$4:P2106)</f>
        <v>241</v>
      </c>
      <c r="R2106" s="10">
        <f>COUNTIF($P$4:P2106,"&gt;0")</f>
        <v>8</v>
      </c>
    </row>
    <row r="2107" spans="12:18" x14ac:dyDescent="0.15">
      <c r="L2107" s="8" t="b">
        <f t="shared" si="99"/>
        <v>1</v>
      </c>
      <c r="M2107" s="8">
        <f t="shared" si="97"/>
        <v>106468</v>
      </c>
      <c r="N2107" s="9">
        <f t="shared" si="98"/>
        <v>30</v>
      </c>
      <c r="O2107" s="10">
        <f>SUM($N$5:N2107)</f>
        <v>64008</v>
      </c>
      <c r="P2107" s="10">
        <f>IF(O2107&lt;$H$4,N2107,$H$4-SUM($P$4:P2106))</f>
        <v>0</v>
      </c>
      <c r="Q2107" s="10">
        <f>SUM($P$4:P2107)</f>
        <v>241</v>
      </c>
      <c r="R2107" s="10">
        <f>COUNTIF($P$4:P2107,"&gt;0")</f>
        <v>8</v>
      </c>
    </row>
    <row r="2108" spans="12:18" x14ac:dyDescent="0.15">
      <c r="L2108" s="8" t="b">
        <f t="shared" si="99"/>
        <v>1</v>
      </c>
      <c r="M2108" s="8">
        <f t="shared" si="97"/>
        <v>106499</v>
      </c>
      <c r="N2108" s="9">
        <f t="shared" si="98"/>
        <v>31</v>
      </c>
      <c r="O2108" s="10">
        <f>SUM($N$5:N2108)</f>
        <v>64039</v>
      </c>
      <c r="P2108" s="10">
        <f>IF(O2108&lt;$H$4,N2108,$H$4-SUM($P$4:P2107))</f>
        <v>0</v>
      </c>
      <c r="Q2108" s="10">
        <f>SUM($P$4:P2108)</f>
        <v>241</v>
      </c>
      <c r="R2108" s="10">
        <f>COUNTIF($P$4:P2108,"&gt;0")</f>
        <v>8</v>
      </c>
    </row>
    <row r="2109" spans="12:18" x14ac:dyDescent="0.15">
      <c r="L2109" s="8" t="b">
        <f t="shared" si="99"/>
        <v>1</v>
      </c>
      <c r="M2109" s="8">
        <f t="shared" si="97"/>
        <v>106530</v>
      </c>
      <c r="N2109" s="9">
        <f t="shared" si="98"/>
        <v>31</v>
      </c>
      <c r="O2109" s="10">
        <f>SUM($N$5:N2109)</f>
        <v>64070</v>
      </c>
      <c r="P2109" s="10">
        <f>IF(O2109&lt;$H$4,N2109,$H$4-SUM($P$4:P2108))</f>
        <v>0</v>
      </c>
      <c r="Q2109" s="10">
        <f>SUM($P$4:P2109)</f>
        <v>241</v>
      </c>
      <c r="R2109" s="10">
        <f>COUNTIF($P$4:P2109,"&gt;0")</f>
        <v>8</v>
      </c>
    </row>
    <row r="2110" spans="12:18" x14ac:dyDescent="0.15">
      <c r="L2110" s="8" t="b">
        <f t="shared" si="99"/>
        <v>1</v>
      </c>
      <c r="M2110" s="8">
        <f t="shared" si="97"/>
        <v>106560</v>
      </c>
      <c r="N2110" s="9">
        <f t="shared" si="98"/>
        <v>30</v>
      </c>
      <c r="O2110" s="10">
        <f>SUM($N$5:N2110)</f>
        <v>64100</v>
      </c>
      <c r="P2110" s="10">
        <f>IF(O2110&lt;$H$4,N2110,$H$4-SUM($P$4:P2109))</f>
        <v>0</v>
      </c>
      <c r="Q2110" s="10">
        <f>SUM($P$4:P2110)</f>
        <v>241</v>
      </c>
      <c r="R2110" s="10">
        <f>COUNTIF($P$4:P2110,"&gt;0")</f>
        <v>8</v>
      </c>
    </row>
    <row r="2111" spans="12:18" x14ac:dyDescent="0.15">
      <c r="L2111" s="8" t="b">
        <f t="shared" si="99"/>
        <v>1</v>
      </c>
      <c r="M2111" s="8">
        <f t="shared" si="97"/>
        <v>106591</v>
      </c>
      <c r="N2111" s="9">
        <f t="shared" si="98"/>
        <v>31</v>
      </c>
      <c r="O2111" s="10">
        <f>SUM($N$5:N2111)</f>
        <v>64131</v>
      </c>
      <c r="P2111" s="10">
        <f>IF(O2111&lt;$H$4,N2111,$H$4-SUM($P$4:P2110))</f>
        <v>0</v>
      </c>
      <c r="Q2111" s="10">
        <f>SUM($P$4:P2111)</f>
        <v>241</v>
      </c>
      <c r="R2111" s="10">
        <f>COUNTIF($P$4:P2111,"&gt;0")</f>
        <v>8</v>
      </c>
    </row>
    <row r="2112" spans="12:18" x14ac:dyDescent="0.15">
      <c r="L2112" s="8" t="b">
        <f t="shared" si="99"/>
        <v>1</v>
      </c>
      <c r="M2112" s="8">
        <f t="shared" si="97"/>
        <v>106621</v>
      </c>
      <c r="N2112" s="9">
        <f t="shared" si="98"/>
        <v>30</v>
      </c>
      <c r="O2112" s="10">
        <f>SUM($N$5:N2112)</f>
        <v>64161</v>
      </c>
      <c r="P2112" s="10">
        <f>IF(O2112&lt;$H$4,N2112,$H$4-SUM($P$4:P2111))</f>
        <v>0</v>
      </c>
      <c r="Q2112" s="10">
        <f>SUM($P$4:P2112)</f>
        <v>241</v>
      </c>
      <c r="R2112" s="10">
        <f>COUNTIF($P$4:P2112,"&gt;0")</f>
        <v>8</v>
      </c>
    </row>
    <row r="2113" spans="12:18" x14ac:dyDescent="0.15">
      <c r="L2113" s="8" t="b">
        <f t="shared" si="99"/>
        <v>1</v>
      </c>
      <c r="M2113" s="8">
        <f t="shared" si="97"/>
        <v>106652</v>
      </c>
      <c r="N2113" s="9">
        <f t="shared" si="98"/>
        <v>31</v>
      </c>
      <c r="O2113" s="10">
        <f>SUM($N$5:N2113)</f>
        <v>64192</v>
      </c>
      <c r="P2113" s="10">
        <f>IF(O2113&lt;$H$4,N2113,$H$4-SUM($P$4:P2112))</f>
        <v>0</v>
      </c>
      <c r="Q2113" s="10">
        <f>SUM($P$4:P2113)</f>
        <v>241</v>
      </c>
      <c r="R2113" s="10">
        <f>COUNTIF($P$4:P2113,"&gt;0")</f>
        <v>8</v>
      </c>
    </row>
    <row r="2114" spans="12:18" x14ac:dyDescent="0.15">
      <c r="L2114" s="8" t="b">
        <f t="shared" si="99"/>
        <v>1</v>
      </c>
      <c r="M2114" s="8">
        <f t="shared" si="97"/>
        <v>106683</v>
      </c>
      <c r="N2114" s="9">
        <f t="shared" si="98"/>
        <v>31</v>
      </c>
      <c r="O2114" s="10">
        <f>SUM($N$5:N2114)</f>
        <v>64223</v>
      </c>
      <c r="P2114" s="10">
        <f>IF(O2114&lt;$H$4,N2114,$H$4-SUM($P$4:P2113))</f>
        <v>0</v>
      </c>
      <c r="Q2114" s="10">
        <f>SUM($P$4:P2114)</f>
        <v>241</v>
      </c>
      <c r="R2114" s="10">
        <f>COUNTIF($P$4:P2114,"&gt;0")</f>
        <v>8</v>
      </c>
    </row>
    <row r="2115" spans="12:18" x14ac:dyDescent="0.15">
      <c r="L2115" s="8" t="b">
        <f t="shared" si="99"/>
        <v>1</v>
      </c>
      <c r="M2115" s="8">
        <f t="shared" si="97"/>
        <v>106712</v>
      </c>
      <c r="N2115" s="9">
        <f t="shared" si="98"/>
        <v>29</v>
      </c>
      <c r="O2115" s="10">
        <f>SUM($N$5:N2115)</f>
        <v>64252</v>
      </c>
      <c r="P2115" s="10">
        <f>IF(O2115&lt;$H$4,N2115,$H$4-SUM($P$4:P2114))</f>
        <v>0</v>
      </c>
      <c r="Q2115" s="10">
        <f>SUM($P$4:P2115)</f>
        <v>241</v>
      </c>
      <c r="R2115" s="10">
        <f>COUNTIF($P$4:P2115,"&gt;0")</f>
        <v>8</v>
      </c>
    </row>
    <row r="2116" spans="12:18" x14ac:dyDescent="0.15">
      <c r="L2116" s="8" t="b">
        <f t="shared" si="99"/>
        <v>1</v>
      </c>
      <c r="M2116" s="8">
        <f t="shared" si="97"/>
        <v>106743</v>
      </c>
      <c r="N2116" s="9">
        <f t="shared" si="98"/>
        <v>31</v>
      </c>
      <c r="O2116" s="10">
        <f>SUM($N$5:N2116)</f>
        <v>64283</v>
      </c>
      <c r="P2116" s="10">
        <f>IF(O2116&lt;$H$4,N2116,$H$4-SUM($P$4:P2115))</f>
        <v>0</v>
      </c>
      <c r="Q2116" s="10">
        <f>SUM($P$4:P2116)</f>
        <v>241</v>
      </c>
      <c r="R2116" s="10">
        <f>COUNTIF($P$4:P2116,"&gt;0")</f>
        <v>8</v>
      </c>
    </row>
    <row r="2117" spans="12:18" x14ac:dyDescent="0.15">
      <c r="L2117" s="8" t="b">
        <f t="shared" si="99"/>
        <v>1</v>
      </c>
      <c r="M2117" s="8">
        <f t="shared" si="97"/>
        <v>106773</v>
      </c>
      <c r="N2117" s="9">
        <f t="shared" si="98"/>
        <v>30</v>
      </c>
      <c r="O2117" s="10">
        <f>SUM($N$5:N2117)</f>
        <v>64313</v>
      </c>
      <c r="P2117" s="10">
        <f>IF(O2117&lt;$H$4,N2117,$H$4-SUM($P$4:P2116))</f>
        <v>0</v>
      </c>
      <c r="Q2117" s="10">
        <f>SUM($P$4:P2117)</f>
        <v>241</v>
      </c>
      <c r="R2117" s="10">
        <f>COUNTIF($P$4:P2117,"&gt;0")</f>
        <v>8</v>
      </c>
    </row>
    <row r="2118" spans="12:18" x14ac:dyDescent="0.15">
      <c r="L2118" s="8" t="b">
        <f t="shared" si="99"/>
        <v>1</v>
      </c>
      <c r="M2118" s="8">
        <f t="shared" ref="M2118:M2181" si="100">EOMONTH(M2117,1)</f>
        <v>106804</v>
      </c>
      <c r="N2118" s="9">
        <f t="shared" si="98"/>
        <v>31</v>
      </c>
      <c r="O2118" s="10">
        <f>SUM($N$5:N2118)</f>
        <v>64344</v>
      </c>
      <c r="P2118" s="10">
        <f>IF(O2118&lt;$H$4,N2118,$H$4-SUM($P$4:P2117))</f>
        <v>0</v>
      </c>
      <c r="Q2118" s="10">
        <f>SUM($P$4:P2118)</f>
        <v>241</v>
      </c>
      <c r="R2118" s="10">
        <f>COUNTIF($P$4:P2118,"&gt;0")</f>
        <v>8</v>
      </c>
    </row>
    <row r="2119" spans="12:18" x14ac:dyDescent="0.15">
      <c r="L2119" s="8" t="b">
        <f t="shared" si="99"/>
        <v>1</v>
      </c>
      <c r="M2119" s="8">
        <f t="shared" si="100"/>
        <v>106834</v>
      </c>
      <c r="N2119" s="9">
        <f t="shared" si="98"/>
        <v>30</v>
      </c>
      <c r="O2119" s="10">
        <f>SUM($N$5:N2119)</f>
        <v>64374</v>
      </c>
      <c r="P2119" s="10">
        <f>IF(O2119&lt;$H$4,N2119,$H$4-SUM($P$4:P2118))</f>
        <v>0</v>
      </c>
      <c r="Q2119" s="10">
        <f>SUM($P$4:P2119)</f>
        <v>241</v>
      </c>
      <c r="R2119" s="10">
        <f>COUNTIF($P$4:P2119,"&gt;0")</f>
        <v>8</v>
      </c>
    </row>
    <row r="2120" spans="12:18" x14ac:dyDescent="0.15">
      <c r="L2120" s="8" t="b">
        <f t="shared" si="99"/>
        <v>1</v>
      </c>
      <c r="M2120" s="8">
        <f t="shared" si="100"/>
        <v>106865</v>
      </c>
      <c r="N2120" s="9">
        <f t="shared" ref="N2120:N2183" si="101">M2120-M2119</f>
        <v>31</v>
      </c>
      <c r="O2120" s="10">
        <f>SUM($N$5:N2120)</f>
        <v>64405</v>
      </c>
      <c r="P2120" s="10">
        <f>IF(O2120&lt;$H$4,N2120,$H$4-SUM($P$4:P2119))</f>
        <v>0</v>
      </c>
      <c r="Q2120" s="10">
        <f>SUM($P$4:P2120)</f>
        <v>241</v>
      </c>
      <c r="R2120" s="10">
        <f>COUNTIF($P$4:P2120,"&gt;0")</f>
        <v>8</v>
      </c>
    </row>
    <row r="2121" spans="12:18" x14ac:dyDescent="0.15">
      <c r="L2121" s="8" t="b">
        <f t="shared" si="99"/>
        <v>1</v>
      </c>
      <c r="M2121" s="8">
        <f t="shared" si="100"/>
        <v>106896</v>
      </c>
      <c r="N2121" s="9">
        <f t="shared" si="101"/>
        <v>31</v>
      </c>
      <c r="O2121" s="10">
        <f>SUM($N$5:N2121)</f>
        <v>64436</v>
      </c>
      <c r="P2121" s="10">
        <f>IF(O2121&lt;$H$4,N2121,$H$4-SUM($P$4:P2120))</f>
        <v>0</v>
      </c>
      <c r="Q2121" s="10">
        <f>SUM($P$4:P2121)</f>
        <v>241</v>
      </c>
      <c r="R2121" s="10">
        <f>COUNTIF($P$4:P2121,"&gt;0")</f>
        <v>8</v>
      </c>
    </row>
    <row r="2122" spans="12:18" x14ac:dyDescent="0.15">
      <c r="L2122" s="8" t="b">
        <f t="shared" si="99"/>
        <v>1</v>
      </c>
      <c r="M2122" s="8">
        <f t="shared" si="100"/>
        <v>106926</v>
      </c>
      <c r="N2122" s="9">
        <f t="shared" si="101"/>
        <v>30</v>
      </c>
      <c r="O2122" s="10">
        <f>SUM($N$5:N2122)</f>
        <v>64466</v>
      </c>
      <c r="P2122" s="10">
        <f>IF(O2122&lt;$H$4,N2122,$H$4-SUM($P$4:P2121))</f>
        <v>0</v>
      </c>
      <c r="Q2122" s="10">
        <f>SUM($P$4:P2122)</f>
        <v>241</v>
      </c>
      <c r="R2122" s="10">
        <f>COUNTIF($P$4:P2122,"&gt;0")</f>
        <v>8</v>
      </c>
    </row>
    <row r="2123" spans="12:18" x14ac:dyDescent="0.15">
      <c r="L2123" s="8" t="b">
        <f t="shared" si="99"/>
        <v>1</v>
      </c>
      <c r="M2123" s="8">
        <f t="shared" si="100"/>
        <v>106957</v>
      </c>
      <c r="N2123" s="9">
        <f t="shared" si="101"/>
        <v>31</v>
      </c>
      <c r="O2123" s="10">
        <f>SUM($N$5:N2123)</f>
        <v>64497</v>
      </c>
      <c r="P2123" s="10">
        <f>IF(O2123&lt;$H$4,N2123,$H$4-SUM($P$4:P2122))</f>
        <v>0</v>
      </c>
      <c r="Q2123" s="10">
        <f>SUM($P$4:P2123)</f>
        <v>241</v>
      </c>
      <c r="R2123" s="10">
        <f>COUNTIF($P$4:P2123,"&gt;0")</f>
        <v>8</v>
      </c>
    </row>
    <row r="2124" spans="12:18" x14ac:dyDescent="0.15">
      <c r="L2124" s="8" t="b">
        <f t="shared" si="99"/>
        <v>1</v>
      </c>
      <c r="M2124" s="8">
        <f t="shared" si="100"/>
        <v>106987</v>
      </c>
      <c r="N2124" s="9">
        <f t="shared" si="101"/>
        <v>30</v>
      </c>
      <c r="O2124" s="10">
        <f>SUM($N$5:N2124)</f>
        <v>64527</v>
      </c>
      <c r="P2124" s="10">
        <f>IF(O2124&lt;$H$4,N2124,$H$4-SUM($P$4:P2123))</f>
        <v>0</v>
      </c>
      <c r="Q2124" s="10">
        <f>SUM($P$4:P2124)</f>
        <v>241</v>
      </c>
      <c r="R2124" s="10">
        <f>COUNTIF($P$4:P2124,"&gt;0")</f>
        <v>8</v>
      </c>
    </row>
    <row r="2125" spans="12:18" x14ac:dyDescent="0.15">
      <c r="L2125" s="8" t="b">
        <f t="shared" si="99"/>
        <v>1</v>
      </c>
      <c r="M2125" s="8">
        <f t="shared" si="100"/>
        <v>107018</v>
      </c>
      <c r="N2125" s="9">
        <f t="shared" si="101"/>
        <v>31</v>
      </c>
      <c r="O2125" s="10">
        <f>SUM($N$5:N2125)</f>
        <v>64558</v>
      </c>
      <c r="P2125" s="10">
        <f>IF(O2125&lt;$H$4,N2125,$H$4-SUM($P$4:P2124))</f>
        <v>0</v>
      </c>
      <c r="Q2125" s="10">
        <f>SUM($P$4:P2125)</f>
        <v>241</v>
      </c>
      <c r="R2125" s="10">
        <f>COUNTIF($P$4:P2125,"&gt;0")</f>
        <v>8</v>
      </c>
    </row>
    <row r="2126" spans="12:18" x14ac:dyDescent="0.15">
      <c r="L2126" s="8" t="b">
        <f t="shared" si="99"/>
        <v>1</v>
      </c>
      <c r="M2126" s="8">
        <f t="shared" si="100"/>
        <v>107049</v>
      </c>
      <c r="N2126" s="9">
        <f t="shared" si="101"/>
        <v>31</v>
      </c>
      <c r="O2126" s="10">
        <f>SUM($N$5:N2126)</f>
        <v>64589</v>
      </c>
      <c r="P2126" s="10">
        <f>IF(O2126&lt;$H$4,N2126,$H$4-SUM($P$4:P2125))</f>
        <v>0</v>
      </c>
      <c r="Q2126" s="10">
        <f>SUM($P$4:P2126)</f>
        <v>241</v>
      </c>
      <c r="R2126" s="10">
        <f>COUNTIF($P$4:P2126,"&gt;0")</f>
        <v>8</v>
      </c>
    </row>
    <row r="2127" spans="12:18" x14ac:dyDescent="0.15">
      <c r="L2127" s="8" t="b">
        <f t="shared" si="99"/>
        <v>1</v>
      </c>
      <c r="M2127" s="8">
        <f t="shared" si="100"/>
        <v>107077</v>
      </c>
      <c r="N2127" s="9">
        <f t="shared" si="101"/>
        <v>28</v>
      </c>
      <c r="O2127" s="10">
        <f>SUM($N$5:N2127)</f>
        <v>64617</v>
      </c>
      <c r="P2127" s="10">
        <f>IF(O2127&lt;$H$4,N2127,$H$4-SUM($P$4:P2126))</f>
        <v>0</v>
      </c>
      <c r="Q2127" s="10">
        <f>SUM($P$4:P2127)</f>
        <v>241</v>
      </c>
      <c r="R2127" s="10">
        <f>COUNTIF($P$4:P2127,"&gt;0")</f>
        <v>8</v>
      </c>
    </row>
    <row r="2128" spans="12:18" x14ac:dyDescent="0.15">
      <c r="L2128" s="8" t="b">
        <f t="shared" si="99"/>
        <v>1</v>
      </c>
      <c r="M2128" s="8">
        <f t="shared" si="100"/>
        <v>107108</v>
      </c>
      <c r="N2128" s="9">
        <f t="shared" si="101"/>
        <v>31</v>
      </c>
      <c r="O2128" s="10">
        <f>SUM($N$5:N2128)</f>
        <v>64648</v>
      </c>
      <c r="P2128" s="10">
        <f>IF(O2128&lt;$H$4,N2128,$H$4-SUM($P$4:P2127))</f>
        <v>0</v>
      </c>
      <c r="Q2128" s="10">
        <f>SUM($P$4:P2128)</f>
        <v>241</v>
      </c>
      <c r="R2128" s="10">
        <f>COUNTIF($P$4:P2128,"&gt;0")</f>
        <v>8</v>
      </c>
    </row>
    <row r="2129" spans="12:18" x14ac:dyDescent="0.15">
      <c r="L2129" s="8" t="b">
        <f t="shared" ref="L2129:L2192" si="102">EOMONTH($C$4,1)&lt;=M2129</f>
        <v>1</v>
      </c>
      <c r="M2129" s="8">
        <f t="shared" si="100"/>
        <v>107138</v>
      </c>
      <c r="N2129" s="9">
        <f t="shared" si="101"/>
        <v>30</v>
      </c>
      <c r="O2129" s="10">
        <f>SUM($N$5:N2129)</f>
        <v>64678</v>
      </c>
      <c r="P2129" s="10">
        <f>IF(O2129&lt;$H$4,N2129,$H$4-SUM($P$4:P2128))</f>
        <v>0</v>
      </c>
      <c r="Q2129" s="10">
        <f>SUM($P$4:P2129)</f>
        <v>241</v>
      </c>
      <c r="R2129" s="10">
        <f>COUNTIF($P$4:P2129,"&gt;0")</f>
        <v>8</v>
      </c>
    </row>
    <row r="2130" spans="12:18" x14ac:dyDescent="0.15">
      <c r="L2130" s="8" t="b">
        <f t="shared" si="102"/>
        <v>1</v>
      </c>
      <c r="M2130" s="8">
        <f t="shared" si="100"/>
        <v>107169</v>
      </c>
      <c r="N2130" s="9">
        <f t="shared" si="101"/>
        <v>31</v>
      </c>
      <c r="O2130" s="10">
        <f>SUM($N$5:N2130)</f>
        <v>64709</v>
      </c>
      <c r="P2130" s="10">
        <f>IF(O2130&lt;$H$4,N2130,$H$4-SUM($P$4:P2129))</f>
        <v>0</v>
      </c>
      <c r="Q2130" s="10">
        <f>SUM($P$4:P2130)</f>
        <v>241</v>
      </c>
      <c r="R2130" s="10">
        <f>COUNTIF($P$4:P2130,"&gt;0")</f>
        <v>8</v>
      </c>
    </row>
    <row r="2131" spans="12:18" x14ac:dyDescent="0.15">
      <c r="L2131" s="8" t="b">
        <f t="shared" si="102"/>
        <v>1</v>
      </c>
      <c r="M2131" s="8">
        <f t="shared" si="100"/>
        <v>107199</v>
      </c>
      <c r="N2131" s="9">
        <f t="shared" si="101"/>
        <v>30</v>
      </c>
      <c r="O2131" s="10">
        <f>SUM($N$5:N2131)</f>
        <v>64739</v>
      </c>
      <c r="P2131" s="10">
        <f>IF(O2131&lt;$H$4,N2131,$H$4-SUM($P$4:P2130))</f>
        <v>0</v>
      </c>
      <c r="Q2131" s="10">
        <f>SUM($P$4:P2131)</f>
        <v>241</v>
      </c>
      <c r="R2131" s="10">
        <f>COUNTIF($P$4:P2131,"&gt;0")</f>
        <v>8</v>
      </c>
    </row>
    <row r="2132" spans="12:18" x14ac:dyDescent="0.15">
      <c r="L2132" s="8" t="b">
        <f t="shared" si="102"/>
        <v>1</v>
      </c>
      <c r="M2132" s="8">
        <f t="shared" si="100"/>
        <v>107230</v>
      </c>
      <c r="N2132" s="9">
        <f t="shared" si="101"/>
        <v>31</v>
      </c>
      <c r="O2132" s="10">
        <f>SUM($N$5:N2132)</f>
        <v>64770</v>
      </c>
      <c r="P2132" s="10">
        <f>IF(O2132&lt;$H$4,N2132,$H$4-SUM($P$4:P2131))</f>
        <v>0</v>
      </c>
      <c r="Q2132" s="10">
        <f>SUM($P$4:P2132)</f>
        <v>241</v>
      </c>
      <c r="R2132" s="10">
        <f>COUNTIF($P$4:P2132,"&gt;0")</f>
        <v>8</v>
      </c>
    </row>
    <row r="2133" spans="12:18" x14ac:dyDescent="0.15">
      <c r="L2133" s="8" t="b">
        <f t="shared" si="102"/>
        <v>1</v>
      </c>
      <c r="M2133" s="8">
        <f t="shared" si="100"/>
        <v>107261</v>
      </c>
      <c r="N2133" s="9">
        <f t="shared" si="101"/>
        <v>31</v>
      </c>
      <c r="O2133" s="10">
        <f>SUM($N$5:N2133)</f>
        <v>64801</v>
      </c>
      <c r="P2133" s="10">
        <f>IF(O2133&lt;$H$4,N2133,$H$4-SUM($P$4:P2132))</f>
        <v>0</v>
      </c>
      <c r="Q2133" s="10">
        <f>SUM($P$4:P2133)</f>
        <v>241</v>
      </c>
      <c r="R2133" s="10">
        <f>COUNTIF($P$4:P2133,"&gt;0")</f>
        <v>8</v>
      </c>
    </row>
    <row r="2134" spans="12:18" x14ac:dyDescent="0.15">
      <c r="L2134" s="8" t="b">
        <f t="shared" si="102"/>
        <v>1</v>
      </c>
      <c r="M2134" s="8">
        <f t="shared" si="100"/>
        <v>107291</v>
      </c>
      <c r="N2134" s="9">
        <f t="shared" si="101"/>
        <v>30</v>
      </c>
      <c r="O2134" s="10">
        <f>SUM($N$5:N2134)</f>
        <v>64831</v>
      </c>
      <c r="P2134" s="10">
        <f>IF(O2134&lt;$H$4,N2134,$H$4-SUM($P$4:P2133))</f>
        <v>0</v>
      </c>
      <c r="Q2134" s="10">
        <f>SUM($P$4:P2134)</f>
        <v>241</v>
      </c>
      <c r="R2134" s="10">
        <f>COUNTIF($P$4:P2134,"&gt;0")</f>
        <v>8</v>
      </c>
    </row>
    <row r="2135" spans="12:18" x14ac:dyDescent="0.15">
      <c r="L2135" s="8" t="b">
        <f t="shared" si="102"/>
        <v>1</v>
      </c>
      <c r="M2135" s="8">
        <f t="shared" si="100"/>
        <v>107322</v>
      </c>
      <c r="N2135" s="9">
        <f t="shared" si="101"/>
        <v>31</v>
      </c>
      <c r="O2135" s="10">
        <f>SUM($N$5:N2135)</f>
        <v>64862</v>
      </c>
      <c r="P2135" s="10">
        <f>IF(O2135&lt;$H$4,N2135,$H$4-SUM($P$4:P2134))</f>
        <v>0</v>
      </c>
      <c r="Q2135" s="10">
        <f>SUM($P$4:P2135)</f>
        <v>241</v>
      </c>
      <c r="R2135" s="10">
        <f>COUNTIF($P$4:P2135,"&gt;0")</f>
        <v>8</v>
      </c>
    </row>
    <row r="2136" spans="12:18" x14ac:dyDescent="0.15">
      <c r="L2136" s="8" t="b">
        <f t="shared" si="102"/>
        <v>1</v>
      </c>
      <c r="M2136" s="8">
        <f t="shared" si="100"/>
        <v>107352</v>
      </c>
      <c r="N2136" s="9">
        <f t="shared" si="101"/>
        <v>30</v>
      </c>
      <c r="O2136" s="10">
        <f>SUM($N$5:N2136)</f>
        <v>64892</v>
      </c>
      <c r="P2136" s="10">
        <f>IF(O2136&lt;$H$4,N2136,$H$4-SUM($P$4:P2135))</f>
        <v>0</v>
      </c>
      <c r="Q2136" s="10">
        <f>SUM($P$4:P2136)</f>
        <v>241</v>
      </c>
      <c r="R2136" s="10">
        <f>COUNTIF($P$4:P2136,"&gt;0")</f>
        <v>8</v>
      </c>
    </row>
    <row r="2137" spans="12:18" x14ac:dyDescent="0.15">
      <c r="L2137" s="8" t="b">
        <f t="shared" si="102"/>
        <v>1</v>
      </c>
      <c r="M2137" s="8">
        <f t="shared" si="100"/>
        <v>107383</v>
      </c>
      <c r="N2137" s="9">
        <f t="shared" si="101"/>
        <v>31</v>
      </c>
      <c r="O2137" s="10">
        <f>SUM($N$5:N2137)</f>
        <v>64923</v>
      </c>
      <c r="P2137" s="10">
        <f>IF(O2137&lt;$H$4,N2137,$H$4-SUM($P$4:P2136))</f>
        <v>0</v>
      </c>
      <c r="Q2137" s="10">
        <f>SUM($P$4:P2137)</f>
        <v>241</v>
      </c>
      <c r="R2137" s="10">
        <f>COUNTIF($P$4:P2137,"&gt;0")</f>
        <v>8</v>
      </c>
    </row>
    <row r="2138" spans="12:18" x14ac:dyDescent="0.15">
      <c r="L2138" s="8" t="b">
        <f t="shared" si="102"/>
        <v>1</v>
      </c>
      <c r="M2138" s="8">
        <f t="shared" si="100"/>
        <v>107414</v>
      </c>
      <c r="N2138" s="9">
        <f t="shared" si="101"/>
        <v>31</v>
      </c>
      <c r="O2138" s="10">
        <f>SUM($N$5:N2138)</f>
        <v>64954</v>
      </c>
      <c r="P2138" s="10">
        <f>IF(O2138&lt;$H$4,N2138,$H$4-SUM($P$4:P2137))</f>
        <v>0</v>
      </c>
      <c r="Q2138" s="10">
        <f>SUM($P$4:P2138)</f>
        <v>241</v>
      </c>
      <c r="R2138" s="10">
        <f>COUNTIF($P$4:P2138,"&gt;0")</f>
        <v>8</v>
      </c>
    </row>
    <row r="2139" spans="12:18" x14ac:dyDescent="0.15">
      <c r="L2139" s="8" t="b">
        <f t="shared" si="102"/>
        <v>1</v>
      </c>
      <c r="M2139" s="8">
        <f t="shared" si="100"/>
        <v>107442</v>
      </c>
      <c r="N2139" s="9">
        <f t="shared" si="101"/>
        <v>28</v>
      </c>
      <c r="O2139" s="10">
        <f>SUM($N$5:N2139)</f>
        <v>64982</v>
      </c>
      <c r="P2139" s="10">
        <f>IF(O2139&lt;$H$4,N2139,$H$4-SUM($P$4:P2138))</f>
        <v>0</v>
      </c>
      <c r="Q2139" s="10">
        <f>SUM($P$4:P2139)</f>
        <v>241</v>
      </c>
      <c r="R2139" s="10">
        <f>COUNTIF($P$4:P2139,"&gt;0")</f>
        <v>8</v>
      </c>
    </row>
    <row r="2140" spans="12:18" x14ac:dyDescent="0.15">
      <c r="L2140" s="8" t="b">
        <f t="shared" si="102"/>
        <v>1</v>
      </c>
      <c r="M2140" s="8">
        <f t="shared" si="100"/>
        <v>107473</v>
      </c>
      <c r="N2140" s="9">
        <f t="shared" si="101"/>
        <v>31</v>
      </c>
      <c r="O2140" s="10">
        <f>SUM($N$5:N2140)</f>
        <v>65013</v>
      </c>
      <c r="P2140" s="10">
        <f>IF(O2140&lt;$H$4,N2140,$H$4-SUM($P$4:P2139))</f>
        <v>0</v>
      </c>
      <c r="Q2140" s="10">
        <f>SUM($P$4:P2140)</f>
        <v>241</v>
      </c>
      <c r="R2140" s="10">
        <f>COUNTIF($P$4:P2140,"&gt;0")</f>
        <v>8</v>
      </c>
    </row>
    <row r="2141" spans="12:18" x14ac:dyDescent="0.15">
      <c r="L2141" s="8" t="b">
        <f t="shared" si="102"/>
        <v>1</v>
      </c>
      <c r="M2141" s="8">
        <f t="shared" si="100"/>
        <v>107503</v>
      </c>
      <c r="N2141" s="9">
        <f t="shared" si="101"/>
        <v>30</v>
      </c>
      <c r="O2141" s="10">
        <f>SUM($N$5:N2141)</f>
        <v>65043</v>
      </c>
      <c r="P2141" s="10">
        <f>IF(O2141&lt;$H$4,N2141,$H$4-SUM($P$4:P2140))</f>
        <v>0</v>
      </c>
      <c r="Q2141" s="10">
        <f>SUM($P$4:P2141)</f>
        <v>241</v>
      </c>
      <c r="R2141" s="10">
        <f>COUNTIF($P$4:P2141,"&gt;0")</f>
        <v>8</v>
      </c>
    </row>
    <row r="2142" spans="12:18" x14ac:dyDescent="0.15">
      <c r="L2142" s="8" t="b">
        <f t="shared" si="102"/>
        <v>1</v>
      </c>
      <c r="M2142" s="8">
        <f t="shared" si="100"/>
        <v>107534</v>
      </c>
      <c r="N2142" s="9">
        <f t="shared" si="101"/>
        <v>31</v>
      </c>
      <c r="O2142" s="10">
        <f>SUM($N$5:N2142)</f>
        <v>65074</v>
      </c>
      <c r="P2142" s="10">
        <f>IF(O2142&lt;$H$4,N2142,$H$4-SUM($P$4:P2141))</f>
        <v>0</v>
      </c>
      <c r="Q2142" s="10">
        <f>SUM($P$4:P2142)</f>
        <v>241</v>
      </c>
      <c r="R2142" s="10">
        <f>COUNTIF($P$4:P2142,"&gt;0")</f>
        <v>8</v>
      </c>
    </row>
    <row r="2143" spans="12:18" x14ac:dyDescent="0.15">
      <c r="L2143" s="8" t="b">
        <f t="shared" si="102"/>
        <v>1</v>
      </c>
      <c r="M2143" s="8">
        <f t="shared" si="100"/>
        <v>107564</v>
      </c>
      <c r="N2143" s="9">
        <f t="shared" si="101"/>
        <v>30</v>
      </c>
      <c r="O2143" s="10">
        <f>SUM($N$5:N2143)</f>
        <v>65104</v>
      </c>
      <c r="P2143" s="10">
        <f>IF(O2143&lt;$H$4,N2143,$H$4-SUM($P$4:P2142))</f>
        <v>0</v>
      </c>
      <c r="Q2143" s="10">
        <f>SUM($P$4:P2143)</f>
        <v>241</v>
      </c>
      <c r="R2143" s="10">
        <f>COUNTIF($P$4:P2143,"&gt;0")</f>
        <v>8</v>
      </c>
    </row>
    <row r="2144" spans="12:18" x14ac:dyDescent="0.15">
      <c r="L2144" s="8" t="b">
        <f t="shared" si="102"/>
        <v>1</v>
      </c>
      <c r="M2144" s="8">
        <f t="shared" si="100"/>
        <v>107595</v>
      </c>
      <c r="N2144" s="9">
        <f t="shared" si="101"/>
        <v>31</v>
      </c>
      <c r="O2144" s="10">
        <f>SUM($N$5:N2144)</f>
        <v>65135</v>
      </c>
      <c r="P2144" s="10">
        <f>IF(O2144&lt;$H$4,N2144,$H$4-SUM($P$4:P2143))</f>
        <v>0</v>
      </c>
      <c r="Q2144" s="10">
        <f>SUM($P$4:P2144)</f>
        <v>241</v>
      </c>
      <c r="R2144" s="10">
        <f>COUNTIF($P$4:P2144,"&gt;0")</f>
        <v>8</v>
      </c>
    </row>
    <row r="2145" spans="12:18" x14ac:dyDescent="0.15">
      <c r="L2145" s="8" t="b">
        <f t="shared" si="102"/>
        <v>1</v>
      </c>
      <c r="M2145" s="8">
        <f t="shared" si="100"/>
        <v>107626</v>
      </c>
      <c r="N2145" s="9">
        <f t="shared" si="101"/>
        <v>31</v>
      </c>
      <c r="O2145" s="10">
        <f>SUM($N$5:N2145)</f>
        <v>65166</v>
      </c>
      <c r="P2145" s="10">
        <f>IF(O2145&lt;$H$4,N2145,$H$4-SUM($P$4:P2144))</f>
        <v>0</v>
      </c>
      <c r="Q2145" s="10">
        <f>SUM($P$4:P2145)</f>
        <v>241</v>
      </c>
      <c r="R2145" s="10">
        <f>COUNTIF($P$4:P2145,"&gt;0")</f>
        <v>8</v>
      </c>
    </row>
    <row r="2146" spans="12:18" x14ac:dyDescent="0.15">
      <c r="L2146" s="8" t="b">
        <f t="shared" si="102"/>
        <v>1</v>
      </c>
      <c r="M2146" s="8">
        <f t="shared" si="100"/>
        <v>107656</v>
      </c>
      <c r="N2146" s="9">
        <f t="shared" si="101"/>
        <v>30</v>
      </c>
      <c r="O2146" s="10">
        <f>SUM($N$5:N2146)</f>
        <v>65196</v>
      </c>
      <c r="P2146" s="10">
        <f>IF(O2146&lt;$H$4,N2146,$H$4-SUM($P$4:P2145))</f>
        <v>0</v>
      </c>
      <c r="Q2146" s="10">
        <f>SUM($P$4:P2146)</f>
        <v>241</v>
      </c>
      <c r="R2146" s="10">
        <f>COUNTIF($P$4:P2146,"&gt;0")</f>
        <v>8</v>
      </c>
    </row>
    <row r="2147" spans="12:18" x14ac:dyDescent="0.15">
      <c r="L2147" s="8" t="b">
        <f t="shared" si="102"/>
        <v>1</v>
      </c>
      <c r="M2147" s="8">
        <f t="shared" si="100"/>
        <v>107687</v>
      </c>
      <c r="N2147" s="9">
        <f t="shared" si="101"/>
        <v>31</v>
      </c>
      <c r="O2147" s="10">
        <f>SUM($N$5:N2147)</f>
        <v>65227</v>
      </c>
      <c r="P2147" s="10">
        <f>IF(O2147&lt;$H$4,N2147,$H$4-SUM($P$4:P2146))</f>
        <v>0</v>
      </c>
      <c r="Q2147" s="10">
        <f>SUM($P$4:P2147)</f>
        <v>241</v>
      </c>
      <c r="R2147" s="10">
        <f>COUNTIF($P$4:P2147,"&gt;0")</f>
        <v>8</v>
      </c>
    </row>
    <row r="2148" spans="12:18" x14ac:dyDescent="0.15">
      <c r="L2148" s="8" t="b">
        <f t="shared" si="102"/>
        <v>1</v>
      </c>
      <c r="M2148" s="8">
        <f t="shared" si="100"/>
        <v>107717</v>
      </c>
      <c r="N2148" s="9">
        <f t="shared" si="101"/>
        <v>30</v>
      </c>
      <c r="O2148" s="10">
        <f>SUM($N$5:N2148)</f>
        <v>65257</v>
      </c>
      <c r="P2148" s="10">
        <f>IF(O2148&lt;$H$4,N2148,$H$4-SUM($P$4:P2147))</f>
        <v>0</v>
      </c>
      <c r="Q2148" s="10">
        <f>SUM($P$4:P2148)</f>
        <v>241</v>
      </c>
      <c r="R2148" s="10">
        <f>COUNTIF($P$4:P2148,"&gt;0")</f>
        <v>8</v>
      </c>
    </row>
    <row r="2149" spans="12:18" x14ac:dyDescent="0.15">
      <c r="L2149" s="8" t="b">
        <f t="shared" si="102"/>
        <v>1</v>
      </c>
      <c r="M2149" s="8">
        <f t="shared" si="100"/>
        <v>107748</v>
      </c>
      <c r="N2149" s="9">
        <f t="shared" si="101"/>
        <v>31</v>
      </c>
      <c r="O2149" s="10">
        <f>SUM($N$5:N2149)</f>
        <v>65288</v>
      </c>
      <c r="P2149" s="10">
        <f>IF(O2149&lt;$H$4,N2149,$H$4-SUM($P$4:P2148))</f>
        <v>0</v>
      </c>
      <c r="Q2149" s="10">
        <f>SUM($P$4:P2149)</f>
        <v>241</v>
      </c>
      <c r="R2149" s="10">
        <f>COUNTIF($P$4:P2149,"&gt;0")</f>
        <v>8</v>
      </c>
    </row>
    <row r="2150" spans="12:18" x14ac:dyDescent="0.15">
      <c r="L2150" s="8" t="b">
        <f t="shared" si="102"/>
        <v>1</v>
      </c>
      <c r="M2150" s="8">
        <f t="shared" si="100"/>
        <v>107779</v>
      </c>
      <c r="N2150" s="9">
        <f t="shared" si="101"/>
        <v>31</v>
      </c>
      <c r="O2150" s="10">
        <f>SUM($N$5:N2150)</f>
        <v>65319</v>
      </c>
      <c r="P2150" s="10">
        <f>IF(O2150&lt;$H$4,N2150,$H$4-SUM($P$4:P2149))</f>
        <v>0</v>
      </c>
      <c r="Q2150" s="10">
        <f>SUM($P$4:P2150)</f>
        <v>241</v>
      </c>
      <c r="R2150" s="10">
        <f>COUNTIF($P$4:P2150,"&gt;0")</f>
        <v>8</v>
      </c>
    </row>
    <row r="2151" spans="12:18" x14ac:dyDescent="0.15">
      <c r="L2151" s="8" t="b">
        <f t="shared" si="102"/>
        <v>1</v>
      </c>
      <c r="M2151" s="8">
        <f t="shared" si="100"/>
        <v>107807</v>
      </c>
      <c r="N2151" s="9">
        <f t="shared" si="101"/>
        <v>28</v>
      </c>
      <c r="O2151" s="10">
        <f>SUM($N$5:N2151)</f>
        <v>65347</v>
      </c>
      <c r="P2151" s="10">
        <f>IF(O2151&lt;$H$4,N2151,$H$4-SUM($P$4:P2150))</f>
        <v>0</v>
      </c>
      <c r="Q2151" s="10">
        <f>SUM($P$4:P2151)</f>
        <v>241</v>
      </c>
      <c r="R2151" s="10">
        <f>COUNTIF($P$4:P2151,"&gt;0")</f>
        <v>8</v>
      </c>
    </row>
    <row r="2152" spans="12:18" x14ac:dyDescent="0.15">
      <c r="L2152" s="8" t="b">
        <f t="shared" si="102"/>
        <v>1</v>
      </c>
      <c r="M2152" s="8">
        <f t="shared" si="100"/>
        <v>107838</v>
      </c>
      <c r="N2152" s="9">
        <f t="shared" si="101"/>
        <v>31</v>
      </c>
      <c r="O2152" s="10">
        <f>SUM($N$5:N2152)</f>
        <v>65378</v>
      </c>
      <c r="P2152" s="10">
        <f>IF(O2152&lt;$H$4,N2152,$H$4-SUM($P$4:P2151))</f>
        <v>0</v>
      </c>
      <c r="Q2152" s="10">
        <f>SUM($P$4:P2152)</f>
        <v>241</v>
      </c>
      <c r="R2152" s="10">
        <f>COUNTIF($P$4:P2152,"&gt;0")</f>
        <v>8</v>
      </c>
    </row>
    <row r="2153" spans="12:18" x14ac:dyDescent="0.15">
      <c r="L2153" s="8" t="b">
        <f t="shared" si="102"/>
        <v>1</v>
      </c>
      <c r="M2153" s="8">
        <f t="shared" si="100"/>
        <v>107868</v>
      </c>
      <c r="N2153" s="9">
        <f t="shared" si="101"/>
        <v>30</v>
      </c>
      <c r="O2153" s="10">
        <f>SUM($N$5:N2153)</f>
        <v>65408</v>
      </c>
      <c r="P2153" s="10">
        <f>IF(O2153&lt;$H$4,N2153,$H$4-SUM($P$4:P2152))</f>
        <v>0</v>
      </c>
      <c r="Q2153" s="10">
        <f>SUM($P$4:P2153)</f>
        <v>241</v>
      </c>
      <c r="R2153" s="10">
        <f>COUNTIF($P$4:P2153,"&gt;0")</f>
        <v>8</v>
      </c>
    </row>
    <row r="2154" spans="12:18" x14ac:dyDescent="0.15">
      <c r="L2154" s="8" t="b">
        <f t="shared" si="102"/>
        <v>1</v>
      </c>
      <c r="M2154" s="8">
        <f t="shared" si="100"/>
        <v>107899</v>
      </c>
      <c r="N2154" s="9">
        <f t="shared" si="101"/>
        <v>31</v>
      </c>
      <c r="O2154" s="10">
        <f>SUM($N$5:N2154)</f>
        <v>65439</v>
      </c>
      <c r="P2154" s="10">
        <f>IF(O2154&lt;$H$4,N2154,$H$4-SUM($P$4:P2153))</f>
        <v>0</v>
      </c>
      <c r="Q2154" s="10">
        <f>SUM($P$4:P2154)</f>
        <v>241</v>
      </c>
      <c r="R2154" s="10">
        <f>COUNTIF($P$4:P2154,"&gt;0")</f>
        <v>8</v>
      </c>
    </row>
    <row r="2155" spans="12:18" x14ac:dyDescent="0.15">
      <c r="L2155" s="8" t="b">
        <f t="shared" si="102"/>
        <v>1</v>
      </c>
      <c r="M2155" s="8">
        <f t="shared" si="100"/>
        <v>107929</v>
      </c>
      <c r="N2155" s="9">
        <f t="shared" si="101"/>
        <v>30</v>
      </c>
      <c r="O2155" s="10">
        <f>SUM($N$5:N2155)</f>
        <v>65469</v>
      </c>
      <c r="P2155" s="10">
        <f>IF(O2155&lt;$H$4,N2155,$H$4-SUM($P$4:P2154))</f>
        <v>0</v>
      </c>
      <c r="Q2155" s="10">
        <f>SUM($P$4:P2155)</f>
        <v>241</v>
      </c>
      <c r="R2155" s="10">
        <f>COUNTIF($P$4:P2155,"&gt;0")</f>
        <v>8</v>
      </c>
    </row>
    <row r="2156" spans="12:18" x14ac:dyDescent="0.15">
      <c r="L2156" s="8" t="b">
        <f t="shared" si="102"/>
        <v>1</v>
      </c>
      <c r="M2156" s="8">
        <f t="shared" si="100"/>
        <v>107960</v>
      </c>
      <c r="N2156" s="9">
        <f t="shared" si="101"/>
        <v>31</v>
      </c>
      <c r="O2156" s="10">
        <f>SUM($N$5:N2156)</f>
        <v>65500</v>
      </c>
      <c r="P2156" s="10">
        <f>IF(O2156&lt;$H$4,N2156,$H$4-SUM($P$4:P2155))</f>
        <v>0</v>
      </c>
      <c r="Q2156" s="10">
        <f>SUM($P$4:P2156)</f>
        <v>241</v>
      </c>
      <c r="R2156" s="10">
        <f>COUNTIF($P$4:P2156,"&gt;0")</f>
        <v>8</v>
      </c>
    </row>
    <row r="2157" spans="12:18" x14ac:dyDescent="0.15">
      <c r="L2157" s="8" t="b">
        <f t="shared" si="102"/>
        <v>1</v>
      </c>
      <c r="M2157" s="8">
        <f t="shared" si="100"/>
        <v>107991</v>
      </c>
      <c r="N2157" s="9">
        <f t="shared" si="101"/>
        <v>31</v>
      </c>
      <c r="O2157" s="10">
        <f>SUM($N$5:N2157)</f>
        <v>65531</v>
      </c>
      <c r="P2157" s="10">
        <f>IF(O2157&lt;$H$4,N2157,$H$4-SUM($P$4:P2156))</f>
        <v>0</v>
      </c>
      <c r="Q2157" s="10">
        <f>SUM($P$4:P2157)</f>
        <v>241</v>
      </c>
      <c r="R2157" s="10">
        <f>COUNTIF($P$4:P2157,"&gt;0")</f>
        <v>8</v>
      </c>
    </row>
    <row r="2158" spans="12:18" x14ac:dyDescent="0.15">
      <c r="L2158" s="8" t="b">
        <f t="shared" si="102"/>
        <v>1</v>
      </c>
      <c r="M2158" s="8">
        <f t="shared" si="100"/>
        <v>108021</v>
      </c>
      <c r="N2158" s="9">
        <f t="shared" si="101"/>
        <v>30</v>
      </c>
      <c r="O2158" s="10">
        <f>SUM($N$5:N2158)</f>
        <v>65561</v>
      </c>
      <c r="P2158" s="10">
        <f>IF(O2158&lt;$H$4,N2158,$H$4-SUM($P$4:P2157))</f>
        <v>0</v>
      </c>
      <c r="Q2158" s="10">
        <f>SUM($P$4:P2158)</f>
        <v>241</v>
      </c>
      <c r="R2158" s="10">
        <f>COUNTIF($P$4:P2158,"&gt;0")</f>
        <v>8</v>
      </c>
    </row>
    <row r="2159" spans="12:18" x14ac:dyDescent="0.15">
      <c r="L2159" s="8" t="b">
        <f t="shared" si="102"/>
        <v>1</v>
      </c>
      <c r="M2159" s="8">
        <f t="shared" si="100"/>
        <v>108052</v>
      </c>
      <c r="N2159" s="9">
        <f t="shared" si="101"/>
        <v>31</v>
      </c>
      <c r="O2159" s="10">
        <f>SUM($N$5:N2159)</f>
        <v>65592</v>
      </c>
      <c r="P2159" s="10">
        <f>IF(O2159&lt;$H$4,N2159,$H$4-SUM($P$4:P2158))</f>
        <v>0</v>
      </c>
      <c r="Q2159" s="10">
        <f>SUM($P$4:P2159)</f>
        <v>241</v>
      </c>
      <c r="R2159" s="10">
        <f>COUNTIF($P$4:P2159,"&gt;0")</f>
        <v>8</v>
      </c>
    </row>
    <row r="2160" spans="12:18" x14ac:dyDescent="0.15">
      <c r="L2160" s="8" t="b">
        <f t="shared" si="102"/>
        <v>1</v>
      </c>
      <c r="M2160" s="8">
        <f t="shared" si="100"/>
        <v>108082</v>
      </c>
      <c r="N2160" s="9">
        <f t="shared" si="101"/>
        <v>30</v>
      </c>
      <c r="O2160" s="10">
        <f>SUM($N$5:N2160)</f>
        <v>65622</v>
      </c>
      <c r="P2160" s="10">
        <f>IF(O2160&lt;$H$4,N2160,$H$4-SUM($P$4:P2159))</f>
        <v>0</v>
      </c>
      <c r="Q2160" s="10">
        <f>SUM($P$4:P2160)</f>
        <v>241</v>
      </c>
      <c r="R2160" s="10">
        <f>COUNTIF($P$4:P2160,"&gt;0")</f>
        <v>8</v>
      </c>
    </row>
    <row r="2161" spans="12:18" x14ac:dyDescent="0.15">
      <c r="L2161" s="8" t="b">
        <f t="shared" si="102"/>
        <v>1</v>
      </c>
      <c r="M2161" s="8">
        <f t="shared" si="100"/>
        <v>108113</v>
      </c>
      <c r="N2161" s="9">
        <f t="shared" si="101"/>
        <v>31</v>
      </c>
      <c r="O2161" s="10">
        <f>SUM($N$5:N2161)</f>
        <v>65653</v>
      </c>
      <c r="P2161" s="10">
        <f>IF(O2161&lt;$H$4,N2161,$H$4-SUM($P$4:P2160))</f>
        <v>0</v>
      </c>
      <c r="Q2161" s="10">
        <f>SUM($P$4:P2161)</f>
        <v>241</v>
      </c>
      <c r="R2161" s="10">
        <f>COUNTIF($P$4:P2161,"&gt;0")</f>
        <v>8</v>
      </c>
    </row>
    <row r="2162" spans="12:18" x14ac:dyDescent="0.15">
      <c r="L2162" s="8" t="b">
        <f t="shared" si="102"/>
        <v>1</v>
      </c>
      <c r="M2162" s="8">
        <f t="shared" si="100"/>
        <v>108144</v>
      </c>
      <c r="N2162" s="9">
        <f t="shared" si="101"/>
        <v>31</v>
      </c>
      <c r="O2162" s="10">
        <f>SUM($N$5:N2162)</f>
        <v>65684</v>
      </c>
      <c r="P2162" s="10">
        <f>IF(O2162&lt;$H$4,N2162,$H$4-SUM($P$4:P2161))</f>
        <v>0</v>
      </c>
      <c r="Q2162" s="10">
        <f>SUM($P$4:P2162)</f>
        <v>241</v>
      </c>
      <c r="R2162" s="10">
        <f>COUNTIF($P$4:P2162,"&gt;0")</f>
        <v>8</v>
      </c>
    </row>
    <row r="2163" spans="12:18" x14ac:dyDescent="0.15">
      <c r="L2163" s="8" t="b">
        <f t="shared" si="102"/>
        <v>1</v>
      </c>
      <c r="M2163" s="8">
        <f t="shared" si="100"/>
        <v>108173</v>
      </c>
      <c r="N2163" s="9">
        <f t="shared" si="101"/>
        <v>29</v>
      </c>
      <c r="O2163" s="10">
        <f>SUM($N$5:N2163)</f>
        <v>65713</v>
      </c>
      <c r="P2163" s="10">
        <f>IF(O2163&lt;$H$4,N2163,$H$4-SUM($P$4:P2162))</f>
        <v>0</v>
      </c>
      <c r="Q2163" s="10">
        <f>SUM($P$4:P2163)</f>
        <v>241</v>
      </c>
      <c r="R2163" s="10">
        <f>COUNTIF($P$4:P2163,"&gt;0")</f>
        <v>8</v>
      </c>
    </row>
    <row r="2164" spans="12:18" x14ac:dyDescent="0.15">
      <c r="L2164" s="8" t="b">
        <f t="shared" si="102"/>
        <v>1</v>
      </c>
      <c r="M2164" s="8">
        <f t="shared" si="100"/>
        <v>108204</v>
      </c>
      <c r="N2164" s="9">
        <f t="shared" si="101"/>
        <v>31</v>
      </c>
      <c r="O2164" s="10">
        <f>SUM($N$5:N2164)</f>
        <v>65744</v>
      </c>
      <c r="P2164" s="10">
        <f>IF(O2164&lt;$H$4,N2164,$H$4-SUM($P$4:P2163))</f>
        <v>0</v>
      </c>
      <c r="Q2164" s="10">
        <f>SUM($P$4:P2164)</f>
        <v>241</v>
      </c>
      <c r="R2164" s="10">
        <f>COUNTIF($P$4:P2164,"&gt;0")</f>
        <v>8</v>
      </c>
    </row>
    <row r="2165" spans="12:18" x14ac:dyDescent="0.15">
      <c r="L2165" s="8" t="b">
        <f t="shared" si="102"/>
        <v>1</v>
      </c>
      <c r="M2165" s="8">
        <f t="shared" si="100"/>
        <v>108234</v>
      </c>
      <c r="N2165" s="9">
        <f t="shared" si="101"/>
        <v>30</v>
      </c>
      <c r="O2165" s="10">
        <f>SUM($N$5:N2165)</f>
        <v>65774</v>
      </c>
      <c r="P2165" s="10">
        <f>IF(O2165&lt;$H$4,N2165,$H$4-SUM($P$4:P2164))</f>
        <v>0</v>
      </c>
      <c r="Q2165" s="10">
        <f>SUM($P$4:P2165)</f>
        <v>241</v>
      </c>
      <c r="R2165" s="10">
        <f>COUNTIF($P$4:P2165,"&gt;0")</f>
        <v>8</v>
      </c>
    </row>
    <row r="2166" spans="12:18" x14ac:dyDescent="0.15">
      <c r="L2166" s="8" t="b">
        <f t="shared" si="102"/>
        <v>1</v>
      </c>
      <c r="M2166" s="8">
        <f t="shared" si="100"/>
        <v>108265</v>
      </c>
      <c r="N2166" s="9">
        <f t="shared" si="101"/>
        <v>31</v>
      </c>
      <c r="O2166" s="10">
        <f>SUM($N$5:N2166)</f>
        <v>65805</v>
      </c>
      <c r="P2166" s="10">
        <f>IF(O2166&lt;$H$4,N2166,$H$4-SUM($P$4:P2165))</f>
        <v>0</v>
      </c>
      <c r="Q2166" s="10">
        <f>SUM($P$4:P2166)</f>
        <v>241</v>
      </c>
      <c r="R2166" s="10">
        <f>COUNTIF($P$4:P2166,"&gt;0")</f>
        <v>8</v>
      </c>
    </row>
    <row r="2167" spans="12:18" x14ac:dyDescent="0.15">
      <c r="L2167" s="8" t="b">
        <f t="shared" si="102"/>
        <v>1</v>
      </c>
      <c r="M2167" s="8">
        <f t="shared" si="100"/>
        <v>108295</v>
      </c>
      <c r="N2167" s="9">
        <f t="shared" si="101"/>
        <v>30</v>
      </c>
      <c r="O2167" s="10">
        <f>SUM($N$5:N2167)</f>
        <v>65835</v>
      </c>
      <c r="P2167" s="10">
        <f>IF(O2167&lt;$H$4,N2167,$H$4-SUM($P$4:P2166))</f>
        <v>0</v>
      </c>
      <c r="Q2167" s="10">
        <f>SUM($P$4:P2167)</f>
        <v>241</v>
      </c>
      <c r="R2167" s="10">
        <f>COUNTIF($P$4:P2167,"&gt;0")</f>
        <v>8</v>
      </c>
    </row>
    <row r="2168" spans="12:18" x14ac:dyDescent="0.15">
      <c r="L2168" s="8" t="b">
        <f t="shared" si="102"/>
        <v>1</v>
      </c>
      <c r="M2168" s="8">
        <f t="shared" si="100"/>
        <v>108326</v>
      </c>
      <c r="N2168" s="9">
        <f t="shared" si="101"/>
        <v>31</v>
      </c>
      <c r="O2168" s="10">
        <f>SUM($N$5:N2168)</f>
        <v>65866</v>
      </c>
      <c r="P2168" s="10">
        <f>IF(O2168&lt;$H$4,N2168,$H$4-SUM($P$4:P2167))</f>
        <v>0</v>
      </c>
      <c r="Q2168" s="10">
        <f>SUM($P$4:P2168)</f>
        <v>241</v>
      </c>
      <c r="R2168" s="10">
        <f>COUNTIF($P$4:P2168,"&gt;0")</f>
        <v>8</v>
      </c>
    </row>
    <row r="2169" spans="12:18" x14ac:dyDescent="0.15">
      <c r="L2169" s="8" t="b">
        <f t="shared" si="102"/>
        <v>1</v>
      </c>
      <c r="M2169" s="8">
        <f t="shared" si="100"/>
        <v>108357</v>
      </c>
      <c r="N2169" s="9">
        <f t="shared" si="101"/>
        <v>31</v>
      </c>
      <c r="O2169" s="10">
        <f>SUM($N$5:N2169)</f>
        <v>65897</v>
      </c>
      <c r="P2169" s="10">
        <f>IF(O2169&lt;$H$4,N2169,$H$4-SUM($P$4:P2168))</f>
        <v>0</v>
      </c>
      <c r="Q2169" s="10">
        <f>SUM($P$4:P2169)</f>
        <v>241</v>
      </c>
      <c r="R2169" s="10">
        <f>COUNTIF($P$4:P2169,"&gt;0")</f>
        <v>8</v>
      </c>
    </row>
    <row r="2170" spans="12:18" x14ac:dyDescent="0.15">
      <c r="L2170" s="8" t="b">
        <f t="shared" si="102"/>
        <v>1</v>
      </c>
      <c r="M2170" s="8">
        <f t="shared" si="100"/>
        <v>108387</v>
      </c>
      <c r="N2170" s="9">
        <f t="shared" si="101"/>
        <v>30</v>
      </c>
      <c r="O2170" s="10">
        <f>SUM($N$5:N2170)</f>
        <v>65927</v>
      </c>
      <c r="P2170" s="10">
        <f>IF(O2170&lt;$H$4,N2170,$H$4-SUM($P$4:P2169))</f>
        <v>0</v>
      </c>
      <c r="Q2170" s="10">
        <f>SUM($P$4:P2170)</f>
        <v>241</v>
      </c>
      <c r="R2170" s="10">
        <f>COUNTIF($P$4:P2170,"&gt;0")</f>
        <v>8</v>
      </c>
    </row>
    <row r="2171" spans="12:18" x14ac:dyDescent="0.15">
      <c r="L2171" s="8" t="b">
        <f t="shared" si="102"/>
        <v>1</v>
      </c>
      <c r="M2171" s="8">
        <f t="shared" si="100"/>
        <v>108418</v>
      </c>
      <c r="N2171" s="9">
        <f t="shared" si="101"/>
        <v>31</v>
      </c>
      <c r="O2171" s="10">
        <f>SUM($N$5:N2171)</f>
        <v>65958</v>
      </c>
      <c r="P2171" s="10">
        <f>IF(O2171&lt;$H$4,N2171,$H$4-SUM($P$4:P2170))</f>
        <v>0</v>
      </c>
      <c r="Q2171" s="10">
        <f>SUM($P$4:P2171)</f>
        <v>241</v>
      </c>
      <c r="R2171" s="10">
        <f>COUNTIF($P$4:P2171,"&gt;0")</f>
        <v>8</v>
      </c>
    </row>
    <row r="2172" spans="12:18" x14ac:dyDescent="0.15">
      <c r="L2172" s="8" t="b">
        <f t="shared" si="102"/>
        <v>1</v>
      </c>
      <c r="M2172" s="8">
        <f t="shared" si="100"/>
        <v>108448</v>
      </c>
      <c r="N2172" s="9">
        <f t="shared" si="101"/>
        <v>30</v>
      </c>
      <c r="O2172" s="10">
        <f>SUM($N$5:N2172)</f>
        <v>65988</v>
      </c>
      <c r="P2172" s="10">
        <f>IF(O2172&lt;$H$4,N2172,$H$4-SUM($P$4:P2171))</f>
        <v>0</v>
      </c>
      <c r="Q2172" s="10">
        <f>SUM($P$4:P2172)</f>
        <v>241</v>
      </c>
      <c r="R2172" s="10">
        <f>COUNTIF($P$4:P2172,"&gt;0")</f>
        <v>8</v>
      </c>
    </row>
    <row r="2173" spans="12:18" x14ac:dyDescent="0.15">
      <c r="L2173" s="8" t="b">
        <f t="shared" si="102"/>
        <v>1</v>
      </c>
      <c r="M2173" s="8">
        <f t="shared" si="100"/>
        <v>108479</v>
      </c>
      <c r="N2173" s="9">
        <f t="shared" si="101"/>
        <v>31</v>
      </c>
      <c r="O2173" s="10">
        <f>SUM($N$5:N2173)</f>
        <v>66019</v>
      </c>
      <c r="P2173" s="10">
        <f>IF(O2173&lt;$H$4,N2173,$H$4-SUM($P$4:P2172))</f>
        <v>0</v>
      </c>
      <c r="Q2173" s="10">
        <f>SUM($P$4:P2173)</f>
        <v>241</v>
      </c>
      <c r="R2173" s="10">
        <f>COUNTIF($P$4:P2173,"&gt;0")</f>
        <v>8</v>
      </c>
    </row>
    <row r="2174" spans="12:18" x14ac:dyDescent="0.15">
      <c r="L2174" s="8" t="b">
        <f t="shared" si="102"/>
        <v>1</v>
      </c>
      <c r="M2174" s="8">
        <f t="shared" si="100"/>
        <v>108510</v>
      </c>
      <c r="N2174" s="9">
        <f t="shared" si="101"/>
        <v>31</v>
      </c>
      <c r="O2174" s="10">
        <f>SUM($N$5:N2174)</f>
        <v>66050</v>
      </c>
      <c r="P2174" s="10">
        <f>IF(O2174&lt;$H$4,N2174,$H$4-SUM($P$4:P2173))</f>
        <v>0</v>
      </c>
      <c r="Q2174" s="10">
        <f>SUM($P$4:P2174)</f>
        <v>241</v>
      </c>
      <c r="R2174" s="10">
        <f>COUNTIF($P$4:P2174,"&gt;0")</f>
        <v>8</v>
      </c>
    </row>
    <row r="2175" spans="12:18" x14ac:dyDescent="0.15">
      <c r="L2175" s="8" t="b">
        <f t="shared" si="102"/>
        <v>1</v>
      </c>
      <c r="M2175" s="8">
        <f t="shared" si="100"/>
        <v>108538</v>
      </c>
      <c r="N2175" s="9">
        <f t="shared" si="101"/>
        <v>28</v>
      </c>
      <c r="O2175" s="10">
        <f>SUM($N$5:N2175)</f>
        <v>66078</v>
      </c>
      <c r="P2175" s="10">
        <f>IF(O2175&lt;$H$4,N2175,$H$4-SUM($P$4:P2174))</f>
        <v>0</v>
      </c>
      <c r="Q2175" s="10">
        <f>SUM($P$4:P2175)</f>
        <v>241</v>
      </c>
      <c r="R2175" s="10">
        <f>COUNTIF($P$4:P2175,"&gt;0")</f>
        <v>8</v>
      </c>
    </row>
    <row r="2176" spans="12:18" x14ac:dyDescent="0.15">
      <c r="L2176" s="8" t="b">
        <f t="shared" si="102"/>
        <v>1</v>
      </c>
      <c r="M2176" s="8">
        <f t="shared" si="100"/>
        <v>108569</v>
      </c>
      <c r="N2176" s="9">
        <f t="shared" si="101"/>
        <v>31</v>
      </c>
      <c r="O2176" s="10">
        <f>SUM($N$5:N2176)</f>
        <v>66109</v>
      </c>
      <c r="P2176" s="10">
        <f>IF(O2176&lt;$H$4,N2176,$H$4-SUM($P$4:P2175))</f>
        <v>0</v>
      </c>
      <c r="Q2176" s="10">
        <f>SUM($P$4:P2176)</f>
        <v>241</v>
      </c>
      <c r="R2176" s="10">
        <f>COUNTIF($P$4:P2176,"&gt;0")</f>
        <v>8</v>
      </c>
    </row>
    <row r="2177" spans="12:18" x14ac:dyDescent="0.15">
      <c r="L2177" s="8" t="b">
        <f t="shared" si="102"/>
        <v>1</v>
      </c>
      <c r="M2177" s="8">
        <f t="shared" si="100"/>
        <v>108599</v>
      </c>
      <c r="N2177" s="9">
        <f t="shared" si="101"/>
        <v>30</v>
      </c>
      <c r="O2177" s="10">
        <f>SUM($N$5:N2177)</f>
        <v>66139</v>
      </c>
      <c r="P2177" s="10">
        <f>IF(O2177&lt;$H$4,N2177,$H$4-SUM($P$4:P2176))</f>
        <v>0</v>
      </c>
      <c r="Q2177" s="10">
        <f>SUM($P$4:P2177)</f>
        <v>241</v>
      </c>
      <c r="R2177" s="10">
        <f>COUNTIF($P$4:P2177,"&gt;0")</f>
        <v>8</v>
      </c>
    </row>
    <row r="2178" spans="12:18" x14ac:dyDescent="0.15">
      <c r="L2178" s="8" t="b">
        <f t="shared" si="102"/>
        <v>1</v>
      </c>
      <c r="M2178" s="8">
        <f t="shared" si="100"/>
        <v>108630</v>
      </c>
      <c r="N2178" s="9">
        <f t="shared" si="101"/>
        <v>31</v>
      </c>
      <c r="O2178" s="10">
        <f>SUM($N$5:N2178)</f>
        <v>66170</v>
      </c>
      <c r="P2178" s="10">
        <f>IF(O2178&lt;$H$4,N2178,$H$4-SUM($P$4:P2177))</f>
        <v>0</v>
      </c>
      <c r="Q2178" s="10">
        <f>SUM($P$4:P2178)</f>
        <v>241</v>
      </c>
      <c r="R2178" s="10">
        <f>COUNTIF($P$4:P2178,"&gt;0")</f>
        <v>8</v>
      </c>
    </row>
    <row r="2179" spans="12:18" x14ac:dyDescent="0.15">
      <c r="L2179" s="8" t="b">
        <f t="shared" si="102"/>
        <v>1</v>
      </c>
      <c r="M2179" s="8">
        <f t="shared" si="100"/>
        <v>108660</v>
      </c>
      <c r="N2179" s="9">
        <f t="shared" si="101"/>
        <v>30</v>
      </c>
      <c r="O2179" s="10">
        <f>SUM($N$5:N2179)</f>
        <v>66200</v>
      </c>
      <c r="P2179" s="10">
        <f>IF(O2179&lt;$H$4,N2179,$H$4-SUM($P$4:P2178))</f>
        <v>0</v>
      </c>
      <c r="Q2179" s="10">
        <f>SUM($P$4:P2179)</f>
        <v>241</v>
      </c>
      <c r="R2179" s="10">
        <f>COUNTIF($P$4:P2179,"&gt;0")</f>
        <v>8</v>
      </c>
    </row>
    <row r="2180" spans="12:18" x14ac:dyDescent="0.15">
      <c r="L2180" s="8" t="b">
        <f t="shared" si="102"/>
        <v>1</v>
      </c>
      <c r="M2180" s="8">
        <f t="shared" si="100"/>
        <v>108691</v>
      </c>
      <c r="N2180" s="9">
        <f t="shared" si="101"/>
        <v>31</v>
      </c>
      <c r="O2180" s="10">
        <f>SUM($N$5:N2180)</f>
        <v>66231</v>
      </c>
      <c r="P2180" s="10">
        <f>IF(O2180&lt;$H$4,N2180,$H$4-SUM($P$4:P2179))</f>
        <v>0</v>
      </c>
      <c r="Q2180" s="10">
        <f>SUM($P$4:P2180)</f>
        <v>241</v>
      </c>
      <c r="R2180" s="10">
        <f>COUNTIF($P$4:P2180,"&gt;0")</f>
        <v>8</v>
      </c>
    </row>
    <row r="2181" spans="12:18" x14ac:dyDescent="0.15">
      <c r="L2181" s="8" t="b">
        <f t="shared" si="102"/>
        <v>1</v>
      </c>
      <c r="M2181" s="8">
        <f t="shared" si="100"/>
        <v>108722</v>
      </c>
      <c r="N2181" s="9">
        <f t="shared" si="101"/>
        <v>31</v>
      </c>
      <c r="O2181" s="10">
        <f>SUM($N$5:N2181)</f>
        <v>66262</v>
      </c>
      <c r="P2181" s="10">
        <f>IF(O2181&lt;$H$4,N2181,$H$4-SUM($P$4:P2180))</f>
        <v>0</v>
      </c>
      <c r="Q2181" s="10">
        <f>SUM($P$4:P2181)</f>
        <v>241</v>
      </c>
      <c r="R2181" s="10">
        <f>COUNTIF($P$4:P2181,"&gt;0")</f>
        <v>8</v>
      </c>
    </row>
    <row r="2182" spans="12:18" x14ac:dyDescent="0.15">
      <c r="L2182" s="8" t="b">
        <f t="shared" si="102"/>
        <v>1</v>
      </c>
      <c r="M2182" s="8">
        <f t="shared" ref="M2182:M2245" si="103">EOMONTH(M2181,1)</f>
        <v>108752</v>
      </c>
      <c r="N2182" s="9">
        <f t="shared" si="101"/>
        <v>30</v>
      </c>
      <c r="O2182" s="10">
        <f>SUM($N$5:N2182)</f>
        <v>66292</v>
      </c>
      <c r="P2182" s="10">
        <f>IF(O2182&lt;$H$4,N2182,$H$4-SUM($P$4:P2181))</f>
        <v>0</v>
      </c>
      <c r="Q2182" s="10">
        <f>SUM($P$4:P2182)</f>
        <v>241</v>
      </c>
      <c r="R2182" s="10">
        <f>COUNTIF($P$4:P2182,"&gt;0")</f>
        <v>8</v>
      </c>
    </row>
    <row r="2183" spans="12:18" x14ac:dyDescent="0.15">
      <c r="L2183" s="8" t="b">
        <f t="shared" si="102"/>
        <v>1</v>
      </c>
      <c r="M2183" s="8">
        <f t="shared" si="103"/>
        <v>108783</v>
      </c>
      <c r="N2183" s="9">
        <f t="shared" si="101"/>
        <v>31</v>
      </c>
      <c r="O2183" s="10">
        <f>SUM($N$5:N2183)</f>
        <v>66323</v>
      </c>
      <c r="P2183" s="10">
        <f>IF(O2183&lt;$H$4,N2183,$H$4-SUM($P$4:P2182))</f>
        <v>0</v>
      </c>
      <c r="Q2183" s="10">
        <f>SUM($P$4:P2183)</f>
        <v>241</v>
      </c>
      <c r="R2183" s="10">
        <f>COUNTIF($P$4:P2183,"&gt;0")</f>
        <v>8</v>
      </c>
    </row>
    <row r="2184" spans="12:18" x14ac:dyDescent="0.15">
      <c r="L2184" s="8" t="b">
        <f t="shared" si="102"/>
        <v>1</v>
      </c>
      <c r="M2184" s="8">
        <f t="shared" si="103"/>
        <v>108813</v>
      </c>
      <c r="N2184" s="9">
        <f t="shared" ref="N2184:N2247" si="104">M2184-M2183</f>
        <v>30</v>
      </c>
      <c r="O2184" s="10">
        <f>SUM($N$5:N2184)</f>
        <v>66353</v>
      </c>
      <c r="P2184" s="10">
        <f>IF(O2184&lt;$H$4,N2184,$H$4-SUM($P$4:P2183))</f>
        <v>0</v>
      </c>
      <c r="Q2184" s="10">
        <f>SUM($P$4:P2184)</f>
        <v>241</v>
      </c>
      <c r="R2184" s="10">
        <f>COUNTIF($P$4:P2184,"&gt;0")</f>
        <v>8</v>
      </c>
    </row>
    <row r="2185" spans="12:18" x14ac:dyDescent="0.15">
      <c r="L2185" s="8" t="b">
        <f t="shared" si="102"/>
        <v>1</v>
      </c>
      <c r="M2185" s="8">
        <f t="shared" si="103"/>
        <v>108844</v>
      </c>
      <c r="N2185" s="9">
        <f t="shared" si="104"/>
        <v>31</v>
      </c>
      <c r="O2185" s="10">
        <f>SUM($N$5:N2185)</f>
        <v>66384</v>
      </c>
      <c r="P2185" s="10">
        <f>IF(O2185&lt;$H$4,N2185,$H$4-SUM($P$4:P2184))</f>
        <v>0</v>
      </c>
      <c r="Q2185" s="10">
        <f>SUM($P$4:P2185)</f>
        <v>241</v>
      </c>
      <c r="R2185" s="10">
        <f>COUNTIF($P$4:P2185,"&gt;0")</f>
        <v>8</v>
      </c>
    </row>
    <row r="2186" spans="12:18" x14ac:dyDescent="0.15">
      <c r="L2186" s="8" t="b">
        <f t="shared" si="102"/>
        <v>1</v>
      </c>
      <c r="M2186" s="8">
        <f t="shared" si="103"/>
        <v>108875</v>
      </c>
      <c r="N2186" s="9">
        <f t="shared" si="104"/>
        <v>31</v>
      </c>
      <c r="O2186" s="10">
        <f>SUM($N$5:N2186)</f>
        <v>66415</v>
      </c>
      <c r="P2186" s="10">
        <f>IF(O2186&lt;$H$4,N2186,$H$4-SUM($P$4:P2185))</f>
        <v>0</v>
      </c>
      <c r="Q2186" s="10">
        <f>SUM($P$4:P2186)</f>
        <v>241</v>
      </c>
      <c r="R2186" s="10">
        <f>COUNTIF($P$4:P2186,"&gt;0")</f>
        <v>8</v>
      </c>
    </row>
    <row r="2187" spans="12:18" x14ac:dyDescent="0.15">
      <c r="L2187" s="8" t="b">
        <f t="shared" si="102"/>
        <v>1</v>
      </c>
      <c r="M2187" s="8">
        <f t="shared" si="103"/>
        <v>108903</v>
      </c>
      <c r="N2187" s="9">
        <f t="shared" si="104"/>
        <v>28</v>
      </c>
      <c r="O2187" s="10">
        <f>SUM($N$5:N2187)</f>
        <v>66443</v>
      </c>
      <c r="P2187" s="10">
        <f>IF(O2187&lt;$H$4,N2187,$H$4-SUM($P$4:P2186))</f>
        <v>0</v>
      </c>
      <c r="Q2187" s="10">
        <f>SUM($P$4:P2187)</f>
        <v>241</v>
      </c>
      <c r="R2187" s="10">
        <f>COUNTIF($P$4:P2187,"&gt;0")</f>
        <v>8</v>
      </c>
    </row>
    <row r="2188" spans="12:18" x14ac:dyDescent="0.15">
      <c r="L2188" s="8" t="b">
        <f t="shared" si="102"/>
        <v>1</v>
      </c>
      <c r="M2188" s="8">
        <f t="shared" si="103"/>
        <v>108934</v>
      </c>
      <c r="N2188" s="9">
        <f t="shared" si="104"/>
        <v>31</v>
      </c>
      <c r="O2188" s="10">
        <f>SUM($N$5:N2188)</f>
        <v>66474</v>
      </c>
      <c r="P2188" s="10">
        <f>IF(O2188&lt;$H$4,N2188,$H$4-SUM($P$4:P2187))</f>
        <v>0</v>
      </c>
      <c r="Q2188" s="10">
        <f>SUM($P$4:P2188)</f>
        <v>241</v>
      </c>
      <c r="R2188" s="10">
        <f>COUNTIF($P$4:P2188,"&gt;0")</f>
        <v>8</v>
      </c>
    </row>
    <row r="2189" spans="12:18" x14ac:dyDescent="0.15">
      <c r="L2189" s="8" t="b">
        <f t="shared" si="102"/>
        <v>1</v>
      </c>
      <c r="M2189" s="8">
        <f t="shared" si="103"/>
        <v>108964</v>
      </c>
      <c r="N2189" s="9">
        <f t="shared" si="104"/>
        <v>30</v>
      </c>
      <c r="O2189" s="10">
        <f>SUM($N$5:N2189)</f>
        <v>66504</v>
      </c>
      <c r="P2189" s="10">
        <f>IF(O2189&lt;$H$4,N2189,$H$4-SUM($P$4:P2188))</f>
        <v>0</v>
      </c>
      <c r="Q2189" s="10">
        <f>SUM($P$4:P2189)</f>
        <v>241</v>
      </c>
      <c r="R2189" s="10">
        <f>COUNTIF($P$4:P2189,"&gt;0")</f>
        <v>8</v>
      </c>
    </row>
    <row r="2190" spans="12:18" x14ac:dyDescent="0.15">
      <c r="L2190" s="8" t="b">
        <f t="shared" si="102"/>
        <v>1</v>
      </c>
      <c r="M2190" s="8">
        <f t="shared" si="103"/>
        <v>108995</v>
      </c>
      <c r="N2190" s="9">
        <f t="shared" si="104"/>
        <v>31</v>
      </c>
      <c r="O2190" s="10">
        <f>SUM($N$5:N2190)</f>
        <v>66535</v>
      </c>
      <c r="P2190" s="10">
        <f>IF(O2190&lt;$H$4,N2190,$H$4-SUM($P$4:P2189))</f>
        <v>0</v>
      </c>
      <c r="Q2190" s="10">
        <f>SUM($P$4:P2190)</f>
        <v>241</v>
      </c>
      <c r="R2190" s="10">
        <f>COUNTIF($P$4:P2190,"&gt;0")</f>
        <v>8</v>
      </c>
    </row>
    <row r="2191" spans="12:18" x14ac:dyDescent="0.15">
      <c r="L2191" s="8" t="b">
        <f t="shared" si="102"/>
        <v>1</v>
      </c>
      <c r="M2191" s="8">
        <f t="shared" si="103"/>
        <v>109025</v>
      </c>
      <c r="N2191" s="9">
        <f t="shared" si="104"/>
        <v>30</v>
      </c>
      <c r="O2191" s="10">
        <f>SUM($N$5:N2191)</f>
        <v>66565</v>
      </c>
      <c r="P2191" s="10">
        <f>IF(O2191&lt;$H$4,N2191,$H$4-SUM($P$4:P2190))</f>
        <v>0</v>
      </c>
      <c r="Q2191" s="10">
        <f>SUM($P$4:P2191)</f>
        <v>241</v>
      </c>
      <c r="R2191" s="10">
        <f>COUNTIF($P$4:P2191,"&gt;0")</f>
        <v>8</v>
      </c>
    </row>
    <row r="2192" spans="12:18" x14ac:dyDescent="0.15">
      <c r="L2192" s="8" t="b">
        <f t="shared" si="102"/>
        <v>1</v>
      </c>
      <c r="M2192" s="8">
        <f t="shared" si="103"/>
        <v>109056</v>
      </c>
      <c r="N2192" s="9">
        <f t="shared" si="104"/>
        <v>31</v>
      </c>
      <c r="O2192" s="10">
        <f>SUM($N$5:N2192)</f>
        <v>66596</v>
      </c>
      <c r="P2192" s="10">
        <f>IF(O2192&lt;$H$4,N2192,$H$4-SUM($P$4:P2191))</f>
        <v>0</v>
      </c>
      <c r="Q2192" s="10">
        <f>SUM($P$4:P2192)</f>
        <v>241</v>
      </c>
      <c r="R2192" s="10">
        <f>COUNTIF($P$4:P2192,"&gt;0")</f>
        <v>8</v>
      </c>
    </row>
    <row r="2193" spans="12:18" x14ac:dyDescent="0.15">
      <c r="L2193" s="8" t="b">
        <f t="shared" ref="L2193:L2256" si="105">EOMONTH($C$4,1)&lt;=M2193</f>
        <v>1</v>
      </c>
      <c r="M2193" s="8">
        <f t="shared" si="103"/>
        <v>109087</v>
      </c>
      <c r="N2193" s="9">
        <f t="shared" si="104"/>
        <v>31</v>
      </c>
      <c r="O2193" s="10">
        <f>SUM($N$5:N2193)</f>
        <v>66627</v>
      </c>
      <c r="P2193" s="10">
        <f>IF(O2193&lt;$H$4,N2193,$H$4-SUM($P$4:P2192))</f>
        <v>0</v>
      </c>
      <c r="Q2193" s="10">
        <f>SUM($P$4:P2193)</f>
        <v>241</v>
      </c>
      <c r="R2193" s="10">
        <f>COUNTIF($P$4:P2193,"&gt;0")</f>
        <v>8</v>
      </c>
    </row>
    <row r="2194" spans="12:18" x14ac:dyDescent="0.15">
      <c r="L2194" s="8" t="b">
        <f t="shared" si="105"/>
        <v>1</v>
      </c>
      <c r="M2194" s="8">
        <f t="shared" si="103"/>
        <v>109117</v>
      </c>
      <c r="N2194" s="9">
        <f t="shared" si="104"/>
        <v>30</v>
      </c>
      <c r="O2194" s="10">
        <f>SUM($N$5:N2194)</f>
        <v>66657</v>
      </c>
      <c r="P2194" s="10">
        <f>IF(O2194&lt;$H$4,N2194,$H$4-SUM($P$4:P2193))</f>
        <v>0</v>
      </c>
      <c r="Q2194" s="10">
        <f>SUM($P$4:P2194)</f>
        <v>241</v>
      </c>
      <c r="R2194" s="10">
        <f>COUNTIF($P$4:P2194,"&gt;0")</f>
        <v>8</v>
      </c>
    </row>
    <row r="2195" spans="12:18" x14ac:dyDescent="0.15">
      <c r="L2195" s="8" t="b">
        <f t="shared" si="105"/>
        <v>1</v>
      </c>
      <c r="M2195" s="8">
        <f t="shared" si="103"/>
        <v>109148</v>
      </c>
      <c r="N2195" s="9">
        <f t="shared" si="104"/>
        <v>31</v>
      </c>
      <c r="O2195" s="10">
        <f>SUM($N$5:N2195)</f>
        <v>66688</v>
      </c>
      <c r="P2195" s="10">
        <f>IF(O2195&lt;$H$4,N2195,$H$4-SUM($P$4:P2194))</f>
        <v>0</v>
      </c>
      <c r="Q2195" s="10">
        <f>SUM($P$4:P2195)</f>
        <v>241</v>
      </c>
      <c r="R2195" s="10">
        <f>COUNTIF($P$4:P2195,"&gt;0")</f>
        <v>8</v>
      </c>
    </row>
    <row r="2196" spans="12:18" x14ac:dyDescent="0.15">
      <c r="L2196" s="8" t="b">
        <f t="shared" si="105"/>
        <v>1</v>
      </c>
      <c r="M2196" s="8">
        <f t="shared" si="103"/>
        <v>109178</v>
      </c>
      <c r="N2196" s="9">
        <f t="shared" si="104"/>
        <v>30</v>
      </c>
      <c r="O2196" s="10">
        <f>SUM($N$5:N2196)</f>
        <v>66718</v>
      </c>
      <c r="P2196" s="10">
        <f>IF(O2196&lt;$H$4,N2196,$H$4-SUM($P$4:P2195))</f>
        <v>0</v>
      </c>
      <c r="Q2196" s="10">
        <f>SUM($P$4:P2196)</f>
        <v>241</v>
      </c>
      <c r="R2196" s="10">
        <f>COUNTIF($P$4:P2196,"&gt;0")</f>
        <v>8</v>
      </c>
    </row>
    <row r="2197" spans="12:18" x14ac:dyDescent="0.15">
      <c r="L2197" s="8" t="b">
        <f t="shared" si="105"/>
        <v>1</v>
      </c>
      <c r="M2197" s="8">
        <f t="shared" si="103"/>
        <v>109209</v>
      </c>
      <c r="N2197" s="9">
        <f t="shared" si="104"/>
        <v>31</v>
      </c>
      <c r="O2197" s="10">
        <f>SUM($N$5:N2197)</f>
        <v>66749</v>
      </c>
      <c r="P2197" s="10">
        <f>IF(O2197&lt;$H$4,N2197,$H$4-SUM($P$4:P2196))</f>
        <v>0</v>
      </c>
      <c r="Q2197" s="10">
        <f>SUM($P$4:P2197)</f>
        <v>241</v>
      </c>
      <c r="R2197" s="10">
        <f>COUNTIF($P$4:P2197,"&gt;0")</f>
        <v>8</v>
      </c>
    </row>
    <row r="2198" spans="12:18" x14ac:dyDescent="0.15">
      <c r="L2198" s="8" t="b">
        <f t="shared" si="105"/>
        <v>1</v>
      </c>
      <c r="M2198" s="8">
        <f t="shared" si="103"/>
        <v>109240</v>
      </c>
      <c r="N2198" s="9">
        <f t="shared" si="104"/>
        <v>31</v>
      </c>
      <c r="O2198" s="10">
        <f>SUM($N$5:N2198)</f>
        <v>66780</v>
      </c>
      <c r="P2198" s="10">
        <f>IF(O2198&lt;$H$4,N2198,$H$4-SUM($P$4:P2197))</f>
        <v>0</v>
      </c>
      <c r="Q2198" s="10">
        <f>SUM($P$4:P2198)</f>
        <v>241</v>
      </c>
      <c r="R2198" s="10">
        <f>COUNTIF($P$4:P2198,"&gt;0")</f>
        <v>8</v>
      </c>
    </row>
    <row r="2199" spans="12:18" x14ac:dyDescent="0.15">
      <c r="L2199" s="8" t="b">
        <f t="shared" si="105"/>
        <v>1</v>
      </c>
      <c r="M2199" s="8">
        <f t="shared" si="103"/>
        <v>109268</v>
      </c>
      <c r="N2199" s="9">
        <f t="shared" si="104"/>
        <v>28</v>
      </c>
      <c r="O2199" s="10">
        <f>SUM($N$5:N2199)</f>
        <v>66808</v>
      </c>
      <c r="P2199" s="10">
        <f>IF(O2199&lt;$H$4,N2199,$H$4-SUM($P$4:P2198))</f>
        <v>0</v>
      </c>
      <c r="Q2199" s="10">
        <f>SUM($P$4:P2199)</f>
        <v>241</v>
      </c>
      <c r="R2199" s="10">
        <f>COUNTIF($P$4:P2199,"&gt;0")</f>
        <v>8</v>
      </c>
    </row>
    <row r="2200" spans="12:18" x14ac:dyDescent="0.15">
      <c r="L2200" s="8" t="b">
        <f t="shared" si="105"/>
        <v>1</v>
      </c>
      <c r="M2200" s="8">
        <f t="shared" si="103"/>
        <v>109299</v>
      </c>
      <c r="N2200" s="9">
        <f t="shared" si="104"/>
        <v>31</v>
      </c>
      <c r="O2200" s="10">
        <f>SUM($N$5:N2200)</f>
        <v>66839</v>
      </c>
      <c r="P2200" s="10">
        <f>IF(O2200&lt;$H$4,N2200,$H$4-SUM($P$4:P2199))</f>
        <v>0</v>
      </c>
      <c r="Q2200" s="10">
        <f>SUM($P$4:P2200)</f>
        <v>241</v>
      </c>
      <c r="R2200" s="10">
        <f>COUNTIF($P$4:P2200,"&gt;0")</f>
        <v>8</v>
      </c>
    </row>
    <row r="2201" spans="12:18" x14ac:dyDescent="0.15">
      <c r="L2201" s="8" t="b">
        <f t="shared" si="105"/>
        <v>1</v>
      </c>
      <c r="M2201" s="8">
        <f t="shared" si="103"/>
        <v>109329</v>
      </c>
      <c r="N2201" s="9">
        <f t="shared" si="104"/>
        <v>30</v>
      </c>
      <c r="O2201" s="10">
        <f>SUM($N$5:N2201)</f>
        <v>66869</v>
      </c>
      <c r="P2201" s="10">
        <f>IF(O2201&lt;$H$4,N2201,$H$4-SUM($P$4:P2200))</f>
        <v>0</v>
      </c>
      <c r="Q2201" s="10">
        <f>SUM($P$4:P2201)</f>
        <v>241</v>
      </c>
      <c r="R2201" s="10">
        <f>COUNTIF($P$4:P2201,"&gt;0")</f>
        <v>8</v>
      </c>
    </row>
    <row r="2202" spans="12:18" x14ac:dyDescent="0.15">
      <c r="L2202" s="8" t="b">
        <f t="shared" si="105"/>
        <v>1</v>
      </c>
      <c r="M2202" s="8">
        <f t="shared" si="103"/>
        <v>109360</v>
      </c>
      <c r="N2202" s="9">
        <f t="shared" si="104"/>
        <v>31</v>
      </c>
      <c r="O2202" s="10">
        <f>SUM($N$5:N2202)</f>
        <v>66900</v>
      </c>
      <c r="P2202" s="10">
        <f>IF(O2202&lt;$H$4,N2202,$H$4-SUM($P$4:P2201))</f>
        <v>0</v>
      </c>
      <c r="Q2202" s="10">
        <f>SUM($P$4:P2202)</f>
        <v>241</v>
      </c>
      <c r="R2202" s="10">
        <f>COUNTIF($P$4:P2202,"&gt;0")</f>
        <v>8</v>
      </c>
    </row>
    <row r="2203" spans="12:18" x14ac:dyDescent="0.15">
      <c r="L2203" s="8" t="b">
        <f t="shared" si="105"/>
        <v>1</v>
      </c>
      <c r="M2203" s="8">
        <f t="shared" si="103"/>
        <v>109390</v>
      </c>
      <c r="N2203" s="9">
        <f t="shared" si="104"/>
        <v>30</v>
      </c>
      <c r="O2203" s="10">
        <f>SUM($N$5:N2203)</f>
        <v>66930</v>
      </c>
      <c r="P2203" s="10">
        <f>IF(O2203&lt;$H$4,N2203,$H$4-SUM($P$4:P2202))</f>
        <v>0</v>
      </c>
      <c r="Q2203" s="10">
        <f>SUM($P$4:P2203)</f>
        <v>241</v>
      </c>
      <c r="R2203" s="10">
        <f>COUNTIF($P$4:P2203,"&gt;0")</f>
        <v>8</v>
      </c>
    </row>
    <row r="2204" spans="12:18" x14ac:dyDescent="0.15">
      <c r="L2204" s="8" t="b">
        <f t="shared" si="105"/>
        <v>1</v>
      </c>
      <c r="M2204" s="8">
        <f t="shared" si="103"/>
        <v>109421</v>
      </c>
      <c r="N2204" s="9">
        <f t="shared" si="104"/>
        <v>31</v>
      </c>
      <c r="O2204" s="10">
        <f>SUM($N$5:N2204)</f>
        <v>66961</v>
      </c>
      <c r="P2204" s="10">
        <f>IF(O2204&lt;$H$4,N2204,$H$4-SUM($P$4:P2203))</f>
        <v>0</v>
      </c>
      <c r="Q2204" s="10">
        <f>SUM($P$4:P2204)</f>
        <v>241</v>
      </c>
      <c r="R2204" s="10">
        <f>COUNTIF($P$4:P2204,"&gt;0")</f>
        <v>8</v>
      </c>
    </row>
    <row r="2205" spans="12:18" x14ac:dyDescent="0.15">
      <c r="L2205" s="8" t="b">
        <f t="shared" si="105"/>
        <v>1</v>
      </c>
      <c r="M2205" s="8">
        <f t="shared" si="103"/>
        <v>109452</v>
      </c>
      <c r="N2205" s="9">
        <f t="shared" si="104"/>
        <v>31</v>
      </c>
      <c r="O2205" s="10">
        <f>SUM($N$5:N2205)</f>
        <v>66992</v>
      </c>
      <c r="P2205" s="10">
        <f>IF(O2205&lt;$H$4,N2205,$H$4-SUM($P$4:P2204))</f>
        <v>0</v>
      </c>
      <c r="Q2205" s="10">
        <f>SUM($P$4:P2205)</f>
        <v>241</v>
      </c>
      <c r="R2205" s="10">
        <f>COUNTIF($P$4:P2205,"&gt;0")</f>
        <v>8</v>
      </c>
    </row>
    <row r="2206" spans="12:18" x14ac:dyDescent="0.15">
      <c r="L2206" s="8" t="b">
        <f t="shared" si="105"/>
        <v>1</v>
      </c>
      <c r="M2206" s="8">
        <f t="shared" si="103"/>
        <v>109482</v>
      </c>
      <c r="N2206" s="9">
        <f t="shared" si="104"/>
        <v>30</v>
      </c>
      <c r="O2206" s="10">
        <f>SUM($N$5:N2206)</f>
        <v>67022</v>
      </c>
      <c r="P2206" s="10">
        <f>IF(O2206&lt;$H$4,N2206,$H$4-SUM($P$4:P2205))</f>
        <v>0</v>
      </c>
      <c r="Q2206" s="10">
        <f>SUM($P$4:P2206)</f>
        <v>241</v>
      </c>
      <c r="R2206" s="10">
        <f>COUNTIF($P$4:P2206,"&gt;0")</f>
        <v>8</v>
      </c>
    </row>
    <row r="2207" spans="12:18" x14ac:dyDescent="0.15">
      <c r="L2207" s="8" t="b">
        <f t="shared" si="105"/>
        <v>1</v>
      </c>
      <c r="M2207" s="8">
        <f t="shared" si="103"/>
        <v>109513</v>
      </c>
      <c r="N2207" s="9">
        <f t="shared" si="104"/>
        <v>31</v>
      </c>
      <c r="O2207" s="10">
        <f>SUM($N$5:N2207)</f>
        <v>67053</v>
      </c>
      <c r="P2207" s="10">
        <f>IF(O2207&lt;$H$4,N2207,$H$4-SUM($P$4:P2206))</f>
        <v>0</v>
      </c>
      <c r="Q2207" s="10">
        <f>SUM($P$4:P2207)</f>
        <v>241</v>
      </c>
      <c r="R2207" s="10">
        <f>COUNTIF($P$4:P2207,"&gt;0")</f>
        <v>8</v>
      </c>
    </row>
    <row r="2208" spans="12:18" x14ac:dyDescent="0.15">
      <c r="L2208" s="8" t="b">
        <f t="shared" si="105"/>
        <v>1</v>
      </c>
      <c r="M2208" s="8">
        <f t="shared" si="103"/>
        <v>109543</v>
      </c>
      <c r="N2208" s="9">
        <f t="shared" si="104"/>
        <v>30</v>
      </c>
      <c r="O2208" s="10">
        <f>SUM($N$5:N2208)</f>
        <v>67083</v>
      </c>
      <c r="P2208" s="10">
        <f>IF(O2208&lt;$H$4,N2208,$H$4-SUM($P$4:P2207))</f>
        <v>0</v>
      </c>
      <c r="Q2208" s="10">
        <f>SUM($P$4:P2208)</f>
        <v>241</v>
      </c>
      <c r="R2208" s="10">
        <f>COUNTIF($P$4:P2208,"&gt;0")</f>
        <v>8</v>
      </c>
    </row>
    <row r="2209" spans="12:18" x14ac:dyDescent="0.15">
      <c r="L2209" s="8" t="b">
        <f t="shared" si="105"/>
        <v>1</v>
      </c>
      <c r="M2209" s="8">
        <f t="shared" si="103"/>
        <v>109574</v>
      </c>
      <c r="N2209" s="9">
        <f t="shared" si="104"/>
        <v>31</v>
      </c>
      <c r="O2209" s="10">
        <f>SUM($N$5:N2209)</f>
        <v>67114</v>
      </c>
      <c r="P2209" s="10">
        <f>IF(O2209&lt;$H$4,N2209,$H$4-SUM($P$4:P2208))</f>
        <v>0</v>
      </c>
      <c r="Q2209" s="10">
        <f>SUM($P$4:P2209)</f>
        <v>241</v>
      </c>
      <c r="R2209" s="10">
        <f>COUNTIF($P$4:P2209,"&gt;0")</f>
        <v>8</v>
      </c>
    </row>
    <row r="2210" spans="12:18" x14ac:dyDescent="0.15">
      <c r="L2210" s="8" t="b">
        <f t="shared" si="105"/>
        <v>1</v>
      </c>
      <c r="M2210" s="8">
        <f t="shared" si="103"/>
        <v>109605</v>
      </c>
      <c r="N2210" s="9">
        <f t="shared" si="104"/>
        <v>31</v>
      </c>
      <c r="O2210" s="10">
        <f>SUM($N$5:N2210)</f>
        <v>67145</v>
      </c>
      <c r="P2210" s="10">
        <f>IF(O2210&lt;$H$4,N2210,$H$4-SUM($P$4:P2209))</f>
        <v>0</v>
      </c>
      <c r="Q2210" s="10">
        <f>SUM($P$4:P2210)</f>
        <v>241</v>
      </c>
      <c r="R2210" s="10">
        <f>COUNTIF($P$4:P2210,"&gt;0")</f>
        <v>8</v>
      </c>
    </row>
    <row r="2211" spans="12:18" x14ac:dyDescent="0.15">
      <c r="L2211" s="8" t="b">
        <f t="shared" si="105"/>
        <v>1</v>
      </c>
      <c r="M2211" s="8">
        <f t="shared" si="103"/>
        <v>109633</v>
      </c>
      <c r="N2211" s="9">
        <f t="shared" si="104"/>
        <v>28</v>
      </c>
      <c r="O2211" s="10">
        <f>SUM($N$5:N2211)</f>
        <v>67173</v>
      </c>
      <c r="P2211" s="10">
        <f>IF(O2211&lt;$H$4,N2211,$H$4-SUM($P$4:P2210))</f>
        <v>0</v>
      </c>
      <c r="Q2211" s="10">
        <f>SUM($P$4:P2211)</f>
        <v>241</v>
      </c>
      <c r="R2211" s="10">
        <f>COUNTIF($P$4:P2211,"&gt;0")</f>
        <v>8</v>
      </c>
    </row>
    <row r="2212" spans="12:18" x14ac:dyDescent="0.15">
      <c r="L2212" s="8" t="b">
        <f t="shared" si="105"/>
        <v>1</v>
      </c>
      <c r="M2212" s="8">
        <f t="shared" si="103"/>
        <v>109664</v>
      </c>
      <c r="N2212" s="9">
        <f t="shared" si="104"/>
        <v>31</v>
      </c>
      <c r="O2212" s="10">
        <f>SUM($N$5:N2212)</f>
        <v>67204</v>
      </c>
      <c r="P2212" s="10">
        <f>IF(O2212&lt;$H$4,N2212,$H$4-SUM($P$4:P2211))</f>
        <v>0</v>
      </c>
      <c r="Q2212" s="10">
        <f>SUM($P$4:P2212)</f>
        <v>241</v>
      </c>
      <c r="R2212" s="10">
        <f>COUNTIF($P$4:P2212,"&gt;0")</f>
        <v>8</v>
      </c>
    </row>
    <row r="2213" spans="12:18" x14ac:dyDescent="0.15">
      <c r="L2213" s="8" t="b">
        <f t="shared" si="105"/>
        <v>1</v>
      </c>
      <c r="M2213" s="8">
        <f t="shared" si="103"/>
        <v>109694</v>
      </c>
      <c r="N2213" s="9">
        <f t="shared" si="104"/>
        <v>30</v>
      </c>
      <c r="O2213" s="10">
        <f>SUM($N$5:N2213)</f>
        <v>67234</v>
      </c>
      <c r="P2213" s="10">
        <f>IF(O2213&lt;$H$4,N2213,$H$4-SUM($P$4:P2212))</f>
        <v>0</v>
      </c>
      <c r="Q2213" s="10">
        <f>SUM($P$4:P2213)</f>
        <v>241</v>
      </c>
      <c r="R2213" s="10">
        <f>COUNTIF($P$4:P2213,"&gt;0")</f>
        <v>8</v>
      </c>
    </row>
    <row r="2214" spans="12:18" x14ac:dyDescent="0.15">
      <c r="L2214" s="8" t="b">
        <f t="shared" si="105"/>
        <v>1</v>
      </c>
      <c r="M2214" s="8">
        <f t="shared" si="103"/>
        <v>109725</v>
      </c>
      <c r="N2214" s="9">
        <f t="shared" si="104"/>
        <v>31</v>
      </c>
      <c r="O2214" s="10">
        <f>SUM($N$5:N2214)</f>
        <v>67265</v>
      </c>
      <c r="P2214" s="10">
        <f>IF(O2214&lt;$H$4,N2214,$H$4-SUM($P$4:P2213))</f>
        <v>0</v>
      </c>
      <c r="Q2214" s="10">
        <f>SUM($P$4:P2214)</f>
        <v>241</v>
      </c>
      <c r="R2214" s="10">
        <f>COUNTIF($P$4:P2214,"&gt;0")</f>
        <v>8</v>
      </c>
    </row>
    <row r="2215" spans="12:18" x14ac:dyDescent="0.15">
      <c r="L2215" s="8" t="b">
        <f t="shared" si="105"/>
        <v>1</v>
      </c>
      <c r="M2215" s="8">
        <f t="shared" si="103"/>
        <v>109755</v>
      </c>
      <c r="N2215" s="9">
        <f t="shared" si="104"/>
        <v>30</v>
      </c>
      <c r="O2215" s="10">
        <f>SUM($N$5:N2215)</f>
        <v>67295</v>
      </c>
      <c r="P2215" s="10">
        <f>IF(O2215&lt;$H$4,N2215,$H$4-SUM($P$4:P2214))</f>
        <v>0</v>
      </c>
      <c r="Q2215" s="10">
        <f>SUM($P$4:P2215)</f>
        <v>241</v>
      </c>
      <c r="R2215" s="10">
        <f>COUNTIF($P$4:P2215,"&gt;0")</f>
        <v>8</v>
      </c>
    </row>
    <row r="2216" spans="12:18" x14ac:dyDescent="0.15">
      <c r="L2216" s="8" t="b">
        <f t="shared" si="105"/>
        <v>1</v>
      </c>
      <c r="M2216" s="8">
        <f t="shared" si="103"/>
        <v>109786</v>
      </c>
      <c r="N2216" s="9">
        <f t="shared" si="104"/>
        <v>31</v>
      </c>
      <c r="O2216" s="10">
        <f>SUM($N$5:N2216)</f>
        <v>67326</v>
      </c>
      <c r="P2216" s="10">
        <f>IF(O2216&lt;$H$4,N2216,$H$4-SUM($P$4:P2215))</f>
        <v>0</v>
      </c>
      <c r="Q2216" s="10">
        <f>SUM($P$4:P2216)</f>
        <v>241</v>
      </c>
      <c r="R2216" s="10">
        <f>COUNTIF($P$4:P2216,"&gt;0")</f>
        <v>8</v>
      </c>
    </row>
    <row r="2217" spans="12:18" x14ac:dyDescent="0.15">
      <c r="L2217" s="8" t="b">
        <f t="shared" si="105"/>
        <v>1</v>
      </c>
      <c r="M2217" s="8">
        <f t="shared" si="103"/>
        <v>109817</v>
      </c>
      <c r="N2217" s="9">
        <f t="shared" si="104"/>
        <v>31</v>
      </c>
      <c r="O2217" s="10">
        <f>SUM($N$5:N2217)</f>
        <v>67357</v>
      </c>
      <c r="P2217" s="10">
        <f>IF(O2217&lt;$H$4,N2217,$H$4-SUM($P$4:P2216))</f>
        <v>0</v>
      </c>
      <c r="Q2217" s="10">
        <f>SUM($P$4:P2217)</f>
        <v>241</v>
      </c>
      <c r="R2217" s="10">
        <f>COUNTIF($P$4:P2217,"&gt;0")</f>
        <v>8</v>
      </c>
    </row>
    <row r="2218" spans="12:18" x14ac:dyDescent="0.15">
      <c r="L2218" s="8" t="b">
        <f t="shared" si="105"/>
        <v>1</v>
      </c>
      <c r="M2218" s="8">
        <f t="shared" si="103"/>
        <v>109847</v>
      </c>
      <c r="N2218" s="9">
        <f t="shared" si="104"/>
        <v>30</v>
      </c>
      <c r="O2218" s="10">
        <f>SUM($N$5:N2218)</f>
        <v>67387</v>
      </c>
      <c r="P2218" s="10">
        <f>IF(O2218&lt;$H$4,N2218,$H$4-SUM($P$4:P2217))</f>
        <v>0</v>
      </c>
      <c r="Q2218" s="10">
        <f>SUM($P$4:P2218)</f>
        <v>241</v>
      </c>
      <c r="R2218" s="10">
        <f>COUNTIF($P$4:P2218,"&gt;0")</f>
        <v>8</v>
      </c>
    </row>
    <row r="2219" spans="12:18" x14ac:dyDescent="0.15">
      <c r="L2219" s="8" t="b">
        <f t="shared" si="105"/>
        <v>1</v>
      </c>
      <c r="M2219" s="8">
        <f t="shared" si="103"/>
        <v>109878</v>
      </c>
      <c r="N2219" s="9">
        <f t="shared" si="104"/>
        <v>31</v>
      </c>
      <c r="O2219" s="10">
        <f>SUM($N$5:N2219)</f>
        <v>67418</v>
      </c>
      <c r="P2219" s="10">
        <f>IF(O2219&lt;$H$4,N2219,$H$4-SUM($P$4:P2218))</f>
        <v>0</v>
      </c>
      <c r="Q2219" s="10">
        <f>SUM($P$4:P2219)</f>
        <v>241</v>
      </c>
      <c r="R2219" s="10">
        <f>COUNTIF($P$4:P2219,"&gt;0")</f>
        <v>8</v>
      </c>
    </row>
    <row r="2220" spans="12:18" x14ac:dyDescent="0.15">
      <c r="L2220" s="8" t="b">
        <f t="shared" si="105"/>
        <v>1</v>
      </c>
      <c r="M2220" s="8">
        <f t="shared" si="103"/>
        <v>109908</v>
      </c>
      <c r="N2220" s="9">
        <f t="shared" si="104"/>
        <v>30</v>
      </c>
      <c r="O2220" s="10">
        <f>SUM($N$5:N2220)</f>
        <v>67448</v>
      </c>
      <c r="P2220" s="10">
        <f>IF(O2220&lt;$H$4,N2220,$H$4-SUM($P$4:P2219))</f>
        <v>0</v>
      </c>
      <c r="Q2220" s="10">
        <f>SUM($P$4:P2220)</f>
        <v>241</v>
      </c>
      <c r="R2220" s="10">
        <f>COUNTIF($P$4:P2220,"&gt;0")</f>
        <v>8</v>
      </c>
    </row>
    <row r="2221" spans="12:18" x14ac:dyDescent="0.15">
      <c r="L2221" s="8" t="b">
        <f t="shared" si="105"/>
        <v>1</v>
      </c>
      <c r="M2221" s="8">
        <f t="shared" si="103"/>
        <v>109939</v>
      </c>
      <c r="N2221" s="9">
        <f t="shared" si="104"/>
        <v>31</v>
      </c>
      <c r="O2221" s="10">
        <f>SUM($N$5:N2221)</f>
        <v>67479</v>
      </c>
      <c r="P2221" s="10">
        <f>IF(O2221&lt;$H$4,N2221,$H$4-SUM($P$4:P2220))</f>
        <v>0</v>
      </c>
      <c r="Q2221" s="10">
        <f>SUM($P$4:P2221)</f>
        <v>241</v>
      </c>
      <c r="R2221" s="10">
        <f>COUNTIF($P$4:P2221,"&gt;0")</f>
        <v>8</v>
      </c>
    </row>
    <row r="2222" spans="12:18" x14ac:dyDescent="0.15">
      <c r="L2222" s="8" t="b">
        <f t="shared" si="105"/>
        <v>1</v>
      </c>
      <c r="M2222" s="8">
        <f t="shared" si="103"/>
        <v>109970</v>
      </c>
      <c r="N2222" s="9">
        <f t="shared" si="104"/>
        <v>31</v>
      </c>
      <c r="O2222" s="10">
        <f>SUM($N$5:N2222)</f>
        <v>67510</v>
      </c>
      <c r="P2222" s="10">
        <f>IF(O2222&lt;$H$4,N2222,$H$4-SUM($P$4:P2221))</f>
        <v>0</v>
      </c>
      <c r="Q2222" s="10">
        <f>SUM($P$4:P2222)</f>
        <v>241</v>
      </c>
      <c r="R2222" s="10">
        <f>COUNTIF($P$4:P2222,"&gt;0")</f>
        <v>8</v>
      </c>
    </row>
    <row r="2223" spans="12:18" x14ac:dyDescent="0.15">
      <c r="L2223" s="8" t="b">
        <f t="shared" si="105"/>
        <v>1</v>
      </c>
      <c r="M2223" s="8">
        <f t="shared" si="103"/>
        <v>109998</v>
      </c>
      <c r="N2223" s="9">
        <f t="shared" si="104"/>
        <v>28</v>
      </c>
      <c r="O2223" s="10">
        <f>SUM($N$5:N2223)</f>
        <v>67538</v>
      </c>
      <c r="P2223" s="10">
        <f>IF(O2223&lt;$H$4,N2223,$H$4-SUM($P$4:P2222))</f>
        <v>0</v>
      </c>
      <c r="Q2223" s="10">
        <f>SUM($P$4:P2223)</f>
        <v>241</v>
      </c>
      <c r="R2223" s="10">
        <f>COUNTIF($P$4:P2223,"&gt;0")</f>
        <v>8</v>
      </c>
    </row>
    <row r="2224" spans="12:18" x14ac:dyDescent="0.15">
      <c r="L2224" s="8" t="b">
        <f t="shared" si="105"/>
        <v>1</v>
      </c>
      <c r="M2224" s="8">
        <f t="shared" si="103"/>
        <v>110029</v>
      </c>
      <c r="N2224" s="9">
        <f t="shared" si="104"/>
        <v>31</v>
      </c>
      <c r="O2224" s="10">
        <f>SUM($N$5:N2224)</f>
        <v>67569</v>
      </c>
      <c r="P2224" s="10">
        <f>IF(O2224&lt;$H$4,N2224,$H$4-SUM($P$4:P2223))</f>
        <v>0</v>
      </c>
      <c r="Q2224" s="10">
        <f>SUM($P$4:P2224)</f>
        <v>241</v>
      </c>
      <c r="R2224" s="10">
        <f>COUNTIF($P$4:P2224,"&gt;0")</f>
        <v>8</v>
      </c>
    </row>
    <row r="2225" spans="12:18" x14ac:dyDescent="0.15">
      <c r="L2225" s="8" t="b">
        <f t="shared" si="105"/>
        <v>1</v>
      </c>
      <c r="M2225" s="8">
        <f t="shared" si="103"/>
        <v>110059</v>
      </c>
      <c r="N2225" s="9">
        <f t="shared" si="104"/>
        <v>30</v>
      </c>
      <c r="O2225" s="10">
        <f>SUM($N$5:N2225)</f>
        <v>67599</v>
      </c>
      <c r="P2225" s="10">
        <f>IF(O2225&lt;$H$4,N2225,$H$4-SUM($P$4:P2224))</f>
        <v>0</v>
      </c>
      <c r="Q2225" s="10">
        <f>SUM($P$4:P2225)</f>
        <v>241</v>
      </c>
      <c r="R2225" s="10">
        <f>COUNTIF($P$4:P2225,"&gt;0")</f>
        <v>8</v>
      </c>
    </row>
    <row r="2226" spans="12:18" x14ac:dyDescent="0.15">
      <c r="L2226" s="8" t="b">
        <f t="shared" si="105"/>
        <v>1</v>
      </c>
      <c r="M2226" s="8">
        <f t="shared" si="103"/>
        <v>110090</v>
      </c>
      <c r="N2226" s="9">
        <f t="shared" si="104"/>
        <v>31</v>
      </c>
      <c r="O2226" s="10">
        <f>SUM($N$5:N2226)</f>
        <v>67630</v>
      </c>
      <c r="P2226" s="10">
        <f>IF(O2226&lt;$H$4,N2226,$H$4-SUM($P$4:P2225))</f>
        <v>0</v>
      </c>
      <c r="Q2226" s="10">
        <f>SUM($P$4:P2226)</f>
        <v>241</v>
      </c>
      <c r="R2226" s="10">
        <f>COUNTIF($P$4:P2226,"&gt;0")</f>
        <v>8</v>
      </c>
    </row>
    <row r="2227" spans="12:18" x14ac:dyDescent="0.15">
      <c r="L2227" s="8" t="b">
        <f t="shared" si="105"/>
        <v>1</v>
      </c>
      <c r="M2227" s="8">
        <f t="shared" si="103"/>
        <v>110120</v>
      </c>
      <c r="N2227" s="9">
        <f t="shared" si="104"/>
        <v>30</v>
      </c>
      <c r="O2227" s="10">
        <f>SUM($N$5:N2227)</f>
        <v>67660</v>
      </c>
      <c r="P2227" s="10">
        <f>IF(O2227&lt;$H$4,N2227,$H$4-SUM($P$4:P2226))</f>
        <v>0</v>
      </c>
      <c r="Q2227" s="10">
        <f>SUM($P$4:P2227)</f>
        <v>241</v>
      </c>
      <c r="R2227" s="10">
        <f>COUNTIF($P$4:P2227,"&gt;0")</f>
        <v>8</v>
      </c>
    </row>
    <row r="2228" spans="12:18" x14ac:dyDescent="0.15">
      <c r="L2228" s="8" t="b">
        <f t="shared" si="105"/>
        <v>1</v>
      </c>
      <c r="M2228" s="8">
        <f t="shared" si="103"/>
        <v>110151</v>
      </c>
      <c r="N2228" s="9">
        <f t="shared" si="104"/>
        <v>31</v>
      </c>
      <c r="O2228" s="10">
        <f>SUM($N$5:N2228)</f>
        <v>67691</v>
      </c>
      <c r="P2228" s="10">
        <f>IF(O2228&lt;$H$4,N2228,$H$4-SUM($P$4:P2227))</f>
        <v>0</v>
      </c>
      <c r="Q2228" s="10">
        <f>SUM($P$4:P2228)</f>
        <v>241</v>
      </c>
      <c r="R2228" s="10">
        <f>COUNTIF($P$4:P2228,"&gt;0")</f>
        <v>8</v>
      </c>
    </row>
    <row r="2229" spans="12:18" x14ac:dyDescent="0.15">
      <c r="L2229" s="8" t="b">
        <f t="shared" si="105"/>
        <v>1</v>
      </c>
      <c r="M2229" s="8">
        <f t="shared" si="103"/>
        <v>110182</v>
      </c>
      <c r="N2229" s="9">
        <f t="shared" si="104"/>
        <v>31</v>
      </c>
      <c r="O2229" s="10">
        <f>SUM($N$5:N2229)</f>
        <v>67722</v>
      </c>
      <c r="P2229" s="10">
        <f>IF(O2229&lt;$H$4,N2229,$H$4-SUM($P$4:P2228))</f>
        <v>0</v>
      </c>
      <c r="Q2229" s="10">
        <f>SUM($P$4:P2229)</f>
        <v>241</v>
      </c>
      <c r="R2229" s="10">
        <f>COUNTIF($P$4:P2229,"&gt;0")</f>
        <v>8</v>
      </c>
    </row>
    <row r="2230" spans="12:18" x14ac:dyDescent="0.15">
      <c r="L2230" s="8" t="b">
        <f t="shared" si="105"/>
        <v>1</v>
      </c>
      <c r="M2230" s="8">
        <f t="shared" si="103"/>
        <v>110212</v>
      </c>
      <c r="N2230" s="9">
        <f t="shared" si="104"/>
        <v>30</v>
      </c>
      <c r="O2230" s="10">
        <f>SUM($N$5:N2230)</f>
        <v>67752</v>
      </c>
      <c r="P2230" s="10">
        <f>IF(O2230&lt;$H$4,N2230,$H$4-SUM($P$4:P2229))</f>
        <v>0</v>
      </c>
      <c r="Q2230" s="10">
        <f>SUM($P$4:P2230)</f>
        <v>241</v>
      </c>
      <c r="R2230" s="10">
        <f>COUNTIF($P$4:P2230,"&gt;0")</f>
        <v>8</v>
      </c>
    </row>
    <row r="2231" spans="12:18" x14ac:dyDescent="0.15">
      <c r="L2231" s="8" t="b">
        <f t="shared" si="105"/>
        <v>1</v>
      </c>
      <c r="M2231" s="8">
        <f t="shared" si="103"/>
        <v>110243</v>
      </c>
      <c r="N2231" s="9">
        <f t="shared" si="104"/>
        <v>31</v>
      </c>
      <c r="O2231" s="10">
        <f>SUM($N$5:N2231)</f>
        <v>67783</v>
      </c>
      <c r="P2231" s="10">
        <f>IF(O2231&lt;$H$4,N2231,$H$4-SUM($P$4:P2230))</f>
        <v>0</v>
      </c>
      <c r="Q2231" s="10">
        <f>SUM($P$4:P2231)</f>
        <v>241</v>
      </c>
      <c r="R2231" s="10">
        <f>COUNTIF($P$4:P2231,"&gt;0")</f>
        <v>8</v>
      </c>
    </row>
    <row r="2232" spans="12:18" x14ac:dyDescent="0.15">
      <c r="L2232" s="8" t="b">
        <f t="shared" si="105"/>
        <v>1</v>
      </c>
      <c r="M2232" s="8">
        <f t="shared" si="103"/>
        <v>110273</v>
      </c>
      <c r="N2232" s="9">
        <f t="shared" si="104"/>
        <v>30</v>
      </c>
      <c r="O2232" s="10">
        <f>SUM($N$5:N2232)</f>
        <v>67813</v>
      </c>
      <c r="P2232" s="10">
        <f>IF(O2232&lt;$H$4,N2232,$H$4-SUM($P$4:P2231))</f>
        <v>0</v>
      </c>
      <c r="Q2232" s="10">
        <f>SUM($P$4:P2232)</f>
        <v>241</v>
      </c>
      <c r="R2232" s="10">
        <f>COUNTIF($P$4:P2232,"&gt;0")</f>
        <v>8</v>
      </c>
    </row>
    <row r="2233" spans="12:18" x14ac:dyDescent="0.15">
      <c r="L2233" s="8" t="b">
        <f t="shared" si="105"/>
        <v>1</v>
      </c>
      <c r="M2233" s="8">
        <f t="shared" si="103"/>
        <v>110304</v>
      </c>
      <c r="N2233" s="9">
        <f t="shared" si="104"/>
        <v>31</v>
      </c>
      <c r="O2233" s="10">
        <f>SUM($N$5:N2233)</f>
        <v>67844</v>
      </c>
      <c r="P2233" s="10">
        <f>IF(O2233&lt;$H$4,N2233,$H$4-SUM($P$4:P2232))</f>
        <v>0</v>
      </c>
      <c r="Q2233" s="10">
        <f>SUM($P$4:P2233)</f>
        <v>241</v>
      </c>
      <c r="R2233" s="10">
        <f>COUNTIF($P$4:P2233,"&gt;0")</f>
        <v>8</v>
      </c>
    </row>
    <row r="2234" spans="12:18" x14ac:dyDescent="0.15">
      <c r="L2234" s="8" t="b">
        <f t="shared" si="105"/>
        <v>1</v>
      </c>
      <c r="M2234" s="8">
        <f t="shared" si="103"/>
        <v>110335</v>
      </c>
      <c r="N2234" s="9">
        <f t="shared" si="104"/>
        <v>31</v>
      </c>
      <c r="O2234" s="10">
        <f>SUM($N$5:N2234)</f>
        <v>67875</v>
      </c>
      <c r="P2234" s="10">
        <f>IF(O2234&lt;$H$4,N2234,$H$4-SUM($P$4:P2233))</f>
        <v>0</v>
      </c>
      <c r="Q2234" s="10">
        <f>SUM($P$4:P2234)</f>
        <v>241</v>
      </c>
      <c r="R2234" s="10">
        <f>COUNTIF($P$4:P2234,"&gt;0")</f>
        <v>8</v>
      </c>
    </row>
    <row r="2235" spans="12:18" x14ac:dyDescent="0.15">
      <c r="L2235" s="8" t="b">
        <f t="shared" si="105"/>
        <v>1</v>
      </c>
      <c r="M2235" s="8">
        <f t="shared" si="103"/>
        <v>110363</v>
      </c>
      <c r="N2235" s="9">
        <f t="shared" si="104"/>
        <v>28</v>
      </c>
      <c r="O2235" s="10">
        <f>SUM($N$5:N2235)</f>
        <v>67903</v>
      </c>
      <c r="P2235" s="10">
        <f>IF(O2235&lt;$H$4,N2235,$H$4-SUM($P$4:P2234))</f>
        <v>0</v>
      </c>
      <c r="Q2235" s="10">
        <f>SUM($P$4:P2235)</f>
        <v>241</v>
      </c>
      <c r="R2235" s="10">
        <f>COUNTIF($P$4:P2235,"&gt;0")</f>
        <v>8</v>
      </c>
    </row>
    <row r="2236" spans="12:18" x14ac:dyDescent="0.15">
      <c r="L2236" s="8" t="b">
        <f t="shared" si="105"/>
        <v>1</v>
      </c>
      <c r="M2236" s="8">
        <f t="shared" si="103"/>
        <v>110394</v>
      </c>
      <c r="N2236" s="9">
        <f t="shared" si="104"/>
        <v>31</v>
      </c>
      <c r="O2236" s="10">
        <f>SUM($N$5:N2236)</f>
        <v>67934</v>
      </c>
      <c r="P2236" s="10">
        <f>IF(O2236&lt;$H$4,N2236,$H$4-SUM($P$4:P2235))</f>
        <v>0</v>
      </c>
      <c r="Q2236" s="10">
        <f>SUM($P$4:P2236)</f>
        <v>241</v>
      </c>
      <c r="R2236" s="10">
        <f>COUNTIF($P$4:P2236,"&gt;0")</f>
        <v>8</v>
      </c>
    </row>
    <row r="2237" spans="12:18" x14ac:dyDescent="0.15">
      <c r="L2237" s="8" t="b">
        <f t="shared" si="105"/>
        <v>1</v>
      </c>
      <c r="M2237" s="8">
        <f t="shared" si="103"/>
        <v>110424</v>
      </c>
      <c r="N2237" s="9">
        <f t="shared" si="104"/>
        <v>30</v>
      </c>
      <c r="O2237" s="10">
        <f>SUM($N$5:N2237)</f>
        <v>67964</v>
      </c>
      <c r="P2237" s="10">
        <f>IF(O2237&lt;$H$4,N2237,$H$4-SUM($P$4:P2236))</f>
        <v>0</v>
      </c>
      <c r="Q2237" s="10">
        <f>SUM($P$4:P2237)</f>
        <v>241</v>
      </c>
      <c r="R2237" s="10">
        <f>COUNTIF($P$4:P2237,"&gt;0")</f>
        <v>8</v>
      </c>
    </row>
    <row r="2238" spans="12:18" x14ac:dyDescent="0.15">
      <c r="L2238" s="8" t="b">
        <f t="shared" si="105"/>
        <v>1</v>
      </c>
      <c r="M2238" s="8">
        <f t="shared" si="103"/>
        <v>110455</v>
      </c>
      <c r="N2238" s="9">
        <f t="shared" si="104"/>
        <v>31</v>
      </c>
      <c r="O2238" s="10">
        <f>SUM($N$5:N2238)</f>
        <v>67995</v>
      </c>
      <c r="P2238" s="10">
        <f>IF(O2238&lt;$H$4,N2238,$H$4-SUM($P$4:P2237))</f>
        <v>0</v>
      </c>
      <c r="Q2238" s="10">
        <f>SUM($P$4:P2238)</f>
        <v>241</v>
      </c>
      <c r="R2238" s="10">
        <f>COUNTIF($P$4:P2238,"&gt;0")</f>
        <v>8</v>
      </c>
    </row>
    <row r="2239" spans="12:18" x14ac:dyDescent="0.15">
      <c r="L2239" s="8" t="b">
        <f t="shared" si="105"/>
        <v>1</v>
      </c>
      <c r="M2239" s="8">
        <f t="shared" si="103"/>
        <v>110485</v>
      </c>
      <c r="N2239" s="9">
        <f t="shared" si="104"/>
        <v>30</v>
      </c>
      <c r="O2239" s="10">
        <f>SUM($N$5:N2239)</f>
        <v>68025</v>
      </c>
      <c r="P2239" s="10">
        <f>IF(O2239&lt;$H$4,N2239,$H$4-SUM($P$4:P2238))</f>
        <v>0</v>
      </c>
      <c r="Q2239" s="10">
        <f>SUM($P$4:P2239)</f>
        <v>241</v>
      </c>
      <c r="R2239" s="10">
        <f>COUNTIF($P$4:P2239,"&gt;0")</f>
        <v>8</v>
      </c>
    </row>
    <row r="2240" spans="12:18" x14ac:dyDescent="0.15">
      <c r="L2240" s="8" t="b">
        <f t="shared" si="105"/>
        <v>1</v>
      </c>
      <c r="M2240" s="8">
        <f t="shared" si="103"/>
        <v>110516</v>
      </c>
      <c r="N2240" s="9">
        <f t="shared" si="104"/>
        <v>31</v>
      </c>
      <c r="O2240" s="10">
        <f>SUM($N$5:N2240)</f>
        <v>68056</v>
      </c>
      <c r="P2240" s="10">
        <f>IF(O2240&lt;$H$4,N2240,$H$4-SUM($P$4:P2239))</f>
        <v>0</v>
      </c>
      <c r="Q2240" s="10">
        <f>SUM($P$4:P2240)</f>
        <v>241</v>
      </c>
      <c r="R2240" s="10">
        <f>COUNTIF($P$4:P2240,"&gt;0")</f>
        <v>8</v>
      </c>
    </row>
    <row r="2241" spans="12:18" x14ac:dyDescent="0.15">
      <c r="L2241" s="8" t="b">
        <f t="shared" si="105"/>
        <v>1</v>
      </c>
      <c r="M2241" s="8">
        <f t="shared" si="103"/>
        <v>110547</v>
      </c>
      <c r="N2241" s="9">
        <f t="shared" si="104"/>
        <v>31</v>
      </c>
      <c r="O2241" s="10">
        <f>SUM($N$5:N2241)</f>
        <v>68087</v>
      </c>
      <c r="P2241" s="10">
        <f>IF(O2241&lt;$H$4,N2241,$H$4-SUM($P$4:P2240))</f>
        <v>0</v>
      </c>
      <c r="Q2241" s="10">
        <f>SUM($P$4:P2241)</f>
        <v>241</v>
      </c>
      <c r="R2241" s="10">
        <f>COUNTIF($P$4:P2241,"&gt;0")</f>
        <v>8</v>
      </c>
    </row>
    <row r="2242" spans="12:18" x14ac:dyDescent="0.15">
      <c r="L2242" s="8" t="b">
        <f t="shared" si="105"/>
        <v>1</v>
      </c>
      <c r="M2242" s="8">
        <f t="shared" si="103"/>
        <v>110577</v>
      </c>
      <c r="N2242" s="9">
        <f t="shared" si="104"/>
        <v>30</v>
      </c>
      <c r="O2242" s="10">
        <f>SUM($N$5:N2242)</f>
        <v>68117</v>
      </c>
      <c r="P2242" s="10">
        <f>IF(O2242&lt;$H$4,N2242,$H$4-SUM($P$4:P2241))</f>
        <v>0</v>
      </c>
      <c r="Q2242" s="10">
        <f>SUM($P$4:P2242)</f>
        <v>241</v>
      </c>
      <c r="R2242" s="10">
        <f>COUNTIF($P$4:P2242,"&gt;0")</f>
        <v>8</v>
      </c>
    </row>
    <row r="2243" spans="12:18" x14ac:dyDescent="0.15">
      <c r="L2243" s="8" t="b">
        <f t="shared" si="105"/>
        <v>1</v>
      </c>
      <c r="M2243" s="8">
        <f t="shared" si="103"/>
        <v>110608</v>
      </c>
      <c r="N2243" s="9">
        <f t="shared" si="104"/>
        <v>31</v>
      </c>
      <c r="O2243" s="10">
        <f>SUM($N$5:N2243)</f>
        <v>68148</v>
      </c>
      <c r="P2243" s="10">
        <f>IF(O2243&lt;$H$4,N2243,$H$4-SUM($P$4:P2242))</f>
        <v>0</v>
      </c>
      <c r="Q2243" s="10">
        <f>SUM($P$4:P2243)</f>
        <v>241</v>
      </c>
      <c r="R2243" s="10">
        <f>COUNTIF($P$4:P2243,"&gt;0")</f>
        <v>8</v>
      </c>
    </row>
    <row r="2244" spans="12:18" x14ac:dyDescent="0.15">
      <c r="L2244" s="8" t="b">
        <f t="shared" si="105"/>
        <v>1</v>
      </c>
      <c r="M2244" s="8">
        <f t="shared" si="103"/>
        <v>110638</v>
      </c>
      <c r="N2244" s="9">
        <f t="shared" si="104"/>
        <v>30</v>
      </c>
      <c r="O2244" s="10">
        <f>SUM($N$5:N2244)</f>
        <v>68178</v>
      </c>
      <c r="P2244" s="10">
        <f>IF(O2244&lt;$H$4,N2244,$H$4-SUM($P$4:P2243))</f>
        <v>0</v>
      </c>
      <c r="Q2244" s="10">
        <f>SUM($P$4:P2244)</f>
        <v>241</v>
      </c>
      <c r="R2244" s="10">
        <f>COUNTIF($P$4:P2244,"&gt;0")</f>
        <v>8</v>
      </c>
    </row>
    <row r="2245" spans="12:18" x14ac:dyDescent="0.15">
      <c r="L2245" s="8" t="b">
        <f t="shared" si="105"/>
        <v>1</v>
      </c>
      <c r="M2245" s="8">
        <f t="shared" si="103"/>
        <v>110669</v>
      </c>
      <c r="N2245" s="9">
        <f t="shared" si="104"/>
        <v>31</v>
      </c>
      <c r="O2245" s="10">
        <f>SUM($N$5:N2245)</f>
        <v>68209</v>
      </c>
      <c r="P2245" s="10">
        <f>IF(O2245&lt;$H$4,N2245,$H$4-SUM($P$4:P2244))</f>
        <v>0</v>
      </c>
      <c r="Q2245" s="10">
        <f>SUM($P$4:P2245)</f>
        <v>241</v>
      </c>
      <c r="R2245" s="10">
        <f>COUNTIF($P$4:P2245,"&gt;0")</f>
        <v>8</v>
      </c>
    </row>
    <row r="2246" spans="12:18" x14ac:dyDescent="0.15">
      <c r="L2246" s="8" t="b">
        <f t="shared" si="105"/>
        <v>1</v>
      </c>
      <c r="M2246" s="8">
        <f t="shared" ref="M2246:M2309" si="106">EOMONTH(M2245,1)</f>
        <v>110700</v>
      </c>
      <c r="N2246" s="9">
        <f t="shared" si="104"/>
        <v>31</v>
      </c>
      <c r="O2246" s="10">
        <f>SUM($N$5:N2246)</f>
        <v>68240</v>
      </c>
      <c r="P2246" s="10">
        <f>IF(O2246&lt;$H$4,N2246,$H$4-SUM($P$4:P2245))</f>
        <v>0</v>
      </c>
      <c r="Q2246" s="10">
        <f>SUM($P$4:P2246)</f>
        <v>241</v>
      </c>
      <c r="R2246" s="10">
        <f>COUNTIF($P$4:P2246,"&gt;0")</f>
        <v>8</v>
      </c>
    </row>
    <row r="2247" spans="12:18" x14ac:dyDescent="0.15">
      <c r="L2247" s="8" t="b">
        <f t="shared" si="105"/>
        <v>1</v>
      </c>
      <c r="M2247" s="8">
        <f t="shared" si="106"/>
        <v>110728</v>
      </c>
      <c r="N2247" s="9">
        <f t="shared" si="104"/>
        <v>28</v>
      </c>
      <c r="O2247" s="10">
        <f>SUM($N$5:N2247)</f>
        <v>68268</v>
      </c>
      <c r="P2247" s="10">
        <f>IF(O2247&lt;$H$4,N2247,$H$4-SUM($P$4:P2246))</f>
        <v>0</v>
      </c>
      <c r="Q2247" s="10">
        <f>SUM($P$4:P2247)</f>
        <v>241</v>
      </c>
      <c r="R2247" s="10">
        <f>COUNTIF($P$4:P2247,"&gt;0")</f>
        <v>8</v>
      </c>
    </row>
    <row r="2248" spans="12:18" x14ac:dyDescent="0.15">
      <c r="L2248" s="8" t="b">
        <f t="shared" si="105"/>
        <v>1</v>
      </c>
      <c r="M2248" s="8">
        <f t="shared" si="106"/>
        <v>110759</v>
      </c>
      <c r="N2248" s="9">
        <f t="shared" ref="N2248:N2311" si="107">M2248-M2247</f>
        <v>31</v>
      </c>
      <c r="O2248" s="10">
        <f>SUM($N$5:N2248)</f>
        <v>68299</v>
      </c>
      <c r="P2248" s="10">
        <f>IF(O2248&lt;$H$4,N2248,$H$4-SUM($P$4:P2247))</f>
        <v>0</v>
      </c>
      <c r="Q2248" s="10">
        <f>SUM($P$4:P2248)</f>
        <v>241</v>
      </c>
      <c r="R2248" s="10">
        <f>COUNTIF($P$4:P2248,"&gt;0")</f>
        <v>8</v>
      </c>
    </row>
    <row r="2249" spans="12:18" x14ac:dyDescent="0.15">
      <c r="L2249" s="8" t="b">
        <f t="shared" si="105"/>
        <v>1</v>
      </c>
      <c r="M2249" s="8">
        <f t="shared" si="106"/>
        <v>110789</v>
      </c>
      <c r="N2249" s="9">
        <f t="shared" si="107"/>
        <v>30</v>
      </c>
      <c r="O2249" s="10">
        <f>SUM($N$5:N2249)</f>
        <v>68329</v>
      </c>
      <c r="P2249" s="10">
        <f>IF(O2249&lt;$H$4,N2249,$H$4-SUM($P$4:P2248))</f>
        <v>0</v>
      </c>
      <c r="Q2249" s="10">
        <f>SUM($P$4:P2249)</f>
        <v>241</v>
      </c>
      <c r="R2249" s="10">
        <f>COUNTIF($P$4:P2249,"&gt;0")</f>
        <v>8</v>
      </c>
    </row>
    <row r="2250" spans="12:18" x14ac:dyDescent="0.15">
      <c r="L2250" s="8" t="b">
        <f t="shared" si="105"/>
        <v>1</v>
      </c>
      <c r="M2250" s="8">
        <f t="shared" si="106"/>
        <v>110820</v>
      </c>
      <c r="N2250" s="9">
        <f t="shared" si="107"/>
        <v>31</v>
      </c>
      <c r="O2250" s="10">
        <f>SUM($N$5:N2250)</f>
        <v>68360</v>
      </c>
      <c r="P2250" s="10">
        <f>IF(O2250&lt;$H$4,N2250,$H$4-SUM($P$4:P2249))</f>
        <v>0</v>
      </c>
      <c r="Q2250" s="10">
        <f>SUM($P$4:P2250)</f>
        <v>241</v>
      </c>
      <c r="R2250" s="10">
        <f>COUNTIF($P$4:P2250,"&gt;0")</f>
        <v>8</v>
      </c>
    </row>
    <row r="2251" spans="12:18" x14ac:dyDescent="0.15">
      <c r="L2251" s="8" t="b">
        <f t="shared" si="105"/>
        <v>1</v>
      </c>
      <c r="M2251" s="8">
        <f t="shared" si="106"/>
        <v>110850</v>
      </c>
      <c r="N2251" s="9">
        <f t="shared" si="107"/>
        <v>30</v>
      </c>
      <c r="O2251" s="10">
        <f>SUM($N$5:N2251)</f>
        <v>68390</v>
      </c>
      <c r="P2251" s="10">
        <f>IF(O2251&lt;$H$4,N2251,$H$4-SUM($P$4:P2250))</f>
        <v>0</v>
      </c>
      <c r="Q2251" s="10">
        <f>SUM($P$4:P2251)</f>
        <v>241</v>
      </c>
      <c r="R2251" s="10">
        <f>COUNTIF($P$4:P2251,"&gt;0")</f>
        <v>8</v>
      </c>
    </row>
    <row r="2252" spans="12:18" x14ac:dyDescent="0.15">
      <c r="L2252" s="8" t="b">
        <f t="shared" si="105"/>
        <v>1</v>
      </c>
      <c r="M2252" s="8">
        <f t="shared" si="106"/>
        <v>110881</v>
      </c>
      <c r="N2252" s="9">
        <f t="shared" si="107"/>
        <v>31</v>
      </c>
      <c r="O2252" s="10">
        <f>SUM($N$5:N2252)</f>
        <v>68421</v>
      </c>
      <c r="P2252" s="10">
        <f>IF(O2252&lt;$H$4,N2252,$H$4-SUM($P$4:P2251))</f>
        <v>0</v>
      </c>
      <c r="Q2252" s="10">
        <f>SUM($P$4:P2252)</f>
        <v>241</v>
      </c>
      <c r="R2252" s="10">
        <f>COUNTIF($P$4:P2252,"&gt;0")</f>
        <v>8</v>
      </c>
    </row>
    <row r="2253" spans="12:18" x14ac:dyDescent="0.15">
      <c r="L2253" s="8" t="b">
        <f t="shared" si="105"/>
        <v>1</v>
      </c>
      <c r="M2253" s="8">
        <f t="shared" si="106"/>
        <v>110912</v>
      </c>
      <c r="N2253" s="9">
        <f t="shared" si="107"/>
        <v>31</v>
      </c>
      <c r="O2253" s="10">
        <f>SUM($N$5:N2253)</f>
        <v>68452</v>
      </c>
      <c r="P2253" s="10">
        <f>IF(O2253&lt;$H$4,N2253,$H$4-SUM($P$4:P2252))</f>
        <v>0</v>
      </c>
      <c r="Q2253" s="10">
        <f>SUM($P$4:P2253)</f>
        <v>241</v>
      </c>
      <c r="R2253" s="10">
        <f>COUNTIF($P$4:P2253,"&gt;0")</f>
        <v>8</v>
      </c>
    </row>
    <row r="2254" spans="12:18" x14ac:dyDescent="0.15">
      <c r="L2254" s="8" t="b">
        <f t="shared" si="105"/>
        <v>1</v>
      </c>
      <c r="M2254" s="8">
        <f t="shared" si="106"/>
        <v>110942</v>
      </c>
      <c r="N2254" s="9">
        <f t="shared" si="107"/>
        <v>30</v>
      </c>
      <c r="O2254" s="10">
        <f>SUM($N$5:N2254)</f>
        <v>68482</v>
      </c>
      <c r="P2254" s="10">
        <f>IF(O2254&lt;$H$4,N2254,$H$4-SUM($P$4:P2253))</f>
        <v>0</v>
      </c>
      <c r="Q2254" s="10">
        <f>SUM($P$4:P2254)</f>
        <v>241</v>
      </c>
      <c r="R2254" s="10">
        <f>COUNTIF($P$4:P2254,"&gt;0")</f>
        <v>8</v>
      </c>
    </row>
    <row r="2255" spans="12:18" x14ac:dyDescent="0.15">
      <c r="L2255" s="8" t="b">
        <f t="shared" si="105"/>
        <v>1</v>
      </c>
      <c r="M2255" s="8">
        <f t="shared" si="106"/>
        <v>110973</v>
      </c>
      <c r="N2255" s="9">
        <f t="shared" si="107"/>
        <v>31</v>
      </c>
      <c r="O2255" s="10">
        <f>SUM($N$5:N2255)</f>
        <v>68513</v>
      </c>
      <c r="P2255" s="10">
        <f>IF(O2255&lt;$H$4,N2255,$H$4-SUM($P$4:P2254))</f>
        <v>0</v>
      </c>
      <c r="Q2255" s="10">
        <f>SUM($P$4:P2255)</f>
        <v>241</v>
      </c>
      <c r="R2255" s="10">
        <f>COUNTIF($P$4:P2255,"&gt;0")</f>
        <v>8</v>
      </c>
    </row>
    <row r="2256" spans="12:18" x14ac:dyDescent="0.15">
      <c r="L2256" s="8" t="b">
        <f t="shared" si="105"/>
        <v>1</v>
      </c>
      <c r="M2256" s="8">
        <f t="shared" si="106"/>
        <v>111003</v>
      </c>
      <c r="N2256" s="9">
        <f t="shared" si="107"/>
        <v>30</v>
      </c>
      <c r="O2256" s="10">
        <f>SUM($N$5:N2256)</f>
        <v>68543</v>
      </c>
      <c r="P2256" s="10">
        <f>IF(O2256&lt;$H$4,N2256,$H$4-SUM($P$4:P2255))</f>
        <v>0</v>
      </c>
      <c r="Q2256" s="10">
        <f>SUM($P$4:P2256)</f>
        <v>241</v>
      </c>
      <c r="R2256" s="10">
        <f>COUNTIF($P$4:P2256,"&gt;0")</f>
        <v>8</v>
      </c>
    </row>
    <row r="2257" spans="12:18" x14ac:dyDescent="0.15">
      <c r="L2257" s="8" t="b">
        <f t="shared" ref="L2257:L2320" si="108">EOMONTH($C$4,1)&lt;=M2257</f>
        <v>1</v>
      </c>
      <c r="M2257" s="8">
        <f t="shared" si="106"/>
        <v>111034</v>
      </c>
      <c r="N2257" s="9">
        <f t="shared" si="107"/>
        <v>31</v>
      </c>
      <c r="O2257" s="10">
        <f>SUM($N$5:N2257)</f>
        <v>68574</v>
      </c>
      <c r="P2257" s="10">
        <f>IF(O2257&lt;$H$4,N2257,$H$4-SUM($P$4:P2256))</f>
        <v>0</v>
      </c>
      <c r="Q2257" s="10">
        <f>SUM($P$4:P2257)</f>
        <v>241</v>
      </c>
      <c r="R2257" s="10">
        <f>COUNTIF($P$4:P2257,"&gt;0")</f>
        <v>8</v>
      </c>
    </row>
    <row r="2258" spans="12:18" x14ac:dyDescent="0.15">
      <c r="L2258" s="8" t="b">
        <f t="shared" si="108"/>
        <v>1</v>
      </c>
      <c r="M2258" s="8">
        <f t="shared" si="106"/>
        <v>111065</v>
      </c>
      <c r="N2258" s="9">
        <f t="shared" si="107"/>
        <v>31</v>
      </c>
      <c r="O2258" s="10">
        <f>SUM($N$5:N2258)</f>
        <v>68605</v>
      </c>
      <c r="P2258" s="10">
        <f>IF(O2258&lt;$H$4,N2258,$H$4-SUM($P$4:P2257))</f>
        <v>0</v>
      </c>
      <c r="Q2258" s="10">
        <f>SUM($P$4:P2258)</f>
        <v>241</v>
      </c>
      <c r="R2258" s="10">
        <f>COUNTIF($P$4:P2258,"&gt;0")</f>
        <v>8</v>
      </c>
    </row>
    <row r="2259" spans="12:18" x14ac:dyDescent="0.15">
      <c r="L2259" s="8" t="b">
        <f t="shared" si="108"/>
        <v>1</v>
      </c>
      <c r="M2259" s="8">
        <f t="shared" si="106"/>
        <v>111094</v>
      </c>
      <c r="N2259" s="9">
        <f t="shared" si="107"/>
        <v>29</v>
      </c>
      <c r="O2259" s="10">
        <f>SUM($N$5:N2259)</f>
        <v>68634</v>
      </c>
      <c r="P2259" s="10">
        <f>IF(O2259&lt;$H$4,N2259,$H$4-SUM($P$4:P2258))</f>
        <v>0</v>
      </c>
      <c r="Q2259" s="10">
        <f>SUM($P$4:P2259)</f>
        <v>241</v>
      </c>
      <c r="R2259" s="10">
        <f>COUNTIF($P$4:P2259,"&gt;0")</f>
        <v>8</v>
      </c>
    </row>
    <row r="2260" spans="12:18" x14ac:dyDescent="0.15">
      <c r="L2260" s="8" t="b">
        <f t="shared" si="108"/>
        <v>1</v>
      </c>
      <c r="M2260" s="8">
        <f t="shared" si="106"/>
        <v>111125</v>
      </c>
      <c r="N2260" s="9">
        <f t="shared" si="107"/>
        <v>31</v>
      </c>
      <c r="O2260" s="10">
        <f>SUM($N$5:N2260)</f>
        <v>68665</v>
      </c>
      <c r="P2260" s="10">
        <f>IF(O2260&lt;$H$4,N2260,$H$4-SUM($P$4:P2259))</f>
        <v>0</v>
      </c>
      <c r="Q2260" s="10">
        <f>SUM($P$4:P2260)</f>
        <v>241</v>
      </c>
      <c r="R2260" s="10">
        <f>COUNTIF($P$4:P2260,"&gt;0")</f>
        <v>8</v>
      </c>
    </row>
    <row r="2261" spans="12:18" x14ac:dyDescent="0.15">
      <c r="L2261" s="8" t="b">
        <f t="shared" si="108"/>
        <v>1</v>
      </c>
      <c r="M2261" s="8">
        <f t="shared" si="106"/>
        <v>111155</v>
      </c>
      <c r="N2261" s="9">
        <f t="shared" si="107"/>
        <v>30</v>
      </c>
      <c r="O2261" s="10">
        <f>SUM($N$5:N2261)</f>
        <v>68695</v>
      </c>
      <c r="P2261" s="10">
        <f>IF(O2261&lt;$H$4,N2261,$H$4-SUM($P$4:P2260))</f>
        <v>0</v>
      </c>
      <c r="Q2261" s="10">
        <f>SUM($P$4:P2261)</f>
        <v>241</v>
      </c>
      <c r="R2261" s="10">
        <f>COUNTIF($P$4:P2261,"&gt;0")</f>
        <v>8</v>
      </c>
    </row>
    <row r="2262" spans="12:18" x14ac:dyDescent="0.15">
      <c r="L2262" s="8" t="b">
        <f t="shared" si="108"/>
        <v>1</v>
      </c>
      <c r="M2262" s="8">
        <f t="shared" si="106"/>
        <v>111186</v>
      </c>
      <c r="N2262" s="9">
        <f t="shared" si="107"/>
        <v>31</v>
      </c>
      <c r="O2262" s="10">
        <f>SUM($N$5:N2262)</f>
        <v>68726</v>
      </c>
      <c r="P2262" s="10">
        <f>IF(O2262&lt;$H$4,N2262,$H$4-SUM($P$4:P2261))</f>
        <v>0</v>
      </c>
      <c r="Q2262" s="10">
        <f>SUM($P$4:P2262)</f>
        <v>241</v>
      </c>
      <c r="R2262" s="10">
        <f>COUNTIF($P$4:P2262,"&gt;0")</f>
        <v>8</v>
      </c>
    </row>
    <row r="2263" spans="12:18" x14ac:dyDescent="0.15">
      <c r="L2263" s="8" t="b">
        <f t="shared" si="108"/>
        <v>1</v>
      </c>
      <c r="M2263" s="8">
        <f t="shared" si="106"/>
        <v>111216</v>
      </c>
      <c r="N2263" s="9">
        <f t="shared" si="107"/>
        <v>30</v>
      </c>
      <c r="O2263" s="10">
        <f>SUM($N$5:N2263)</f>
        <v>68756</v>
      </c>
      <c r="P2263" s="10">
        <f>IF(O2263&lt;$H$4,N2263,$H$4-SUM($P$4:P2262))</f>
        <v>0</v>
      </c>
      <c r="Q2263" s="10">
        <f>SUM($P$4:P2263)</f>
        <v>241</v>
      </c>
      <c r="R2263" s="10">
        <f>COUNTIF($P$4:P2263,"&gt;0")</f>
        <v>8</v>
      </c>
    </row>
    <row r="2264" spans="12:18" x14ac:dyDescent="0.15">
      <c r="L2264" s="8" t="b">
        <f t="shared" si="108"/>
        <v>1</v>
      </c>
      <c r="M2264" s="8">
        <f t="shared" si="106"/>
        <v>111247</v>
      </c>
      <c r="N2264" s="9">
        <f t="shared" si="107"/>
        <v>31</v>
      </c>
      <c r="O2264" s="10">
        <f>SUM($N$5:N2264)</f>
        <v>68787</v>
      </c>
      <c r="P2264" s="10">
        <f>IF(O2264&lt;$H$4,N2264,$H$4-SUM($P$4:P2263))</f>
        <v>0</v>
      </c>
      <c r="Q2264" s="10">
        <f>SUM($P$4:P2264)</f>
        <v>241</v>
      </c>
      <c r="R2264" s="10">
        <f>COUNTIF($P$4:P2264,"&gt;0")</f>
        <v>8</v>
      </c>
    </row>
    <row r="2265" spans="12:18" x14ac:dyDescent="0.15">
      <c r="L2265" s="8" t="b">
        <f t="shared" si="108"/>
        <v>1</v>
      </c>
      <c r="M2265" s="8">
        <f t="shared" si="106"/>
        <v>111278</v>
      </c>
      <c r="N2265" s="9">
        <f t="shared" si="107"/>
        <v>31</v>
      </c>
      <c r="O2265" s="10">
        <f>SUM($N$5:N2265)</f>
        <v>68818</v>
      </c>
      <c r="P2265" s="10">
        <f>IF(O2265&lt;$H$4,N2265,$H$4-SUM($P$4:P2264))</f>
        <v>0</v>
      </c>
      <c r="Q2265" s="10">
        <f>SUM($P$4:P2265)</f>
        <v>241</v>
      </c>
      <c r="R2265" s="10">
        <f>COUNTIF($P$4:P2265,"&gt;0")</f>
        <v>8</v>
      </c>
    </row>
    <row r="2266" spans="12:18" x14ac:dyDescent="0.15">
      <c r="L2266" s="8" t="b">
        <f t="shared" si="108"/>
        <v>1</v>
      </c>
      <c r="M2266" s="8">
        <f t="shared" si="106"/>
        <v>111308</v>
      </c>
      <c r="N2266" s="9">
        <f t="shared" si="107"/>
        <v>30</v>
      </c>
      <c r="O2266" s="10">
        <f>SUM($N$5:N2266)</f>
        <v>68848</v>
      </c>
      <c r="P2266" s="10">
        <f>IF(O2266&lt;$H$4,N2266,$H$4-SUM($P$4:P2265))</f>
        <v>0</v>
      </c>
      <c r="Q2266" s="10">
        <f>SUM($P$4:P2266)</f>
        <v>241</v>
      </c>
      <c r="R2266" s="10">
        <f>COUNTIF($P$4:P2266,"&gt;0")</f>
        <v>8</v>
      </c>
    </row>
    <row r="2267" spans="12:18" x14ac:dyDescent="0.15">
      <c r="L2267" s="8" t="b">
        <f t="shared" si="108"/>
        <v>1</v>
      </c>
      <c r="M2267" s="8">
        <f t="shared" si="106"/>
        <v>111339</v>
      </c>
      <c r="N2267" s="9">
        <f t="shared" si="107"/>
        <v>31</v>
      </c>
      <c r="O2267" s="10">
        <f>SUM($N$5:N2267)</f>
        <v>68879</v>
      </c>
      <c r="P2267" s="10">
        <f>IF(O2267&lt;$H$4,N2267,$H$4-SUM($P$4:P2266))</f>
        <v>0</v>
      </c>
      <c r="Q2267" s="10">
        <f>SUM($P$4:P2267)</f>
        <v>241</v>
      </c>
      <c r="R2267" s="10">
        <f>COUNTIF($P$4:P2267,"&gt;0")</f>
        <v>8</v>
      </c>
    </row>
    <row r="2268" spans="12:18" x14ac:dyDescent="0.15">
      <c r="L2268" s="8" t="b">
        <f t="shared" si="108"/>
        <v>1</v>
      </c>
      <c r="M2268" s="8">
        <f t="shared" si="106"/>
        <v>111369</v>
      </c>
      <c r="N2268" s="9">
        <f t="shared" si="107"/>
        <v>30</v>
      </c>
      <c r="O2268" s="10">
        <f>SUM($N$5:N2268)</f>
        <v>68909</v>
      </c>
      <c r="P2268" s="10">
        <f>IF(O2268&lt;$H$4,N2268,$H$4-SUM($P$4:P2267))</f>
        <v>0</v>
      </c>
      <c r="Q2268" s="10">
        <f>SUM($P$4:P2268)</f>
        <v>241</v>
      </c>
      <c r="R2268" s="10">
        <f>COUNTIF($P$4:P2268,"&gt;0")</f>
        <v>8</v>
      </c>
    </row>
    <row r="2269" spans="12:18" x14ac:dyDescent="0.15">
      <c r="L2269" s="8" t="b">
        <f t="shared" si="108"/>
        <v>1</v>
      </c>
      <c r="M2269" s="8">
        <f t="shared" si="106"/>
        <v>111400</v>
      </c>
      <c r="N2269" s="9">
        <f t="shared" si="107"/>
        <v>31</v>
      </c>
      <c r="O2269" s="10">
        <f>SUM($N$5:N2269)</f>
        <v>68940</v>
      </c>
      <c r="P2269" s="10">
        <f>IF(O2269&lt;$H$4,N2269,$H$4-SUM($P$4:P2268))</f>
        <v>0</v>
      </c>
      <c r="Q2269" s="10">
        <f>SUM($P$4:P2269)</f>
        <v>241</v>
      </c>
      <c r="R2269" s="10">
        <f>COUNTIF($P$4:P2269,"&gt;0")</f>
        <v>8</v>
      </c>
    </row>
    <row r="2270" spans="12:18" x14ac:dyDescent="0.15">
      <c r="L2270" s="8" t="b">
        <f t="shared" si="108"/>
        <v>1</v>
      </c>
      <c r="M2270" s="8">
        <f t="shared" si="106"/>
        <v>111431</v>
      </c>
      <c r="N2270" s="9">
        <f t="shared" si="107"/>
        <v>31</v>
      </c>
      <c r="O2270" s="10">
        <f>SUM($N$5:N2270)</f>
        <v>68971</v>
      </c>
      <c r="P2270" s="10">
        <f>IF(O2270&lt;$H$4,N2270,$H$4-SUM($P$4:P2269))</f>
        <v>0</v>
      </c>
      <c r="Q2270" s="10">
        <f>SUM($P$4:P2270)</f>
        <v>241</v>
      </c>
      <c r="R2270" s="10">
        <f>COUNTIF($P$4:P2270,"&gt;0")</f>
        <v>8</v>
      </c>
    </row>
    <row r="2271" spans="12:18" x14ac:dyDescent="0.15">
      <c r="L2271" s="8" t="b">
        <f t="shared" si="108"/>
        <v>1</v>
      </c>
      <c r="M2271" s="8">
        <f t="shared" si="106"/>
        <v>111459</v>
      </c>
      <c r="N2271" s="9">
        <f t="shared" si="107"/>
        <v>28</v>
      </c>
      <c r="O2271" s="10">
        <f>SUM($N$5:N2271)</f>
        <v>68999</v>
      </c>
      <c r="P2271" s="10">
        <f>IF(O2271&lt;$H$4,N2271,$H$4-SUM($P$4:P2270))</f>
        <v>0</v>
      </c>
      <c r="Q2271" s="10">
        <f>SUM($P$4:P2271)</f>
        <v>241</v>
      </c>
      <c r="R2271" s="10">
        <f>COUNTIF($P$4:P2271,"&gt;0")</f>
        <v>8</v>
      </c>
    </row>
    <row r="2272" spans="12:18" x14ac:dyDescent="0.15">
      <c r="L2272" s="8" t="b">
        <f t="shared" si="108"/>
        <v>1</v>
      </c>
      <c r="M2272" s="8">
        <f t="shared" si="106"/>
        <v>111490</v>
      </c>
      <c r="N2272" s="9">
        <f t="shared" si="107"/>
        <v>31</v>
      </c>
      <c r="O2272" s="10">
        <f>SUM($N$5:N2272)</f>
        <v>69030</v>
      </c>
      <c r="P2272" s="10">
        <f>IF(O2272&lt;$H$4,N2272,$H$4-SUM($P$4:P2271))</f>
        <v>0</v>
      </c>
      <c r="Q2272" s="10">
        <f>SUM($P$4:P2272)</f>
        <v>241</v>
      </c>
      <c r="R2272" s="10">
        <f>COUNTIF($P$4:P2272,"&gt;0")</f>
        <v>8</v>
      </c>
    </row>
    <row r="2273" spans="12:18" x14ac:dyDescent="0.15">
      <c r="L2273" s="8" t="b">
        <f t="shared" si="108"/>
        <v>1</v>
      </c>
      <c r="M2273" s="8">
        <f t="shared" si="106"/>
        <v>111520</v>
      </c>
      <c r="N2273" s="9">
        <f t="shared" si="107"/>
        <v>30</v>
      </c>
      <c r="O2273" s="10">
        <f>SUM($N$5:N2273)</f>
        <v>69060</v>
      </c>
      <c r="P2273" s="10">
        <f>IF(O2273&lt;$H$4,N2273,$H$4-SUM($P$4:P2272))</f>
        <v>0</v>
      </c>
      <c r="Q2273" s="10">
        <f>SUM($P$4:P2273)</f>
        <v>241</v>
      </c>
      <c r="R2273" s="10">
        <f>COUNTIF($P$4:P2273,"&gt;0")</f>
        <v>8</v>
      </c>
    </row>
    <row r="2274" spans="12:18" x14ac:dyDescent="0.15">
      <c r="L2274" s="8" t="b">
        <f t="shared" si="108"/>
        <v>1</v>
      </c>
      <c r="M2274" s="8">
        <f t="shared" si="106"/>
        <v>111551</v>
      </c>
      <c r="N2274" s="9">
        <f t="shared" si="107"/>
        <v>31</v>
      </c>
      <c r="O2274" s="10">
        <f>SUM($N$5:N2274)</f>
        <v>69091</v>
      </c>
      <c r="P2274" s="10">
        <f>IF(O2274&lt;$H$4,N2274,$H$4-SUM($P$4:P2273))</f>
        <v>0</v>
      </c>
      <c r="Q2274" s="10">
        <f>SUM($P$4:P2274)</f>
        <v>241</v>
      </c>
      <c r="R2274" s="10">
        <f>COUNTIF($P$4:P2274,"&gt;0")</f>
        <v>8</v>
      </c>
    </row>
    <row r="2275" spans="12:18" x14ac:dyDescent="0.15">
      <c r="L2275" s="8" t="b">
        <f t="shared" si="108"/>
        <v>1</v>
      </c>
      <c r="M2275" s="8">
        <f t="shared" si="106"/>
        <v>111581</v>
      </c>
      <c r="N2275" s="9">
        <f t="shared" si="107"/>
        <v>30</v>
      </c>
      <c r="O2275" s="10">
        <f>SUM($N$5:N2275)</f>
        <v>69121</v>
      </c>
      <c r="P2275" s="10">
        <f>IF(O2275&lt;$H$4,N2275,$H$4-SUM($P$4:P2274))</f>
        <v>0</v>
      </c>
      <c r="Q2275" s="10">
        <f>SUM($P$4:P2275)</f>
        <v>241</v>
      </c>
      <c r="R2275" s="10">
        <f>COUNTIF($P$4:P2275,"&gt;0")</f>
        <v>8</v>
      </c>
    </row>
    <row r="2276" spans="12:18" x14ac:dyDescent="0.15">
      <c r="L2276" s="8" t="b">
        <f t="shared" si="108"/>
        <v>1</v>
      </c>
      <c r="M2276" s="8">
        <f t="shared" si="106"/>
        <v>111612</v>
      </c>
      <c r="N2276" s="9">
        <f t="shared" si="107"/>
        <v>31</v>
      </c>
      <c r="O2276" s="10">
        <f>SUM($N$5:N2276)</f>
        <v>69152</v>
      </c>
      <c r="P2276" s="10">
        <f>IF(O2276&lt;$H$4,N2276,$H$4-SUM($P$4:P2275))</f>
        <v>0</v>
      </c>
      <c r="Q2276" s="10">
        <f>SUM($P$4:P2276)</f>
        <v>241</v>
      </c>
      <c r="R2276" s="10">
        <f>COUNTIF($P$4:P2276,"&gt;0")</f>
        <v>8</v>
      </c>
    </row>
    <row r="2277" spans="12:18" x14ac:dyDescent="0.15">
      <c r="L2277" s="8" t="b">
        <f t="shared" si="108"/>
        <v>1</v>
      </c>
      <c r="M2277" s="8">
        <f t="shared" si="106"/>
        <v>111643</v>
      </c>
      <c r="N2277" s="9">
        <f t="shared" si="107"/>
        <v>31</v>
      </c>
      <c r="O2277" s="10">
        <f>SUM($N$5:N2277)</f>
        <v>69183</v>
      </c>
      <c r="P2277" s="10">
        <f>IF(O2277&lt;$H$4,N2277,$H$4-SUM($P$4:P2276))</f>
        <v>0</v>
      </c>
      <c r="Q2277" s="10">
        <f>SUM($P$4:P2277)</f>
        <v>241</v>
      </c>
      <c r="R2277" s="10">
        <f>COUNTIF($P$4:P2277,"&gt;0")</f>
        <v>8</v>
      </c>
    </row>
    <row r="2278" spans="12:18" x14ac:dyDescent="0.15">
      <c r="L2278" s="8" t="b">
        <f t="shared" si="108"/>
        <v>1</v>
      </c>
      <c r="M2278" s="8">
        <f t="shared" si="106"/>
        <v>111673</v>
      </c>
      <c r="N2278" s="9">
        <f t="shared" si="107"/>
        <v>30</v>
      </c>
      <c r="O2278" s="10">
        <f>SUM($N$5:N2278)</f>
        <v>69213</v>
      </c>
      <c r="P2278" s="10">
        <f>IF(O2278&lt;$H$4,N2278,$H$4-SUM($P$4:P2277))</f>
        <v>0</v>
      </c>
      <c r="Q2278" s="10">
        <f>SUM($P$4:P2278)</f>
        <v>241</v>
      </c>
      <c r="R2278" s="10">
        <f>COUNTIF($P$4:P2278,"&gt;0")</f>
        <v>8</v>
      </c>
    </row>
    <row r="2279" spans="12:18" x14ac:dyDescent="0.15">
      <c r="L2279" s="8" t="b">
        <f t="shared" si="108"/>
        <v>1</v>
      </c>
      <c r="M2279" s="8">
        <f t="shared" si="106"/>
        <v>111704</v>
      </c>
      <c r="N2279" s="9">
        <f t="shared" si="107"/>
        <v>31</v>
      </c>
      <c r="O2279" s="10">
        <f>SUM($N$5:N2279)</f>
        <v>69244</v>
      </c>
      <c r="P2279" s="10">
        <f>IF(O2279&lt;$H$4,N2279,$H$4-SUM($P$4:P2278))</f>
        <v>0</v>
      </c>
      <c r="Q2279" s="10">
        <f>SUM($P$4:P2279)</f>
        <v>241</v>
      </c>
      <c r="R2279" s="10">
        <f>COUNTIF($P$4:P2279,"&gt;0")</f>
        <v>8</v>
      </c>
    </row>
    <row r="2280" spans="12:18" x14ac:dyDescent="0.15">
      <c r="L2280" s="8" t="b">
        <f t="shared" si="108"/>
        <v>1</v>
      </c>
      <c r="M2280" s="8">
        <f t="shared" si="106"/>
        <v>111734</v>
      </c>
      <c r="N2280" s="9">
        <f t="shared" si="107"/>
        <v>30</v>
      </c>
      <c r="O2280" s="10">
        <f>SUM($N$5:N2280)</f>
        <v>69274</v>
      </c>
      <c r="P2280" s="10">
        <f>IF(O2280&lt;$H$4,N2280,$H$4-SUM($P$4:P2279))</f>
        <v>0</v>
      </c>
      <c r="Q2280" s="10">
        <f>SUM($P$4:P2280)</f>
        <v>241</v>
      </c>
      <c r="R2280" s="10">
        <f>COUNTIF($P$4:P2280,"&gt;0")</f>
        <v>8</v>
      </c>
    </row>
    <row r="2281" spans="12:18" x14ac:dyDescent="0.15">
      <c r="L2281" s="8" t="b">
        <f t="shared" si="108"/>
        <v>1</v>
      </c>
      <c r="M2281" s="8">
        <f t="shared" si="106"/>
        <v>111765</v>
      </c>
      <c r="N2281" s="9">
        <f t="shared" si="107"/>
        <v>31</v>
      </c>
      <c r="O2281" s="10">
        <f>SUM($N$5:N2281)</f>
        <v>69305</v>
      </c>
      <c r="P2281" s="10">
        <f>IF(O2281&lt;$H$4,N2281,$H$4-SUM($P$4:P2280))</f>
        <v>0</v>
      </c>
      <c r="Q2281" s="10">
        <f>SUM($P$4:P2281)</f>
        <v>241</v>
      </c>
      <c r="R2281" s="10">
        <f>COUNTIF($P$4:P2281,"&gt;0")</f>
        <v>8</v>
      </c>
    </row>
    <row r="2282" spans="12:18" x14ac:dyDescent="0.15">
      <c r="L2282" s="8" t="b">
        <f t="shared" si="108"/>
        <v>1</v>
      </c>
      <c r="M2282" s="8">
        <f t="shared" si="106"/>
        <v>111796</v>
      </c>
      <c r="N2282" s="9">
        <f t="shared" si="107"/>
        <v>31</v>
      </c>
      <c r="O2282" s="10">
        <f>SUM($N$5:N2282)</f>
        <v>69336</v>
      </c>
      <c r="P2282" s="10">
        <f>IF(O2282&lt;$H$4,N2282,$H$4-SUM($P$4:P2281))</f>
        <v>0</v>
      </c>
      <c r="Q2282" s="10">
        <f>SUM($P$4:P2282)</f>
        <v>241</v>
      </c>
      <c r="R2282" s="10">
        <f>COUNTIF($P$4:P2282,"&gt;0")</f>
        <v>8</v>
      </c>
    </row>
    <row r="2283" spans="12:18" x14ac:dyDescent="0.15">
      <c r="L2283" s="8" t="b">
        <f t="shared" si="108"/>
        <v>1</v>
      </c>
      <c r="M2283" s="8">
        <f t="shared" si="106"/>
        <v>111824</v>
      </c>
      <c r="N2283" s="9">
        <f t="shared" si="107"/>
        <v>28</v>
      </c>
      <c r="O2283" s="10">
        <f>SUM($N$5:N2283)</f>
        <v>69364</v>
      </c>
      <c r="P2283" s="10">
        <f>IF(O2283&lt;$H$4,N2283,$H$4-SUM($P$4:P2282))</f>
        <v>0</v>
      </c>
      <c r="Q2283" s="10">
        <f>SUM($P$4:P2283)</f>
        <v>241</v>
      </c>
      <c r="R2283" s="10">
        <f>COUNTIF($P$4:P2283,"&gt;0")</f>
        <v>8</v>
      </c>
    </row>
    <row r="2284" spans="12:18" x14ac:dyDescent="0.15">
      <c r="L2284" s="8" t="b">
        <f t="shared" si="108"/>
        <v>1</v>
      </c>
      <c r="M2284" s="8">
        <f t="shared" si="106"/>
        <v>111855</v>
      </c>
      <c r="N2284" s="9">
        <f t="shared" si="107"/>
        <v>31</v>
      </c>
      <c r="O2284" s="10">
        <f>SUM($N$5:N2284)</f>
        <v>69395</v>
      </c>
      <c r="P2284" s="10">
        <f>IF(O2284&lt;$H$4,N2284,$H$4-SUM($P$4:P2283))</f>
        <v>0</v>
      </c>
      <c r="Q2284" s="10">
        <f>SUM($P$4:P2284)</f>
        <v>241</v>
      </c>
      <c r="R2284" s="10">
        <f>COUNTIF($P$4:P2284,"&gt;0")</f>
        <v>8</v>
      </c>
    </row>
    <row r="2285" spans="12:18" x14ac:dyDescent="0.15">
      <c r="L2285" s="8" t="b">
        <f t="shared" si="108"/>
        <v>1</v>
      </c>
      <c r="M2285" s="8">
        <f t="shared" si="106"/>
        <v>111885</v>
      </c>
      <c r="N2285" s="9">
        <f t="shared" si="107"/>
        <v>30</v>
      </c>
      <c r="O2285" s="10">
        <f>SUM($N$5:N2285)</f>
        <v>69425</v>
      </c>
      <c r="P2285" s="10">
        <f>IF(O2285&lt;$H$4,N2285,$H$4-SUM($P$4:P2284))</f>
        <v>0</v>
      </c>
      <c r="Q2285" s="10">
        <f>SUM($P$4:P2285)</f>
        <v>241</v>
      </c>
      <c r="R2285" s="10">
        <f>COUNTIF($P$4:P2285,"&gt;0")</f>
        <v>8</v>
      </c>
    </row>
    <row r="2286" spans="12:18" x14ac:dyDescent="0.15">
      <c r="L2286" s="8" t="b">
        <f t="shared" si="108"/>
        <v>1</v>
      </c>
      <c r="M2286" s="8">
        <f t="shared" si="106"/>
        <v>111916</v>
      </c>
      <c r="N2286" s="9">
        <f t="shared" si="107"/>
        <v>31</v>
      </c>
      <c r="O2286" s="10">
        <f>SUM($N$5:N2286)</f>
        <v>69456</v>
      </c>
      <c r="P2286" s="10">
        <f>IF(O2286&lt;$H$4,N2286,$H$4-SUM($P$4:P2285))</f>
        <v>0</v>
      </c>
      <c r="Q2286" s="10">
        <f>SUM($P$4:P2286)</f>
        <v>241</v>
      </c>
      <c r="R2286" s="10">
        <f>COUNTIF($P$4:P2286,"&gt;0")</f>
        <v>8</v>
      </c>
    </row>
    <row r="2287" spans="12:18" x14ac:dyDescent="0.15">
      <c r="L2287" s="8" t="b">
        <f t="shared" si="108"/>
        <v>1</v>
      </c>
      <c r="M2287" s="8">
        <f t="shared" si="106"/>
        <v>111946</v>
      </c>
      <c r="N2287" s="9">
        <f t="shared" si="107"/>
        <v>30</v>
      </c>
      <c r="O2287" s="10">
        <f>SUM($N$5:N2287)</f>
        <v>69486</v>
      </c>
      <c r="P2287" s="10">
        <f>IF(O2287&lt;$H$4,N2287,$H$4-SUM($P$4:P2286))</f>
        <v>0</v>
      </c>
      <c r="Q2287" s="10">
        <f>SUM($P$4:P2287)</f>
        <v>241</v>
      </c>
      <c r="R2287" s="10">
        <f>COUNTIF($P$4:P2287,"&gt;0")</f>
        <v>8</v>
      </c>
    </row>
    <row r="2288" spans="12:18" x14ac:dyDescent="0.15">
      <c r="L2288" s="8" t="b">
        <f t="shared" si="108"/>
        <v>1</v>
      </c>
      <c r="M2288" s="8">
        <f t="shared" si="106"/>
        <v>111977</v>
      </c>
      <c r="N2288" s="9">
        <f t="shared" si="107"/>
        <v>31</v>
      </c>
      <c r="O2288" s="10">
        <f>SUM($N$5:N2288)</f>
        <v>69517</v>
      </c>
      <c r="P2288" s="10">
        <f>IF(O2288&lt;$H$4,N2288,$H$4-SUM($P$4:P2287))</f>
        <v>0</v>
      </c>
      <c r="Q2288" s="10">
        <f>SUM($P$4:P2288)</f>
        <v>241</v>
      </c>
      <c r="R2288" s="10">
        <f>COUNTIF($P$4:P2288,"&gt;0")</f>
        <v>8</v>
      </c>
    </row>
    <row r="2289" spans="12:18" x14ac:dyDescent="0.15">
      <c r="L2289" s="8" t="b">
        <f t="shared" si="108"/>
        <v>1</v>
      </c>
      <c r="M2289" s="8">
        <f t="shared" si="106"/>
        <v>112008</v>
      </c>
      <c r="N2289" s="9">
        <f t="shared" si="107"/>
        <v>31</v>
      </c>
      <c r="O2289" s="10">
        <f>SUM($N$5:N2289)</f>
        <v>69548</v>
      </c>
      <c r="P2289" s="10">
        <f>IF(O2289&lt;$H$4,N2289,$H$4-SUM($P$4:P2288))</f>
        <v>0</v>
      </c>
      <c r="Q2289" s="10">
        <f>SUM($P$4:P2289)</f>
        <v>241</v>
      </c>
      <c r="R2289" s="10">
        <f>COUNTIF($P$4:P2289,"&gt;0")</f>
        <v>8</v>
      </c>
    </row>
    <row r="2290" spans="12:18" x14ac:dyDescent="0.15">
      <c r="L2290" s="8" t="b">
        <f t="shared" si="108"/>
        <v>1</v>
      </c>
      <c r="M2290" s="8">
        <f t="shared" si="106"/>
        <v>112038</v>
      </c>
      <c r="N2290" s="9">
        <f t="shared" si="107"/>
        <v>30</v>
      </c>
      <c r="O2290" s="10">
        <f>SUM($N$5:N2290)</f>
        <v>69578</v>
      </c>
      <c r="P2290" s="10">
        <f>IF(O2290&lt;$H$4,N2290,$H$4-SUM($P$4:P2289))</f>
        <v>0</v>
      </c>
      <c r="Q2290" s="10">
        <f>SUM($P$4:P2290)</f>
        <v>241</v>
      </c>
      <c r="R2290" s="10">
        <f>COUNTIF($P$4:P2290,"&gt;0")</f>
        <v>8</v>
      </c>
    </row>
    <row r="2291" spans="12:18" x14ac:dyDescent="0.15">
      <c r="L2291" s="8" t="b">
        <f t="shared" si="108"/>
        <v>1</v>
      </c>
      <c r="M2291" s="8">
        <f t="shared" si="106"/>
        <v>112069</v>
      </c>
      <c r="N2291" s="9">
        <f t="shared" si="107"/>
        <v>31</v>
      </c>
      <c r="O2291" s="10">
        <f>SUM($N$5:N2291)</f>
        <v>69609</v>
      </c>
      <c r="P2291" s="10">
        <f>IF(O2291&lt;$H$4,N2291,$H$4-SUM($P$4:P2290))</f>
        <v>0</v>
      </c>
      <c r="Q2291" s="10">
        <f>SUM($P$4:P2291)</f>
        <v>241</v>
      </c>
      <c r="R2291" s="10">
        <f>COUNTIF($P$4:P2291,"&gt;0")</f>
        <v>8</v>
      </c>
    </row>
    <row r="2292" spans="12:18" x14ac:dyDescent="0.15">
      <c r="L2292" s="8" t="b">
        <f t="shared" si="108"/>
        <v>1</v>
      </c>
      <c r="M2292" s="8">
        <f t="shared" si="106"/>
        <v>112099</v>
      </c>
      <c r="N2292" s="9">
        <f t="shared" si="107"/>
        <v>30</v>
      </c>
      <c r="O2292" s="10">
        <f>SUM($N$5:N2292)</f>
        <v>69639</v>
      </c>
      <c r="P2292" s="10">
        <f>IF(O2292&lt;$H$4,N2292,$H$4-SUM($P$4:P2291))</f>
        <v>0</v>
      </c>
      <c r="Q2292" s="10">
        <f>SUM($P$4:P2292)</f>
        <v>241</v>
      </c>
      <c r="R2292" s="10">
        <f>COUNTIF($P$4:P2292,"&gt;0")</f>
        <v>8</v>
      </c>
    </row>
    <row r="2293" spans="12:18" x14ac:dyDescent="0.15">
      <c r="L2293" s="8" t="b">
        <f t="shared" si="108"/>
        <v>1</v>
      </c>
      <c r="M2293" s="8">
        <f t="shared" si="106"/>
        <v>112130</v>
      </c>
      <c r="N2293" s="9">
        <f t="shared" si="107"/>
        <v>31</v>
      </c>
      <c r="O2293" s="10">
        <f>SUM($N$5:N2293)</f>
        <v>69670</v>
      </c>
      <c r="P2293" s="10">
        <f>IF(O2293&lt;$H$4,N2293,$H$4-SUM($P$4:P2292))</f>
        <v>0</v>
      </c>
      <c r="Q2293" s="10">
        <f>SUM($P$4:P2293)</f>
        <v>241</v>
      </c>
      <c r="R2293" s="10">
        <f>COUNTIF($P$4:P2293,"&gt;0")</f>
        <v>8</v>
      </c>
    </row>
    <row r="2294" spans="12:18" x14ac:dyDescent="0.15">
      <c r="L2294" s="8" t="b">
        <f t="shared" si="108"/>
        <v>1</v>
      </c>
      <c r="M2294" s="8">
        <f t="shared" si="106"/>
        <v>112161</v>
      </c>
      <c r="N2294" s="9">
        <f t="shared" si="107"/>
        <v>31</v>
      </c>
      <c r="O2294" s="10">
        <f>SUM($N$5:N2294)</f>
        <v>69701</v>
      </c>
      <c r="P2294" s="10">
        <f>IF(O2294&lt;$H$4,N2294,$H$4-SUM($P$4:P2293))</f>
        <v>0</v>
      </c>
      <c r="Q2294" s="10">
        <f>SUM($P$4:P2294)</f>
        <v>241</v>
      </c>
      <c r="R2294" s="10">
        <f>COUNTIF($P$4:P2294,"&gt;0")</f>
        <v>8</v>
      </c>
    </row>
    <row r="2295" spans="12:18" x14ac:dyDescent="0.15">
      <c r="L2295" s="8" t="b">
        <f t="shared" si="108"/>
        <v>1</v>
      </c>
      <c r="M2295" s="8">
        <f t="shared" si="106"/>
        <v>112189</v>
      </c>
      <c r="N2295" s="9">
        <f t="shared" si="107"/>
        <v>28</v>
      </c>
      <c r="O2295" s="10">
        <f>SUM($N$5:N2295)</f>
        <v>69729</v>
      </c>
      <c r="P2295" s="10">
        <f>IF(O2295&lt;$H$4,N2295,$H$4-SUM($P$4:P2294))</f>
        <v>0</v>
      </c>
      <c r="Q2295" s="10">
        <f>SUM($P$4:P2295)</f>
        <v>241</v>
      </c>
      <c r="R2295" s="10">
        <f>COUNTIF($P$4:P2295,"&gt;0")</f>
        <v>8</v>
      </c>
    </row>
    <row r="2296" spans="12:18" x14ac:dyDescent="0.15">
      <c r="L2296" s="8" t="b">
        <f t="shared" si="108"/>
        <v>1</v>
      </c>
      <c r="M2296" s="8">
        <f t="shared" si="106"/>
        <v>112220</v>
      </c>
      <c r="N2296" s="9">
        <f t="shared" si="107"/>
        <v>31</v>
      </c>
      <c r="O2296" s="10">
        <f>SUM($N$5:N2296)</f>
        <v>69760</v>
      </c>
      <c r="P2296" s="10">
        <f>IF(O2296&lt;$H$4,N2296,$H$4-SUM($P$4:P2295))</f>
        <v>0</v>
      </c>
      <c r="Q2296" s="10">
        <f>SUM($P$4:P2296)</f>
        <v>241</v>
      </c>
      <c r="R2296" s="10">
        <f>COUNTIF($P$4:P2296,"&gt;0")</f>
        <v>8</v>
      </c>
    </row>
    <row r="2297" spans="12:18" x14ac:dyDescent="0.15">
      <c r="L2297" s="8" t="b">
        <f t="shared" si="108"/>
        <v>1</v>
      </c>
      <c r="M2297" s="8">
        <f t="shared" si="106"/>
        <v>112250</v>
      </c>
      <c r="N2297" s="9">
        <f t="shared" si="107"/>
        <v>30</v>
      </c>
      <c r="O2297" s="10">
        <f>SUM($N$5:N2297)</f>
        <v>69790</v>
      </c>
      <c r="P2297" s="10">
        <f>IF(O2297&lt;$H$4,N2297,$H$4-SUM($P$4:P2296))</f>
        <v>0</v>
      </c>
      <c r="Q2297" s="10">
        <f>SUM($P$4:P2297)</f>
        <v>241</v>
      </c>
      <c r="R2297" s="10">
        <f>COUNTIF($P$4:P2297,"&gt;0")</f>
        <v>8</v>
      </c>
    </row>
    <row r="2298" spans="12:18" x14ac:dyDescent="0.15">
      <c r="L2298" s="8" t="b">
        <f t="shared" si="108"/>
        <v>1</v>
      </c>
      <c r="M2298" s="8">
        <f t="shared" si="106"/>
        <v>112281</v>
      </c>
      <c r="N2298" s="9">
        <f t="shared" si="107"/>
        <v>31</v>
      </c>
      <c r="O2298" s="10">
        <f>SUM($N$5:N2298)</f>
        <v>69821</v>
      </c>
      <c r="P2298" s="10">
        <f>IF(O2298&lt;$H$4,N2298,$H$4-SUM($P$4:P2297))</f>
        <v>0</v>
      </c>
      <c r="Q2298" s="10">
        <f>SUM($P$4:P2298)</f>
        <v>241</v>
      </c>
      <c r="R2298" s="10">
        <f>COUNTIF($P$4:P2298,"&gt;0")</f>
        <v>8</v>
      </c>
    </row>
    <row r="2299" spans="12:18" x14ac:dyDescent="0.15">
      <c r="L2299" s="8" t="b">
        <f t="shared" si="108"/>
        <v>1</v>
      </c>
      <c r="M2299" s="8">
        <f t="shared" si="106"/>
        <v>112311</v>
      </c>
      <c r="N2299" s="9">
        <f t="shared" si="107"/>
        <v>30</v>
      </c>
      <c r="O2299" s="10">
        <f>SUM($N$5:N2299)</f>
        <v>69851</v>
      </c>
      <c r="P2299" s="10">
        <f>IF(O2299&lt;$H$4,N2299,$H$4-SUM($P$4:P2298))</f>
        <v>0</v>
      </c>
      <c r="Q2299" s="10">
        <f>SUM($P$4:P2299)</f>
        <v>241</v>
      </c>
      <c r="R2299" s="10">
        <f>COUNTIF($P$4:P2299,"&gt;0")</f>
        <v>8</v>
      </c>
    </row>
    <row r="2300" spans="12:18" x14ac:dyDescent="0.15">
      <c r="L2300" s="8" t="b">
        <f t="shared" si="108"/>
        <v>1</v>
      </c>
      <c r="M2300" s="8">
        <f t="shared" si="106"/>
        <v>112342</v>
      </c>
      <c r="N2300" s="9">
        <f t="shared" si="107"/>
        <v>31</v>
      </c>
      <c r="O2300" s="10">
        <f>SUM($N$5:N2300)</f>
        <v>69882</v>
      </c>
      <c r="P2300" s="10">
        <f>IF(O2300&lt;$H$4,N2300,$H$4-SUM($P$4:P2299))</f>
        <v>0</v>
      </c>
      <c r="Q2300" s="10">
        <f>SUM($P$4:P2300)</f>
        <v>241</v>
      </c>
      <c r="R2300" s="10">
        <f>COUNTIF($P$4:P2300,"&gt;0")</f>
        <v>8</v>
      </c>
    </row>
    <row r="2301" spans="12:18" x14ac:dyDescent="0.15">
      <c r="L2301" s="8" t="b">
        <f t="shared" si="108"/>
        <v>1</v>
      </c>
      <c r="M2301" s="8">
        <f t="shared" si="106"/>
        <v>112373</v>
      </c>
      <c r="N2301" s="9">
        <f t="shared" si="107"/>
        <v>31</v>
      </c>
      <c r="O2301" s="10">
        <f>SUM($N$5:N2301)</f>
        <v>69913</v>
      </c>
      <c r="P2301" s="10">
        <f>IF(O2301&lt;$H$4,N2301,$H$4-SUM($P$4:P2300))</f>
        <v>0</v>
      </c>
      <c r="Q2301" s="10">
        <f>SUM($P$4:P2301)</f>
        <v>241</v>
      </c>
      <c r="R2301" s="10">
        <f>COUNTIF($P$4:P2301,"&gt;0")</f>
        <v>8</v>
      </c>
    </row>
    <row r="2302" spans="12:18" x14ac:dyDescent="0.15">
      <c r="L2302" s="8" t="b">
        <f t="shared" si="108"/>
        <v>1</v>
      </c>
      <c r="M2302" s="8">
        <f t="shared" si="106"/>
        <v>112403</v>
      </c>
      <c r="N2302" s="9">
        <f t="shared" si="107"/>
        <v>30</v>
      </c>
      <c r="O2302" s="10">
        <f>SUM($N$5:N2302)</f>
        <v>69943</v>
      </c>
      <c r="P2302" s="10">
        <f>IF(O2302&lt;$H$4,N2302,$H$4-SUM($P$4:P2301))</f>
        <v>0</v>
      </c>
      <c r="Q2302" s="10">
        <f>SUM($P$4:P2302)</f>
        <v>241</v>
      </c>
      <c r="R2302" s="10">
        <f>COUNTIF($P$4:P2302,"&gt;0")</f>
        <v>8</v>
      </c>
    </row>
    <row r="2303" spans="12:18" x14ac:dyDescent="0.15">
      <c r="L2303" s="8" t="b">
        <f t="shared" si="108"/>
        <v>1</v>
      </c>
      <c r="M2303" s="8">
        <f t="shared" si="106"/>
        <v>112434</v>
      </c>
      <c r="N2303" s="9">
        <f t="shared" si="107"/>
        <v>31</v>
      </c>
      <c r="O2303" s="10">
        <f>SUM($N$5:N2303)</f>
        <v>69974</v>
      </c>
      <c r="P2303" s="10">
        <f>IF(O2303&lt;$H$4,N2303,$H$4-SUM($P$4:P2302))</f>
        <v>0</v>
      </c>
      <c r="Q2303" s="10">
        <f>SUM($P$4:P2303)</f>
        <v>241</v>
      </c>
      <c r="R2303" s="10">
        <f>COUNTIF($P$4:P2303,"&gt;0")</f>
        <v>8</v>
      </c>
    </row>
    <row r="2304" spans="12:18" x14ac:dyDescent="0.15">
      <c r="L2304" s="8" t="b">
        <f t="shared" si="108"/>
        <v>1</v>
      </c>
      <c r="M2304" s="8">
        <f t="shared" si="106"/>
        <v>112464</v>
      </c>
      <c r="N2304" s="9">
        <f t="shared" si="107"/>
        <v>30</v>
      </c>
      <c r="O2304" s="10">
        <f>SUM($N$5:N2304)</f>
        <v>70004</v>
      </c>
      <c r="P2304" s="10">
        <f>IF(O2304&lt;$H$4,N2304,$H$4-SUM($P$4:P2303))</f>
        <v>0</v>
      </c>
      <c r="Q2304" s="10">
        <f>SUM($P$4:P2304)</f>
        <v>241</v>
      </c>
      <c r="R2304" s="10">
        <f>COUNTIF($P$4:P2304,"&gt;0")</f>
        <v>8</v>
      </c>
    </row>
    <row r="2305" spans="12:18" x14ac:dyDescent="0.15">
      <c r="L2305" s="8" t="b">
        <f t="shared" si="108"/>
        <v>1</v>
      </c>
      <c r="M2305" s="8">
        <f t="shared" si="106"/>
        <v>112495</v>
      </c>
      <c r="N2305" s="9">
        <f t="shared" si="107"/>
        <v>31</v>
      </c>
      <c r="O2305" s="10">
        <f>SUM($N$5:N2305)</f>
        <v>70035</v>
      </c>
      <c r="P2305" s="10">
        <f>IF(O2305&lt;$H$4,N2305,$H$4-SUM($P$4:P2304))</f>
        <v>0</v>
      </c>
      <c r="Q2305" s="10">
        <f>SUM($P$4:P2305)</f>
        <v>241</v>
      </c>
      <c r="R2305" s="10">
        <f>COUNTIF($P$4:P2305,"&gt;0")</f>
        <v>8</v>
      </c>
    </row>
    <row r="2306" spans="12:18" x14ac:dyDescent="0.15">
      <c r="L2306" s="8" t="b">
        <f t="shared" si="108"/>
        <v>1</v>
      </c>
      <c r="M2306" s="8">
        <f t="shared" si="106"/>
        <v>112526</v>
      </c>
      <c r="N2306" s="9">
        <f t="shared" si="107"/>
        <v>31</v>
      </c>
      <c r="O2306" s="10">
        <f>SUM($N$5:N2306)</f>
        <v>70066</v>
      </c>
      <c r="P2306" s="10">
        <f>IF(O2306&lt;$H$4,N2306,$H$4-SUM($P$4:P2305))</f>
        <v>0</v>
      </c>
      <c r="Q2306" s="10">
        <f>SUM($P$4:P2306)</f>
        <v>241</v>
      </c>
      <c r="R2306" s="10">
        <f>COUNTIF($P$4:P2306,"&gt;0")</f>
        <v>8</v>
      </c>
    </row>
    <row r="2307" spans="12:18" x14ac:dyDescent="0.15">
      <c r="L2307" s="8" t="b">
        <f t="shared" si="108"/>
        <v>1</v>
      </c>
      <c r="M2307" s="8">
        <f t="shared" si="106"/>
        <v>112555</v>
      </c>
      <c r="N2307" s="9">
        <f t="shared" si="107"/>
        <v>29</v>
      </c>
      <c r="O2307" s="10">
        <f>SUM($N$5:N2307)</f>
        <v>70095</v>
      </c>
      <c r="P2307" s="10">
        <f>IF(O2307&lt;$H$4,N2307,$H$4-SUM($P$4:P2306))</f>
        <v>0</v>
      </c>
      <c r="Q2307" s="10">
        <f>SUM($P$4:P2307)</f>
        <v>241</v>
      </c>
      <c r="R2307" s="10">
        <f>COUNTIF($P$4:P2307,"&gt;0")</f>
        <v>8</v>
      </c>
    </row>
    <row r="2308" spans="12:18" x14ac:dyDescent="0.15">
      <c r="L2308" s="8" t="b">
        <f t="shared" si="108"/>
        <v>1</v>
      </c>
      <c r="M2308" s="8">
        <f t="shared" si="106"/>
        <v>112586</v>
      </c>
      <c r="N2308" s="9">
        <f t="shared" si="107"/>
        <v>31</v>
      </c>
      <c r="O2308" s="10">
        <f>SUM($N$5:N2308)</f>
        <v>70126</v>
      </c>
      <c r="P2308" s="10">
        <f>IF(O2308&lt;$H$4,N2308,$H$4-SUM($P$4:P2307))</f>
        <v>0</v>
      </c>
      <c r="Q2308" s="10">
        <f>SUM($P$4:P2308)</f>
        <v>241</v>
      </c>
      <c r="R2308" s="10">
        <f>COUNTIF($P$4:P2308,"&gt;0")</f>
        <v>8</v>
      </c>
    </row>
    <row r="2309" spans="12:18" x14ac:dyDescent="0.15">
      <c r="L2309" s="8" t="b">
        <f t="shared" si="108"/>
        <v>1</v>
      </c>
      <c r="M2309" s="8">
        <f t="shared" si="106"/>
        <v>112616</v>
      </c>
      <c r="N2309" s="9">
        <f t="shared" si="107"/>
        <v>30</v>
      </c>
      <c r="O2309" s="10">
        <f>SUM($N$5:N2309)</f>
        <v>70156</v>
      </c>
      <c r="P2309" s="10">
        <f>IF(O2309&lt;$H$4,N2309,$H$4-SUM($P$4:P2308))</f>
        <v>0</v>
      </c>
      <c r="Q2309" s="10">
        <f>SUM($P$4:P2309)</f>
        <v>241</v>
      </c>
      <c r="R2309" s="10">
        <f>COUNTIF($P$4:P2309,"&gt;0")</f>
        <v>8</v>
      </c>
    </row>
    <row r="2310" spans="12:18" x14ac:dyDescent="0.15">
      <c r="L2310" s="8" t="b">
        <f t="shared" si="108"/>
        <v>1</v>
      </c>
      <c r="M2310" s="8">
        <f t="shared" ref="M2310:M2373" si="109">EOMONTH(M2309,1)</f>
        <v>112647</v>
      </c>
      <c r="N2310" s="9">
        <f t="shared" si="107"/>
        <v>31</v>
      </c>
      <c r="O2310" s="10">
        <f>SUM($N$5:N2310)</f>
        <v>70187</v>
      </c>
      <c r="P2310" s="10">
        <f>IF(O2310&lt;$H$4,N2310,$H$4-SUM($P$4:P2309))</f>
        <v>0</v>
      </c>
      <c r="Q2310" s="10">
        <f>SUM($P$4:P2310)</f>
        <v>241</v>
      </c>
      <c r="R2310" s="10">
        <f>COUNTIF($P$4:P2310,"&gt;0")</f>
        <v>8</v>
      </c>
    </row>
    <row r="2311" spans="12:18" x14ac:dyDescent="0.15">
      <c r="L2311" s="8" t="b">
        <f t="shared" si="108"/>
        <v>1</v>
      </c>
      <c r="M2311" s="8">
        <f t="shared" si="109"/>
        <v>112677</v>
      </c>
      <c r="N2311" s="9">
        <f t="shared" si="107"/>
        <v>30</v>
      </c>
      <c r="O2311" s="10">
        <f>SUM($N$5:N2311)</f>
        <v>70217</v>
      </c>
      <c r="P2311" s="10">
        <f>IF(O2311&lt;$H$4,N2311,$H$4-SUM($P$4:P2310))</f>
        <v>0</v>
      </c>
      <c r="Q2311" s="10">
        <f>SUM($P$4:P2311)</f>
        <v>241</v>
      </c>
      <c r="R2311" s="10">
        <f>COUNTIF($P$4:P2311,"&gt;0")</f>
        <v>8</v>
      </c>
    </row>
    <row r="2312" spans="12:18" x14ac:dyDescent="0.15">
      <c r="L2312" s="8" t="b">
        <f t="shared" si="108"/>
        <v>1</v>
      </c>
      <c r="M2312" s="8">
        <f t="shared" si="109"/>
        <v>112708</v>
      </c>
      <c r="N2312" s="9">
        <f t="shared" ref="N2312:N2375" si="110">M2312-M2311</f>
        <v>31</v>
      </c>
      <c r="O2312" s="10">
        <f>SUM($N$5:N2312)</f>
        <v>70248</v>
      </c>
      <c r="P2312" s="10">
        <f>IF(O2312&lt;$H$4,N2312,$H$4-SUM($P$4:P2311))</f>
        <v>0</v>
      </c>
      <c r="Q2312" s="10">
        <f>SUM($P$4:P2312)</f>
        <v>241</v>
      </c>
      <c r="R2312" s="10">
        <f>COUNTIF($P$4:P2312,"&gt;0")</f>
        <v>8</v>
      </c>
    </row>
    <row r="2313" spans="12:18" x14ac:dyDescent="0.15">
      <c r="L2313" s="8" t="b">
        <f t="shared" si="108"/>
        <v>1</v>
      </c>
      <c r="M2313" s="8">
        <f t="shared" si="109"/>
        <v>112739</v>
      </c>
      <c r="N2313" s="9">
        <f t="shared" si="110"/>
        <v>31</v>
      </c>
      <c r="O2313" s="10">
        <f>SUM($N$5:N2313)</f>
        <v>70279</v>
      </c>
      <c r="P2313" s="10">
        <f>IF(O2313&lt;$H$4,N2313,$H$4-SUM($P$4:P2312))</f>
        <v>0</v>
      </c>
      <c r="Q2313" s="10">
        <f>SUM($P$4:P2313)</f>
        <v>241</v>
      </c>
      <c r="R2313" s="10">
        <f>COUNTIF($P$4:P2313,"&gt;0")</f>
        <v>8</v>
      </c>
    </row>
    <row r="2314" spans="12:18" x14ac:dyDescent="0.15">
      <c r="L2314" s="8" t="b">
        <f t="shared" si="108"/>
        <v>1</v>
      </c>
      <c r="M2314" s="8">
        <f t="shared" si="109"/>
        <v>112769</v>
      </c>
      <c r="N2314" s="9">
        <f t="shared" si="110"/>
        <v>30</v>
      </c>
      <c r="O2314" s="10">
        <f>SUM($N$5:N2314)</f>
        <v>70309</v>
      </c>
      <c r="P2314" s="10">
        <f>IF(O2314&lt;$H$4,N2314,$H$4-SUM($P$4:P2313))</f>
        <v>0</v>
      </c>
      <c r="Q2314" s="10">
        <f>SUM($P$4:P2314)</f>
        <v>241</v>
      </c>
      <c r="R2314" s="10">
        <f>COUNTIF($P$4:P2314,"&gt;0")</f>
        <v>8</v>
      </c>
    </row>
    <row r="2315" spans="12:18" x14ac:dyDescent="0.15">
      <c r="L2315" s="8" t="b">
        <f t="shared" si="108"/>
        <v>1</v>
      </c>
      <c r="M2315" s="8">
        <f t="shared" si="109"/>
        <v>112800</v>
      </c>
      <c r="N2315" s="9">
        <f t="shared" si="110"/>
        <v>31</v>
      </c>
      <c r="O2315" s="10">
        <f>SUM($N$5:N2315)</f>
        <v>70340</v>
      </c>
      <c r="P2315" s="10">
        <f>IF(O2315&lt;$H$4,N2315,$H$4-SUM($P$4:P2314))</f>
        <v>0</v>
      </c>
      <c r="Q2315" s="10">
        <f>SUM($P$4:P2315)</f>
        <v>241</v>
      </c>
      <c r="R2315" s="10">
        <f>COUNTIF($P$4:P2315,"&gt;0")</f>
        <v>8</v>
      </c>
    </row>
    <row r="2316" spans="12:18" x14ac:dyDescent="0.15">
      <c r="L2316" s="8" t="b">
        <f t="shared" si="108"/>
        <v>1</v>
      </c>
      <c r="M2316" s="8">
        <f t="shared" si="109"/>
        <v>112830</v>
      </c>
      <c r="N2316" s="9">
        <f t="shared" si="110"/>
        <v>30</v>
      </c>
      <c r="O2316" s="10">
        <f>SUM($N$5:N2316)</f>
        <v>70370</v>
      </c>
      <c r="P2316" s="10">
        <f>IF(O2316&lt;$H$4,N2316,$H$4-SUM($P$4:P2315))</f>
        <v>0</v>
      </c>
      <c r="Q2316" s="10">
        <f>SUM($P$4:P2316)</f>
        <v>241</v>
      </c>
      <c r="R2316" s="10">
        <f>COUNTIF($P$4:P2316,"&gt;0")</f>
        <v>8</v>
      </c>
    </row>
    <row r="2317" spans="12:18" x14ac:dyDescent="0.15">
      <c r="L2317" s="8" t="b">
        <f t="shared" si="108"/>
        <v>1</v>
      </c>
      <c r="M2317" s="8">
        <f t="shared" si="109"/>
        <v>112861</v>
      </c>
      <c r="N2317" s="9">
        <f t="shared" si="110"/>
        <v>31</v>
      </c>
      <c r="O2317" s="10">
        <f>SUM($N$5:N2317)</f>
        <v>70401</v>
      </c>
      <c r="P2317" s="10">
        <f>IF(O2317&lt;$H$4,N2317,$H$4-SUM($P$4:P2316))</f>
        <v>0</v>
      </c>
      <c r="Q2317" s="10">
        <f>SUM($P$4:P2317)</f>
        <v>241</v>
      </c>
      <c r="R2317" s="10">
        <f>COUNTIF($P$4:P2317,"&gt;0")</f>
        <v>8</v>
      </c>
    </row>
    <row r="2318" spans="12:18" x14ac:dyDescent="0.15">
      <c r="L2318" s="8" t="b">
        <f t="shared" si="108"/>
        <v>1</v>
      </c>
      <c r="M2318" s="8">
        <f t="shared" si="109"/>
        <v>112892</v>
      </c>
      <c r="N2318" s="9">
        <f t="shared" si="110"/>
        <v>31</v>
      </c>
      <c r="O2318" s="10">
        <f>SUM($N$5:N2318)</f>
        <v>70432</v>
      </c>
      <c r="P2318" s="10">
        <f>IF(O2318&lt;$H$4,N2318,$H$4-SUM($P$4:P2317))</f>
        <v>0</v>
      </c>
      <c r="Q2318" s="10">
        <f>SUM($P$4:P2318)</f>
        <v>241</v>
      </c>
      <c r="R2318" s="10">
        <f>COUNTIF($P$4:P2318,"&gt;0")</f>
        <v>8</v>
      </c>
    </row>
    <row r="2319" spans="12:18" x14ac:dyDescent="0.15">
      <c r="L2319" s="8" t="b">
        <f t="shared" si="108"/>
        <v>1</v>
      </c>
      <c r="M2319" s="8">
        <f t="shared" si="109"/>
        <v>112920</v>
      </c>
      <c r="N2319" s="9">
        <f t="shared" si="110"/>
        <v>28</v>
      </c>
      <c r="O2319" s="10">
        <f>SUM($N$5:N2319)</f>
        <v>70460</v>
      </c>
      <c r="P2319" s="10">
        <f>IF(O2319&lt;$H$4,N2319,$H$4-SUM($P$4:P2318))</f>
        <v>0</v>
      </c>
      <c r="Q2319" s="10">
        <f>SUM($P$4:P2319)</f>
        <v>241</v>
      </c>
      <c r="R2319" s="10">
        <f>COUNTIF($P$4:P2319,"&gt;0")</f>
        <v>8</v>
      </c>
    </row>
    <row r="2320" spans="12:18" x14ac:dyDescent="0.15">
      <c r="L2320" s="8" t="b">
        <f t="shared" si="108"/>
        <v>1</v>
      </c>
      <c r="M2320" s="8">
        <f t="shared" si="109"/>
        <v>112951</v>
      </c>
      <c r="N2320" s="9">
        <f t="shared" si="110"/>
        <v>31</v>
      </c>
      <c r="O2320" s="10">
        <f>SUM($N$5:N2320)</f>
        <v>70491</v>
      </c>
      <c r="P2320" s="10">
        <f>IF(O2320&lt;$H$4,N2320,$H$4-SUM($P$4:P2319))</f>
        <v>0</v>
      </c>
      <c r="Q2320" s="10">
        <f>SUM($P$4:P2320)</f>
        <v>241</v>
      </c>
      <c r="R2320" s="10">
        <f>COUNTIF($P$4:P2320,"&gt;0")</f>
        <v>8</v>
      </c>
    </row>
    <row r="2321" spans="12:18" x14ac:dyDescent="0.15">
      <c r="L2321" s="8" t="b">
        <f t="shared" ref="L2321:L2384" si="111">EOMONTH($C$4,1)&lt;=M2321</f>
        <v>1</v>
      </c>
      <c r="M2321" s="8">
        <f t="shared" si="109"/>
        <v>112981</v>
      </c>
      <c r="N2321" s="9">
        <f t="shared" si="110"/>
        <v>30</v>
      </c>
      <c r="O2321" s="10">
        <f>SUM($N$5:N2321)</f>
        <v>70521</v>
      </c>
      <c r="P2321" s="10">
        <f>IF(O2321&lt;$H$4,N2321,$H$4-SUM($P$4:P2320))</f>
        <v>0</v>
      </c>
      <c r="Q2321" s="10">
        <f>SUM($P$4:P2321)</f>
        <v>241</v>
      </c>
      <c r="R2321" s="10">
        <f>COUNTIF($P$4:P2321,"&gt;0")</f>
        <v>8</v>
      </c>
    </row>
    <row r="2322" spans="12:18" x14ac:dyDescent="0.15">
      <c r="L2322" s="8" t="b">
        <f t="shared" si="111"/>
        <v>1</v>
      </c>
      <c r="M2322" s="8">
        <f t="shared" si="109"/>
        <v>113012</v>
      </c>
      <c r="N2322" s="9">
        <f t="shared" si="110"/>
        <v>31</v>
      </c>
      <c r="O2322" s="10">
        <f>SUM($N$5:N2322)</f>
        <v>70552</v>
      </c>
      <c r="P2322" s="10">
        <f>IF(O2322&lt;$H$4,N2322,$H$4-SUM($P$4:P2321))</f>
        <v>0</v>
      </c>
      <c r="Q2322" s="10">
        <f>SUM($P$4:P2322)</f>
        <v>241</v>
      </c>
      <c r="R2322" s="10">
        <f>COUNTIF($P$4:P2322,"&gt;0")</f>
        <v>8</v>
      </c>
    </row>
    <row r="2323" spans="12:18" x14ac:dyDescent="0.15">
      <c r="L2323" s="8" t="b">
        <f t="shared" si="111"/>
        <v>1</v>
      </c>
      <c r="M2323" s="8">
        <f t="shared" si="109"/>
        <v>113042</v>
      </c>
      <c r="N2323" s="9">
        <f t="shared" si="110"/>
        <v>30</v>
      </c>
      <c r="O2323" s="10">
        <f>SUM($N$5:N2323)</f>
        <v>70582</v>
      </c>
      <c r="P2323" s="10">
        <f>IF(O2323&lt;$H$4,N2323,$H$4-SUM($P$4:P2322))</f>
        <v>0</v>
      </c>
      <c r="Q2323" s="10">
        <f>SUM($P$4:P2323)</f>
        <v>241</v>
      </c>
      <c r="R2323" s="10">
        <f>COUNTIF($P$4:P2323,"&gt;0")</f>
        <v>8</v>
      </c>
    </row>
    <row r="2324" spans="12:18" x14ac:dyDescent="0.15">
      <c r="L2324" s="8" t="b">
        <f t="shared" si="111"/>
        <v>1</v>
      </c>
      <c r="M2324" s="8">
        <f t="shared" si="109"/>
        <v>113073</v>
      </c>
      <c r="N2324" s="9">
        <f t="shared" si="110"/>
        <v>31</v>
      </c>
      <c r="O2324" s="10">
        <f>SUM($N$5:N2324)</f>
        <v>70613</v>
      </c>
      <c r="P2324" s="10">
        <f>IF(O2324&lt;$H$4,N2324,$H$4-SUM($P$4:P2323))</f>
        <v>0</v>
      </c>
      <c r="Q2324" s="10">
        <f>SUM($P$4:P2324)</f>
        <v>241</v>
      </c>
      <c r="R2324" s="10">
        <f>COUNTIF($P$4:P2324,"&gt;0")</f>
        <v>8</v>
      </c>
    </row>
    <row r="2325" spans="12:18" x14ac:dyDescent="0.15">
      <c r="L2325" s="8" t="b">
        <f t="shared" si="111"/>
        <v>1</v>
      </c>
      <c r="M2325" s="8">
        <f t="shared" si="109"/>
        <v>113104</v>
      </c>
      <c r="N2325" s="9">
        <f t="shared" si="110"/>
        <v>31</v>
      </c>
      <c r="O2325" s="10">
        <f>SUM($N$5:N2325)</f>
        <v>70644</v>
      </c>
      <c r="P2325" s="10">
        <f>IF(O2325&lt;$H$4,N2325,$H$4-SUM($P$4:P2324))</f>
        <v>0</v>
      </c>
      <c r="Q2325" s="10">
        <f>SUM($P$4:P2325)</f>
        <v>241</v>
      </c>
      <c r="R2325" s="10">
        <f>COUNTIF($P$4:P2325,"&gt;0")</f>
        <v>8</v>
      </c>
    </row>
    <row r="2326" spans="12:18" x14ac:dyDescent="0.15">
      <c r="L2326" s="8" t="b">
        <f t="shared" si="111"/>
        <v>1</v>
      </c>
      <c r="M2326" s="8">
        <f t="shared" si="109"/>
        <v>113134</v>
      </c>
      <c r="N2326" s="9">
        <f t="shared" si="110"/>
        <v>30</v>
      </c>
      <c r="O2326" s="10">
        <f>SUM($N$5:N2326)</f>
        <v>70674</v>
      </c>
      <c r="P2326" s="10">
        <f>IF(O2326&lt;$H$4,N2326,$H$4-SUM($P$4:P2325))</f>
        <v>0</v>
      </c>
      <c r="Q2326" s="10">
        <f>SUM($P$4:P2326)</f>
        <v>241</v>
      </c>
      <c r="R2326" s="10">
        <f>COUNTIF($P$4:P2326,"&gt;0")</f>
        <v>8</v>
      </c>
    </row>
    <row r="2327" spans="12:18" x14ac:dyDescent="0.15">
      <c r="L2327" s="8" t="b">
        <f t="shared" si="111"/>
        <v>1</v>
      </c>
      <c r="M2327" s="8">
        <f t="shared" si="109"/>
        <v>113165</v>
      </c>
      <c r="N2327" s="9">
        <f t="shared" si="110"/>
        <v>31</v>
      </c>
      <c r="O2327" s="10">
        <f>SUM($N$5:N2327)</f>
        <v>70705</v>
      </c>
      <c r="P2327" s="10">
        <f>IF(O2327&lt;$H$4,N2327,$H$4-SUM($P$4:P2326))</f>
        <v>0</v>
      </c>
      <c r="Q2327" s="10">
        <f>SUM($P$4:P2327)</f>
        <v>241</v>
      </c>
      <c r="R2327" s="10">
        <f>COUNTIF($P$4:P2327,"&gt;0")</f>
        <v>8</v>
      </c>
    </row>
    <row r="2328" spans="12:18" x14ac:dyDescent="0.15">
      <c r="L2328" s="8" t="b">
        <f t="shared" si="111"/>
        <v>1</v>
      </c>
      <c r="M2328" s="8">
        <f t="shared" si="109"/>
        <v>113195</v>
      </c>
      <c r="N2328" s="9">
        <f t="shared" si="110"/>
        <v>30</v>
      </c>
      <c r="O2328" s="10">
        <f>SUM($N$5:N2328)</f>
        <v>70735</v>
      </c>
      <c r="P2328" s="10">
        <f>IF(O2328&lt;$H$4,N2328,$H$4-SUM($P$4:P2327))</f>
        <v>0</v>
      </c>
      <c r="Q2328" s="10">
        <f>SUM($P$4:P2328)</f>
        <v>241</v>
      </c>
      <c r="R2328" s="10">
        <f>COUNTIF($P$4:P2328,"&gt;0")</f>
        <v>8</v>
      </c>
    </row>
    <row r="2329" spans="12:18" x14ac:dyDescent="0.15">
      <c r="L2329" s="8" t="b">
        <f t="shared" si="111"/>
        <v>1</v>
      </c>
      <c r="M2329" s="8">
        <f t="shared" si="109"/>
        <v>113226</v>
      </c>
      <c r="N2329" s="9">
        <f t="shared" si="110"/>
        <v>31</v>
      </c>
      <c r="O2329" s="10">
        <f>SUM($N$5:N2329)</f>
        <v>70766</v>
      </c>
      <c r="P2329" s="10">
        <f>IF(O2329&lt;$H$4,N2329,$H$4-SUM($P$4:P2328))</f>
        <v>0</v>
      </c>
      <c r="Q2329" s="10">
        <f>SUM($P$4:P2329)</f>
        <v>241</v>
      </c>
      <c r="R2329" s="10">
        <f>COUNTIF($P$4:P2329,"&gt;0")</f>
        <v>8</v>
      </c>
    </row>
    <row r="2330" spans="12:18" x14ac:dyDescent="0.15">
      <c r="L2330" s="8" t="b">
        <f t="shared" si="111"/>
        <v>1</v>
      </c>
      <c r="M2330" s="8">
        <f t="shared" si="109"/>
        <v>113257</v>
      </c>
      <c r="N2330" s="9">
        <f t="shared" si="110"/>
        <v>31</v>
      </c>
      <c r="O2330" s="10">
        <f>SUM($N$5:N2330)</f>
        <v>70797</v>
      </c>
      <c r="P2330" s="10">
        <f>IF(O2330&lt;$H$4,N2330,$H$4-SUM($P$4:P2329))</f>
        <v>0</v>
      </c>
      <c r="Q2330" s="10">
        <f>SUM($P$4:P2330)</f>
        <v>241</v>
      </c>
      <c r="R2330" s="10">
        <f>COUNTIF($P$4:P2330,"&gt;0")</f>
        <v>8</v>
      </c>
    </row>
    <row r="2331" spans="12:18" x14ac:dyDescent="0.15">
      <c r="L2331" s="8" t="b">
        <f t="shared" si="111"/>
        <v>1</v>
      </c>
      <c r="M2331" s="8">
        <f t="shared" si="109"/>
        <v>113285</v>
      </c>
      <c r="N2331" s="9">
        <f t="shared" si="110"/>
        <v>28</v>
      </c>
      <c r="O2331" s="10">
        <f>SUM($N$5:N2331)</f>
        <v>70825</v>
      </c>
      <c r="P2331" s="10">
        <f>IF(O2331&lt;$H$4,N2331,$H$4-SUM($P$4:P2330))</f>
        <v>0</v>
      </c>
      <c r="Q2331" s="10">
        <f>SUM($P$4:P2331)</f>
        <v>241</v>
      </c>
      <c r="R2331" s="10">
        <f>COUNTIF($P$4:P2331,"&gt;0")</f>
        <v>8</v>
      </c>
    </row>
    <row r="2332" spans="12:18" x14ac:dyDescent="0.15">
      <c r="L2332" s="8" t="b">
        <f t="shared" si="111"/>
        <v>1</v>
      </c>
      <c r="M2332" s="8">
        <f t="shared" si="109"/>
        <v>113316</v>
      </c>
      <c r="N2332" s="9">
        <f t="shared" si="110"/>
        <v>31</v>
      </c>
      <c r="O2332" s="10">
        <f>SUM($N$5:N2332)</f>
        <v>70856</v>
      </c>
      <c r="P2332" s="10">
        <f>IF(O2332&lt;$H$4,N2332,$H$4-SUM($P$4:P2331))</f>
        <v>0</v>
      </c>
      <c r="Q2332" s="10">
        <f>SUM($P$4:P2332)</f>
        <v>241</v>
      </c>
      <c r="R2332" s="10">
        <f>COUNTIF($P$4:P2332,"&gt;0")</f>
        <v>8</v>
      </c>
    </row>
    <row r="2333" spans="12:18" x14ac:dyDescent="0.15">
      <c r="L2333" s="8" t="b">
        <f t="shared" si="111"/>
        <v>1</v>
      </c>
      <c r="M2333" s="8">
        <f t="shared" si="109"/>
        <v>113346</v>
      </c>
      <c r="N2333" s="9">
        <f t="shared" si="110"/>
        <v>30</v>
      </c>
      <c r="O2333" s="10">
        <f>SUM($N$5:N2333)</f>
        <v>70886</v>
      </c>
      <c r="P2333" s="10">
        <f>IF(O2333&lt;$H$4,N2333,$H$4-SUM($P$4:P2332))</f>
        <v>0</v>
      </c>
      <c r="Q2333" s="10">
        <f>SUM($P$4:P2333)</f>
        <v>241</v>
      </c>
      <c r="R2333" s="10">
        <f>COUNTIF($P$4:P2333,"&gt;0")</f>
        <v>8</v>
      </c>
    </row>
    <row r="2334" spans="12:18" x14ac:dyDescent="0.15">
      <c r="L2334" s="8" t="b">
        <f t="shared" si="111"/>
        <v>1</v>
      </c>
      <c r="M2334" s="8">
        <f t="shared" si="109"/>
        <v>113377</v>
      </c>
      <c r="N2334" s="9">
        <f t="shared" si="110"/>
        <v>31</v>
      </c>
      <c r="O2334" s="10">
        <f>SUM($N$5:N2334)</f>
        <v>70917</v>
      </c>
      <c r="P2334" s="10">
        <f>IF(O2334&lt;$H$4,N2334,$H$4-SUM($P$4:P2333))</f>
        <v>0</v>
      </c>
      <c r="Q2334" s="10">
        <f>SUM($P$4:P2334)</f>
        <v>241</v>
      </c>
      <c r="R2334" s="10">
        <f>COUNTIF($P$4:P2334,"&gt;0")</f>
        <v>8</v>
      </c>
    </row>
    <row r="2335" spans="12:18" x14ac:dyDescent="0.15">
      <c r="L2335" s="8" t="b">
        <f t="shared" si="111"/>
        <v>1</v>
      </c>
      <c r="M2335" s="8">
        <f t="shared" si="109"/>
        <v>113407</v>
      </c>
      <c r="N2335" s="9">
        <f t="shared" si="110"/>
        <v>30</v>
      </c>
      <c r="O2335" s="10">
        <f>SUM($N$5:N2335)</f>
        <v>70947</v>
      </c>
      <c r="P2335" s="10">
        <f>IF(O2335&lt;$H$4,N2335,$H$4-SUM($P$4:P2334))</f>
        <v>0</v>
      </c>
      <c r="Q2335" s="10">
        <f>SUM($P$4:P2335)</f>
        <v>241</v>
      </c>
      <c r="R2335" s="10">
        <f>COUNTIF($P$4:P2335,"&gt;0")</f>
        <v>8</v>
      </c>
    </row>
    <row r="2336" spans="12:18" x14ac:dyDescent="0.15">
      <c r="L2336" s="8" t="b">
        <f t="shared" si="111"/>
        <v>1</v>
      </c>
      <c r="M2336" s="8">
        <f t="shared" si="109"/>
        <v>113438</v>
      </c>
      <c r="N2336" s="9">
        <f t="shared" si="110"/>
        <v>31</v>
      </c>
      <c r="O2336" s="10">
        <f>SUM($N$5:N2336)</f>
        <v>70978</v>
      </c>
      <c r="P2336" s="10">
        <f>IF(O2336&lt;$H$4,N2336,$H$4-SUM($P$4:P2335))</f>
        <v>0</v>
      </c>
      <c r="Q2336" s="10">
        <f>SUM($P$4:P2336)</f>
        <v>241</v>
      </c>
      <c r="R2336" s="10">
        <f>COUNTIF($P$4:P2336,"&gt;0")</f>
        <v>8</v>
      </c>
    </row>
    <row r="2337" spans="12:18" x14ac:dyDescent="0.15">
      <c r="L2337" s="8" t="b">
        <f t="shared" si="111"/>
        <v>1</v>
      </c>
      <c r="M2337" s="8">
        <f t="shared" si="109"/>
        <v>113469</v>
      </c>
      <c r="N2337" s="9">
        <f t="shared" si="110"/>
        <v>31</v>
      </c>
      <c r="O2337" s="10">
        <f>SUM($N$5:N2337)</f>
        <v>71009</v>
      </c>
      <c r="P2337" s="10">
        <f>IF(O2337&lt;$H$4,N2337,$H$4-SUM($P$4:P2336))</f>
        <v>0</v>
      </c>
      <c r="Q2337" s="10">
        <f>SUM($P$4:P2337)</f>
        <v>241</v>
      </c>
      <c r="R2337" s="10">
        <f>COUNTIF($P$4:P2337,"&gt;0")</f>
        <v>8</v>
      </c>
    </row>
    <row r="2338" spans="12:18" x14ac:dyDescent="0.15">
      <c r="L2338" s="8" t="b">
        <f t="shared" si="111"/>
        <v>1</v>
      </c>
      <c r="M2338" s="8">
        <f t="shared" si="109"/>
        <v>113499</v>
      </c>
      <c r="N2338" s="9">
        <f t="shared" si="110"/>
        <v>30</v>
      </c>
      <c r="O2338" s="10">
        <f>SUM($N$5:N2338)</f>
        <v>71039</v>
      </c>
      <c r="P2338" s="10">
        <f>IF(O2338&lt;$H$4,N2338,$H$4-SUM($P$4:P2337))</f>
        <v>0</v>
      </c>
      <c r="Q2338" s="10">
        <f>SUM($P$4:P2338)</f>
        <v>241</v>
      </c>
      <c r="R2338" s="10">
        <f>COUNTIF($P$4:P2338,"&gt;0")</f>
        <v>8</v>
      </c>
    </row>
    <row r="2339" spans="12:18" x14ac:dyDescent="0.15">
      <c r="L2339" s="8" t="b">
        <f t="shared" si="111"/>
        <v>1</v>
      </c>
      <c r="M2339" s="8">
        <f t="shared" si="109"/>
        <v>113530</v>
      </c>
      <c r="N2339" s="9">
        <f t="shared" si="110"/>
        <v>31</v>
      </c>
      <c r="O2339" s="10">
        <f>SUM($N$5:N2339)</f>
        <v>71070</v>
      </c>
      <c r="P2339" s="10">
        <f>IF(O2339&lt;$H$4,N2339,$H$4-SUM($P$4:P2338))</f>
        <v>0</v>
      </c>
      <c r="Q2339" s="10">
        <f>SUM($P$4:P2339)</f>
        <v>241</v>
      </c>
      <c r="R2339" s="10">
        <f>COUNTIF($P$4:P2339,"&gt;0")</f>
        <v>8</v>
      </c>
    </row>
    <row r="2340" spans="12:18" x14ac:dyDescent="0.15">
      <c r="L2340" s="8" t="b">
        <f t="shared" si="111"/>
        <v>1</v>
      </c>
      <c r="M2340" s="8">
        <f t="shared" si="109"/>
        <v>113560</v>
      </c>
      <c r="N2340" s="9">
        <f t="shared" si="110"/>
        <v>30</v>
      </c>
      <c r="O2340" s="10">
        <f>SUM($N$5:N2340)</f>
        <v>71100</v>
      </c>
      <c r="P2340" s="10">
        <f>IF(O2340&lt;$H$4,N2340,$H$4-SUM($P$4:P2339))</f>
        <v>0</v>
      </c>
      <c r="Q2340" s="10">
        <f>SUM($P$4:P2340)</f>
        <v>241</v>
      </c>
      <c r="R2340" s="10">
        <f>COUNTIF($P$4:P2340,"&gt;0")</f>
        <v>8</v>
      </c>
    </row>
    <row r="2341" spans="12:18" x14ac:dyDescent="0.15">
      <c r="L2341" s="8" t="b">
        <f t="shared" si="111"/>
        <v>1</v>
      </c>
      <c r="M2341" s="8">
        <f t="shared" si="109"/>
        <v>113591</v>
      </c>
      <c r="N2341" s="9">
        <f t="shared" si="110"/>
        <v>31</v>
      </c>
      <c r="O2341" s="10">
        <f>SUM($N$5:N2341)</f>
        <v>71131</v>
      </c>
      <c r="P2341" s="10">
        <f>IF(O2341&lt;$H$4,N2341,$H$4-SUM($P$4:P2340))</f>
        <v>0</v>
      </c>
      <c r="Q2341" s="10">
        <f>SUM($P$4:P2341)</f>
        <v>241</v>
      </c>
      <c r="R2341" s="10">
        <f>COUNTIF($P$4:P2341,"&gt;0")</f>
        <v>8</v>
      </c>
    </row>
    <row r="2342" spans="12:18" x14ac:dyDescent="0.15">
      <c r="L2342" s="8" t="b">
        <f t="shared" si="111"/>
        <v>1</v>
      </c>
      <c r="M2342" s="8">
        <f t="shared" si="109"/>
        <v>113622</v>
      </c>
      <c r="N2342" s="9">
        <f t="shared" si="110"/>
        <v>31</v>
      </c>
      <c r="O2342" s="10">
        <f>SUM($N$5:N2342)</f>
        <v>71162</v>
      </c>
      <c r="P2342" s="10">
        <f>IF(O2342&lt;$H$4,N2342,$H$4-SUM($P$4:P2341))</f>
        <v>0</v>
      </c>
      <c r="Q2342" s="10">
        <f>SUM($P$4:P2342)</f>
        <v>241</v>
      </c>
      <c r="R2342" s="10">
        <f>COUNTIF($P$4:P2342,"&gt;0")</f>
        <v>8</v>
      </c>
    </row>
    <row r="2343" spans="12:18" x14ac:dyDescent="0.15">
      <c r="L2343" s="8" t="b">
        <f t="shared" si="111"/>
        <v>1</v>
      </c>
      <c r="M2343" s="8">
        <f t="shared" si="109"/>
        <v>113650</v>
      </c>
      <c r="N2343" s="9">
        <f t="shared" si="110"/>
        <v>28</v>
      </c>
      <c r="O2343" s="10">
        <f>SUM($N$5:N2343)</f>
        <v>71190</v>
      </c>
      <c r="P2343" s="10">
        <f>IF(O2343&lt;$H$4,N2343,$H$4-SUM($P$4:P2342))</f>
        <v>0</v>
      </c>
      <c r="Q2343" s="10">
        <f>SUM($P$4:P2343)</f>
        <v>241</v>
      </c>
      <c r="R2343" s="10">
        <f>COUNTIF($P$4:P2343,"&gt;0")</f>
        <v>8</v>
      </c>
    </row>
    <row r="2344" spans="12:18" x14ac:dyDescent="0.15">
      <c r="L2344" s="8" t="b">
        <f t="shared" si="111"/>
        <v>1</v>
      </c>
      <c r="M2344" s="8">
        <f t="shared" si="109"/>
        <v>113681</v>
      </c>
      <c r="N2344" s="9">
        <f t="shared" si="110"/>
        <v>31</v>
      </c>
      <c r="O2344" s="10">
        <f>SUM($N$5:N2344)</f>
        <v>71221</v>
      </c>
      <c r="P2344" s="10">
        <f>IF(O2344&lt;$H$4,N2344,$H$4-SUM($P$4:P2343))</f>
        <v>0</v>
      </c>
      <c r="Q2344" s="10">
        <f>SUM($P$4:P2344)</f>
        <v>241</v>
      </c>
      <c r="R2344" s="10">
        <f>COUNTIF($P$4:P2344,"&gt;0")</f>
        <v>8</v>
      </c>
    </row>
    <row r="2345" spans="12:18" x14ac:dyDescent="0.15">
      <c r="L2345" s="8" t="b">
        <f t="shared" si="111"/>
        <v>1</v>
      </c>
      <c r="M2345" s="8">
        <f t="shared" si="109"/>
        <v>113711</v>
      </c>
      <c r="N2345" s="9">
        <f t="shared" si="110"/>
        <v>30</v>
      </c>
      <c r="O2345" s="10">
        <f>SUM($N$5:N2345)</f>
        <v>71251</v>
      </c>
      <c r="P2345" s="10">
        <f>IF(O2345&lt;$H$4,N2345,$H$4-SUM($P$4:P2344))</f>
        <v>0</v>
      </c>
      <c r="Q2345" s="10">
        <f>SUM($P$4:P2345)</f>
        <v>241</v>
      </c>
      <c r="R2345" s="10">
        <f>COUNTIF($P$4:P2345,"&gt;0")</f>
        <v>8</v>
      </c>
    </row>
    <row r="2346" spans="12:18" x14ac:dyDescent="0.15">
      <c r="L2346" s="8" t="b">
        <f t="shared" si="111"/>
        <v>1</v>
      </c>
      <c r="M2346" s="8">
        <f t="shared" si="109"/>
        <v>113742</v>
      </c>
      <c r="N2346" s="9">
        <f t="shared" si="110"/>
        <v>31</v>
      </c>
      <c r="O2346" s="10">
        <f>SUM($N$5:N2346)</f>
        <v>71282</v>
      </c>
      <c r="P2346" s="10">
        <f>IF(O2346&lt;$H$4,N2346,$H$4-SUM($P$4:P2345))</f>
        <v>0</v>
      </c>
      <c r="Q2346" s="10">
        <f>SUM($P$4:P2346)</f>
        <v>241</v>
      </c>
      <c r="R2346" s="10">
        <f>COUNTIF($P$4:P2346,"&gt;0")</f>
        <v>8</v>
      </c>
    </row>
    <row r="2347" spans="12:18" x14ac:dyDescent="0.15">
      <c r="L2347" s="8" t="b">
        <f t="shared" si="111"/>
        <v>1</v>
      </c>
      <c r="M2347" s="8">
        <f t="shared" si="109"/>
        <v>113772</v>
      </c>
      <c r="N2347" s="9">
        <f t="shared" si="110"/>
        <v>30</v>
      </c>
      <c r="O2347" s="10">
        <f>SUM($N$5:N2347)</f>
        <v>71312</v>
      </c>
      <c r="P2347" s="10">
        <f>IF(O2347&lt;$H$4,N2347,$H$4-SUM($P$4:P2346))</f>
        <v>0</v>
      </c>
      <c r="Q2347" s="10">
        <f>SUM($P$4:P2347)</f>
        <v>241</v>
      </c>
      <c r="R2347" s="10">
        <f>COUNTIF($P$4:P2347,"&gt;0")</f>
        <v>8</v>
      </c>
    </row>
    <row r="2348" spans="12:18" x14ac:dyDescent="0.15">
      <c r="L2348" s="8" t="b">
        <f t="shared" si="111"/>
        <v>1</v>
      </c>
      <c r="M2348" s="8">
        <f t="shared" si="109"/>
        <v>113803</v>
      </c>
      <c r="N2348" s="9">
        <f t="shared" si="110"/>
        <v>31</v>
      </c>
      <c r="O2348" s="10">
        <f>SUM($N$5:N2348)</f>
        <v>71343</v>
      </c>
      <c r="P2348" s="10">
        <f>IF(O2348&lt;$H$4,N2348,$H$4-SUM($P$4:P2347))</f>
        <v>0</v>
      </c>
      <c r="Q2348" s="10">
        <f>SUM($P$4:P2348)</f>
        <v>241</v>
      </c>
      <c r="R2348" s="10">
        <f>COUNTIF($P$4:P2348,"&gt;0")</f>
        <v>8</v>
      </c>
    </row>
    <row r="2349" spans="12:18" x14ac:dyDescent="0.15">
      <c r="L2349" s="8" t="b">
        <f t="shared" si="111"/>
        <v>1</v>
      </c>
      <c r="M2349" s="8">
        <f t="shared" si="109"/>
        <v>113834</v>
      </c>
      <c r="N2349" s="9">
        <f t="shared" si="110"/>
        <v>31</v>
      </c>
      <c r="O2349" s="10">
        <f>SUM($N$5:N2349)</f>
        <v>71374</v>
      </c>
      <c r="P2349" s="10">
        <f>IF(O2349&lt;$H$4,N2349,$H$4-SUM($P$4:P2348))</f>
        <v>0</v>
      </c>
      <c r="Q2349" s="10">
        <f>SUM($P$4:P2349)</f>
        <v>241</v>
      </c>
      <c r="R2349" s="10">
        <f>COUNTIF($P$4:P2349,"&gt;0")</f>
        <v>8</v>
      </c>
    </row>
    <row r="2350" spans="12:18" x14ac:dyDescent="0.15">
      <c r="L2350" s="8" t="b">
        <f t="shared" si="111"/>
        <v>1</v>
      </c>
      <c r="M2350" s="8">
        <f t="shared" si="109"/>
        <v>113864</v>
      </c>
      <c r="N2350" s="9">
        <f t="shared" si="110"/>
        <v>30</v>
      </c>
      <c r="O2350" s="10">
        <f>SUM($N$5:N2350)</f>
        <v>71404</v>
      </c>
      <c r="P2350" s="10">
        <f>IF(O2350&lt;$H$4,N2350,$H$4-SUM($P$4:P2349))</f>
        <v>0</v>
      </c>
      <c r="Q2350" s="10">
        <f>SUM($P$4:P2350)</f>
        <v>241</v>
      </c>
      <c r="R2350" s="10">
        <f>COUNTIF($P$4:P2350,"&gt;0")</f>
        <v>8</v>
      </c>
    </row>
    <row r="2351" spans="12:18" x14ac:dyDescent="0.15">
      <c r="L2351" s="8" t="b">
        <f t="shared" si="111"/>
        <v>1</v>
      </c>
      <c r="M2351" s="8">
        <f t="shared" si="109"/>
        <v>113895</v>
      </c>
      <c r="N2351" s="9">
        <f t="shared" si="110"/>
        <v>31</v>
      </c>
      <c r="O2351" s="10">
        <f>SUM($N$5:N2351)</f>
        <v>71435</v>
      </c>
      <c r="P2351" s="10">
        <f>IF(O2351&lt;$H$4,N2351,$H$4-SUM($P$4:P2350))</f>
        <v>0</v>
      </c>
      <c r="Q2351" s="10">
        <f>SUM($P$4:P2351)</f>
        <v>241</v>
      </c>
      <c r="R2351" s="10">
        <f>COUNTIF($P$4:P2351,"&gt;0")</f>
        <v>8</v>
      </c>
    </row>
    <row r="2352" spans="12:18" x14ac:dyDescent="0.15">
      <c r="L2352" s="8" t="b">
        <f t="shared" si="111"/>
        <v>1</v>
      </c>
      <c r="M2352" s="8">
        <f t="shared" si="109"/>
        <v>113925</v>
      </c>
      <c r="N2352" s="9">
        <f t="shared" si="110"/>
        <v>30</v>
      </c>
      <c r="O2352" s="10">
        <f>SUM($N$5:N2352)</f>
        <v>71465</v>
      </c>
      <c r="P2352" s="10">
        <f>IF(O2352&lt;$H$4,N2352,$H$4-SUM($P$4:P2351))</f>
        <v>0</v>
      </c>
      <c r="Q2352" s="10">
        <f>SUM($P$4:P2352)</f>
        <v>241</v>
      </c>
      <c r="R2352" s="10">
        <f>COUNTIF($P$4:P2352,"&gt;0")</f>
        <v>8</v>
      </c>
    </row>
    <row r="2353" spans="12:18" x14ac:dyDescent="0.15">
      <c r="L2353" s="8" t="b">
        <f t="shared" si="111"/>
        <v>1</v>
      </c>
      <c r="M2353" s="8">
        <f t="shared" si="109"/>
        <v>113956</v>
      </c>
      <c r="N2353" s="9">
        <f t="shared" si="110"/>
        <v>31</v>
      </c>
      <c r="O2353" s="10">
        <f>SUM($N$5:N2353)</f>
        <v>71496</v>
      </c>
      <c r="P2353" s="10">
        <f>IF(O2353&lt;$H$4,N2353,$H$4-SUM($P$4:P2352))</f>
        <v>0</v>
      </c>
      <c r="Q2353" s="10">
        <f>SUM($P$4:P2353)</f>
        <v>241</v>
      </c>
      <c r="R2353" s="10">
        <f>COUNTIF($P$4:P2353,"&gt;0")</f>
        <v>8</v>
      </c>
    </row>
    <row r="2354" spans="12:18" x14ac:dyDescent="0.15">
      <c r="L2354" s="8" t="b">
        <f t="shared" si="111"/>
        <v>1</v>
      </c>
      <c r="M2354" s="8">
        <f t="shared" si="109"/>
        <v>113987</v>
      </c>
      <c r="N2354" s="9">
        <f t="shared" si="110"/>
        <v>31</v>
      </c>
      <c r="O2354" s="10">
        <f>SUM($N$5:N2354)</f>
        <v>71527</v>
      </c>
      <c r="P2354" s="10">
        <f>IF(O2354&lt;$H$4,N2354,$H$4-SUM($P$4:P2353))</f>
        <v>0</v>
      </c>
      <c r="Q2354" s="10">
        <f>SUM($P$4:P2354)</f>
        <v>241</v>
      </c>
      <c r="R2354" s="10">
        <f>COUNTIF($P$4:P2354,"&gt;0")</f>
        <v>8</v>
      </c>
    </row>
    <row r="2355" spans="12:18" x14ac:dyDescent="0.15">
      <c r="L2355" s="8" t="b">
        <f t="shared" si="111"/>
        <v>1</v>
      </c>
      <c r="M2355" s="8">
        <f t="shared" si="109"/>
        <v>114016</v>
      </c>
      <c r="N2355" s="9">
        <f t="shared" si="110"/>
        <v>29</v>
      </c>
      <c r="O2355" s="10">
        <f>SUM($N$5:N2355)</f>
        <v>71556</v>
      </c>
      <c r="P2355" s="10">
        <f>IF(O2355&lt;$H$4,N2355,$H$4-SUM($P$4:P2354))</f>
        <v>0</v>
      </c>
      <c r="Q2355" s="10">
        <f>SUM($P$4:P2355)</f>
        <v>241</v>
      </c>
      <c r="R2355" s="10">
        <f>COUNTIF($P$4:P2355,"&gt;0")</f>
        <v>8</v>
      </c>
    </row>
    <row r="2356" spans="12:18" x14ac:dyDescent="0.15">
      <c r="L2356" s="8" t="b">
        <f t="shared" si="111"/>
        <v>1</v>
      </c>
      <c r="M2356" s="8">
        <f t="shared" si="109"/>
        <v>114047</v>
      </c>
      <c r="N2356" s="9">
        <f t="shared" si="110"/>
        <v>31</v>
      </c>
      <c r="O2356" s="10">
        <f>SUM($N$5:N2356)</f>
        <v>71587</v>
      </c>
      <c r="P2356" s="10">
        <f>IF(O2356&lt;$H$4,N2356,$H$4-SUM($P$4:P2355))</f>
        <v>0</v>
      </c>
      <c r="Q2356" s="10">
        <f>SUM($P$4:P2356)</f>
        <v>241</v>
      </c>
      <c r="R2356" s="10">
        <f>COUNTIF($P$4:P2356,"&gt;0")</f>
        <v>8</v>
      </c>
    </row>
    <row r="2357" spans="12:18" x14ac:dyDescent="0.15">
      <c r="L2357" s="8" t="b">
        <f t="shared" si="111"/>
        <v>1</v>
      </c>
      <c r="M2357" s="8">
        <f t="shared" si="109"/>
        <v>114077</v>
      </c>
      <c r="N2357" s="9">
        <f t="shared" si="110"/>
        <v>30</v>
      </c>
      <c r="O2357" s="10">
        <f>SUM($N$5:N2357)</f>
        <v>71617</v>
      </c>
      <c r="P2357" s="10">
        <f>IF(O2357&lt;$H$4,N2357,$H$4-SUM($P$4:P2356))</f>
        <v>0</v>
      </c>
      <c r="Q2357" s="10">
        <f>SUM($P$4:P2357)</f>
        <v>241</v>
      </c>
      <c r="R2357" s="10">
        <f>COUNTIF($P$4:P2357,"&gt;0")</f>
        <v>8</v>
      </c>
    </row>
    <row r="2358" spans="12:18" x14ac:dyDescent="0.15">
      <c r="L2358" s="8" t="b">
        <f t="shared" si="111"/>
        <v>1</v>
      </c>
      <c r="M2358" s="8">
        <f t="shared" si="109"/>
        <v>114108</v>
      </c>
      <c r="N2358" s="9">
        <f t="shared" si="110"/>
        <v>31</v>
      </c>
      <c r="O2358" s="10">
        <f>SUM($N$5:N2358)</f>
        <v>71648</v>
      </c>
      <c r="P2358" s="10">
        <f>IF(O2358&lt;$H$4,N2358,$H$4-SUM($P$4:P2357))</f>
        <v>0</v>
      </c>
      <c r="Q2358" s="10">
        <f>SUM($P$4:P2358)</f>
        <v>241</v>
      </c>
      <c r="R2358" s="10">
        <f>COUNTIF($P$4:P2358,"&gt;0")</f>
        <v>8</v>
      </c>
    </row>
    <row r="2359" spans="12:18" x14ac:dyDescent="0.15">
      <c r="L2359" s="8" t="b">
        <f t="shared" si="111"/>
        <v>1</v>
      </c>
      <c r="M2359" s="8">
        <f t="shared" si="109"/>
        <v>114138</v>
      </c>
      <c r="N2359" s="9">
        <f t="shared" si="110"/>
        <v>30</v>
      </c>
      <c r="O2359" s="10">
        <f>SUM($N$5:N2359)</f>
        <v>71678</v>
      </c>
      <c r="P2359" s="10">
        <f>IF(O2359&lt;$H$4,N2359,$H$4-SUM($P$4:P2358))</f>
        <v>0</v>
      </c>
      <c r="Q2359" s="10">
        <f>SUM($P$4:P2359)</f>
        <v>241</v>
      </c>
      <c r="R2359" s="10">
        <f>COUNTIF($P$4:P2359,"&gt;0")</f>
        <v>8</v>
      </c>
    </row>
    <row r="2360" spans="12:18" x14ac:dyDescent="0.15">
      <c r="L2360" s="8" t="b">
        <f t="shared" si="111"/>
        <v>1</v>
      </c>
      <c r="M2360" s="8">
        <f t="shared" si="109"/>
        <v>114169</v>
      </c>
      <c r="N2360" s="9">
        <f t="shared" si="110"/>
        <v>31</v>
      </c>
      <c r="O2360" s="10">
        <f>SUM($N$5:N2360)</f>
        <v>71709</v>
      </c>
      <c r="P2360" s="10">
        <f>IF(O2360&lt;$H$4,N2360,$H$4-SUM($P$4:P2359))</f>
        <v>0</v>
      </c>
      <c r="Q2360" s="10">
        <f>SUM($P$4:P2360)</f>
        <v>241</v>
      </c>
      <c r="R2360" s="10">
        <f>COUNTIF($P$4:P2360,"&gt;0")</f>
        <v>8</v>
      </c>
    </row>
    <row r="2361" spans="12:18" x14ac:dyDescent="0.15">
      <c r="L2361" s="8" t="b">
        <f t="shared" si="111"/>
        <v>1</v>
      </c>
      <c r="M2361" s="8">
        <f t="shared" si="109"/>
        <v>114200</v>
      </c>
      <c r="N2361" s="9">
        <f t="shared" si="110"/>
        <v>31</v>
      </c>
      <c r="O2361" s="10">
        <f>SUM($N$5:N2361)</f>
        <v>71740</v>
      </c>
      <c r="P2361" s="10">
        <f>IF(O2361&lt;$H$4,N2361,$H$4-SUM($P$4:P2360))</f>
        <v>0</v>
      </c>
      <c r="Q2361" s="10">
        <f>SUM($P$4:P2361)</f>
        <v>241</v>
      </c>
      <c r="R2361" s="10">
        <f>COUNTIF($P$4:P2361,"&gt;0")</f>
        <v>8</v>
      </c>
    </row>
    <row r="2362" spans="12:18" x14ac:dyDescent="0.15">
      <c r="L2362" s="8" t="b">
        <f t="shared" si="111"/>
        <v>1</v>
      </c>
      <c r="M2362" s="8">
        <f t="shared" si="109"/>
        <v>114230</v>
      </c>
      <c r="N2362" s="9">
        <f t="shared" si="110"/>
        <v>30</v>
      </c>
      <c r="O2362" s="10">
        <f>SUM($N$5:N2362)</f>
        <v>71770</v>
      </c>
      <c r="P2362" s="10">
        <f>IF(O2362&lt;$H$4,N2362,$H$4-SUM($P$4:P2361))</f>
        <v>0</v>
      </c>
      <c r="Q2362" s="10">
        <f>SUM($P$4:P2362)</f>
        <v>241</v>
      </c>
      <c r="R2362" s="10">
        <f>COUNTIF($P$4:P2362,"&gt;0")</f>
        <v>8</v>
      </c>
    </row>
    <row r="2363" spans="12:18" x14ac:dyDescent="0.15">
      <c r="L2363" s="8" t="b">
        <f t="shared" si="111"/>
        <v>1</v>
      </c>
      <c r="M2363" s="8">
        <f t="shared" si="109"/>
        <v>114261</v>
      </c>
      <c r="N2363" s="9">
        <f t="shared" si="110"/>
        <v>31</v>
      </c>
      <c r="O2363" s="10">
        <f>SUM($N$5:N2363)</f>
        <v>71801</v>
      </c>
      <c r="P2363" s="10">
        <f>IF(O2363&lt;$H$4,N2363,$H$4-SUM($P$4:P2362))</f>
        <v>0</v>
      </c>
      <c r="Q2363" s="10">
        <f>SUM($P$4:P2363)</f>
        <v>241</v>
      </c>
      <c r="R2363" s="10">
        <f>COUNTIF($P$4:P2363,"&gt;0")</f>
        <v>8</v>
      </c>
    </row>
    <row r="2364" spans="12:18" x14ac:dyDescent="0.15">
      <c r="L2364" s="8" t="b">
        <f t="shared" si="111"/>
        <v>1</v>
      </c>
      <c r="M2364" s="8">
        <f t="shared" si="109"/>
        <v>114291</v>
      </c>
      <c r="N2364" s="9">
        <f t="shared" si="110"/>
        <v>30</v>
      </c>
      <c r="O2364" s="10">
        <f>SUM($N$5:N2364)</f>
        <v>71831</v>
      </c>
      <c r="P2364" s="10">
        <f>IF(O2364&lt;$H$4,N2364,$H$4-SUM($P$4:P2363))</f>
        <v>0</v>
      </c>
      <c r="Q2364" s="10">
        <f>SUM($P$4:P2364)</f>
        <v>241</v>
      </c>
      <c r="R2364" s="10">
        <f>COUNTIF($P$4:P2364,"&gt;0")</f>
        <v>8</v>
      </c>
    </row>
    <row r="2365" spans="12:18" x14ac:dyDescent="0.15">
      <c r="L2365" s="8" t="b">
        <f t="shared" si="111"/>
        <v>1</v>
      </c>
      <c r="M2365" s="8">
        <f t="shared" si="109"/>
        <v>114322</v>
      </c>
      <c r="N2365" s="9">
        <f t="shared" si="110"/>
        <v>31</v>
      </c>
      <c r="O2365" s="10">
        <f>SUM($N$5:N2365)</f>
        <v>71862</v>
      </c>
      <c r="P2365" s="10">
        <f>IF(O2365&lt;$H$4,N2365,$H$4-SUM($P$4:P2364))</f>
        <v>0</v>
      </c>
      <c r="Q2365" s="10">
        <f>SUM($P$4:P2365)</f>
        <v>241</v>
      </c>
      <c r="R2365" s="10">
        <f>COUNTIF($P$4:P2365,"&gt;0")</f>
        <v>8</v>
      </c>
    </row>
    <row r="2366" spans="12:18" x14ac:dyDescent="0.15">
      <c r="L2366" s="8" t="b">
        <f t="shared" si="111"/>
        <v>1</v>
      </c>
      <c r="M2366" s="8">
        <f t="shared" si="109"/>
        <v>114353</v>
      </c>
      <c r="N2366" s="9">
        <f t="shared" si="110"/>
        <v>31</v>
      </c>
      <c r="O2366" s="10">
        <f>SUM($N$5:N2366)</f>
        <v>71893</v>
      </c>
      <c r="P2366" s="10">
        <f>IF(O2366&lt;$H$4,N2366,$H$4-SUM($P$4:P2365))</f>
        <v>0</v>
      </c>
      <c r="Q2366" s="10">
        <f>SUM($P$4:P2366)</f>
        <v>241</v>
      </c>
      <c r="R2366" s="10">
        <f>COUNTIF($P$4:P2366,"&gt;0")</f>
        <v>8</v>
      </c>
    </row>
    <row r="2367" spans="12:18" x14ac:dyDescent="0.15">
      <c r="L2367" s="8" t="b">
        <f t="shared" si="111"/>
        <v>1</v>
      </c>
      <c r="M2367" s="8">
        <f t="shared" si="109"/>
        <v>114381</v>
      </c>
      <c r="N2367" s="9">
        <f t="shared" si="110"/>
        <v>28</v>
      </c>
      <c r="O2367" s="10">
        <f>SUM($N$5:N2367)</f>
        <v>71921</v>
      </c>
      <c r="P2367" s="10">
        <f>IF(O2367&lt;$H$4,N2367,$H$4-SUM($P$4:P2366))</f>
        <v>0</v>
      </c>
      <c r="Q2367" s="10">
        <f>SUM($P$4:P2367)</f>
        <v>241</v>
      </c>
      <c r="R2367" s="10">
        <f>COUNTIF($P$4:P2367,"&gt;0")</f>
        <v>8</v>
      </c>
    </row>
    <row r="2368" spans="12:18" x14ac:dyDescent="0.15">
      <c r="L2368" s="8" t="b">
        <f t="shared" si="111"/>
        <v>1</v>
      </c>
      <c r="M2368" s="8">
        <f t="shared" si="109"/>
        <v>114412</v>
      </c>
      <c r="N2368" s="9">
        <f t="shared" si="110"/>
        <v>31</v>
      </c>
      <c r="O2368" s="10">
        <f>SUM($N$5:N2368)</f>
        <v>71952</v>
      </c>
      <c r="P2368" s="10">
        <f>IF(O2368&lt;$H$4,N2368,$H$4-SUM($P$4:P2367))</f>
        <v>0</v>
      </c>
      <c r="Q2368" s="10">
        <f>SUM($P$4:P2368)</f>
        <v>241</v>
      </c>
      <c r="R2368" s="10">
        <f>COUNTIF($P$4:P2368,"&gt;0")</f>
        <v>8</v>
      </c>
    </row>
    <row r="2369" spans="12:18" x14ac:dyDescent="0.15">
      <c r="L2369" s="8" t="b">
        <f t="shared" si="111"/>
        <v>1</v>
      </c>
      <c r="M2369" s="8">
        <f t="shared" si="109"/>
        <v>114442</v>
      </c>
      <c r="N2369" s="9">
        <f t="shared" si="110"/>
        <v>30</v>
      </c>
      <c r="O2369" s="10">
        <f>SUM($N$5:N2369)</f>
        <v>71982</v>
      </c>
      <c r="P2369" s="10">
        <f>IF(O2369&lt;$H$4,N2369,$H$4-SUM($P$4:P2368))</f>
        <v>0</v>
      </c>
      <c r="Q2369" s="10">
        <f>SUM($P$4:P2369)</f>
        <v>241</v>
      </c>
      <c r="R2369" s="10">
        <f>COUNTIF($P$4:P2369,"&gt;0")</f>
        <v>8</v>
      </c>
    </row>
    <row r="2370" spans="12:18" x14ac:dyDescent="0.15">
      <c r="L2370" s="8" t="b">
        <f t="shared" si="111"/>
        <v>1</v>
      </c>
      <c r="M2370" s="8">
        <f t="shared" si="109"/>
        <v>114473</v>
      </c>
      <c r="N2370" s="9">
        <f t="shared" si="110"/>
        <v>31</v>
      </c>
      <c r="O2370" s="10">
        <f>SUM($N$5:N2370)</f>
        <v>72013</v>
      </c>
      <c r="P2370" s="10">
        <f>IF(O2370&lt;$H$4,N2370,$H$4-SUM($P$4:P2369))</f>
        <v>0</v>
      </c>
      <c r="Q2370" s="10">
        <f>SUM($P$4:P2370)</f>
        <v>241</v>
      </c>
      <c r="R2370" s="10">
        <f>COUNTIF($P$4:P2370,"&gt;0")</f>
        <v>8</v>
      </c>
    </row>
    <row r="2371" spans="12:18" x14ac:dyDescent="0.15">
      <c r="L2371" s="8" t="b">
        <f t="shared" si="111"/>
        <v>1</v>
      </c>
      <c r="M2371" s="8">
        <f t="shared" si="109"/>
        <v>114503</v>
      </c>
      <c r="N2371" s="9">
        <f t="shared" si="110"/>
        <v>30</v>
      </c>
      <c r="O2371" s="10">
        <f>SUM($N$5:N2371)</f>
        <v>72043</v>
      </c>
      <c r="P2371" s="10">
        <f>IF(O2371&lt;$H$4,N2371,$H$4-SUM($P$4:P2370))</f>
        <v>0</v>
      </c>
      <c r="Q2371" s="10">
        <f>SUM($P$4:P2371)</f>
        <v>241</v>
      </c>
      <c r="R2371" s="10">
        <f>COUNTIF($P$4:P2371,"&gt;0")</f>
        <v>8</v>
      </c>
    </row>
    <row r="2372" spans="12:18" x14ac:dyDescent="0.15">
      <c r="L2372" s="8" t="b">
        <f t="shared" si="111"/>
        <v>1</v>
      </c>
      <c r="M2372" s="8">
        <f t="shared" si="109"/>
        <v>114534</v>
      </c>
      <c r="N2372" s="9">
        <f t="shared" si="110"/>
        <v>31</v>
      </c>
      <c r="O2372" s="10">
        <f>SUM($N$5:N2372)</f>
        <v>72074</v>
      </c>
      <c r="P2372" s="10">
        <f>IF(O2372&lt;$H$4,N2372,$H$4-SUM($P$4:P2371))</f>
        <v>0</v>
      </c>
      <c r="Q2372" s="10">
        <f>SUM($P$4:P2372)</f>
        <v>241</v>
      </c>
      <c r="R2372" s="10">
        <f>COUNTIF($P$4:P2372,"&gt;0")</f>
        <v>8</v>
      </c>
    </row>
    <row r="2373" spans="12:18" x14ac:dyDescent="0.15">
      <c r="L2373" s="8" t="b">
        <f t="shared" si="111"/>
        <v>1</v>
      </c>
      <c r="M2373" s="8">
        <f t="shared" si="109"/>
        <v>114565</v>
      </c>
      <c r="N2373" s="9">
        <f t="shared" si="110"/>
        <v>31</v>
      </c>
      <c r="O2373" s="10">
        <f>SUM($N$5:N2373)</f>
        <v>72105</v>
      </c>
      <c r="P2373" s="10">
        <f>IF(O2373&lt;$H$4,N2373,$H$4-SUM($P$4:P2372))</f>
        <v>0</v>
      </c>
      <c r="Q2373" s="10">
        <f>SUM($P$4:P2373)</f>
        <v>241</v>
      </c>
      <c r="R2373" s="10">
        <f>COUNTIF($P$4:P2373,"&gt;0")</f>
        <v>8</v>
      </c>
    </row>
    <row r="2374" spans="12:18" x14ac:dyDescent="0.15">
      <c r="L2374" s="8" t="b">
        <f t="shared" si="111"/>
        <v>1</v>
      </c>
      <c r="M2374" s="8">
        <f t="shared" ref="M2374:M2437" si="112">EOMONTH(M2373,1)</f>
        <v>114595</v>
      </c>
      <c r="N2374" s="9">
        <f t="shared" si="110"/>
        <v>30</v>
      </c>
      <c r="O2374" s="10">
        <f>SUM($N$5:N2374)</f>
        <v>72135</v>
      </c>
      <c r="P2374" s="10">
        <f>IF(O2374&lt;$H$4,N2374,$H$4-SUM($P$4:P2373))</f>
        <v>0</v>
      </c>
      <c r="Q2374" s="10">
        <f>SUM($P$4:P2374)</f>
        <v>241</v>
      </c>
      <c r="R2374" s="10">
        <f>COUNTIF($P$4:P2374,"&gt;0")</f>
        <v>8</v>
      </c>
    </row>
    <row r="2375" spans="12:18" x14ac:dyDescent="0.15">
      <c r="L2375" s="8" t="b">
        <f t="shared" si="111"/>
        <v>1</v>
      </c>
      <c r="M2375" s="8">
        <f t="shared" si="112"/>
        <v>114626</v>
      </c>
      <c r="N2375" s="9">
        <f t="shared" si="110"/>
        <v>31</v>
      </c>
      <c r="O2375" s="10">
        <f>SUM($N$5:N2375)</f>
        <v>72166</v>
      </c>
      <c r="P2375" s="10">
        <f>IF(O2375&lt;$H$4,N2375,$H$4-SUM($P$4:P2374))</f>
        <v>0</v>
      </c>
      <c r="Q2375" s="10">
        <f>SUM($P$4:P2375)</f>
        <v>241</v>
      </c>
      <c r="R2375" s="10">
        <f>COUNTIF($P$4:P2375,"&gt;0")</f>
        <v>8</v>
      </c>
    </row>
    <row r="2376" spans="12:18" x14ac:dyDescent="0.15">
      <c r="L2376" s="8" t="b">
        <f t="shared" si="111"/>
        <v>1</v>
      </c>
      <c r="M2376" s="8">
        <f t="shared" si="112"/>
        <v>114656</v>
      </c>
      <c r="N2376" s="9">
        <f t="shared" ref="N2376:N2439" si="113">M2376-M2375</f>
        <v>30</v>
      </c>
      <c r="O2376" s="10">
        <f>SUM($N$5:N2376)</f>
        <v>72196</v>
      </c>
      <c r="P2376" s="10">
        <f>IF(O2376&lt;$H$4,N2376,$H$4-SUM($P$4:P2375))</f>
        <v>0</v>
      </c>
      <c r="Q2376" s="10">
        <f>SUM($P$4:P2376)</f>
        <v>241</v>
      </c>
      <c r="R2376" s="10">
        <f>COUNTIF($P$4:P2376,"&gt;0")</f>
        <v>8</v>
      </c>
    </row>
    <row r="2377" spans="12:18" x14ac:dyDescent="0.15">
      <c r="L2377" s="8" t="b">
        <f t="shared" si="111"/>
        <v>1</v>
      </c>
      <c r="M2377" s="8">
        <f t="shared" si="112"/>
        <v>114687</v>
      </c>
      <c r="N2377" s="9">
        <f t="shared" si="113"/>
        <v>31</v>
      </c>
      <c r="O2377" s="10">
        <f>SUM($N$5:N2377)</f>
        <v>72227</v>
      </c>
      <c r="P2377" s="10">
        <f>IF(O2377&lt;$H$4,N2377,$H$4-SUM($P$4:P2376))</f>
        <v>0</v>
      </c>
      <c r="Q2377" s="10">
        <f>SUM($P$4:P2377)</f>
        <v>241</v>
      </c>
      <c r="R2377" s="10">
        <f>COUNTIF($P$4:P2377,"&gt;0")</f>
        <v>8</v>
      </c>
    </row>
    <row r="2378" spans="12:18" x14ac:dyDescent="0.15">
      <c r="L2378" s="8" t="b">
        <f t="shared" si="111"/>
        <v>1</v>
      </c>
      <c r="M2378" s="8">
        <f t="shared" si="112"/>
        <v>114718</v>
      </c>
      <c r="N2378" s="9">
        <f t="shared" si="113"/>
        <v>31</v>
      </c>
      <c r="O2378" s="10">
        <f>SUM($N$5:N2378)</f>
        <v>72258</v>
      </c>
      <c r="P2378" s="10">
        <f>IF(O2378&lt;$H$4,N2378,$H$4-SUM($P$4:P2377))</f>
        <v>0</v>
      </c>
      <c r="Q2378" s="10">
        <f>SUM($P$4:P2378)</f>
        <v>241</v>
      </c>
      <c r="R2378" s="10">
        <f>COUNTIF($P$4:P2378,"&gt;0")</f>
        <v>8</v>
      </c>
    </row>
    <row r="2379" spans="12:18" x14ac:dyDescent="0.15">
      <c r="L2379" s="8" t="b">
        <f t="shared" si="111"/>
        <v>1</v>
      </c>
      <c r="M2379" s="8">
        <f t="shared" si="112"/>
        <v>114746</v>
      </c>
      <c r="N2379" s="9">
        <f t="shared" si="113"/>
        <v>28</v>
      </c>
      <c r="O2379" s="10">
        <f>SUM($N$5:N2379)</f>
        <v>72286</v>
      </c>
      <c r="P2379" s="10">
        <f>IF(O2379&lt;$H$4,N2379,$H$4-SUM($P$4:P2378))</f>
        <v>0</v>
      </c>
      <c r="Q2379" s="10">
        <f>SUM($P$4:P2379)</f>
        <v>241</v>
      </c>
      <c r="R2379" s="10">
        <f>COUNTIF($P$4:P2379,"&gt;0")</f>
        <v>8</v>
      </c>
    </row>
    <row r="2380" spans="12:18" x14ac:dyDescent="0.15">
      <c r="L2380" s="8" t="b">
        <f t="shared" si="111"/>
        <v>1</v>
      </c>
      <c r="M2380" s="8">
        <f t="shared" si="112"/>
        <v>114777</v>
      </c>
      <c r="N2380" s="9">
        <f t="shared" si="113"/>
        <v>31</v>
      </c>
      <c r="O2380" s="10">
        <f>SUM($N$5:N2380)</f>
        <v>72317</v>
      </c>
      <c r="P2380" s="10">
        <f>IF(O2380&lt;$H$4,N2380,$H$4-SUM($P$4:P2379))</f>
        <v>0</v>
      </c>
      <c r="Q2380" s="10">
        <f>SUM($P$4:P2380)</f>
        <v>241</v>
      </c>
      <c r="R2380" s="10">
        <f>COUNTIF($P$4:P2380,"&gt;0")</f>
        <v>8</v>
      </c>
    </row>
    <row r="2381" spans="12:18" x14ac:dyDescent="0.15">
      <c r="L2381" s="8" t="b">
        <f t="shared" si="111"/>
        <v>1</v>
      </c>
      <c r="M2381" s="8">
        <f t="shared" si="112"/>
        <v>114807</v>
      </c>
      <c r="N2381" s="9">
        <f t="shared" si="113"/>
        <v>30</v>
      </c>
      <c r="O2381" s="10">
        <f>SUM($N$5:N2381)</f>
        <v>72347</v>
      </c>
      <c r="P2381" s="10">
        <f>IF(O2381&lt;$H$4,N2381,$H$4-SUM($P$4:P2380))</f>
        <v>0</v>
      </c>
      <c r="Q2381" s="10">
        <f>SUM($P$4:P2381)</f>
        <v>241</v>
      </c>
      <c r="R2381" s="10">
        <f>COUNTIF($P$4:P2381,"&gt;0")</f>
        <v>8</v>
      </c>
    </row>
    <row r="2382" spans="12:18" x14ac:dyDescent="0.15">
      <c r="L2382" s="8" t="b">
        <f t="shared" si="111"/>
        <v>1</v>
      </c>
      <c r="M2382" s="8">
        <f t="shared" si="112"/>
        <v>114838</v>
      </c>
      <c r="N2382" s="9">
        <f t="shared" si="113"/>
        <v>31</v>
      </c>
      <c r="O2382" s="10">
        <f>SUM($N$5:N2382)</f>
        <v>72378</v>
      </c>
      <c r="P2382" s="10">
        <f>IF(O2382&lt;$H$4,N2382,$H$4-SUM($P$4:P2381))</f>
        <v>0</v>
      </c>
      <c r="Q2382" s="10">
        <f>SUM($P$4:P2382)</f>
        <v>241</v>
      </c>
      <c r="R2382" s="10">
        <f>COUNTIF($P$4:P2382,"&gt;0")</f>
        <v>8</v>
      </c>
    </row>
    <row r="2383" spans="12:18" x14ac:dyDescent="0.15">
      <c r="L2383" s="8" t="b">
        <f t="shared" si="111"/>
        <v>1</v>
      </c>
      <c r="M2383" s="8">
        <f t="shared" si="112"/>
        <v>114868</v>
      </c>
      <c r="N2383" s="9">
        <f t="shared" si="113"/>
        <v>30</v>
      </c>
      <c r="O2383" s="10">
        <f>SUM($N$5:N2383)</f>
        <v>72408</v>
      </c>
      <c r="P2383" s="10">
        <f>IF(O2383&lt;$H$4,N2383,$H$4-SUM($P$4:P2382))</f>
        <v>0</v>
      </c>
      <c r="Q2383" s="10">
        <f>SUM($P$4:P2383)</f>
        <v>241</v>
      </c>
      <c r="R2383" s="10">
        <f>COUNTIF($P$4:P2383,"&gt;0")</f>
        <v>8</v>
      </c>
    </row>
    <row r="2384" spans="12:18" x14ac:dyDescent="0.15">
      <c r="L2384" s="8" t="b">
        <f t="shared" si="111"/>
        <v>1</v>
      </c>
      <c r="M2384" s="8">
        <f t="shared" si="112"/>
        <v>114899</v>
      </c>
      <c r="N2384" s="9">
        <f t="shared" si="113"/>
        <v>31</v>
      </c>
      <c r="O2384" s="10">
        <f>SUM($N$5:N2384)</f>
        <v>72439</v>
      </c>
      <c r="P2384" s="10">
        <f>IF(O2384&lt;$H$4,N2384,$H$4-SUM($P$4:P2383))</f>
        <v>0</v>
      </c>
      <c r="Q2384" s="10">
        <f>SUM($P$4:P2384)</f>
        <v>241</v>
      </c>
      <c r="R2384" s="10">
        <f>COUNTIF($P$4:P2384,"&gt;0")</f>
        <v>8</v>
      </c>
    </row>
    <row r="2385" spans="12:18" x14ac:dyDescent="0.15">
      <c r="L2385" s="8" t="b">
        <f t="shared" ref="L2385:L2448" si="114">EOMONTH($C$4,1)&lt;=M2385</f>
        <v>1</v>
      </c>
      <c r="M2385" s="8">
        <f t="shared" si="112"/>
        <v>114930</v>
      </c>
      <c r="N2385" s="9">
        <f t="shared" si="113"/>
        <v>31</v>
      </c>
      <c r="O2385" s="10">
        <f>SUM($N$5:N2385)</f>
        <v>72470</v>
      </c>
      <c r="P2385" s="10">
        <f>IF(O2385&lt;$H$4,N2385,$H$4-SUM($P$4:P2384))</f>
        <v>0</v>
      </c>
      <c r="Q2385" s="10">
        <f>SUM($P$4:P2385)</f>
        <v>241</v>
      </c>
      <c r="R2385" s="10">
        <f>COUNTIF($P$4:P2385,"&gt;0")</f>
        <v>8</v>
      </c>
    </row>
    <row r="2386" spans="12:18" x14ac:dyDescent="0.15">
      <c r="L2386" s="8" t="b">
        <f t="shared" si="114"/>
        <v>1</v>
      </c>
      <c r="M2386" s="8">
        <f t="shared" si="112"/>
        <v>114960</v>
      </c>
      <c r="N2386" s="9">
        <f t="shared" si="113"/>
        <v>30</v>
      </c>
      <c r="O2386" s="10">
        <f>SUM($N$5:N2386)</f>
        <v>72500</v>
      </c>
      <c r="P2386" s="10">
        <f>IF(O2386&lt;$H$4,N2386,$H$4-SUM($P$4:P2385))</f>
        <v>0</v>
      </c>
      <c r="Q2386" s="10">
        <f>SUM($P$4:P2386)</f>
        <v>241</v>
      </c>
      <c r="R2386" s="10">
        <f>COUNTIF($P$4:P2386,"&gt;0")</f>
        <v>8</v>
      </c>
    </row>
    <row r="2387" spans="12:18" x14ac:dyDescent="0.15">
      <c r="L2387" s="8" t="b">
        <f t="shared" si="114"/>
        <v>1</v>
      </c>
      <c r="M2387" s="8">
        <f t="shared" si="112"/>
        <v>114991</v>
      </c>
      <c r="N2387" s="9">
        <f t="shared" si="113"/>
        <v>31</v>
      </c>
      <c r="O2387" s="10">
        <f>SUM($N$5:N2387)</f>
        <v>72531</v>
      </c>
      <c r="P2387" s="10">
        <f>IF(O2387&lt;$H$4,N2387,$H$4-SUM($P$4:P2386))</f>
        <v>0</v>
      </c>
      <c r="Q2387" s="10">
        <f>SUM($P$4:P2387)</f>
        <v>241</v>
      </c>
      <c r="R2387" s="10">
        <f>COUNTIF($P$4:P2387,"&gt;0")</f>
        <v>8</v>
      </c>
    </row>
    <row r="2388" spans="12:18" x14ac:dyDescent="0.15">
      <c r="L2388" s="8" t="b">
        <f t="shared" si="114"/>
        <v>1</v>
      </c>
      <c r="M2388" s="8">
        <f t="shared" si="112"/>
        <v>115021</v>
      </c>
      <c r="N2388" s="9">
        <f t="shared" si="113"/>
        <v>30</v>
      </c>
      <c r="O2388" s="10">
        <f>SUM($N$5:N2388)</f>
        <v>72561</v>
      </c>
      <c r="P2388" s="10">
        <f>IF(O2388&lt;$H$4,N2388,$H$4-SUM($P$4:P2387))</f>
        <v>0</v>
      </c>
      <c r="Q2388" s="10">
        <f>SUM($P$4:P2388)</f>
        <v>241</v>
      </c>
      <c r="R2388" s="10">
        <f>COUNTIF($P$4:P2388,"&gt;0")</f>
        <v>8</v>
      </c>
    </row>
    <row r="2389" spans="12:18" x14ac:dyDescent="0.15">
      <c r="L2389" s="8" t="b">
        <f t="shared" si="114"/>
        <v>1</v>
      </c>
      <c r="M2389" s="8">
        <f t="shared" si="112"/>
        <v>115052</v>
      </c>
      <c r="N2389" s="9">
        <f t="shared" si="113"/>
        <v>31</v>
      </c>
      <c r="O2389" s="10">
        <f>SUM($N$5:N2389)</f>
        <v>72592</v>
      </c>
      <c r="P2389" s="10">
        <f>IF(O2389&lt;$H$4,N2389,$H$4-SUM($P$4:P2388))</f>
        <v>0</v>
      </c>
      <c r="Q2389" s="10">
        <f>SUM($P$4:P2389)</f>
        <v>241</v>
      </c>
      <c r="R2389" s="10">
        <f>COUNTIF($P$4:P2389,"&gt;0")</f>
        <v>8</v>
      </c>
    </row>
    <row r="2390" spans="12:18" x14ac:dyDescent="0.15">
      <c r="L2390" s="8" t="b">
        <f t="shared" si="114"/>
        <v>1</v>
      </c>
      <c r="M2390" s="8">
        <f t="shared" si="112"/>
        <v>115083</v>
      </c>
      <c r="N2390" s="9">
        <f t="shared" si="113"/>
        <v>31</v>
      </c>
      <c r="O2390" s="10">
        <f>SUM($N$5:N2390)</f>
        <v>72623</v>
      </c>
      <c r="P2390" s="10">
        <f>IF(O2390&lt;$H$4,N2390,$H$4-SUM($P$4:P2389))</f>
        <v>0</v>
      </c>
      <c r="Q2390" s="10">
        <f>SUM($P$4:P2390)</f>
        <v>241</v>
      </c>
      <c r="R2390" s="10">
        <f>COUNTIF($P$4:P2390,"&gt;0")</f>
        <v>8</v>
      </c>
    </row>
    <row r="2391" spans="12:18" x14ac:dyDescent="0.15">
      <c r="L2391" s="8" t="b">
        <f t="shared" si="114"/>
        <v>1</v>
      </c>
      <c r="M2391" s="8">
        <f t="shared" si="112"/>
        <v>115111</v>
      </c>
      <c r="N2391" s="9">
        <f t="shared" si="113"/>
        <v>28</v>
      </c>
      <c r="O2391" s="10">
        <f>SUM($N$5:N2391)</f>
        <v>72651</v>
      </c>
      <c r="P2391" s="10">
        <f>IF(O2391&lt;$H$4,N2391,$H$4-SUM($P$4:P2390))</f>
        <v>0</v>
      </c>
      <c r="Q2391" s="10">
        <f>SUM($P$4:P2391)</f>
        <v>241</v>
      </c>
      <c r="R2391" s="10">
        <f>COUNTIF($P$4:P2391,"&gt;0")</f>
        <v>8</v>
      </c>
    </row>
    <row r="2392" spans="12:18" x14ac:dyDescent="0.15">
      <c r="L2392" s="8" t="b">
        <f t="shared" si="114"/>
        <v>1</v>
      </c>
      <c r="M2392" s="8">
        <f t="shared" si="112"/>
        <v>115142</v>
      </c>
      <c r="N2392" s="9">
        <f t="shared" si="113"/>
        <v>31</v>
      </c>
      <c r="O2392" s="10">
        <f>SUM($N$5:N2392)</f>
        <v>72682</v>
      </c>
      <c r="P2392" s="10">
        <f>IF(O2392&lt;$H$4,N2392,$H$4-SUM($P$4:P2391))</f>
        <v>0</v>
      </c>
      <c r="Q2392" s="10">
        <f>SUM($P$4:P2392)</f>
        <v>241</v>
      </c>
      <c r="R2392" s="10">
        <f>COUNTIF($P$4:P2392,"&gt;0")</f>
        <v>8</v>
      </c>
    </row>
    <row r="2393" spans="12:18" x14ac:dyDescent="0.15">
      <c r="L2393" s="8" t="b">
        <f t="shared" si="114"/>
        <v>1</v>
      </c>
      <c r="M2393" s="8">
        <f t="shared" si="112"/>
        <v>115172</v>
      </c>
      <c r="N2393" s="9">
        <f t="shared" si="113"/>
        <v>30</v>
      </c>
      <c r="O2393" s="10">
        <f>SUM($N$5:N2393)</f>
        <v>72712</v>
      </c>
      <c r="P2393" s="10">
        <f>IF(O2393&lt;$H$4,N2393,$H$4-SUM($P$4:P2392))</f>
        <v>0</v>
      </c>
      <c r="Q2393" s="10">
        <f>SUM($P$4:P2393)</f>
        <v>241</v>
      </c>
      <c r="R2393" s="10">
        <f>COUNTIF($P$4:P2393,"&gt;0")</f>
        <v>8</v>
      </c>
    </row>
    <row r="2394" spans="12:18" x14ac:dyDescent="0.15">
      <c r="L2394" s="8" t="b">
        <f t="shared" si="114"/>
        <v>1</v>
      </c>
      <c r="M2394" s="8">
        <f t="shared" si="112"/>
        <v>115203</v>
      </c>
      <c r="N2394" s="9">
        <f t="shared" si="113"/>
        <v>31</v>
      </c>
      <c r="O2394" s="10">
        <f>SUM($N$5:N2394)</f>
        <v>72743</v>
      </c>
      <c r="P2394" s="10">
        <f>IF(O2394&lt;$H$4,N2394,$H$4-SUM($P$4:P2393))</f>
        <v>0</v>
      </c>
      <c r="Q2394" s="10">
        <f>SUM($P$4:P2394)</f>
        <v>241</v>
      </c>
      <c r="R2394" s="10">
        <f>COUNTIF($P$4:P2394,"&gt;0")</f>
        <v>8</v>
      </c>
    </row>
    <row r="2395" spans="12:18" x14ac:dyDescent="0.15">
      <c r="L2395" s="8" t="b">
        <f t="shared" si="114"/>
        <v>1</v>
      </c>
      <c r="M2395" s="8">
        <f t="shared" si="112"/>
        <v>115233</v>
      </c>
      <c r="N2395" s="9">
        <f t="shared" si="113"/>
        <v>30</v>
      </c>
      <c r="O2395" s="10">
        <f>SUM($N$5:N2395)</f>
        <v>72773</v>
      </c>
      <c r="P2395" s="10">
        <f>IF(O2395&lt;$H$4,N2395,$H$4-SUM($P$4:P2394))</f>
        <v>0</v>
      </c>
      <c r="Q2395" s="10">
        <f>SUM($P$4:P2395)</f>
        <v>241</v>
      </c>
      <c r="R2395" s="10">
        <f>COUNTIF($P$4:P2395,"&gt;0")</f>
        <v>8</v>
      </c>
    </row>
    <row r="2396" spans="12:18" x14ac:dyDescent="0.15">
      <c r="L2396" s="8" t="b">
        <f t="shared" si="114"/>
        <v>1</v>
      </c>
      <c r="M2396" s="8">
        <f t="shared" si="112"/>
        <v>115264</v>
      </c>
      <c r="N2396" s="9">
        <f t="shared" si="113"/>
        <v>31</v>
      </c>
      <c r="O2396" s="10">
        <f>SUM($N$5:N2396)</f>
        <v>72804</v>
      </c>
      <c r="P2396" s="10">
        <f>IF(O2396&lt;$H$4,N2396,$H$4-SUM($P$4:P2395))</f>
        <v>0</v>
      </c>
      <c r="Q2396" s="10">
        <f>SUM($P$4:P2396)</f>
        <v>241</v>
      </c>
      <c r="R2396" s="10">
        <f>COUNTIF($P$4:P2396,"&gt;0")</f>
        <v>8</v>
      </c>
    </row>
    <row r="2397" spans="12:18" x14ac:dyDescent="0.15">
      <c r="L2397" s="8" t="b">
        <f t="shared" si="114"/>
        <v>1</v>
      </c>
      <c r="M2397" s="8">
        <f t="shared" si="112"/>
        <v>115295</v>
      </c>
      <c r="N2397" s="9">
        <f t="shared" si="113"/>
        <v>31</v>
      </c>
      <c r="O2397" s="10">
        <f>SUM($N$5:N2397)</f>
        <v>72835</v>
      </c>
      <c r="P2397" s="10">
        <f>IF(O2397&lt;$H$4,N2397,$H$4-SUM($P$4:P2396))</f>
        <v>0</v>
      </c>
      <c r="Q2397" s="10">
        <f>SUM($P$4:P2397)</f>
        <v>241</v>
      </c>
      <c r="R2397" s="10">
        <f>COUNTIF($P$4:P2397,"&gt;0")</f>
        <v>8</v>
      </c>
    </row>
    <row r="2398" spans="12:18" x14ac:dyDescent="0.15">
      <c r="L2398" s="8" t="b">
        <f t="shared" si="114"/>
        <v>1</v>
      </c>
      <c r="M2398" s="8">
        <f t="shared" si="112"/>
        <v>115325</v>
      </c>
      <c r="N2398" s="9">
        <f t="shared" si="113"/>
        <v>30</v>
      </c>
      <c r="O2398" s="10">
        <f>SUM($N$5:N2398)</f>
        <v>72865</v>
      </c>
      <c r="P2398" s="10">
        <f>IF(O2398&lt;$H$4,N2398,$H$4-SUM($P$4:P2397))</f>
        <v>0</v>
      </c>
      <c r="Q2398" s="10">
        <f>SUM($P$4:P2398)</f>
        <v>241</v>
      </c>
      <c r="R2398" s="10">
        <f>COUNTIF($P$4:P2398,"&gt;0")</f>
        <v>8</v>
      </c>
    </row>
    <row r="2399" spans="12:18" x14ac:dyDescent="0.15">
      <c r="L2399" s="8" t="b">
        <f t="shared" si="114"/>
        <v>1</v>
      </c>
      <c r="M2399" s="8">
        <f t="shared" si="112"/>
        <v>115356</v>
      </c>
      <c r="N2399" s="9">
        <f t="shared" si="113"/>
        <v>31</v>
      </c>
      <c r="O2399" s="10">
        <f>SUM($N$5:N2399)</f>
        <v>72896</v>
      </c>
      <c r="P2399" s="10">
        <f>IF(O2399&lt;$H$4,N2399,$H$4-SUM($P$4:P2398))</f>
        <v>0</v>
      </c>
      <c r="Q2399" s="10">
        <f>SUM($P$4:P2399)</f>
        <v>241</v>
      </c>
      <c r="R2399" s="10">
        <f>COUNTIF($P$4:P2399,"&gt;0")</f>
        <v>8</v>
      </c>
    </row>
    <row r="2400" spans="12:18" x14ac:dyDescent="0.15">
      <c r="L2400" s="8" t="b">
        <f t="shared" si="114"/>
        <v>1</v>
      </c>
      <c r="M2400" s="8">
        <f t="shared" si="112"/>
        <v>115386</v>
      </c>
      <c r="N2400" s="9">
        <f t="shared" si="113"/>
        <v>30</v>
      </c>
      <c r="O2400" s="10">
        <f>SUM($N$5:N2400)</f>
        <v>72926</v>
      </c>
      <c r="P2400" s="10">
        <f>IF(O2400&lt;$H$4,N2400,$H$4-SUM($P$4:P2399))</f>
        <v>0</v>
      </c>
      <c r="Q2400" s="10">
        <f>SUM($P$4:P2400)</f>
        <v>241</v>
      </c>
      <c r="R2400" s="10">
        <f>COUNTIF($P$4:P2400,"&gt;0")</f>
        <v>8</v>
      </c>
    </row>
    <row r="2401" spans="12:18" x14ac:dyDescent="0.15">
      <c r="L2401" s="8" t="b">
        <f t="shared" si="114"/>
        <v>1</v>
      </c>
      <c r="M2401" s="8">
        <f t="shared" si="112"/>
        <v>115417</v>
      </c>
      <c r="N2401" s="9">
        <f t="shared" si="113"/>
        <v>31</v>
      </c>
      <c r="O2401" s="10">
        <f>SUM($N$5:N2401)</f>
        <v>72957</v>
      </c>
      <c r="P2401" s="10">
        <f>IF(O2401&lt;$H$4,N2401,$H$4-SUM($P$4:P2400))</f>
        <v>0</v>
      </c>
      <c r="Q2401" s="10">
        <f>SUM($P$4:P2401)</f>
        <v>241</v>
      </c>
      <c r="R2401" s="10">
        <f>COUNTIF($P$4:P2401,"&gt;0")</f>
        <v>8</v>
      </c>
    </row>
    <row r="2402" spans="12:18" x14ac:dyDescent="0.15">
      <c r="L2402" s="8" t="b">
        <f t="shared" si="114"/>
        <v>1</v>
      </c>
      <c r="M2402" s="8">
        <f t="shared" si="112"/>
        <v>115448</v>
      </c>
      <c r="N2402" s="9">
        <f t="shared" si="113"/>
        <v>31</v>
      </c>
      <c r="O2402" s="10">
        <f>SUM($N$5:N2402)</f>
        <v>72988</v>
      </c>
      <c r="P2402" s="10">
        <f>IF(O2402&lt;$H$4,N2402,$H$4-SUM($P$4:P2401))</f>
        <v>0</v>
      </c>
      <c r="Q2402" s="10">
        <f>SUM($P$4:P2402)</f>
        <v>241</v>
      </c>
      <c r="R2402" s="10">
        <f>COUNTIF($P$4:P2402,"&gt;0")</f>
        <v>8</v>
      </c>
    </row>
    <row r="2403" spans="12:18" x14ac:dyDescent="0.15">
      <c r="L2403" s="8" t="b">
        <f t="shared" si="114"/>
        <v>1</v>
      </c>
      <c r="M2403" s="8">
        <f t="shared" si="112"/>
        <v>115477</v>
      </c>
      <c r="N2403" s="9">
        <f t="shared" si="113"/>
        <v>29</v>
      </c>
      <c r="O2403" s="10">
        <f>SUM($N$5:N2403)</f>
        <v>73017</v>
      </c>
      <c r="P2403" s="10">
        <f>IF(O2403&lt;$H$4,N2403,$H$4-SUM($P$4:P2402))</f>
        <v>0</v>
      </c>
      <c r="Q2403" s="10">
        <f>SUM($P$4:P2403)</f>
        <v>241</v>
      </c>
      <c r="R2403" s="10">
        <f>COUNTIF($P$4:P2403,"&gt;0")</f>
        <v>8</v>
      </c>
    </row>
    <row r="2404" spans="12:18" x14ac:dyDescent="0.15">
      <c r="L2404" s="8" t="b">
        <f t="shared" si="114"/>
        <v>1</v>
      </c>
      <c r="M2404" s="8">
        <f t="shared" si="112"/>
        <v>115508</v>
      </c>
      <c r="N2404" s="9">
        <f t="shared" si="113"/>
        <v>31</v>
      </c>
      <c r="O2404" s="10">
        <f>SUM($N$5:N2404)</f>
        <v>73048</v>
      </c>
      <c r="P2404" s="10">
        <f>IF(O2404&lt;$H$4,N2404,$H$4-SUM($P$4:P2403))</f>
        <v>0</v>
      </c>
      <c r="Q2404" s="10">
        <f>SUM($P$4:P2404)</f>
        <v>241</v>
      </c>
      <c r="R2404" s="10">
        <f>COUNTIF($P$4:P2404,"&gt;0")</f>
        <v>8</v>
      </c>
    </row>
    <row r="2405" spans="12:18" x14ac:dyDescent="0.15">
      <c r="L2405" s="8" t="b">
        <f t="shared" si="114"/>
        <v>1</v>
      </c>
      <c r="M2405" s="8">
        <f t="shared" si="112"/>
        <v>115538</v>
      </c>
      <c r="N2405" s="9">
        <f t="shared" si="113"/>
        <v>30</v>
      </c>
      <c r="O2405" s="10">
        <f>SUM($N$5:N2405)</f>
        <v>73078</v>
      </c>
      <c r="P2405" s="10">
        <f>IF(O2405&lt;$H$4,N2405,$H$4-SUM($P$4:P2404))</f>
        <v>0</v>
      </c>
      <c r="Q2405" s="10">
        <f>SUM($P$4:P2405)</f>
        <v>241</v>
      </c>
      <c r="R2405" s="10">
        <f>COUNTIF($P$4:P2405,"&gt;0")</f>
        <v>8</v>
      </c>
    </row>
    <row r="2406" spans="12:18" x14ac:dyDescent="0.15">
      <c r="L2406" s="8" t="b">
        <f t="shared" si="114"/>
        <v>1</v>
      </c>
      <c r="M2406" s="8">
        <f t="shared" si="112"/>
        <v>115569</v>
      </c>
      <c r="N2406" s="9">
        <f t="shared" si="113"/>
        <v>31</v>
      </c>
      <c r="O2406" s="10">
        <f>SUM($N$5:N2406)</f>
        <v>73109</v>
      </c>
      <c r="P2406" s="10">
        <f>IF(O2406&lt;$H$4,N2406,$H$4-SUM($P$4:P2405))</f>
        <v>0</v>
      </c>
      <c r="Q2406" s="10">
        <f>SUM($P$4:P2406)</f>
        <v>241</v>
      </c>
      <c r="R2406" s="10">
        <f>COUNTIF($P$4:P2406,"&gt;0")</f>
        <v>8</v>
      </c>
    </row>
    <row r="2407" spans="12:18" x14ac:dyDescent="0.15">
      <c r="L2407" s="8" t="b">
        <f t="shared" si="114"/>
        <v>1</v>
      </c>
      <c r="M2407" s="8">
        <f t="shared" si="112"/>
        <v>115599</v>
      </c>
      <c r="N2407" s="9">
        <f t="shared" si="113"/>
        <v>30</v>
      </c>
      <c r="O2407" s="10">
        <f>SUM($N$5:N2407)</f>
        <v>73139</v>
      </c>
      <c r="P2407" s="10">
        <f>IF(O2407&lt;$H$4,N2407,$H$4-SUM($P$4:P2406))</f>
        <v>0</v>
      </c>
      <c r="Q2407" s="10">
        <f>SUM($P$4:P2407)</f>
        <v>241</v>
      </c>
      <c r="R2407" s="10">
        <f>COUNTIF($P$4:P2407,"&gt;0")</f>
        <v>8</v>
      </c>
    </row>
    <row r="2408" spans="12:18" x14ac:dyDescent="0.15">
      <c r="L2408" s="8" t="b">
        <f t="shared" si="114"/>
        <v>1</v>
      </c>
      <c r="M2408" s="8">
        <f t="shared" si="112"/>
        <v>115630</v>
      </c>
      <c r="N2408" s="9">
        <f t="shared" si="113"/>
        <v>31</v>
      </c>
      <c r="O2408" s="10">
        <f>SUM($N$5:N2408)</f>
        <v>73170</v>
      </c>
      <c r="P2408" s="10">
        <f>IF(O2408&lt;$H$4,N2408,$H$4-SUM($P$4:P2407))</f>
        <v>0</v>
      </c>
      <c r="Q2408" s="10">
        <f>SUM($P$4:P2408)</f>
        <v>241</v>
      </c>
      <c r="R2408" s="10">
        <f>COUNTIF($P$4:P2408,"&gt;0")</f>
        <v>8</v>
      </c>
    </row>
    <row r="2409" spans="12:18" x14ac:dyDescent="0.15">
      <c r="L2409" s="8" t="b">
        <f t="shared" si="114"/>
        <v>1</v>
      </c>
      <c r="M2409" s="8">
        <f t="shared" si="112"/>
        <v>115661</v>
      </c>
      <c r="N2409" s="9">
        <f t="shared" si="113"/>
        <v>31</v>
      </c>
      <c r="O2409" s="10">
        <f>SUM($N$5:N2409)</f>
        <v>73201</v>
      </c>
      <c r="P2409" s="10">
        <f>IF(O2409&lt;$H$4,N2409,$H$4-SUM($P$4:P2408))</f>
        <v>0</v>
      </c>
      <c r="Q2409" s="10">
        <f>SUM($P$4:P2409)</f>
        <v>241</v>
      </c>
      <c r="R2409" s="10">
        <f>COUNTIF($P$4:P2409,"&gt;0")</f>
        <v>8</v>
      </c>
    </row>
    <row r="2410" spans="12:18" x14ac:dyDescent="0.15">
      <c r="L2410" s="8" t="b">
        <f t="shared" si="114"/>
        <v>1</v>
      </c>
      <c r="M2410" s="8">
        <f t="shared" si="112"/>
        <v>115691</v>
      </c>
      <c r="N2410" s="9">
        <f t="shared" si="113"/>
        <v>30</v>
      </c>
      <c r="O2410" s="10">
        <f>SUM($N$5:N2410)</f>
        <v>73231</v>
      </c>
      <c r="P2410" s="10">
        <f>IF(O2410&lt;$H$4,N2410,$H$4-SUM($P$4:P2409))</f>
        <v>0</v>
      </c>
      <c r="Q2410" s="10">
        <f>SUM($P$4:P2410)</f>
        <v>241</v>
      </c>
      <c r="R2410" s="10">
        <f>COUNTIF($P$4:P2410,"&gt;0")</f>
        <v>8</v>
      </c>
    </row>
    <row r="2411" spans="12:18" x14ac:dyDescent="0.15">
      <c r="L2411" s="8" t="b">
        <f t="shared" si="114"/>
        <v>1</v>
      </c>
      <c r="M2411" s="8">
        <f t="shared" si="112"/>
        <v>115722</v>
      </c>
      <c r="N2411" s="9">
        <f t="shared" si="113"/>
        <v>31</v>
      </c>
      <c r="O2411" s="10">
        <f>SUM($N$5:N2411)</f>
        <v>73262</v>
      </c>
      <c r="P2411" s="10">
        <f>IF(O2411&lt;$H$4,N2411,$H$4-SUM($P$4:P2410))</f>
        <v>0</v>
      </c>
      <c r="Q2411" s="10">
        <f>SUM($P$4:P2411)</f>
        <v>241</v>
      </c>
      <c r="R2411" s="10">
        <f>COUNTIF($P$4:P2411,"&gt;0")</f>
        <v>8</v>
      </c>
    </row>
    <row r="2412" spans="12:18" x14ac:dyDescent="0.15">
      <c r="L2412" s="8" t="b">
        <f t="shared" si="114"/>
        <v>1</v>
      </c>
      <c r="M2412" s="8">
        <f t="shared" si="112"/>
        <v>115752</v>
      </c>
      <c r="N2412" s="9">
        <f t="shared" si="113"/>
        <v>30</v>
      </c>
      <c r="O2412" s="10">
        <f>SUM($N$5:N2412)</f>
        <v>73292</v>
      </c>
      <c r="P2412" s="10">
        <f>IF(O2412&lt;$H$4,N2412,$H$4-SUM($P$4:P2411))</f>
        <v>0</v>
      </c>
      <c r="Q2412" s="10">
        <f>SUM($P$4:P2412)</f>
        <v>241</v>
      </c>
      <c r="R2412" s="10">
        <f>COUNTIF($P$4:P2412,"&gt;0")</f>
        <v>8</v>
      </c>
    </row>
    <row r="2413" spans="12:18" x14ac:dyDescent="0.15">
      <c r="L2413" s="8" t="b">
        <f t="shared" si="114"/>
        <v>1</v>
      </c>
      <c r="M2413" s="8">
        <f t="shared" si="112"/>
        <v>115783</v>
      </c>
      <c r="N2413" s="9">
        <f t="shared" si="113"/>
        <v>31</v>
      </c>
      <c r="O2413" s="10">
        <f>SUM($N$5:N2413)</f>
        <v>73323</v>
      </c>
      <c r="P2413" s="10">
        <f>IF(O2413&lt;$H$4,N2413,$H$4-SUM($P$4:P2412))</f>
        <v>0</v>
      </c>
      <c r="Q2413" s="10">
        <f>SUM($P$4:P2413)</f>
        <v>241</v>
      </c>
      <c r="R2413" s="10">
        <f>COUNTIF($P$4:P2413,"&gt;0")</f>
        <v>8</v>
      </c>
    </row>
    <row r="2414" spans="12:18" x14ac:dyDescent="0.15">
      <c r="L2414" s="8" t="b">
        <f t="shared" si="114"/>
        <v>1</v>
      </c>
      <c r="M2414" s="8">
        <f t="shared" si="112"/>
        <v>115814</v>
      </c>
      <c r="N2414" s="9">
        <f t="shared" si="113"/>
        <v>31</v>
      </c>
      <c r="O2414" s="10">
        <f>SUM($N$5:N2414)</f>
        <v>73354</v>
      </c>
      <c r="P2414" s="10">
        <f>IF(O2414&lt;$H$4,N2414,$H$4-SUM($P$4:P2413))</f>
        <v>0</v>
      </c>
      <c r="Q2414" s="10">
        <f>SUM($P$4:P2414)</f>
        <v>241</v>
      </c>
      <c r="R2414" s="10">
        <f>COUNTIF($P$4:P2414,"&gt;0")</f>
        <v>8</v>
      </c>
    </row>
    <row r="2415" spans="12:18" x14ac:dyDescent="0.15">
      <c r="L2415" s="8" t="b">
        <f t="shared" si="114"/>
        <v>1</v>
      </c>
      <c r="M2415" s="8">
        <f t="shared" si="112"/>
        <v>115842</v>
      </c>
      <c r="N2415" s="9">
        <f t="shared" si="113"/>
        <v>28</v>
      </c>
      <c r="O2415" s="10">
        <f>SUM($N$5:N2415)</f>
        <v>73382</v>
      </c>
      <c r="P2415" s="10">
        <f>IF(O2415&lt;$H$4,N2415,$H$4-SUM($P$4:P2414))</f>
        <v>0</v>
      </c>
      <c r="Q2415" s="10">
        <f>SUM($P$4:P2415)</f>
        <v>241</v>
      </c>
      <c r="R2415" s="10">
        <f>COUNTIF($P$4:P2415,"&gt;0")</f>
        <v>8</v>
      </c>
    </row>
    <row r="2416" spans="12:18" x14ac:dyDescent="0.15">
      <c r="L2416" s="8" t="b">
        <f t="shared" si="114"/>
        <v>1</v>
      </c>
      <c r="M2416" s="8">
        <f t="shared" si="112"/>
        <v>115873</v>
      </c>
      <c r="N2416" s="9">
        <f t="shared" si="113"/>
        <v>31</v>
      </c>
      <c r="O2416" s="10">
        <f>SUM($N$5:N2416)</f>
        <v>73413</v>
      </c>
      <c r="P2416" s="10">
        <f>IF(O2416&lt;$H$4,N2416,$H$4-SUM($P$4:P2415))</f>
        <v>0</v>
      </c>
      <c r="Q2416" s="10">
        <f>SUM($P$4:P2416)</f>
        <v>241</v>
      </c>
      <c r="R2416" s="10">
        <f>COUNTIF($P$4:P2416,"&gt;0")</f>
        <v>8</v>
      </c>
    </row>
    <row r="2417" spans="12:18" x14ac:dyDescent="0.15">
      <c r="L2417" s="8" t="b">
        <f t="shared" si="114"/>
        <v>1</v>
      </c>
      <c r="M2417" s="8">
        <f t="shared" si="112"/>
        <v>115903</v>
      </c>
      <c r="N2417" s="9">
        <f t="shared" si="113"/>
        <v>30</v>
      </c>
      <c r="O2417" s="10">
        <f>SUM($N$5:N2417)</f>
        <v>73443</v>
      </c>
      <c r="P2417" s="10">
        <f>IF(O2417&lt;$H$4,N2417,$H$4-SUM($P$4:P2416))</f>
        <v>0</v>
      </c>
      <c r="Q2417" s="10">
        <f>SUM($P$4:P2417)</f>
        <v>241</v>
      </c>
      <c r="R2417" s="10">
        <f>COUNTIF($P$4:P2417,"&gt;0")</f>
        <v>8</v>
      </c>
    </row>
    <row r="2418" spans="12:18" x14ac:dyDescent="0.15">
      <c r="L2418" s="8" t="b">
        <f t="shared" si="114"/>
        <v>1</v>
      </c>
      <c r="M2418" s="8">
        <f t="shared" si="112"/>
        <v>115934</v>
      </c>
      <c r="N2418" s="9">
        <f t="shared" si="113"/>
        <v>31</v>
      </c>
      <c r="O2418" s="10">
        <f>SUM($N$5:N2418)</f>
        <v>73474</v>
      </c>
      <c r="P2418" s="10">
        <f>IF(O2418&lt;$H$4,N2418,$H$4-SUM($P$4:P2417))</f>
        <v>0</v>
      </c>
      <c r="Q2418" s="10">
        <f>SUM($P$4:P2418)</f>
        <v>241</v>
      </c>
      <c r="R2418" s="10">
        <f>COUNTIF($P$4:P2418,"&gt;0")</f>
        <v>8</v>
      </c>
    </row>
    <row r="2419" spans="12:18" x14ac:dyDescent="0.15">
      <c r="L2419" s="8" t="b">
        <f t="shared" si="114"/>
        <v>1</v>
      </c>
      <c r="M2419" s="8">
        <f t="shared" si="112"/>
        <v>115964</v>
      </c>
      <c r="N2419" s="9">
        <f t="shared" si="113"/>
        <v>30</v>
      </c>
      <c r="O2419" s="10">
        <f>SUM($N$5:N2419)</f>
        <v>73504</v>
      </c>
      <c r="P2419" s="10">
        <f>IF(O2419&lt;$H$4,N2419,$H$4-SUM($P$4:P2418))</f>
        <v>0</v>
      </c>
      <c r="Q2419" s="10">
        <f>SUM($P$4:P2419)</f>
        <v>241</v>
      </c>
      <c r="R2419" s="10">
        <f>COUNTIF($P$4:P2419,"&gt;0")</f>
        <v>8</v>
      </c>
    </row>
    <row r="2420" spans="12:18" x14ac:dyDescent="0.15">
      <c r="L2420" s="8" t="b">
        <f t="shared" si="114"/>
        <v>1</v>
      </c>
      <c r="M2420" s="8">
        <f t="shared" si="112"/>
        <v>115995</v>
      </c>
      <c r="N2420" s="9">
        <f t="shared" si="113"/>
        <v>31</v>
      </c>
      <c r="O2420" s="10">
        <f>SUM($N$5:N2420)</f>
        <v>73535</v>
      </c>
      <c r="P2420" s="10">
        <f>IF(O2420&lt;$H$4,N2420,$H$4-SUM($P$4:P2419))</f>
        <v>0</v>
      </c>
      <c r="Q2420" s="10">
        <f>SUM($P$4:P2420)</f>
        <v>241</v>
      </c>
      <c r="R2420" s="10">
        <f>COUNTIF($P$4:P2420,"&gt;0")</f>
        <v>8</v>
      </c>
    </row>
    <row r="2421" spans="12:18" x14ac:dyDescent="0.15">
      <c r="L2421" s="8" t="b">
        <f t="shared" si="114"/>
        <v>1</v>
      </c>
      <c r="M2421" s="8">
        <f t="shared" si="112"/>
        <v>116026</v>
      </c>
      <c r="N2421" s="9">
        <f t="shared" si="113"/>
        <v>31</v>
      </c>
      <c r="O2421" s="10">
        <f>SUM($N$5:N2421)</f>
        <v>73566</v>
      </c>
      <c r="P2421" s="10">
        <f>IF(O2421&lt;$H$4,N2421,$H$4-SUM($P$4:P2420))</f>
        <v>0</v>
      </c>
      <c r="Q2421" s="10">
        <f>SUM($P$4:P2421)</f>
        <v>241</v>
      </c>
      <c r="R2421" s="10">
        <f>COUNTIF($P$4:P2421,"&gt;0")</f>
        <v>8</v>
      </c>
    </row>
    <row r="2422" spans="12:18" x14ac:dyDescent="0.15">
      <c r="L2422" s="8" t="b">
        <f t="shared" si="114"/>
        <v>1</v>
      </c>
      <c r="M2422" s="8">
        <f t="shared" si="112"/>
        <v>116056</v>
      </c>
      <c r="N2422" s="9">
        <f t="shared" si="113"/>
        <v>30</v>
      </c>
      <c r="O2422" s="10">
        <f>SUM($N$5:N2422)</f>
        <v>73596</v>
      </c>
      <c r="P2422" s="10">
        <f>IF(O2422&lt;$H$4,N2422,$H$4-SUM($P$4:P2421))</f>
        <v>0</v>
      </c>
      <c r="Q2422" s="10">
        <f>SUM($P$4:P2422)</f>
        <v>241</v>
      </c>
      <c r="R2422" s="10">
        <f>COUNTIF($P$4:P2422,"&gt;0")</f>
        <v>8</v>
      </c>
    </row>
    <row r="2423" spans="12:18" x14ac:dyDescent="0.15">
      <c r="L2423" s="8" t="b">
        <f t="shared" si="114"/>
        <v>1</v>
      </c>
      <c r="M2423" s="8">
        <f t="shared" si="112"/>
        <v>116087</v>
      </c>
      <c r="N2423" s="9">
        <f t="shared" si="113"/>
        <v>31</v>
      </c>
      <c r="O2423" s="10">
        <f>SUM($N$5:N2423)</f>
        <v>73627</v>
      </c>
      <c r="P2423" s="10">
        <f>IF(O2423&lt;$H$4,N2423,$H$4-SUM($P$4:P2422))</f>
        <v>0</v>
      </c>
      <c r="Q2423" s="10">
        <f>SUM($P$4:P2423)</f>
        <v>241</v>
      </c>
      <c r="R2423" s="10">
        <f>COUNTIF($P$4:P2423,"&gt;0")</f>
        <v>8</v>
      </c>
    </row>
    <row r="2424" spans="12:18" x14ac:dyDescent="0.15">
      <c r="L2424" s="8" t="b">
        <f t="shared" si="114"/>
        <v>1</v>
      </c>
      <c r="M2424" s="8">
        <f t="shared" si="112"/>
        <v>116117</v>
      </c>
      <c r="N2424" s="9">
        <f t="shared" si="113"/>
        <v>30</v>
      </c>
      <c r="O2424" s="10">
        <f>SUM($N$5:N2424)</f>
        <v>73657</v>
      </c>
      <c r="P2424" s="10">
        <f>IF(O2424&lt;$H$4,N2424,$H$4-SUM($P$4:P2423))</f>
        <v>0</v>
      </c>
      <c r="Q2424" s="10">
        <f>SUM($P$4:P2424)</f>
        <v>241</v>
      </c>
      <c r="R2424" s="10">
        <f>COUNTIF($P$4:P2424,"&gt;0")</f>
        <v>8</v>
      </c>
    </row>
    <row r="2425" spans="12:18" x14ac:dyDescent="0.15">
      <c r="L2425" s="8" t="b">
        <f t="shared" si="114"/>
        <v>1</v>
      </c>
      <c r="M2425" s="8">
        <f t="shared" si="112"/>
        <v>116148</v>
      </c>
      <c r="N2425" s="9">
        <f t="shared" si="113"/>
        <v>31</v>
      </c>
      <c r="O2425" s="10">
        <f>SUM($N$5:N2425)</f>
        <v>73688</v>
      </c>
      <c r="P2425" s="10">
        <f>IF(O2425&lt;$H$4,N2425,$H$4-SUM($P$4:P2424))</f>
        <v>0</v>
      </c>
      <c r="Q2425" s="10">
        <f>SUM($P$4:P2425)</f>
        <v>241</v>
      </c>
      <c r="R2425" s="10">
        <f>COUNTIF($P$4:P2425,"&gt;0")</f>
        <v>8</v>
      </c>
    </row>
    <row r="2426" spans="12:18" x14ac:dyDescent="0.15">
      <c r="L2426" s="8" t="b">
        <f t="shared" si="114"/>
        <v>1</v>
      </c>
      <c r="M2426" s="8">
        <f t="shared" si="112"/>
        <v>116179</v>
      </c>
      <c r="N2426" s="9">
        <f t="shared" si="113"/>
        <v>31</v>
      </c>
      <c r="O2426" s="10">
        <f>SUM($N$5:N2426)</f>
        <v>73719</v>
      </c>
      <c r="P2426" s="10">
        <f>IF(O2426&lt;$H$4,N2426,$H$4-SUM($P$4:P2425))</f>
        <v>0</v>
      </c>
      <c r="Q2426" s="10">
        <f>SUM($P$4:P2426)</f>
        <v>241</v>
      </c>
      <c r="R2426" s="10">
        <f>COUNTIF($P$4:P2426,"&gt;0")</f>
        <v>8</v>
      </c>
    </row>
    <row r="2427" spans="12:18" x14ac:dyDescent="0.15">
      <c r="L2427" s="8" t="b">
        <f t="shared" si="114"/>
        <v>1</v>
      </c>
      <c r="M2427" s="8">
        <f t="shared" si="112"/>
        <v>116207</v>
      </c>
      <c r="N2427" s="9">
        <f t="shared" si="113"/>
        <v>28</v>
      </c>
      <c r="O2427" s="10">
        <f>SUM($N$5:N2427)</f>
        <v>73747</v>
      </c>
      <c r="P2427" s="10">
        <f>IF(O2427&lt;$H$4,N2427,$H$4-SUM($P$4:P2426))</f>
        <v>0</v>
      </c>
      <c r="Q2427" s="10">
        <f>SUM($P$4:P2427)</f>
        <v>241</v>
      </c>
      <c r="R2427" s="10">
        <f>COUNTIF($P$4:P2427,"&gt;0")</f>
        <v>8</v>
      </c>
    </row>
    <row r="2428" spans="12:18" x14ac:dyDescent="0.15">
      <c r="L2428" s="8" t="b">
        <f t="shared" si="114"/>
        <v>1</v>
      </c>
      <c r="M2428" s="8">
        <f t="shared" si="112"/>
        <v>116238</v>
      </c>
      <c r="N2428" s="9">
        <f t="shared" si="113"/>
        <v>31</v>
      </c>
      <c r="O2428" s="10">
        <f>SUM($N$5:N2428)</f>
        <v>73778</v>
      </c>
      <c r="P2428" s="10">
        <f>IF(O2428&lt;$H$4,N2428,$H$4-SUM($P$4:P2427))</f>
        <v>0</v>
      </c>
      <c r="Q2428" s="10">
        <f>SUM($P$4:P2428)</f>
        <v>241</v>
      </c>
      <c r="R2428" s="10">
        <f>COUNTIF($P$4:P2428,"&gt;0")</f>
        <v>8</v>
      </c>
    </row>
    <row r="2429" spans="12:18" x14ac:dyDescent="0.15">
      <c r="L2429" s="8" t="b">
        <f t="shared" si="114"/>
        <v>1</v>
      </c>
      <c r="M2429" s="8">
        <f t="shared" si="112"/>
        <v>116268</v>
      </c>
      <c r="N2429" s="9">
        <f t="shared" si="113"/>
        <v>30</v>
      </c>
      <c r="O2429" s="10">
        <f>SUM($N$5:N2429)</f>
        <v>73808</v>
      </c>
      <c r="P2429" s="10">
        <f>IF(O2429&lt;$H$4,N2429,$H$4-SUM($P$4:P2428))</f>
        <v>0</v>
      </c>
      <c r="Q2429" s="10">
        <f>SUM($P$4:P2429)</f>
        <v>241</v>
      </c>
      <c r="R2429" s="10">
        <f>COUNTIF($P$4:P2429,"&gt;0")</f>
        <v>8</v>
      </c>
    </row>
    <row r="2430" spans="12:18" x14ac:dyDescent="0.15">
      <c r="L2430" s="8" t="b">
        <f t="shared" si="114"/>
        <v>1</v>
      </c>
      <c r="M2430" s="8">
        <f t="shared" si="112"/>
        <v>116299</v>
      </c>
      <c r="N2430" s="9">
        <f t="shared" si="113"/>
        <v>31</v>
      </c>
      <c r="O2430" s="10">
        <f>SUM($N$5:N2430)</f>
        <v>73839</v>
      </c>
      <c r="P2430" s="10">
        <f>IF(O2430&lt;$H$4,N2430,$H$4-SUM($P$4:P2429))</f>
        <v>0</v>
      </c>
      <c r="Q2430" s="10">
        <f>SUM($P$4:P2430)</f>
        <v>241</v>
      </c>
      <c r="R2430" s="10">
        <f>COUNTIF($P$4:P2430,"&gt;0")</f>
        <v>8</v>
      </c>
    </row>
    <row r="2431" spans="12:18" x14ac:dyDescent="0.15">
      <c r="L2431" s="8" t="b">
        <f t="shared" si="114"/>
        <v>1</v>
      </c>
      <c r="M2431" s="8">
        <f t="shared" si="112"/>
        <v>116329</v>
      </c>
      <c r="N2431" s="9">
        <f t="shared" si="113"/>
        <v>30</v>
      </c>
      <c r="O2431" s="10">
        <f>SUM($N$5:N2431)</f>
        <v>73869</v>
      </c>
      <c r="P2431" s="10">
        <f>IF(O2431&lt;$H$4,N2431,$H$4-SUM($P$4:P2430))</f>
        <v>0</v>
      </c>
      <c r="Q2431" s="10">
        <f>SUM($P$4:P2431)</f>
        <v>241</v>
      </c>
      <c r="R2431" s="10">
        <f>COUNTIF($P$4:P2431,"&gt;0")</f>
        <v>8</v>
      </c>
    </row>
    <row r="2432" spans="12:18" x14ac:dyDescent="0.15">
      <c r="L2432" s="8" t="b">
        <f t="shared" si="114"/>
        <v>1</v>
      </c>
      <c r="M2432" s="8">
        <f t="shared" si="112"/>
        <v>116360</v>
      </c>
      <c r="N2432" s="9">
        <f t="shared" si="113"/>
        <v>31</v>
      </c>
      <c r="O2432" s="10">
        <f>SUM($N$5:N2432)</f>
        <v>73900</v>
      </c>
      <c r="P2432" s="10">
        <f>IF(O2432&lt;$H$4,N2432,$H$4-SUM($P$4:P2431))</f>
        <v>0</v>
      </c>
      <c r="Q2432" s="10">
        <f>SUM($P$4:P2432)</f>
        <v>241</v>
      </c>
      <c r="R2432" s="10">
        <f>COUNTIF($P$4:P2432,"&gt;0")</f>
        <v>8</v>
      </c>
    </row>
    <row r="2433" spans="12:18" x14ac:dyDescent="0.15">
      <c r="L2433" s="8" t="b">
        <f t="shared" si="114"/>
        <v>1</v>
      </c>
      <c r="M2433" s="8">
        <f t="shared" si="112"/>
        <v>116391</v>
      </c>
      <c r="N2433" s="9">
        <f t="shared" si="113"/>
        <v>31</v>
      </c>
      <c r="O2433" s="10">
        <f>SUM($N$5:N2433)</f>
        <v>73931</v>
      </c>
      <c r="P2433" s="10">
        <f>IF(O2433&lt;$H$4,N2433,$H$4-SUM($P$4:P2432))</f>
        <v>0</v>
      </c>
      <c r="Q2433" s="10">
        <f>SUM($P$4:P2433)</f>
        <v>241</v>
      </c>
      <c r="R2433" s="10">
        <f>COUNTIF($P$4:P2433,"&gt;0")</f>
        <v>8</v>
      </c>
    </row>
    <row r="2434" spans="12:18" x14ac:dyDescent="0.15">
      <c r="L2434" s="8" t="b">
        <f t="shared" si="114"/>
        <v>1</v>
      </c>
      <c r="M2434" s="8">
        <f t="shared" si="112"/>
        <v>116421</v>
      </c>
      <c r="N2434" s="9">
        <f t="shared" si="113"/>
        <v>30</v>
      </c>
      <c r="O2434" s="10">
        <f>SUM($N$5:N2434)</f>
        <v>73961</v>
      </c>
      <c r="P2434" s="10">
        <f>IF(O2434&lt;$H$4,N2434,$H$4-SUM($P$4:P2433))</f>
        <v>0</v>
      </c>
      <c r="Q2434" s="10">
        <f>SUM($P$4:P2434)</f>
        <v>241</v>
      </c>
      <c r="R2434" s="10">
        <f>COUNTIF($P$4:P2434,"&gt;0")</f>
        <v>8</v>
      </c>
    </row>
    <row r="2435" spans="12:18" x14ac:dyDescent="0.15">
      <c r="L2435" s="8" t="b">
        <f t="shared" si="114"/>
        <v>1</v>
      </c>
      <c r="M2435" s="8">
        <f t="shared" si="112"/>
        <v>116452</v>
      </c>
      <c r="N2435" s="9">
        <f t="shared" si="113"/>
        <v>31</v>
      </c>
      <c r="O2435" s="10">
        <f>SUM($N$5:N2435)</f>
        <v>73992</v>
      </c>
      <c r="P2435" s="10">
        <f>IF(O2435&lt;$H$4,N2435,$H$4-SUM($P$4:P2434))</f>
        <v>0</v>
      </c>
      <c r="Q2435" s="10">
        <f>SUM($P$4:P2435)</f>
        <v>241</v>
      </c>
      <c r="R2435" s="10">
        <f>COUNTIF($P$4:P2435,"&gt;0")</f>
        <v>8</v>
      </c>
    </row>
    <row r="2436" spans="12:18" x14ac:dyDescent="0.15">
      <c r="L2436" s="8" t="b">
        <f t="shared" si="114"/>
        <v>1</v>
      </c>
      <c r="M2436" s="8">
        <f t="shared" si="112"/>
        <v>116482</v>
      </c>
      <c r="N2436" s="9">
        <f t="shared" si="113"/>
        <v>30</v>
      </c>
      <c r="O2436" s="10">
        <f>SUM($N$5:N2436)</f>
        <v>74022</v>
      </c>
      <c r="P2436" s="10">
        <f>IF(O2436&lt;$H$4,N2436,$H$4-SUM($P$4:P2435))</f>
        <v>0</v>
      </c>
      <c r="Q2436" s="10">
        <f>SUM($P$4:P2436)</f>
        <v>241</v>
      </c>
      <c r="R2436" s="10">
        <f>COUNTIF($P$4:P2436,"&gt;0")</f>
        <v>8</v>
      </c>
    </row>
    <row r="2437" spans="12:18" x14ac:dyDescent="0.15">
      <c r="L2437" s="8" t="b">
        <f t="shared" si="114"/>
        <v>1</v>
      </c>
      <c r="M2437" s="8">
        <f t="shared" si="112"/>
        <v>116513</v>
      </c>
      <c r="N2437" s="9">
        <f t="shared" si="113"/>
        <v>31</v>
      </c>
      <c r="O2437" s="10">
        <f>SUM($N$5:N2437)</f>
        <v>74053</v>
      </c>
      <c r="P2437" s="10">
        <f>IF(O2437&lt;$H$4,N2437,$H$4-SUM($P$4:P2436))</f>
        <v>0</v>
      </c>
      <c r="Q2437" s="10">
        <f>SUM($P$4:P2437)</f>
        <v>241</v>
      </c>
      <c r="R2437" s="10">
        <f>COUNTIF($P$4:P2437,"&gt;0")</f>
        <v>8</v>
      </c>
    </row>
    <row r="2438" spans="12:18" x14ac:dyDescent="0.15">
      <c r="L2438" s="8" t="b">
        <f t="shared" si="114"/>
        <v>1</v>
      </c>
      <c r="M2438" s="8">
        <f t="shared" ref="M2438:M2501" si="115">EOMONTH(M2437,1)</f>
        <v>116544</v>
      </c>
      <c r="N2438" s="9">
        <f t="shared" si="113"/>
        <v>31</v>
      </c>
      <c r="O2438" s="10">
        <f>SUM($N$5:N2438)</f>
        <v>74084</v>
      </c>
      <c r="P2438" s="10">
        <f>IF(O2438&lt;$H$4,N2438,$H$4-SUM($P$4:P2437))</f>
        <v>0</v>
      </c>
      <c r="Q2438" s="10">
        <f>SUM($P$4:P2438)</f>
        <v>241</v>
      </c>
      <c r="R2438" s="10">
        <f>COUNTIF($P$4:P2438,"&gt;0")</f>
        <v>8</v>
      </c>
    </row>
    <row r="2439" spans="12:18" x14ac:dyDescent="0.15">
      <c r="L2439" s="8" t="b">
        <f t="shared" si="114"/>
        <v>1</v>
      </c>
      <c r="M2439" s="8">
        <f t="shared" si="115"/>
        <v>116572</v>
      </c>
      <c r="N2439" s="9">
        <f t="shared" si="113"/>
        <v>28</v>
      </c>
      <c r="O2439" s="10">
        <f>SUM($N$5:N2439)</f>
        <v>74112</v>
      </c>
      <c r="P2439" s="10">
        <f>IF(O2439&lt;$H$4,N2439,$H$4-SUM($P$4:P2438))</f>
        <v>0</v>
      </c>
      <c r="Q2439" s="10">
        <f>SUM($P$4:P2439)</f>
        <v>241</v>
      </c>
      <c r="R2439" s="10">
        <f>COUNTIF($P$4:P2439,"&gt;0")</f>
        <v>8</v>
      </c>
    </row>
    <row r="2440" spans="12:18" x14ac:dyDescent="0.15">
      <c r="L2440" s="8" t="b">
        <f t="shared" si="114"/>
        <v>1</v>
      </c>
      <c r="M2440" s="8">
        <f t="shared" si="115"/>
        <v>116603</v>
      </c>
      <c r="N2440" s="9">
        <f t="shared" ref="N2440:N2503" si="116">M2440-M2439</f>
        <v>31</v>
      </c>
      <c r="O2440" s="10">
        <f>SUM($N$5:N2440)</f>
        <v>74143</v>
      </c>
      <c r="P2440" s="10">
        <f>IF(O2440&lt;$H$4,N2440,$H$4-SUM($P$4:P2439))</f>
        <v>0</v>
      </c>
      <c r="Q2440" s="10">
        <f>SUM($P$4:P2440)</f>
        <v>241</v>
      </c>
      <c r="R2440" s="10">
        <f>COUNTIF($P$4:P2440,"&gt;0")</f>
        <v>8</v>
      </c>
    </row>
    <row r="2441" spans="12:18" x14ac:dyDescent="0.15">
      <c r="L2441" s="8" t="b">
        <f t="shared" si="114"/>
        <v>1</v>
      </c>
      <c r="M2441" s="8">
        <f t="shared" si="115"/>
        <v>116633</v>
      </c>
      <c r="N2441" s="9">
        <f t="shared" si="116"/>
        <v>30</v>
      </c>
      <c r="O2441" s="10">
        <f>SUM($N$5:N2441)</f>
        <v>74173</v>
      </c>
      <c r="P2441" s="10">
        <f>IF(O2441&lt;$H$4,N2441,$H$4-SUM($P$4:P2440))</f>
        <v>0</v>
      </c>
      <c r="Q2441" s="10">
        <f>SUM($P$4:P2441)</f>
        <v>241</v>
      </c>
      <c r="R2441" s="10">
        <f>COUNTIF($P$4:P2441,"&gt;0")</f>
        <v>8</v>
      </c>
    </row>
    <row r="2442" spans="12:18" x14ac:dyDescent="0.15">
      <c r="L2442" s="8" t="b">
        <f t="shared" si="114"/>
        <v>1</v>
      </c>
      <c r="M2442" s="8">
        <f t="shared" si="115"/>
        <v>116664</v>
      </c>
      <c r="N2442" s="9">
        <f t="shared" si="116"/>
        <v>31</v>
      </c>
      <c r="O2442" s="10">
        <f>SUM($N$5:N2442)</f>
        <v>74204</v>
      </c>
      <c r="P2442" s="10">
        <f>IF(O2442&lt;$H$4,N2442,$H$4-SUM($P$4:P2441))</f>
        <v>0</v>
      </c>
      <c r="Q2442" s="10">
        <f>SUM($P$4:P2442)</f>
        <v>241</v>
      </c>
      <c r="R2442" s="10">
        <f>COUNTIF($P$4:P2442,"&gt;0")</f>
        <v>8</v>
      </c>
    </row>
    <row r="2443" spans="12:18" x14ac:dyDescent="0.15">
      <c r="L2443" s="8" t="b">
        <f t="shared" si="114"/>
        <v>1</v>
      </c>
      <c r="M2443" s="8">
        <f t="shared" si="115"/>
        <v>116694</v>
      </c>
      <c r="N2443" s="9">
        <f t="shared" si="116"/>
        <v>30</v>
      </c>
      <c r="O2443" s="10">
        <f>SUM($N$5:N2443)</f>
        <v>74234</v>
      </c>
      <c r="P2443" s="10">
        <f>IF(O2443&lt;$H$4,N2443,$H$4-SUM($P$4:P2442))</f>
        <v>0</v>
      </c>
      <c r="Q2443" s="10">
        <f>SUM($P$4:P2443)</f>
        <v>241</v>
      </c>
      <c r="R2443" s="10">
        <f>COUNTIF($P$4:P2443,"&gt;0")</f>
        <v>8</v>
      </c>
    </row>
    <row r="2444" spans="12:18" x14ac:dyDescent="0.15">
      <c r="L2444" s="8" t="b">
        <f t="shared" si="114"/>
        <v>1</v>
      </c>
      <c r="M2444" s="8">
        <f t="shared" si="115"/>
        <v>116725</v>
      </c>
      <c r="N2444" s="9">
        <f t="shared" si="116"/>
        <v>31</v>
      </c>
      <c r="O2444" s="10">
        <f>SUM($N$5:N2444)</f>
        <v>74265</v>
      </c>
      <c r="P2444" s="10">
        <f>IF(O2444&lt;$H$4,N2444,$H$4-SUM($P$4:P2443))</f>
        <v>0</v>
      </c>
      <c r="Q2444" s="10">
        <f>SUM($P$4:P2444)</f>
        <v>241</v>
      </c>
      <c r="R2444" s="10">
        <f>COUNTIF($P$4:P2444,"&gt;0")</f>
        <v>8</v>
      </c>
    </row>
    <row r="2445" spans="12:18" x14ac:dyDescent="0.15">
      <c r="L2445" s="8" t="b">
        <f t="shared" si="114"/>
        <v>1</v>
      </c>
      <c r="M2445" s="8">
        <f t="shared" si="115"/>
        <v>116756</v>
      </c>
      <c r="N2445" s="9">
        <f t="shared" si="116"/>
        <v>31</v>
      </c>
      <c r="O2445" s="10">
        <f>SUM($N$5:N2445)</f>
        <v>74296</v>
      </c>
      <c r="P2445" s="10">
        <f>IF(O2445&lt;$H$4,N2445,$H$4-SUM($P$4:P2444))</f>
        <v>0</v>
      </c>
      <c r="Q2445" s="10">
        <f>SUM($P$4:P2445)</f>
        <v>241</v>
      </c>
      <c r="R2445" s="10">
        <f>COUNTIF($P$4:P2445,"&gt;0")</f>
        <v>8</v>
      </c>
    </row>
    <row r="2446" spans="12:18" x14ac:dyDescent="0.15">
      <c r="L2446" s="8" t="b">
        <f t="shared" si="114"/>
        <v>1</v>
      </c>
      <c r="M2446" s="8">
        <f t="shared" si="115"/>
        <v>116786</v>
      </c>
      <c r="N2446" s="9">
        <f t="shared" si="116"/>
        <v>30</v>
      </c>
      <c r="O2446" s="10">
        <f>SUM($N$5:N2446)</f>
        <v>74326</v>
      </c>
      <c r="P2446" s="10">
        <f>IF(O2446&lt;$H$4,N2446,$H$4-SUM($P$4:P2445))</f>
        <v>0</v>
      </c>
      <c r="Q2446" s="10">
        <f>SUM($P$4:P2446)</f>
        <v>241</v>
      </c>
      <c r="R2446" s="10">
        <f>COUNTIF($P$4:P2446,"&gt;0")</f>
        <v>8</v>
      </c>
    </row>
    <row r="2447" spans="12:18" x14ac:dyDescent="0.15">
      <c r="L2447" s="8" t="b">
        <f t="shared" si="114"/>
        <v>1</v>
      </c>
      <c r="M2447" s="8">
        <f t="shared" si="115"/>
        <v>116817</v>
      </c>
      <c r="N2447" s="9">
        <f t="shared" si="116"/>
        <v>31</v>
      </c>
      <c r="O2447" s="10">
        <f>SUM($N$5:N2447)</f>
        <v>74357</v>
      </c>
      <c r="P2447" s="10">
        <f>IF(O2447&lt;$H$4,N2447,$H$4-SUM($P$4:P2446))</f>
        <v>0</v>
      </c>
      <c r="Q2447" s="10">
        <f>SUM($P$4:P2447)</f>
        <v>241</v>
      </c>
      <c r="R2447" s="10">
        <f>COUNTIF($P$4:P2447,"&gt;0")</f>
        <v>8</v>
      </c>
    </row>
    <row r="2448" spans="12:18" x14ac:dyDescent="0.15">
      <c r="L2448" s="8" t="b">
        <f t="shared" si="114"/>
        <v>1</v>
      </c>
      <c r="M2448" s="8">
        <f t="shared" si="115"/>
        <v>116847</v>
      </c>
      <c r="N2448" s="9">
        <f t="shared" si="116"/>
        <v>30</v>
      </c>
      <c r="O2448" s="10">
        <f>SUM($N$5:N2448)</f>
        <v>74387</v>
      </c>
      <c r="P2448" s="10">
        <f>IF(O2448&lt;$H$4,N2448,$H$4-SUM($P$4:P2447))</f>
        <v>0</v>
      </c>
      <c r="Q2448" s="10">
        <f>SUM($P$4:P2448)</f>
        <v>241</v>
      </c>
      <c r="R2448" s="10">
        <f>COUNTIF($P$4:P2448,"&gt;0")</f>
        <v>8</v>
      </c>
    </row>
    <row r="2449" spans="12:18" x14ac:dyDescent="0.15">
      <c r="L2449" s="8" t="b">
        <f t="shared" ref="L2449:L2512" si="117">EOMONTH($C$4,1)&lt;=M2449</f>
        <v>1</v>
      </c>
      <c r="M2449" s="8">
        <f t="shared" si="115"/>
        <v>116878</v>
      </c>
      <c r="N2449" s="9">
        <f t="shared" si="116"/>
        <v>31</v>
      </c>
      <c r="O2449" s="10">
        <f>SUM($N$5:N2449)</f>
        <v>74418</v>
      </c>
      <c r="P2449" s="10">
        <f>IF(O2449&lt;$H$4,N2449,$H$4-SUM($P$4:P2448))</f>
        <v>0</v>
      </c>
      <c r="Q2449" s="10">
        <f>SUM($P$4:P2449)</f>
        <v>241</v>
      </c>
      <c r="R2449" s="10">
        <f>COUNTIF($P$4:P2449,"&gt;0")</f>
        <v>8</v>
      </c>
    </row>
    <row r="2450" spans="12:18" x14ac:dyDescent="0.15">
      <c r="L2450" s="8" t="b">
        <f t="shared" si="117"/>
        <v>1</v>
      </c>
      <c r="M2450" s="8">
        <f t="shared" si="115"/>
        <v>116909</v>
      </c>
      <c r="N2450" s="9">
        <f t="shared" si="116"/>
        <v>31</v>
      </c>
      <c r="O2450" s="10">
        <f>SUM($N$5:N2450)</f>
        <v>74449</v>
      </c>
      <c r="P2450" s="10">
        <f>IF(O2450&lt;$H$4,N2450,$H$4-SUM($P$4:P2449))</f>
        <v>0</v>
      </c>
      <c r="Q2450" s="10">
        <f>SUM($P$4:P2450)</f>
        <v>241</v>
      </c>
      <c r="R2450" s="10">
        <f>COUNTIF($P$4:P2450,"&gt;0")</f>
        <v>8</v>
      </c>
    </row>
    <row r="2451" spans="12:18" x14ac:dyDescent="0.15">
      <c r="L2451" s="8" t="b">
        <f t="shared" si="117"/>
        <v>1</v>
      </c>
      <c r="M2451" s="8">
        <f t="shared" si="115"/>
        <v>116938</v>
      </c>
      <c r="N2451" s="9">
        <f t="shared" si="116"/>
        <v>29</v>
      </c>
      <c r="O2451" s="10">
        <f>SUM($N$5:N2451)</f>
        <v>74478</v>
      </c>
      <c r="P2451" s="10">
        <f>IF(O2451&lt;$H$4,N2451,$H$4-SUM($P$4:P2450))</f>
        <v>0</v>
      </c>
      <c r="Q2451" s="10">
        <f>SUM($P$4:P2451)</f>
        <v>241</v>
      </c>
      <c r="R2451" s="10">
        <f>COUNTIF($P$4:P2451,"&gt;0")</f>
        <v>8</v>
      </c>
    </row>
    <row r="2452" spans="12:18" x14ac:dyDescent="0.15">
      <c r="L2452" s="8" t="b">
        <f t="shared" si="117"/>
        <v>1</v>
      </c>
      <c r="M2452" s="8">
        <f t="shared" si="115"/>
        <v>116969</v>
      </c>
      <c r="N2452" s="9">
        <f t="shared" si="116"/>
        <v>31</v>
      </c>
      <c r="O2452" s="10">
        <f>SUM($N$5:N2452)</f>
        <v>74509</v>
      </c>
      <c r="P2452" s="10">
        <f>IF(O2452&lt;$H$4,N2452,$H$4-SUM($P$4:P2451))</f>
        <v>0</v>
      </c>
      <c r="Q2452" s="10">
        <f>SUM($P$4:P2452)</f>
        <v>241</v>
      </c>
      <c r="R2452" s="10">
        <f>COUNTIF($P$4:P2452,"&gt;0")</f>
        <v>8</v>
      </c>
    </row>
    <row r="2453" spans="12:18" x14ac:dyDescent="0.15">
      <c r="L2453" s="8" t="b">
        <f t="shared" si="117"/>
        <v>1</v>
      </c>
      <c r="M2453" s="8">
        <f t="shared" si="115"/>
        <v>116999</v>
      </c>
      <c r="N2453" s="9">
        <f t="shared" si="116"/>
        <v>30</v>
      </c>
      <c r="O2453" s="10">
        <f>SUM($N$5:N2453)</f>
        <v>74539</v>
      </c>
      <c r="P2453" s="10">
        <f>IF(O2453&lt;$H$4,N2453,$H$4-SUM($P$4:P2452))</f>
        <v>0</v>
      </c>
      <c r="Q2453" s="10">
        <f>SUM($P$4:P2453)</f>
        <v>241</v>
      </c>
      <c r="R2453" s="10">
        <f>COUNTIF($P$4:P2453,"&gt;0")</f>
        <v>8</v>
      </c>
    </row>
    <row r="2454" spans="12:18" x14ac:dyDescent="0.15">
      <c r="L2454" s="8" t="b">
        <f t="shared" si="117"/>
        <v>1</v>
      </c>
      <c r="M2454" s="8">
        <f t="shared" si="115"/>
        <v>117030</v>
      </c>
      <c r="N2454" s="9">
        <f t="shared" si="116"/>
        <v>31</v>
      </c>
      <c r="O2454" s="10">
        <f>SUM($N$5:N2454)</f>
        <v>74570</v>
      </c>
      <c r="P2454" s="10">
        <f>IF(O2454&lt;$H$4,N2454,$H$4-SUM($P$4:P2453))</f>
        <v>0</v>
      </c>
      <c r="Q2454" s="10">
        <f>SUM($P$4:P2454)</f>
        <v>241</v>
      </c>
      <c r="R2454" s="10">
        <f>COUNTIF($P$4:P2454,"&gt;0")</f>
        <v>8</v>
      </c>
    </row>
    <row r="2455" spans="12:18" x14ac:dyDescent="0.15">
      <c r="L2455" s="8" t="b">
        <f t="shared" si="117"/>
        <v>1</v>
      </c>
      <c r="M2455" s="8">
        <f t="shared" si="115"/>
        <v>117060</v>
      </c>
      <c r="N2455" s="9">
        <f t="shared" si="116"/>
        <v>30</v>
      </c>
      <c r="O2455" s="10">
        <f>SUM($N$5:N2455)</f>
        <v>74600</v>
      </c>
      <c r="P2455" s="10">
        <f>IF(O2455&lt;$H$4,N2455,$H$4-SUM($P$4:P2454))</f>
        <v>0</v>
      </c>
      <c r="Q2455" s="10">
        <f>SUM($P$4:P2455)</f>
        <v>241</v>
      </c>
      <c r="R2455" s="10">
        <f>COUNTIF($P$4:P2455,"&gt;0")</f>
        <v>8</v>
      </c>
    </row>
    <row r="2456" spans="12:18" x14ac:dyDescent="0.15">
      <c r="L2456" s="8" t="b">
        <f t="shared" si="117"/>
        <v>1</v>
      </c>
      <c r="M2456" s="8">
        <f t="shared" si="115"/>
        <v>117091</v>
      </c>
      <c r="N2456" s="9">
        <f t="shared" si="116"/>
        <v>31</v>
      </c>
      <c r="O2456" s="10">
        <f>SUM($N$5:N2456)</f>
        <v>74631</v>
      </c>
      <c r="P2456" s="10">
        <f>IF(O2456&lt;$H$4,N2456,$H$4-SUM($P$4:P2455))</f>
        <v>0</v>
      </c>
      <c r="Q2456" s="10">
        <f>SUM($P$4:P2456)</f>
        <v>241</v>
      </c>
      <c r="R2456" s="10">
        <f>COUNTIF($P$4:P2456,"&gt;0")</f>
        <v>8</v>
      </c>
    </row>
    <row r="2457" spans="12:18" x14ac:dyDescent="0.15">
      <c r="L2457" s="8" t="b">
        <f t="shared" si="117"/>
        <v>1</v>
      </c>
      <c r="M2457" s="8">
        <f t="shared" si="115"/>
        <v>117122</v>
      </c>
      <c r="N2457" s="9">
        <f t="shared" si="116"/>
        <v>31</v>
      </c>
      <c r="O2457" s="10">
        <f>SUM($N$5:N2457)</f>
        <v>74662</v>
      </c>
      <c r="P2457" s="10">
        <f>IF(O2457&lt;$H$4,N2457,$H$4-SUM($P$4:P2456))</f>
        <v>0</v>
      </c>
      <c r="Q2457" s="10">
        <f>SUM($P$4:P2457)</f>
        <v>241</v>
      </c>
      <c r="R2457" s="10">
        <f>COUNTIF($P$4:P2457,"&gt;0")</f>
        <v>8</v>
      </c>
    </row>
    <row r="2458" spans="12:18" x14ac:dyDescent="0.15">
      <c r="L2458" s="8" t="b">
        <f t="shared" si="117"/>
        <v>1</v>
      </c>
      <c r="M2458" s="8">
        <f t="shared" si="115"/>
        <v>117152</v>
      </c>
      <c r="N2458" s="9">
        <f t="shared" si="116"/>
        <v>30</v>
      </c>
      <c r="O2458" s="10">
        <f>SUM($N$5:N2458)</f>
        <v>74692</v>
      </c>
      <c r="P2458" s="10">
        <f>IF(O2458&lt;$H$4,N2458,$H$4-SUM($P$4:P2457))</f>
        <v>0</v>
      </c>
      <c r="Q2458" s="10">
        <f>SUM($P$4:P2458)</f>
        <v>241</v>
      </c>
      <c r="R2458" s="10">
        <f>COUNTIF($P$4:P2458,"&gt;0")</f>
        <v>8</v>
      </c>
    </row>
    <row r="2459" spans="12:18" x14ac:dyDescent="0.15">
      <c r="L2459" s="8" t="b">
        <f t="shared" si="117"/>
        <v>1</v>
      </c>
      <c r="M2459" s="8">
        <f t="shared" si="115"/>
        <v>117183</v>
      </c>
      <c r="N2459" s="9">
        <f t="shared" si="116"/>
        <v>31</v>
      </c>
      <c r="O2459" s="10">
        <f>SUM($N$5:N2459)</f>
        <v>74723</v>
      </c>
      <c r="P2459" s="10">
        <f>IF(O2459&lt;$H$4,N2459,$H$4-SUM($P$4:P2458))</f>
        <v>0</v>
      </c>
      <c r="Q2459" s="10">
        <f>SUM($P$4:P2459)</f>
        <v>241</v>
      </c>
      <c r="R2459" s="10">
        <f>COUNTIF($P$4:P2459,"&gt;0")</f>
        <v>8</v>
      </c>
    </row>
    <row r="2460" spans="12:18" x14ac:dyDescent="0.15">
      <c r="L2460" s="8" t="b">
        <f t="shared" si="117"/>
        <v>1</v>
      </c>
      <c r="M2460" s="8">
        <f t="shared" si="115"/>
        <v>117213</v>
      </c>
      <c r="N2460" s="9">
        <f t="shared" si="116"/>
        <v>30</v>
      </c>
      <c r="O2460" s="10">
        <f>SUM($N$5:N2460)</f>
        <v>74753</v>
      </c>
      <c r="P2460" s="10">
        <f>IF(O2460&lt;$H$4,N2460,$H$4-SUM($P$4:P2459))</f>
        <v>0</v>
      </c>
      <c r="Q2460" s="10">
        <f>SUM($P$4:P2460)</f>
        <v>241</v>
      </c>
      <c r="R2460" s="10">
        <f>COUNTIF($P$4:P2460,"&gt;0")</f>
        <v>8</v>
      </c>
    </row>
    <row r="2461" spans="12:18" x14ac:dyDescent="0.15">
      <c r="L2461" s="8" t="b">
        <f t="shared" si="117"/>
        <v>1</v>
      </c>
      <c r="M2461" s="8">
        <f t="shared" si="115"/>
        <v>117244</v>
      </c>
      <c r="N2461" s="9">
        <f t="shared" si="116"/>
        <v>31</v>
      </c>
      <c r="O2461" s="10">
        <f>SUM($N$5:N2461)</f>
        <v>74784</v>
      </c>
      <c r="P2461" s="10">
        <f>IF(O2461&lt;$H$4,N2461,$H$4-SUM($P$4:P2460))</f>
        <v>0</v>
      </c>
      <c r="Q2461" s="10">
        <f>SUM($P$4:P2461)</f>
        <v>241</v>
      </c>
      <c r="R2461" s="10">
        <f>COUNTIF($P$4:P2461,"&gt;0")</f>
        <v>8</v>
      </c>
    </row>
    <row r="2462" spans="12:18" x14ac:dyDescent="0.15">
      <c r="L2462" s="8" t="b">
        <f t="shared" si="117"/>
        <v>1</v>
      </c>
      <c r="M2462" s="8">
        <f t="shared" si="115"/>
        <v>117275</v>
      </c>
      <c r="N2462" s="9">
        <f t="shared" si="116"/>
        <v>31</v>
      </c>
      <c r="O2462" s="10">
        <f>SUM($N$5:N2462)</f>
        <v>74815</v>
      </c>
      <c r="P2462" s="10">
        <f>IF(O2462&lt;$H$4,N2462,$H$4-SUM($P$4:P2461))</f>
        <v>0</v>
      </c>
      <c r="Q2462" s="10">
        <f>SUM($P$4:P2462)</f>
        <v>241</v>
      </c>
      <c r="R2462" s="10">
        <f>COUNTIF($P$4:P2462,"&gt;0")</f>
        <v>8</v>
      </c>
    </row>
    <row r="2463" spans="12:18" x14ac:dyDescent="0.15">
      <c r="L2463" s="8" t="b">
        <f t="shared" si="117"/>
        <v>1</v>
      </c>
      <c r="M2463" s="8">
        <f t="shared" si="115"/>
        <v>117303</v>
      </c>
      <c r="N2463" s="9">
        <f t="shared" si="116"/>
        <v>28</v>
      </c>
      <c r="O2463" s="10">
        <f>SUM($N$5:N2463)</f>
        <v>74843</v>
      </c>
      <c r="P2463" s="10">
        <f>IF(O2463&lt;$H$4,N2463,$H$4-SUM($P$4:P2462))</f>
        <v>0</v>
      </c>
      <c r="Q2463" s="10">
        <f>SUM($P$4:P2463)</f>
        <v>241</v>
      </c>
      <c r="R2463" s="10">
        <f>COUNTIF($P$4:P2463,"&gt;0")</f>
        <v>8</v>
      </c>
    </row>
    <row r="2464" spans="12:18" x14ac:dyDescent="0.15">
      <c r="L2464" s="8" t="b">
        <f t="shared" si="117"/>
        <v>1</v>
      </c>
      <c r="M2464" s="8">
        <f t="shared" si="115"/>
        <v>117334</v>
      </c>
      <c r="N2464" s="9">
        <f t="shared" si="116"/>
        <v>31</v>
      </c>
      <c r="O2464" s="10">
        <f>SUM($N$5:N2464)</f>
        <v>74874</v>
      </c>
      <c r="P2464" s="10">
        <f>IF(O2464&lt;$H$4,N2464,$H$4-SUM($P$4:P2463))</f>
        <v>0</v>
      </c>
      <c r="Q2464" s="10">
        <f>SUM($P$4:P2464)</f>
        <v>241</v>
      </c>
      <c r="R2464" s="10">
        <f>COUNTIF($P$4:P2464,"&gt;0")</f>
        <v>8</v>
      </c>
    </row>
    <row r="2465" spans="12:18" x14ac:dyDescent="0.15">
      <c r="L2465" s="8" t="b">
        <f t="shared" si="117"/>
        <v>1</v>
      </c>
      <c r="M2465" s="8">
        <f t="shared" si="115"/>
        <v>117364</v>
      </c>
      <c r="N2465" s="9">
        <f t="shared" si="116"/>
        <v>30</v>
      </c>
      <c r="O2465" s="10">
        <f>SUM($N$5:N2465)</f>
        <v>74904</v>
      </c>
      <c r="P2465" s="10">
        <f>IF(O2465&lt;$H$4,N2465,$H$4-SUM($P$4:P2464))</f>
        <v>0</v>
      </c>
      <c r="Q2465" s="10">
        <f>SUM($P$4:P2465)</f>
        <v>241</v>
      </c>
      <c r="R2465" s="10">
        <f>COUNTIF($P$4:P2465,"&gt;0")</f>
        <v>8</v>
      </c>
    </row>
    <row r="2466" spans="12:18" x14ac:dyDescent="0.15">
      <c r="L2466" s="8" t="b">
        <f t="shared" si="117"/>
        <v>1</v>
      </c>
      <c r="M2466" s="8">
        <f t="shared" si="115"/>
        <v>117395</v>
      </c>
      <c r="N2466" s="9">
        <f t="shared" si="116"/>
        <v>31</v>
      </c>
      <c r="O2466" s="10">
        <f>SUM($N$5:N2466)</f>
        <v>74935</v>
      </c>
      <c r="P2466" s="10">
        <f>IF(O2466&lt;$H$4,N2466,$H$4-SUM($P$4:P2465))</f>
        <v>0</v>
      </c>
      <c r="Q2466" s="10">
        <f>SUM($P$4:P2466)</f>
        <v>241</v>
      </c>
      <c r="R2466" s="10">
        <f>COUNTIF($P$4:P2466,"&gt;0")</f>
        <v>8</v>
      </c>
    </row>
    <row r="2467" spans="12:18" x14ac:dyDescent="0.15">
      <c r="L2467" s="8" t="b">
        <f t="shared" si="117"/>
        <v>1</v>
      </c>
      <c r="M2467" s="8">
        <f t="shared" si="115"/>
        <v>117425</v>
      </c>
      <c r="N2467" s="9">
        <f t="shared" si="116"/>
        <v>30</v>
      </c>
      <c r="O2467" s="10">
        <f>SUM($N$5:N2467)</f>
        <v>74965</v>
      </c>
      <c r="P2467" s="10">
        <f>IF(O2467&lt;$H$4,N2467,$H$4-SUM($P$4:P2466))</f>
        <v>0</v>
      </c>
      <c r="Q2467" s="10">
        <f>SUM($P$4:P2467)</f>
        <v>241</v>
      </c>
      <c r="R2467" s="10">
        <f>COUNTIF($P$4:P2467,"&gt;0")</f>
        <v>8</v>
      </c>
    </row>
    <row r="2468" spans="12:18" x14ac:dyDescent="0.15">
      <c r="L2468" s="8" t="b">
        <f t="shared" si="117"/>
        <v>1</v>
      </c>
      <c r="M2468" s="8">
        <f t="shared" si="115"/>
        <v>117456</v>
      </c>
      <c r="N2468" s="9">
        <f t="shared" si="116"/>
        <v>31</v>
      </c>
      <c r="O2468" s="10">
        <f>SUM($N$5:N2468)</f>
        <v>74996</v>
      </c>
      <c r="P2468" s="10">
        <f>IF(O2468&lt;$H$4,N2468,$H$4-SUM($P$4:P2467))</f>
        <v>0</v>
      </c>
      <c r="Q2468" s="10">
        <f>SUM($P$4:P2468)</f>
        <v>241</v>
      </c>
      <c r="R2468" s="10">
        <f>COUNTIF($P$4:P2468,"&gt;0")</f>
        <v>8</v>
      </c>
    </row>
    <row r="2469" spans="12:18" x14ac:dyDescent="0.15">
      <c r="L2469" s="8" t="b">
        <f t="shared" si="117"/>
        <v>1</v>
      </c>
      <c r="M2469" s="8">
        <f t="shared" si="115"/>
        <v>117487</v>
      </c>
      <c r="N2469" s="9">
        <f t="shared" si="116"/>
        <v>31</v>
      </c>
      <c r="O2469" s="10">
        <f>SUM($N$5:N2469)</f>
        <v>75027</v>
      </c>
      <c r="P2469" s="10">
        <f>IF(O2469&lt;$H$4,N2469,$H$4-SUM($P$4:P2468))</f>
        <v>0</v>
      </c>
      <c r="Q2469" s="10">
        <f>SUM($P$4:P2469)</f>
        <v>241</v>
      </c>
      <c r="R2469" s="10">
        <f>COUNTIF($P$4:P2469,"&gt;0")</f>
        <v>8</v>
      </c>
    </row>
    <row r="2470" spans="12:18" x14ac:dyDescent="0.15">
      <c r="L2470" s="8" t="b">
        <f t="shared" si="117"/>
        <v>1</v>
      </c>
      <c r="M2470" s="8">
        <f t="shared" si="115"/>
        <v>117517</v>
      </c>
      <c r="N2470" s="9">
        <f t="shared" si="116"/>
        <v>30</v>
      </c>
      <c r="O2470" s="10">
        <f>SUM($N$5:N2470)</f>
        <v>75057</v>
      </c>
      <c r="P2470" s="10">
        <f>IF(O2470&lt;$H$4,N2470,$H$4-SUM($P$4:P2469))</f>
        <v>0</v>
      </c>
      <c r="Q2470" s="10">
        <f>SUM($P$4:P2470)</f>
        <v>241</v>
      </c>
      <c r="R2470" s="10">
        <f>COUNTIF($P$4:P2470,"&gt;0")</f>
        <v>8</v>
      </c>
    </row>
    <row r="2471" spans="12:18" x14ac:dyDescent="0.15">
      <c r="L2471" s="8" t="b">
        <f t="shared" si="117"/>
        <v>1</v>
      </c>
      <c r="M2471" s="8">
        <f t="shared" si="115"/>
        <v>117548</v>
      </c>
      <c r="N2471" s="9">
        <f t="shared" si="116"/>
        <v>31</v>
      </c>
      <c r="O2471" s="10">
        <f>SUM($N$5:N2471)</f>
        <v>75088</v>
      </c>
      <c r="P2471" s="10">
        <f>IF(O2471&lt;$H$4,N2471,$H$4-SUM($P$4:P2470))</f>
        <v>0</v>
      </c>
      <c r="Q2471" s="10">
        <f>SUM($P$4:P2471)</f>
        <v>241</v>
      </c>
      <c r="R2471" s="10">
        <f>COUNTIF($P$4:P2471,"&gt;0")</f>
        <v>8</v>
      </c>
    </row>
    <row r="2472" spans="12:18" x14ac:dyDescent="0.15">
      <c r="L2472" s="8" t="b">
        <f t="shared" si="117"/>
        <v>1</v>
      </c>
      <c r="M2472" s="8">
        <f t="shared" si="115"/>
        <v>117578</v>
      </c>
      <c r="N2472" s="9">
        <f t="shared" si="116"/>
        <v>30</v>
      </c>
      <c r="O2472" s="10">
        <f>SUM($N$5:N2472)</f>
        <v>75118</v>
      </c>
      <c r="P2472" s="10">
        <f>IF(O2472&lt;$H$4,N2472,$H$4-SUM($P$4:P2471))</f>
        <v>0</v>
      </c>
      <c r="Q2472" s="10">
        <f>SUM($P$4:P2472)</f>
        <v>241</v>
      </c>
      <c r="R2472" s="10">
        <f>COUNTIF($P$4:P2472,"&gt;0")</f>
        <v>8</v>
      </c>
    </row>
    <row r="2473" spans="12:18" x14ac:dyDescent="0.15">
      <c r="L2473" s="8" t="b">
        <f t="shared" si="117"/>
        <v>1</v>
      </c>
      <c r="M2473" s="8">
        <f t="shared" si="115"/>
        <v>117609</v>
      </c>
      <c r="N2473" s="9">
        <f t="shared" si="116"/>
        <v>31</v>
      </c>
      <c r="O2473" s="10">
        <f>SUM($N$5:N2473)</f>
        <v>75149</v>
      </c>
      <c r="P2473" s="10">
        <f>IF(O2473&lt;$H$4,N2473,$H$4-SUM($P$4:P2472))</f>
        <v>0</v>
      </c>
      <c r="Q2473" s="10">
        <f>SUM($P$4:P2473)</f>
        <v>241</v>
      </c>
      <c r="R2473" s="10">
        <f>COUNTIF($P$4:P2473,"&gt;0")</f>
        <v>8</v>
      </c>
    </row>
    <row r="2474" spans="12:18" x14ac:dyDescent="0.15">
      <c r="L2474" s="8" t="b">
        <f t="shared" si="117"/>
        <v>1</v>
      </c>
      <c r="M2474" s="8">
        <f t="shared" si="115"/>
        <v>117640</v>
      </c>
      <c r="N2474" s="9">
        <f t="shared" si="116"/>
        <v>31</v>
      </c>
      <c r="O2474" s="10">
        <f>SUM($N$5:N2474)</f>
        <v>75180</v>
      </c>
      <c r="P2474" s="10">
        <f>IF(O2474&lt;$H$4,N2474,$H$4-SUM($P$4:P2473))</f>
        <v>0</v>
      </c>
      <c r="Q2474" s="10">
        <f>SUM($P$4:P2474)</f>
        <v>241</v>
      </c>
      <c r="R2474" s="10">
        <f>COUNTIF($P$4:P2474,"&gt;0")</f>
        <v>8</v>
      </c>
    </row>
    <row r="2475" spans="12:18" x14ac:dyDescent="0.15">
      <c r="L2475" s="8" t="b">
        <f t="shared" si="117"/>
        <v>1</v>
      </c>
      <c r="M2475" s="8">
        <f t="shared" si="115"/>
        <v>117668</v>
      </c>
      <c r="N2475" s="9">
        <f t="shared" si="116"/>
        <v>28</v>
      </c>
      <c r="O2475" s="10">
        <f>SUM($N$5:N2475)</f>
        <v>75208</v>
      </c>
      <c r="P2475" s="10">
        <f>IF(O2475&lt;$H$4,N2475,$H$4-SUM($P$4:P2474))</f>
        <v>0</v>
      </c>
      <c r="Q2475" s="10">
        <f>SUM($P$4:P2475)</f>
        <v>241</v>
      </c>
      <c r="R2475" s="10">
        <f>COUNTIF($P$4:P2475,"&gt;0")</f>
        <v>8</v>
      </c>
    </row>
    <row r="2476" spans="12:18" x14ac:dyDescent="0.15">
      <c r="L2476" s="8" t="b">
        <f t="shared" si="117"/>
        <v>1</v>
      </c>
      <c r="M2476" s="8">
        <f t="shared" si="115"/>
        <v>117699</v>
      </c>
      <c r="N2476" s="9">
        <f t="shared" si="116"/>
        <v>31</v>
      </c>
      <c r="O2476" s="10">
        <f>SUM($N$5:N2476)</f>
        <v>75239</v>
      </c>
      <c r="P2476" s="10">
        <f>IF(O2476&lt;$H$4,N2476,$H$4-SUM($P$4:P2475))</f>
        <v>0</v>
      </c>
      <c r="Q2476" s="10">
        <f>SUM($P$4:P2476)</f>
        <v>241</v>
      </c>
      <c r="R2476" s="10">
        <f>COUNTIF($P$4:P2476,"&gt;0")</f>
        <v>8</v>
      </c>
    </row>
    <row r="2477" spans="12:18" x14ac:dyDescent="0.15">
      <c r="L2477" s="8" t="b">
        <f t="shared" si="117"/>
        <v>1</v>
      </c>
      <c r="M2477" s="8">
        <f t="shared" si="115"/>
        <v>117729</v>
      </c>
      <c r="N2477" s="9">
        <f t="shared" si="116"/>
        <v>30</v>
      </c>
      <c r="O2477" s="10">
        <f>SUM($N$5:N2477)</f>
        <v>75269</v>
      </c>
      <c r="P2477" s="10">
        <f>IF(O2477&lt;$H$4,N2477,$H$4-SUM($P$4:P2476))</f>
        <v>0</v>
      </c>
      <c r="Q2477" s="10">
        <f>SUM($P$4:P2477)</f>
        <v>241</v>
      </c>
      <c r="R2477" s="10">
        <f>COUNTIF($P$4:P2477,"&gt;0")</f>
        <v>8</v>
      </c>
    </row>
    <row r="2478" spans="12:18" x14ac:dyDescent="0.15">
      <c r="L2478" s="8" t="b">
        <f t="shared" si="117"/>
        <v>1</v>
      </c>
      <c r="M2478" s="8">
        <f t="shared" si="115"/>
        <v>117760</v>
      </c>
      <c r="N2478" s="9">
        <f t="shared" si="116"/>
        <v>31</v>
      </c>
      <c r="O2478" s="10">
        <f>SUM($N$5:N2478)</f>
        <v>75300</v>
      </c>
      <c r="P2478" s="10">
        <f>IF(O2478&lt;$H$4,N2478,$H$4-SUM($P$4:P2477))</f>
        <v>0</v>
      </c>
      <c r="Q2478" s="10">
        <f>SUM($P$4:P2478)</f>
        <v>241</v>
      </c>
      <c r="R2478" s="10">
        <f>COUNTIF($P$4:P2478,"&gt;0")</f>
        <v>8</v>
      </c>
    </row>
    <row r="2479" spans="12:18" x14ac:dyDescent="0.15">
      <c r="L2479" s="8" t="b">
        <f t="shared" si="117"/>
        <v>1</v>
      </c>
      <c r="M2479" s="8">
        <f t="shared" si="115"/>
        <v>117790</v>
      </c>
      <c r="N2479" s="9">
        <f t="shared" si="116"/>
        <v>30</v>
      </c>
      <c r="O2479" s="10">
        <f>SUM($N$5:N2479)</f>
        <v>75330</v>
      </c>
      <c r="P2479" s="10">
        <f>IF(O2479&lt;$H$4,N2479,$H$4-SUM($P$4:P2478))</f>
        <v>0</v>
      </c>
      <c r="Q2479" s="10">
        <f>SUM($P$4:P2479)</f>
        <v>241</v>
      </c>
      <c r="R2479" s="10">
        <f>COUNTIF($P$4:P2479,"&gt;0")</f>
        <v>8</v>
      </c>
    </row>
    <row r="2480" spans="12:18" x14ac:dyDescent="0.15">
      <c r="L2480" s="8" t="b">
        <f t="shared" si="117"/>
        <v>1</v>
      </c>
      <c r="M2480" s="8">
        <f t="shared" si="115"/>
        <v>117821</v>
      </c>
      <c r="N2480" s="9">
        <f t="shared" si="116"/>
        <v>31</v>
      </c>
      <c r="O2480" s="10">
        <f>SUM($N$5:N2480)</f>
        <v>75361</v>
      </c>
      <c r="P2480" s="10">
        <f>IF(O2480&lt;$H$4,N2480,$H$4-SUM($P$4:P2479))</f>
        <v>0</v>
      </c>
      <c r="Q2480" s="10">
        <f>SUM($P$4:P2480)</f>
        <v>241</v>
      </c>
      <c r="R2480" s="10">
        <f>COUNTIF($P$4:P2480,"&gt;0")</f>
        <v>8</v>
      </c>
    </row>
    <row r="2481" spans="12:18" x14ac:dyDescent="0.15">
      <c r="L2481" s="8" t="b">
        <f t="shared" si="117"/>
        <v>1</v>
      </c>
      <c r="M2481" s="8">
        <f t="shared" si="115"/>
        <v>117852</v>
      </c>
      <c r="N2481" s="9">
        <f t="shared" si="116"/>
        <v>31</v>
      </c>
      <c r="O2481" s="10">
        <f>SUM($N$5:N2481)</f>
        <v>75392</v>
      </c>
      <c r="P2481" s="10">
        <f>IF(O2481&lt;$H$4,N2481,$H$4-SUM($P$4:P2480))</f>
        <v>0</v>
      </c>
      <c r="Q2481" s="10">
        <f>SUM($P$4:P2481)</f>
        <v>241</v>
      </c>
      <c r="R2481" s="10">
        <f>COUNTIF($P$4:P2481,"&gt;0")</f>
        <v>8</v>
      </c>
    </row>
    <row r="2482" spans="12:18" x14ac:dyDescent="0.15">
      <c r="L2482" s="8" t="b">
        <f t="shared" si="117"/>
        <v>1</v>
      </c>
      <c r="M2482" s="8">
        <f t="shared" si="115"/>
        <v>117882</v>
      </c>
      <c r="N2482" s="9">
        <f t="shared" si="116"/>
        <v>30</v>
      </c>
      <c r="O2482" s="10">
        <f>SUM($N$5:N2482)</f>
        <v>75422</v>
      </c>
      <c r="P2482" s="10">
        <f>IF(O2482&lt;$H$4,N2482,$H$4-SUM($P$4:P2481))</f>
        <v>0</v>
      </c>
      <c r="Q2482" s="10">
        <f>SUM($P$4:P2482)</f>
        <v>241</v>
      </c>
      <c r="R2482" s="10">
        <f>COUNTIF($P$4:P2482,"&gt;0")</f>
        <v>8</v>
      </c>
    </row>
    <row r="2483" spans="12:18" x14ac:dyDescent="0.15">
      <c r="L2483" s="8" t="b">
        <f t="shared" si="117"/>
        <v>1</v>
      </c>
      <c r="M2483" s="8">
        <f t="shared" si="115"/>
        <v>117913</v>
      </c>
      <c r="N2483" s="9">
        <f t="shared" si="116"/>
        <v>31</v>
      </c>
      <c r="O2483" s="10">
        <f>SUM($N$5:N2483)</f>
        <v>75453</v>
      </c>
      <c r="P2483" s="10">
        <f>IF(O2483&lt;$H$4,N2483,$H$4-SUM($P$4:P2482))</f>
        <v>0</v>
      </c>
      <c r="Q2483" s="10">
        <f>SUM($P$4:P2483)</f>
        <v>241</v>
      </c>
      <c r="R2483" s="10">
        <f>COUNTIF($P$4:P2483,"&gt;0")</f>
        <v>8</v>
      </c>
    </row>
    <row r="2484" spans="12:18" x14ac:dyDescent="0.15">
      <c r="L2484" s="8" t="b">
        <f t="shared" si="117"/>
        <v>1</v>
      </c>
      <c r="M2484" s="8">
        <f t="shared" si="115"/>
        <v>117943</v>
      </c>
      <c r="N2484" s="9">
        <f t="shared" si="116"/>
        <v>30</v>
      </c>
      <c r="O2484" s="10">
        <f>SUM($N$5:N2484)</f>
        <v>75483</v>
      </c>
      <c r="P2484" s="10">
        <f>IF(O2484&lt;$H$4,N2484,$H$4-SUM($P$4:P2483))</f>
        <v>0</v>
      </c>
      <c r="Q2484" s="10">
        <f>SUM($P$4:P2484)</f>
        <v>241</v>
      </c>
      <c r="R2484" s="10">
        <f>COUNTIF($P$4:P2484,"&gt;0")</f>
        <v>8</v>
      </c>
    </row>
    <row r="2485" spans="12:18" x14ac:dyDescent="0.15">
      <c r="L2485" s="8" t="b">
        <f t="shared" si="117"/>
        <v>1</v>
      </c>
      <c r="M2485" s="8">
        <f t="shared" si="115"/>
        <v>117974</v>
      </c>
      <c r="N2485" s="9">
        <f t="shared" si="116"/>
        <v>31</v>
      </c>
      <c r="O2485" s="10">
        <f>SUM($N$5:N2485)</f>
        <v>75514</v>
      </c>
      <c r="P2485" s="10">
        <f>IF(O2485&lt;$H$4,N2485,$H$4-SUM($P$4:P2484))</f>
        <v>0</v>
      </c>
      <c r="Q2485" s="10">
        <f>SUM($P$4:P2485)</f>
        <v>241</v>
      </c>
      <c r="R2485" s="10">
        <f>COUNTIF($P$4:P2485,"&gt;0")</f>
        <v>8</v>
      </c>
    </row>
    <row r="2486" spans="12:18" x14ac:dyDescent="0.15">
      <c r="L2486" s="8" t="b">
        <f t="shared" si="117"/>
        <v>1</v>
      </c>
      <c r="M2486" s="8">
        <f t="shared" si="115"/>
        <v>118005</v>
      </c>
      <c r="N2486" s="9">
        <f t="shared" si="116"/>
        <v>31</v>
      </c>
      <c r="O2486" s="10">
        <f>SUM($N$5:N2486)</f>
        <v>75545</v>
      </c>
      <c r="P2486" s="10">
        <f>IF(O2486&lt;$H$4,N2486,$H$4-SUM($P$4:P2485))</f>
        <v>0</v>
      </c>
      <c r="Q2486" s="10">
        <f>SUM($P$4:P2486)</f>
        <v>241</v>
      </c>
      <c r="R2486" s="10">
        <f>COUNTIF($P$4:P2486,"&gt;0")</f>
        <v>8</v>
      </c>
    </row>
    <row r="2487" spans="12:18" x14ac:dyDescent="0.15">
      <c r="L2487" s="8" t="b">
        <f t="shared" si="117"/>
        <v>1</v>
      </c>
      <c r="M2487" s="8">
        <f t="shared" si="115"/>
        <v>118033</v>
      </c>
      <c r="N2487" s="9">
        <f t="shared" si="116"/>
        <v>28</v>
      </c>
      <c r="O2487" s="10">
        <f>SUM($N$5:N2487)</f>
        <v>75573</v>
      </c>
      <c r="P2487" s="10">
        <f>IF(O2487&lt;$H$4,N2487,$H$4-SUM($P$4:P2486))</f>
        <v>0</v>
      </c>
      <c r="Q2487" s="10">
        <f>SUM($P$4:P2487)</f>
        <v>241</v>
      </c>
      <c r="R2487" s="10">
        <f>COUNTIF($P$4:P2487,"&gt;0")</f>
        <v>8</v>
      </c>
    </row>
    <row r="2488" spans="12:18" x14ac:dyDescent="0.15">
      <c r="L2488" s="8" t="b">
        <f t="shared" si="117"/>
        <v>1</v>
      </c>
      <c r="M2488" s="8">
        <f t="shared" si="115"/>
        <v>118064</v>
      </c>
      <c r="N2488" s="9">
        <f t="shared" si="116"/>
        <v>31</v>
      </c>
      <c r="O2488" s="10">
        <f>SUM($N$5:N2488)</f>
        <v>75604</v>
      </c>
      <c r="P2488" s="10">
        <f>IF(O2488&lt;$H$4,N2488,$H$4-SUM($P$4:P2487))</f>
        <v>0</v>
      </c>
      <c r="Q2488" s="10">
        <f>SUM($P$4:P2488)</f>
        <v>241</v>
      </c>
      <c r="R2488" s="10">
        <f>COUNTIF($P$4:P2488,"&gt;0")</f>
        <v>8</v>
      </c>
    </row>
    <row r="2489" spans="12:18" x14ac:dyDescent="0.15">
      <c r="L2489" s="8" t="b">
        <f t="shared" si="117"/>
        <v>1</v>
      </c>
      <c r="M2489" s="8">
        <f t="shared" si="115"/>
        <v>118094</v>
      </c>
      <c r="N2489" s="9">
        <f t="shared" si="116"/>
        <v>30</v>
      </c>
      <c r="O2489" s="10">
        <f>SUM($N$5:N2489)</f>
        <v>75634</v>
      </c>
      <c r="P2489" s="10">
        <f>IF(O2489&lt;$H$4,N2489,$H$4-SUM($P$4:P2488))</f>
        <v>0</v>
      </c>
      <c r="Q2489" s="10">
        <f>SUM($P$4:P2489)</f>
        <v>241</v>
      </c>
      <c r="R2489" s="10">
        <f>COUNTIF($P$4:P2489,"&gt;0")</f>
        <v>8</v>
      </c>
    </row>
    <row r="2490" spans="12:18" x14ac:dyDescent="0.15">
      <c r="L2490" s="8" t="b">
        <f t="shared" si="117"/>
        <v>1</v>
      </c>
      <c r="M2490" s="8">
        <f t="shared" si="115"/>
        <v>118125</v>
      </c>
      <c r="N2490" s="9">
        <f t="shared" si="116"/>
        <v>31</v>
      </c>
      <c r="O2490" s="10">
        <f>SUM($N$5:N2490)</f>
        <v>75665</v>
      </c>
      <c r="P2490" s="10">
        <f>IF(O2490&lt;$H$4,N2490,$H$4-SUM($P$4:P2489))</f>
        <v>0</v>
      </c>
      <c r="Q2490" s="10">
        <f>SUM($P$4:P2490)</f>
        <v>241</v>
      </c>
      <c r="R2490" s="10">
        <f>COUNTIF($P$4:P2490,"&gt;0")</f>
        <v>8</v>
      </c>
    </row>
    <row r="2491" spans="12:18" x14ac:dyDescent="0.15">
      <c r="L2491" s="8" t="b">
        <f t="shared" si="117"/>
        <v>1</v>
      </c>
      <c r="M2491" s="8">
        <f t="shared" si="115"/>
        <v>118155</v>
      </c>
      <c r="N2491" s="9">
        <f t="shared" si="116"/>
        <v>30</v>
      </c>
      <c r="O2491" s="10">
        <f>SUM($N$5:N2491)</f>
        <v>75695</v>
      </c>
      <c r="P2491" s="10">
        <f>IF(O2491&lt;$H$4,N2491,$H$4-SUM($P$4:P2490))</f>
        <v>0</v>
      </c>
      <c r="Q2491" s="10">
        <f>SUM($P$4:P2491)</f>
        <v>241</v>
      </c>
      <c r="R2491" s="10">
        <f>COUNTIF($P$4:P2491,"&gt;0")</f>
        <v>8</v>
      </c>
    </row>
    <row r="2492" spans="12:18" x14ac:dyDescent="0.15">
      <c r="L2492" s="8" t="b">
        <f t="shared" si="117"/>
        <v>1</v>
      </c>
      <c r="M2492" s="8">
        <f t="shared" si="115"/>
        <v>118186</v>
      </c>
      <c r="N2492" s="9">
        <f t="shared" si="116"/>
        <v>31</v>
      </c>
      <c r="O2492" s="10">
        <f>SUM($N$5:N2492)</f>
        <v>75726</v>
      </c>
      <c r="P2492" s="10">
        <f>IF(O2492&lt;$H$4,N2492,$H$4-SUM($P$4:P2491))</f>
        <v>0</v>
      </c>
      <c r="Q2492" s="10">
        <f>SUM($P$4:P2492)</f>
        <v>241</v>
      </c>
      <c r="R2492" s="10">
        <f>COUNTIF($P$4:P2492,"&gt;0")</f>
        <v>8</v>
      </c>
    </row>
    <row r="2493" spans="12:18" x14ac:dyDescent="0.15">
      <c r="L2493" s="8" t="b">
        <f t="shared" si="117"/>
        <v>1</v>
      </c>
      <c r="M2493" s="8">
        <f t="shared" si="115"/>
        <v>118217</v>
      </c>
      <c r="N2493" s="9">
        <f t="shared" si="116"/>
        <v>31</v>
      </c>
      <c r="O2493" s="10">
        <f>SUM($N$5:N2493)</f>
        <v>75757</v>
      </c>
      <c r="P2493" s="10">
        <f>IF(O2493&lt;$H$4,N2493,$H$4-SUM($P$4:P2492))</f>
        <v>0</v>
      </c>
      <c r="Q2493" s="10">
        <f>SUM($P$4:P2493)</f>
        <v>241</v>
      </c>
      <c r="R2493" s="10">
        <f>COUNTIF($P$4:P2493,"&gt;0")</f>
        <v>8</v>
      </c>
    </row>
    <row r="2494" spans="12:18" x14ac:dyDescent="0.15">
      <c r="L2494" s="8" t="b">
        <f t="shared" si="117"/>
        <v>1</v>
      </c>
      <c r="M2494" s="8">
        <f t="shared" si="115"/>
        <v>118247</v>
      </c>
      <c r="N2494" s="9">
        <f t="shared" si="116"/>
        <v>30</v>
      </c>
      <c r="O2494" s="10">
        <f>SUM($N$5:N2494)</f>
        <v>75787</v>
      </c>
      <c r="P2494" s="10">
        <f>IF(O2494&lt;$H$4,N2494,$H$4-SUM($P$4:P2493))</f>
        <v>0</v>
      </c>
      <c r="Q2494" s="10">
        <f>SUM($P$4:P2494)</f>
        <v>241</v>
      </c>
      <c r="R2494" s="10">
        <f>COUNTIF($P$4:P2494,"&gt;0")</f>
        <v>8</v>
      </c>
    </row>
    <row r="2495" spans="12:18" x14ac:dyDescent="0.15">
      <c r="L2495" s="8" t="b">
        <f t="shared" si="117"/>
        <v>1</v>
      </c>
      <c r="M2495" s="8">
        <f t="shared" si="115"/>
        <v>118278</v>
      </c>
      <c r="N2495" s="9">
        <f t="shared" si="116"/>
        <v>31</v>
      </c>
      <c r="O2495" s="10">
        <f>SUM($N$5:N2495)</f>
        <v>75818</v>
      </c>
      <c r="P2495" s="10">
        <f>IF(O2495&lt;$H$4,N2495,$H$4-SUM($P$4:P2494))</f>
        <v>0</v>
      </c>
      <c r="Q2495" s="10">
        <f>SUM($P$4:P2495)</f>
        <v>241</v>
      </c>
      <c r="R2495" s="10">
        <f>COUNTIF($P$4:P2495,"&gt;0")</f>
        <v>8</v>
      </c>
    </row>
    <row r="2496" spans="12:18" x14ac:dyDescent="0.15">
      <c r="L2496" s="8" t="b">
        <f t="shared" si="117"/>
        <v>1</v>
      </c>
      <c r="M2496" s="8">
        <f t="shared" si="115"/>
        <v>118308</v>
      </c>
      <c r="N2496" s="9">
        <f t="shared" si="116"/>
        <v>30</v>
      </c>
      <c r="O2496" s="10">
        <f>SUM($N$5:N2496)</f>
        <v>75848</v>
      </c>
      <c r="P2496" s="10">
        <f>IF(O2496&lt;$H$4,N2496,$H$4-SUM($P$4:P2495))</f>
        <v>0</v>
      </c>
      <c r="Q2496" s="10">
        <f>SUM($P$4:P2496)</f>
        <v>241</v>
      </c>
      <c r="R2496" s="10">
        <f>COUNTIF($P$4:P2496,"&gt;0")</f>
        <v>8</v>
      </c>
    </row>
    <row r="2497" spans="12:18" x14ac:dyDescent="0.15">
      <c r="L2497" s="8" t="b">
        <f t="shared" si="117"/>
        <v>1</v>
      </c>
      <c r="M2497" s="8">
        <f t="shared" si="115"/>
        <v>118339</v>
      </c>
      <c r="N2497" s="9">
        <f t="shared" si="116"/>
        <v>31</v>
      </c>
      <c r="O2497" s="10">
        <f>SUM($N$5:N2497)</f>
        <v>75879</v>
      </c>
      <c r="P2497" s="10">
        <f>IF(O2497&lt;$H$4,N2497,$H$4-SUM($P$4:P2496))</f>
        <v>0</v>
      </c>
      <c r="Q2497" s="10">
        <f>SUM($P$4:P2497)</f>
        <v>241</v>
      </c>
      <c r="R2497" s="10">
        <f>COUNTIF($P$4:P2497,"&gt;0")</f>
        <v>8</v>
      </c>
    </row>
    <row r="2498" spans="12:18" x14ac:dyDescent="0.15">
      <c r="L2498" s="8" t="b">
        <f t="shared" si="117"/>
        <v>1</v>
      </c>
      <c r="M2498" s="8">
        <f t="shared" si="115"/>
        <v>118370</v>
      </c>
      <c r="N2498" s="9">
        <f t="shared" si="116"/>
        <v>31</v>
      </c>
      <c r="O2498" s="10">
        <f>SUM($N$5:N2498)</f>
        <v>75910</v>
      </c>
      <c r="P2498" s="10">
        <f>IF(O2498&lt;$H$4,N2498,$H$4-SUM($P$4:P2497))</f>
        <v>0</v>
      </c>
      <c r="Q2498" s="10">
        <f>SUM($P$4:P2498)</f>
        <v>241</v>
      </c>
      <c r="R2498" s="10">
        <f>COUNTIF($P$4:P2498,"&gt;0")</f>
        <v>8</v>
      </c>
    </row>
    <row r="2499" spans="12:18" x14ac:dyDescent="0.15">
      <c r="L2499" s="8" t="b">
        <f t="shared" si="117"/>
        <v>1</v>
      </c>
      <c r="M2499" s="8">
        <f t="shared" si="115"/>
        <v>118399</v>
      </c>
      <c r="N2499" s="9">
        <f t="shared" si="116"/>
        <v>29</v>
      </c>
      <c r="O2499" s="10">
        <f>SUM($N$5:N2499)</f>
        <v>75939</v>
      </c>
      <c r="P2499" s="10">
        <f>IF(O2499&lt;$H$4,N2499,$H$4-SUM($P$4:P2498))</f>
        <v>0</v>
      </c>
      <c r="Q2499" s="10">
        <f>SUM($P$4:P2499)</f>
        <v>241</v>
      </c>
      <c r="R2499" s="10">
        <f>COUNTIF($P$4:P2499,"&gt;0")</f>
        <v>8</v>
      </c>
    </row>
    <row r="2500" spans="12:18" x14ac:dyDescent="0.15">
      <c r="L2500" s="8" t="b">
        <f t="shared" si="117"/>
        <v>1</v>
      </c>
      <c r="M2500" s="8">
        <f t="shared" si="115"/>
        <v>118430</v>
      </c>
      <c r="N2500" s="9">
        <f t="shared" si="116"/>
        <v>31</v>
      </c>
      <c r="O2500" s="10">
        <f>SUM($N$5:N2500)</f>
        <v>75970</v>
      </c>
      <c r="P2500" s="10">
        <f>IF(O2500&lt;$H$4,N2500,$H$4-SUM($P$4:P2499))</f>
        <v>0</v>
      </c>
      <c r="Q2500" s="10">
        <f>SUM($P$4:P2500)</f>
        <v>241</v>
      </c>
      <c r="R2500" s="10">
        <f>COUNTIF($P$4:P2500,"&gt;0")</f>
        <v>8</v>
      </c>
    </row>
    <row r="2501" spans="12:18" x14ac:dyDescent="0.15">
      <c r="L2501" s="8" t="b">
        <f t="shared" si="117"/>
        <v>1</v>
      </c>
      <c r="M2501" s="8">
        <f t="shared" si="115"/>
        <v>118460</v>
      </c>
      <c r="N2501" s="9">
        <f t="shared" si="116"/>
        <v>30</v>
      </c>
      <c r="O2501" s="10">
        <f>SUM($N$5:N2501)</f>
        <v>76000</v>
      </c>
      <c r="P2501" s="10">
        <f>IF(O2501&lt;$H$4,N2501,$H$4-SUM($P$4:P2500))</f>
        <v>0</v>
      </c>
      <c r="Q2501" s="10">
        <f>SUM($P$4:P2501)</f>
        <v>241</v>
      </c>
      <c r="R2501" s="10">
        <f>COUNTIF($P$4:P2501,"&gt;0")</f>
        <v>8</v>
      </c>
    </row>
    <row r="2502" spans="12:18" x14ac:dyDescent="0.15">
      <c r="L2502" s="8" t="b">
        <f t="shared" si="117"/>
        <v>1</v>
      </c>
      <c r="M2502" s="8">
        <f t="shared" ref="M2502:M2565" si="118">EOMONTH(M2501,1)</f>
        <v>118491</v>
      </c>
      <c r="N2502" s="9">
        <f t="shared" si="116"/>
        <v>31</v>
      </c>
      <c r="O2502" s="10">
        <f>SUM($N$5:N2502)</f>
        <v>76031</v>
      </c>
      <c r="P2502" s="10">
        <f>IF(O2502&lt;$H$4,N2502,$H$4-SUM($P$4:P2501))</f>
        <v>0</v>
      </c>
      <c r="Q2502" s="10">
        <f>SUM($P$4:P2502)</f>
        <v>241</v>
      </c>
      <c r="R2502" s="10">
        <f>COUNTIF($P$4:P2502,"&gt;0")</f>
        <v>8</v>
      </c>
    </row>
    <row r="2503" spans="12:18" x14ac:dyDescent="0.15">
      <c r="L2503" s="8" t="b">
        <f t="shared" si="117"/>
        <v>1</v>
      </c>
      <c r="M2503" s="8">
        <f t="shared" si="118"/>
        <v>118521</v>
      </c>
      <c r="N2503" s="9">
        <f t="shared" si="116"/>
        <v>30</v>
      </c>
      <c r="O2503" s="10">
        <f>SUM($N$5:N2503)</f>
        <v>76061</v>
      </c>
      <c r="P2503" s="10">
        <f>IF(O2503&lt;$H$4,N2503,$H$4-SUM($P$4:P2502))</f>
        <v>0</v>
      </c>
      <c r="Q2503" s="10">
        <f>SUM($P$4:P2503)</f>
        <v>241</v>
      </c>
      <c r="R2503" s="10">
        <f>COUNTIF($P$4:P2503,"&gt;0")</f>
        <v>8</v>
      </c>
    </row>
    <row r="2504" spans="12:18" x14ac:dyDescent="0.15">
      <c r="L2504" s="8" t="b">
        <f t="shared" si="117"/>
        <v>1</v>
      </c>
      <c r="M2504" s="8">
        <f t="shared" si="118"/>
        <v>118552</v>
      </c>
      <c r="N2504" s="9">
        <f t="shared" ref="N2504:N2567" si="119">M2504-M2503</f>
        <v>31</v>
      </c>
      <c r="O2504" s="10">
        <f>SUM($N$5:N2504)</f>
        <v>76092</v>
      </c>
      <c r="P2504" s="10">
        <f>IF(O2504&lt;$H$4,N2504,$H$4-SUM($P$4:P2503))</f>
        <v>0</v>
      </c>
      <c r="Q2504" s="10">
        <f>SUM($P$4:P2504)</f>
        <v>241</v>
      </c>
      <c r="R2504" s="10">
        <f>COUNTIF($P$4:P2504,"&gt;0")</f>
        <v>8</v>
      </c>
    </row>
    <row r="2505" spans="12:18" x14ac:dyDescent="0.15">
      <c r="L2505" s="8" t="b">
        <f t="shared" si="117"/>
        <v>1</v>
      </c>
      <c r="M2505" s="8">
        <f t="shared" si="118"/>
        <v>118583</v>
      </c>
      <c r="N2505" s="9">
        <f t="shared" si="119"/>
        <v>31</v>
      </c>
      <c r="O2505" s="10">
        <f>SUM($N$5:N2505)</f>
        <v>76123</v>
      </c>
      <c r="P2505" s="10">
        <f>IF(O2505&lt;$H$4,N2505,$H$4-SUM($P$4:P2504))</f>
        <v>0</v>
      </c>
      <c r="Q2505" s="10">
        <f>SUM($P$4:P2505)</f>
        <v>241</v>
      </c>
      <c r="R2505" s="10">
        <f>COUNTIF($P$4:P2505,"&gt;0")</f>
        <v>8</v>
      </c>
    </row>
    <row r="2506" spans="12:18" x14ac:dyDescent="0.15">
      <c r="L2506" s="8" t="b">
        <f t="shared" si="117"/>
        <v>1</v>
      </c>
      <c r="M2506" s="8">
        <f t="shared" si="118"/>
        <v>118613</v>
      </c>
      <c r="N2506" s="9">
        <f t="shared" si="119"/>
        <v>30</v>
      </c>
      <c r="O2506" s="10">
        <f>SUM($N$5:N2506)</f>
        <v>76153</v>
      </c>
      <c r="P2506" s="10">
        <f>IF(O2506&lt;$H$4,N2506,$H$4-SUM($P$4:P2505))</f>
        <v>0</v>
      </c>
      <c r="Q2506" s="10">
        <f>SUM($P$4:P2506)</f>
        <v>241</v>
      </c>
      <c r="R2506" s="10">
        <f>COUNTIF($P$4:P2506,"&gt;0")</f>
        <v>8</v>
      </c>
    </row>
    <row r="2507" spans="12:18" x14ac:dyDescent="0.15">
      <c r="L2507" s="8" t="b">
        <f t="shared" si="117"/>
        <v>1</v>
      </c>
      <c r="M2507" s="8">
        <f t="shared" si="118"/>
        <v>118644</v>
      </c>
      <c r="N2507" s="9">
        <f t="shared" si="119"/>
        <v>31</v>
      </c>
      <c r="O2507" s="10">
        <f>SUM($N$5:N2507)</f>
        <v>76184</v>
      </c>
      <c r="P2507" s="10">
        <f>IF(O2507&lt;$H$4,N2507,$H$4-SUM($P$4:P2506))</f>
        <v>0</v>
      </c>
      <c r="Q2507" s="10">
        <f>SUM($P$4:P2507)</f>
        <v>241</v>
      </c>
      <c r="R2507" s="10">
        <f>COUNTIF($P$4:P2507,"&gt;0")</f>
        <v>8</v>
      </c>
    </row>
    <row r="2508" spans="12:18" x14ac:dyDescent="0.15">
      <c r="L2508" s="8" t="b">
        <f t="shared" si="117"/>
        <v>1</v>
      </c>
      <c r="M2508" s="8">
        <f t="shared" si="118"/>
        <v>118674</v>
      </c>
      <c r="N2508" s="9">
        <f t="shared" si="119"/>
        <v>30</v>
      </c>
      <c r="O2508" s="10">
        <f>SUM($N$5:N2508)</f>
        <v>76214</v>
      </c>
      <c r="P2508" s="10">
        <f>IF(O2508&lt;$H$4,N2508,$H$4-SUM($P$4:P2507))</f>
        <v>0</v>
      </c>
      <c r="Q2508" s="10">
        <f>SUM($P$4:P2508)</f>
        <v>241</v>
      </c>
      <c r="R2508" s="10">
        <f>COUNTIF($P$4:P2508,"&gt;0")</f>
        <v>8</v>
      </c>
    </row>
    <row r="2509" spans="12:18" x14ac:dyDescent="0.15">
      <c r="L2509" s="8" t="b">
        <f t="shared" si="117"/>
        <v>1</v>
      </c>
      <c r="M2509" s="8">
        <f t="shared" si="118"/>
        <v>118705</v>
      </c>
      <c r="N2509" s="9">
        <f t="shared" si="119"/>
        <v>31</v>
      </c>
      <c r="O2509" s="10">
        <f>SUM($N$5:N2509)</f>
        <v>76245</v>
      </c>
      <c r="P2509" s="10">
        <f>IF(O2509&lt;$H$4,N2509,$H$4-SUM($P$4:P2508))</f>
        <v>0</v>
      </c>
      <c r="Q2509" s="10">
        <f>SUM($P$4:P2509)</f>
        <v>241</v>
      </c>
      <c r="R2509" s="10">
        <f>COUNTIF($P$4:P2509,"&gt;0")</f>
        <v>8</v>
      </c>
    </row>
    <row r="2510" spans="12:18" x14ac:dyDescent="0.15">
      <c r="L2510" s="8" t="b">
        <f t="shared" si="117"/>
        <v>1</v>
      </c>
      <c r="M2510" s="8">
        <f t="shared" si="118"/>
        <v>118736</v>
      </c>
      <c r="N2510" s="9">
        <f t="shared" si="119"/>
        <v>31</v>
      </c>
      <c r="O2510" s="10">
        <f>SUM($N$5:N2510)</f>
        <v>76276</v>
      </c>
      <c r="P2510" s="10">
        <f>IF(O2510&lt;$H$4,N2510,$H$4-SUM($P$4:P2509))</f>
        <v>0</v>
      </c>
      <c r="Q2510" s="10">
        <f>SUM($P$4:P2510)</f>
        <v>241</v>
      </c>
      <c r="R2510" s="10">
        <f>COUNTIF($P$4:P2510,"&gt;0")</f>
        <v>8</v>
      </c>
    </row>
    <row r="2511" spans="12:18" x14ac:dyDescent="0.15">
      <c r="L2511" s="8" t="b">
        <f t="shared" si="117"/>
        <v>1</v>
      </c>
      <c r="M2511" s="8">
        <f t="shared" si="118"/>
        <v>118764</v>
      </c>
      <c r="N2511" s="9">
        <f t="shared" si="119"/>
        <v>28</v>
      </c>
      <c r="O2511" s="10">
        <f>SUM($N$5:N2511)</f>
        <v>76304</v>
      </c>
      <c r="P2511" s="10">
        <f>IF(O2511&lt;$H$4,N2511,$H$4-SUM($P$4:P2510))</f>
        <v>0</v>
      </c>
      <c r="Q2511" s="10">
        <f>SUM($P$4:P2511)</f>
        <v>241</v>
      </c>
      <c r="R2511" s="10">
        <f>COUNTIF($P$4:P2511,"&gt;0")</f>
        <v>8</v>
      </c>
    </row>
    <row r="2512" spans="12:18" x14ac:dyDescent="0.15">
      <c r="L2512" s="8" t="b">
        <f t="shared" si="117"/>
        <v>1</v>
      </c>
      <c r="M2512" s="8">
        <f t="shared" si="118"/>
        <v>118795</v>
      </c>
      <c r="N2512" s="9">
        <f t="shared" si="119"/>
        <v>31</v>
      </c>
      <c r="O2512" s="10">
        <f>SUM($N$5:N2512)</f>
        <v>76335</v>
      </c>
      <c r="P2512" s="10">
        <f>IF(O2512&lt;$H$4,N2512,$H$4-SUM($P$4:P2511))</f>
        <v>0</v>
      </c>
      <c r="Q2512" s="10">
        <f>SUM($P$4:P2512)</f>
        <v>241</v>
      </c>
      <c r="R2512" s="10">
        <f>COUNTIF($P$4:P2512,"&gt;0")</f>
        <v>8</v>
      </c>
    </row>
    <row r="2513" spans="12:18" x14ac:dyDescent="0.15">
      <c r="L2513" s="8" t="b">
        <f t="shared" ref="L2513:L2576" si="120">EOMONTH($C$4,1)&lt;=M2513</f>
        <v>1</v>
      </c>
      <c r="M2513" s="8">
        <f t="shared" si="118"/>
        <v>118825</v>
      </c>
      <c r="N2513" s="9">
        <f t="shared" si="119"/>
        <v>30</v>
      </c>
      <c r="O2513" s="10">
        <f>SUM($N$5:N2513)</f>
        <v>76365</v>
      </c>
      <c r="P2513" s="10">
        <f>IF(O2513&lt;$H$4,N2513,$H$4-SUM($P$4:P2512))</f>
        <v>0</v>
      </c>
      <c r="Q2513" s="10">
        <f>SUM($P$4:P2513)</f>
        <v>241</v>
      </c>
      <c r="R2513" s="10">
        <f>COUNTIF($P$4:P2513,"&gt;0")</f>
        <v>8</v>
      </c>
    </row>
    <row r="2514" spans="12:18" x14ac:dyDescent="0.15">
      <c r="L2514" s="8" t="b">
        <f t="shared" si="120"/>
        <v>1</v>
      </c>
      <c r="M2514" s="8">
        <f t="shared" si="118"/>
        <v>118856</v>
      </c>
      <c r="N2514" s="9">
        <f t="shared" si="119"/>
        <v>31</v>
      </c>
      <c r="O2514" s="10">
        <f>SUM($N$5:N2514)</f>
        <v>76396</v>
      </c>
      <c r="P2514" s="10">
        <f>IF(O2514&lt;$H$4,N2514,$H$4-SUM($P$4:P2513))</f>
        <v>0</v>
      </c>
      <c r="Q2514" s="10">
        <f>SUM($P$4:P2514)</f>
        <v>241</v>
      </c>
      <c r="R2514" s="10">
        <f>COUNTIF($P$4:P2514,"&gt;0")</f>
        <v>8</v>
      </c>
    </row>
    <row r="2515" spans="12:18" x14ac:dyDescent="0.15">
      <c r="L2515" s="8" t="b">
        <f t="shared" si="120"/>
        <v>1</v>
      </c>
      <c r="M2515" s="8">
        <f t="shared" si="118"/>
        <v>118886</v>
      </c>
      <c r="N2515" s="9">
        <f t="shared" si="119"/>
        <v>30</v>
      </c>
      <c r="O2515" s="10">
        <f>SUM($N$5:N2515)</f>
        <v>76426</v>
      </c>
      <c r="P2515" s="10">
        <f>IF(O2515&lt;$H$4,N2515,$H$4-SUM($P$4:P2514))</f>
        <v>0</v>
      </c>
      <c r="Q2515" s="10">
        <f>SUM($P$4:P2515)</f>
        <v>241</v>
      </c>
      <c r="R2515" s="10">
        <f>COUNTIF($P$4:P2515,"&gt;0")</f>
        <v>8</v>
      </c>
    </row>
    <row r="2516" spans="12:18" x14ac:dyDescent="0.15">
      <c r="L2516" s="8" t="b">
        <f t="shared" si="120"/>
        <v>1</v>
      </c>
      <c r="M2516" s="8">
        <f t="shared" si="118"/>
        <v>118917</v>
      </c>
      <c r="N2516" s="9">
        <f t="shared" si="119"/>
        <v>31</v>
      </c>
      <c r="O2516" s="10">
        <f>SUM($N$5:N2516)</f>
        <v>76457</v>
      </c>
      <c r="P2516" s="10">
        <f>IF(O2516&lt;$H$4,N2516,$H$4-SUM($P$4:P2515))</f>
        <v>0</v>
      </c>
      <c r="Q2516" s="10">
        <f>SUM($P$4:P2516)</f>
        <v>241</v>
      </c>
      <c r="R2516" s="10">
        <f>COUNTIF($P$4:P2516,"&gt;0")</f>
        <v>8</v>
      </c>
    </row>
    <row r="2517" spans="12:18" x14ac:dyDescent="0.15">
      <c r="L2517" s="8" t="b">
        <f t="shared" si="120"/>
        <v>1</v>
      </c>
      <c r="M2517" s="8">
        <f t="shared" si="118"/>
        <v>118948</v>
      </c>
      <c r="N2517" s="9">
        <f t="shared" si="119"/>
        <v>31</v>
      </c>
      <c r="O2517" s="10">
        <f>SUM($N$5:N2517)</f>
        <v>76488</v>
      </c>
      <c r="P2517" s="10">
        <f>IF(O2517&lt;$H$4,N2517,$H$4-SUM($P$4:P2516))</f>
        <v>0</v>
      </c>
      <c r="Q2517" s="10">
        <f>SUM($P$4:P2517)</f>
        <v>241</v>
      </c>
      <c r="R2517" s="10">
        <f>COUNTIF($P$4:P2517,"&gt;0")</f>
        <v>8</v>
      </c>
    </row>
    <row r="2518" spans="12:18" x14ac:dyDescent="0.15">
      <c r="L2518" s="8" t="b">
        <f t="shared" si="120"/>
        <v>1</v>
      </c>
      <c r="M2518" s="8">
        <f t="shared" si="118"/>
        <v>118978</v>
      </c>
      <c r="N2518" s="9">
        <f t="shared" si="119"/>
        <v>30</v>
      </c>
      <c r="O2518" s="10">
        <f>SUM($N$5:N2518)</f>
        <v>76518</v>
      </c>
      <c r="P2518" s="10">
        <f>IF(O2518&lt;$H$4,N2518,$H$4-SUM($P$4:P2517))</f>
        <v>0</v>
      </c>
      <c r="Q2518" s="10">
        <f>SUM($P$4:P2518)</f>
        <v>241</v>
      </c>
      <c r="R2518" s="10">
        <f>COUNTIF($P$4:P2518,"&gt;0")</f>
        <v>8</v>
      </c>
    </row>
    <row r="2519" spans="12:18" x14ac:dyDescent="0.15">
      <c r="L2519" s="8" t="b">
        <f t="shared" si="120"/>
        <v>1</v>
      </c>
      <c r="M2519" s="8">
        <f t="shared" si="118"/>
        <v>119009</v>
      </c>
      <c r="N2519" s="9">
        <f t="shared" si="119"/>
        <v>31</v>
      </c>
      <c r="O2519" s="10">
        <f>SUM($N$5:N2519)</f>
        <v>76549</v>
      </c>
      <c r="P2519" s="10">
        <f>IF(O2519&lt;$H$4,N2519,$H$4-SUM($P$4:P2518))</f>
        <v>0</v>
      </c>
      <c r="Q2519" s="10">
        <f>SUM($P$4:P2519)</f>
        <v>241</v>
      </c>
      <c r="R2519" s="10">
        <f>COUNTIF($P$4:P2519,"&gt;0")</f>
        <v>8</v>
      </c>
    </row>
    <row r="2520" spans="12:18" x14ac:dyDescent="0.15">
      <c r="L2520" s="8" t="b">
        <f t="shared" si="120"/>
        <v>1</v>
      </c>
      <c r="M2520" s="8">
        <f t="shared" si="118"/>
        <v>119039</v>
      </c>
      <c r="N2520" s="9">
        <f t="shared" si="119"/>
        <v>30</v>
      </c>
      <c r="O2520" s="10">
        <f>SUM($N$5:N2520)</f>
        <v>76579</v>
      </c>
      <c r="P2520" s="10">
        <f>IF(O2520&lt;$H$4,N2520,$H$4-SUM($P$4:P2519))</f>
        <v>0</v>
      </c>
      <c r="Q2520" s="10">
        <f>SUM($P$4:P2520)</f>
        <v>241</v>
      </c>
      <c r="R2520" s="10">
        <f>COUNTIF($P$4:P2520,"&gt;0")</f>
        <v>8</v>
      </c>
    </row>
    <row r="2521" spans="12:18" x14ac:dyDescent="0.15">
      <c r="L2521" s="8" t="b">
        <f t="shared" si="120"/>
        <v>1</v>
      </c>
      <c r="M2521" s="8">
        <f t="shared" si="118"/>
        <v>119070</v>
      </c>
      <c r="N2521" s="9">
        <f t="shared" si="119"/>
        <v>31</v>
      </c>
      <c r="O2521" s="10">
        <f>SUM($N$5:N2521)</f>
        <v>76610</v>
      </c>
      <c r="P2521" s="10">
        <f>IF(O2521&lt;$H$4,N2521,$H$4-SUM($P$4:P2520))</f>
        <v>0</v>
      </c>
      <c r="Q2521" s="10">
        <f>SUM($P$4:P2521)</f>
        <v>241</v>
      </c>
      <c r="R2521" s="10">
        <f>COUNTIF($P$4:P2521,"&gt;0")</f>
        <v>8</v>
      </c>
    </row>
    <row r="2522" spans="12:18" x14ac:dyDescent="0.15">
      <c r="L2522" s="8" t="b">
        <f t="shared" si="120"/>
        <v>1</v>
      </c>
      <c r="M2522" s="8">
        <f t="shared" si="118"/>
        <v>119101</v>
      </c>
      <c r="N2522" s="9">
        <f t="shared" si="119"/>
        <v>31</v>
      </c>
      <c r="O2522" s="10">
        <f>SUM($N$5:N2522)</f>
        <v>76641</v>
      </c>
      <c r="P2522" s="10">
        <f>IF(O2522&lt;$H$4,N2522,$H$4-SUM($P$4:P2521))</f>
        <v>0</v>
      </c>
      <c r="Q2522" s="10">
        <f>SUM($P$4:P2522)</f>
        <v>241</v>
      </c>
      <c r="R2522" s="10">
        <f>COUNTIF($P$4:P2522,"&gt;0")</f>
        <v>8</v>
      </c>
    </row>
    <row r="2523" spans="12:18" x14ac:dyDescent="0.15">
      <c r="L2523" s="8" t="b">
        <f t="shared" si="120"/>
        <v>1</v>
      </c>
      <c r="M2523" s="8">
        <f t="shared" si="118"/>
        <v>119129</v>
      </c>
      <c r="N2523" s="9">
        <f t="shared" si="119"/>
        <v>28</v>
      </c>
      <c r="O2523" s="10">
        <f>SUM($N$5:N2523)</f>
        <v>76669</v>
      </c>
      <c r="P2523" s="10">
        <f>IF(O2523&lt;$H$4,N2523,$H$4-SUM($P$4:P2522))</f>
        <v>0</v>
      </c>
      <c r="Q2523" s="10">
        <f>SUM($P$4:P2523)</f>
        <v>241</v>
      </c>
      <c r="R2523" s="10">
        <f>COUNTIF($P$4:P2523,"&gt;0")</f>
        <v>8</v>
      </c>
    </row>
    <row r="2524" spans="12:18" x14ac:dyDescent="0.15">
      <c r="L2524" s="8" t="b">
        <f t="shared" si="120"/>
        <v>1</v>
      </c>
      <c r="M2524" s="8">
        <f t="shared" si="118"/>
        <v>119160</v>
      </c>
      <c r="N2524" s="9">
        <f t="shared" si="119"/>
        <v>31</v>
      </c>
      <c r="O2524" s="10">
        <f>SUM($N$5:N2524)</f>
        <v>76700</v>
      </c>
      <c r="P2524" s="10">
        <f>IF(O2524&lt;$H$4,N2524,$H$4-SUM($P$4:P2523))</f>
        <v>0</v>
      </c>
      <c r="Q2524" s="10">
        <f>SUM($P$4:P2524)</f>
        <v>241</v>
      </c>
      <c r="R2524" s="10">
        <f>COUNTIF($P$4:P2524,"&gt;0")</f>
        <v>8</v>
      </c>
    </row>
    <row r="2525" spans="12:18" x14ac:dyDescent="0.15">
      <c r="L2525" s="8" t="b">
        <f t="shared" si="120"/>
        <v>1</v>
      </c>
      <c r="M2525" s="8">
        <f t="shared" si="118"/>
        <v>119190</v>
      </c>
      <c r="N2525" s="9">
        <f t="shared" si="119"/>
        <v>30</v>
      </c>
      <c r="O2525" s="10">
        <f>SUM($N$5:N2525)</f>
        <v>76730</v>
      </c>
      <c r="P2525" s="10">
        <f>IF(O2525&lt;$H$4,N2525,$H$4-SUM($P$4:P2524))</f>
        <v>0</v>
      </c>
      <c r="Q2525" s="10">
        <f>SUM($P$4:P2525)</f>
        <v>241</v>
      </c>
      <c r="R2525" s="10">
        <f>COUNTIF($P$4:P2525,"&gt;0")</f>
        <v>8</v>
      </c>
    </row>
    <row r="2526" spans="12:18" x14ac:dyDescent="0.15">
      <c r="L2526" s="8" t="b">
        <f t="shared" si="120"/>
        <v>1</v>
      </c>
      <c r="M2526" s="8">
        <f t="shared" si="118"/>
        <v>119221</v>
      </c>
      <c r="N2526" s="9">
        <f t="shared" si="119"/>
        <v>31</v>
      </c>
      <c r="O2526" s="10">
        <f>SUM($N$5:N2526)</f>
        <v>76761</v>
      </c>
      <c r="P2526" s="10">
        <f>IF(O2526&lt;$H$4,N2526,$H$4-SUM($P$4:P2525))</f>
        <v>0</v>
      </c>
      <c r="Q2526" s="10">
        <f>SUM($P$4:P2526)</f>
        <v>241</v>
      </c>
      <c r="R2526" s="10">
        <f>COUNTIF($P$4:P2526,"&gt;0")</f>
        <v>8</v>
      </c>
    </row>
    <row r="2527" spans="12:18" x14ac:dyDescent="0.15">
      <c r="L2527" s="8" t="b">
        <f t="shared" si="120"/>
        <v>1</v>
      </c>
      <c r="M2527" s="8">
        <f t="shared" si="118"/>
        <v>119251</v>
      </c>
      <c r="N2527" s="9">
        <f t="shared" si="119"/>
        <v>30</v>
      </c>
      <c r="O2527" s="10">
        <f>SUM($N$5:N2527)</f>
        <v>76791</v>
      </c>
      <c r="P2527" s="10">
        <f>IF(O2527&lt;$H$4,N2527,$H$4-SUM($P$4:P2526))</f>
        <v>0</v>
      </c>
      <c r="Q2527" s="10">
        <f>SUM($P$4:P2527)</f>
        <v>241</v>
      </c>
      <c r="R2527" s="10">
        <f>COUNTIF($P$4:P2527,"&gt;0")</f>
        <v>8</v>
      </c>
    </row>
    <row r="2528" spans="12:18" x14ac:dyDescent="0.15">
      <c r="L2528" s="8" t="b">
        <f t="shared" si="120"/>
        <v>1</v>
      </c>
      <c r="M2528" s="8">
        <f t="shared" si="118"/>
        <v>119282</v>
      </c>
      <c r="N2528" s="9">
        <f t="shared" si="119"/>
        <v>31</v>
      </c>
      <c r="O2528" s="10">
        <f>SUM($N$5:N2528)</f>
        <v>76822</v>
      </c>
      <c r="P2528" s="10">
        <f>IF(O2528&lt;$H$4,N2528,$H$4-SUM($P$4:P2527))</f>
        <v>0</v>
      </c>
      <c r="Q2528" s="10">
        <f>SUM($P$4:P2528)</f>
        <v>241</v>
      </c>
      <c r="R2528" s="10">
        <f>COUNTIF($P$4:P2528,"&gt;0")</f>
        <v>8</v>
      </c>
    </row>
    <row r="2529" spans="12:18" x14ac:dyDescent="0.15">
      <c r="L2529" s="8" t="b">
        <f t="shared" si="120"/>
        <v>1</v>
      </c>
      <c r="M2529" s="8">
        <f t="shared" si="118"/>
        <v>119313</v>
      </c>
      <c r="N2529" s="9">
        <f t="shared" si="119"/>
        <v>31</v>
      </c>
      <c r="O2529" s="10">
        <f>SUM($N$5:N2529)</f>
        <v>76853</v>
      </c>
      <c r="P2529" s="10">
        <f>IF(O2529&lt;$H$4,N2529,$H$4-SUM($P$4:P2528))</f>
        <v>0</v>
      </c>
      <c r="Q2529" s="10">
        <f>SUM($P$4:P2529)</f>
        <v>241</v>
      </c>
      <c r="R2529" s="10">
        <f>COUNTIF($P$4:P2529,"&gt;0")</f>
        <v>8</v>
      </c>
    </row>
    <row r="2530" spans="12:18" x14ac:dyDescent="0.15">
      <c r="L2530" s="8" t="b">
        <f t="shared" si="120"/>
        <v>1</v>
      </c>
      <c r="M2530" s="8">
        <f t="shared" si="118"/>
        <v>119343</v>
      </c>
      <c r="N2530" s="9">
        <f t="shared" si="119"/>
        <v>30</v>
      </c>
      <c r="O2530" s="10">
        <f>SUM($N$5:N2530)</f>
        <v>76883</v>
      </c>
      <c r="P2530" s="10">
        <f>IF(O2530&lt;$H$4,N2530,$H$4-SUM($P$4:P2529))</f>
        <v>0</v>
      </c>
      <c r="Q2530" s="10">
        <f>SUM($P$4:P2530)</f>
        <v>241</v>
      </c>
      <c r="R2530" s="10">
        <f>COUNTIF($P$4:P2530,"&gt;0")</f>
        <v>8</v>
      </c>
    </row>
    <row r="2531" spans="12:18" x14ac:dyDescent="0.15">
      <c r="L2531" s="8" t="b">
        <f t="shared" si="120"/>
        <v>1</v>
      </c>
      <c r="M2531" s="8">
        <f t="shared" si="118"/>
        <v>119374</v>
      </c>
      <c r="N2531" s="9">
        <f t="shared" si="119"/>
        <v>31</v>
      </c>
      <c r="O2531" s="10">
        <f>SUM($N$5:N2531)</f>
        <v>76914</v>
      </c>
      <c r="P2531" s="10">
        <f>IF(O2531&lt;$H$4,N2531,$H$4-SUM($P$4:P2530))</f>
        <v>0</v>
      </c>
      <c r="Q2531" s="10">
        <f>SUM($P$4:P2531)</f>
        <v>241</v>
      </c>
      <c r="R2531" s="10">
        <f>COUNTIF($P$4:P2531,"&gt;0")</f>
        <v>8</v>
      </c>
    </row>
    <row r="2532" spans="12:18" x14ac:dyDescent="0.15">
      <c r="L2532" s="8" t="b">
        <f t="shared" si="120"/>
        <v>1</v>
      </c>
      <c r="M2532" s="8">
        <f t="shared" si="118"/>
        <v>119404</v>
      </c>
      <c r="N2532" s="9">
        <f t="shared" si="119"/>
        <v>30</v>
      </c>
      <c r="O2532" s="10">
        <f>SUM($N$5:N2532)</f>
        <v>76944</v>
      </c>
      <c r="P2532" s="10">
        <f>IF(O2532&lt;$H$4,N2532,$H$4-SUM($P$4:P2531))</f>
        <v>0</v>
      </c>
      <c r="Q2532" s="10">
        <f>SUM($P$4:P2532)</f>
        <v>241</v>
      </c>
      <c r="R2532" s="10">
        <f>COUNTIF($P$4:P2532,"&gt;0")</f>
        <v>8</v>
      </c>
    </row>
    <row r="2533" spans="12:18" x14ac:dyDescent="0.15">
      <c r="L2533" s="8" t="b">
        <f t="shared" si="120"/>
        <v>1</v>
      </c>
      <c r="M2533" s="8">
        <f t="shared" si="118"/>
        <v>119435</v>
      </c>
      <c r="N2533" s="9">
        <f t="shared" si="119"/>
        <v>31</v>
      </c>
      <c r="O2533" s="10">
        <f>SUM($N$5:N2533)</f>
        <v>76975</v>
      </c>
      <c r="P2533" s="10">
        <f>IF(O2533&lt;$H$4,N2533,$H$4-SUM($P$4:P2532))</f>
        <v>0</v>
      </c>
      <c r="Q2533" s="10">
        <f>SUM($P$4:P2533)</f>
        <v>241</v>
      </c>
      <c r="R2533" s="10">
        <f>COUNTIF($P$4:P2533,"&gt;0")</f>
        <v>8</v>
      </c>
    </row>
    <row r="2534" spans="12:18" x14ac:dyDescent="0.15">
      <c r="L2534" s="8" t="b">
        <f t="shared" si="120"/>
        <v>1</v>
      </c>
      <c r="M2534" s="8">
        <f t="shared" si="118"/>
        <v>119466</v>
      </c>
      <c r="N2534" s="9">
        <f t="shared" si="119"/>
        <v>31</v>
      </c>
      <c r="O2534" s="10">
        <f>SUM($N$5:N2534)</f>
        <v>77006</v>
      </c>
      <c r="P2534" s="10">
        <f>IF(O2534&lt;$H$4,N2534,$H$4-SUM($P$4:P2533))</f>
        <v>0</v>
      </c>
      <c r="Q2534" s="10">
        <f>SUM($P$4:P2534)</f>
        <v>241</v>
      </c>
      <c r="R2534" s="10">
        <f>COUNTIF($P$4:P2534,"&gt;0")</f>
        <v>8</v>
      </c>
    </row>
    <row r="2535" spans="12:18" x14ac:dyDescent="0.15">
      <c r="L2535" s="8" t="b">
        <f t="shared" si="120"/>
        <v>1</v>
      </c>
      <c r="M2535" s="8">
        <f t="shared" si="118"/>
        <v>119494</v>
      </c>
      <c r="N2535" s="9">
        <f t="shared" si="119"/>
        <v>28</v>
      </c>
      <c r="O2535" s="10">
        <f>SUM($N$5:N2535)</f>
        <v>77034</v>
      </c>
      <c r="P2535" s="10">
        <f>IF(O2535&lt;$H$4,N2535,$H$4-SUM($P$4:P2534))</f>
        <v>0</v>
      </c>
      <c r="Q2535" s="10">
        <f>SUM($P$4:P2535)</f>
        <v>241</v>
      </c>
      <c r="R2535" s="10">
        <f>COUNTIF($P$4:P2535,"&gt;0")</f>
        <v>8</v>
      </c>
    </row>
    <row r="2536" spans="12:18" x14ac:dyDescent="0.15">
      <c r="L2536" s="8" t="b">
        <f t="shared" si="120"/>
        <v>1</v>
      </c>
      <c r="M2536" s="8">
        <f t="shared" si="118"/>
        <v>119525</v>
      </c>
      <c r="N2536" s="9">
        <f t="shared" si="119"/>
        <v>31</v>
      </c>
      <c r="O2536" s="10">
        <f>SUM($N$5:N2536)</f>
        <v>77065</v>
      </c>
      <c r="P2536" s="10">
        <f>IF(O2536&lt;$H$4,N2536,$H$4-SUM($P$4:P2535))</f>
        <v>0</v>
      </c>
      <c r="Q2536" s="10">
        <f>SUM($P$4:P2536)</f>
        <v>241</v>
      </c>
      <c r="R2536" s="10">
        <f>COUNTIF($P$4:P2536,"&gt;0")</f>
        <v>8</v>
      </c>
    </row>
    <row r="2537" spans="12:18" x14ac:dyDescent="0.15">
      <c r="L2537" s="8" t="b">
        <f t="shared" si="120"/>
        <v>1</v>
      </c>
      <c r="M2537" s="8">
        <f t="shared" si="118"/>
        <v>119555</v>
      </c>
      <c r="N2537" s="9">
        <f t="shared" si="119"/>
        <v>30</v>
      </c>
      <c r="O2537" s="10">
        <f>SUM($N$5:N2537)</f>
        <v>77095</v>
      </c>
      <c r="P2537" s="10">
        <f>IF(O2537&lt;$H$4,N2537,$H$4-SUM($P$4:P2536))</f>
        <v>0</v>
      </c>
      <c r="Q2537" s="10">
        <f>SUM($P$4:P2537)</f>
        <v>241</v>
      </c>
      <c r="R2537" s="10">
        <f>COUNTIF($P$4:P2537,"&gt;0")</f>
        <v>8</v>
      </c>
    </row>
    <row r="2538" spans="12:18" x14ac:dyDescent="0.15">
      <c r="L2538" s="8" t="b">
        <f t="shared" si="120"/>
        <v>1</v>
      </c>
      <c r="M2538" s="8">
        <f t="shared" si="118"/>
        <v>119586</v>
      </c>
      <c r="N2538" s="9">
        <f t="shared" si="119"/>
        <v>31</v>
      </c>
      <c r="O2538" s="10">
        <f>SUM($N$5:N2538)</f>
        <v>77126</v>
      </c>
      <c r="P2538" s="10">
        <f>IF(O2538&lt;$H$4,N2538,$H$4-SUM($P$4:P2537))</f>
        <v>0</v>
      </c>
      <c r="Q2538" s="10">
        <f>SUM($P$4:P2538)</f>
        <v>241</v>
      </c>
      <c r="R2538" s="10">
        <f>COUNTIF($P$4:P2538,"&gt;0")</f>
        <v>8</v>
      </c>
    </row>
    <row r="2539" spans="12:18" x14ac:dyDescent="0.15">
      <c r="L2539" s="8" t="b">
        <f t="shared" si="120"/>
        <v>1</v>
      </c>
      <c r="M2539" s="8">
        <f t="shared" si="118"/>
        <v>119616</v>
      </c>
      <c r="N2539" s="9">
        <f t="shared" si="119"/>
        <v>30</v>
      </c>
      <c r="O2539" s="10">
        <f>SUM($N$5:N2539)</f>
        <v>77156</v>
      </c>
      <c r="P2539" s="10">
        <f>IF(O2539&lt;$H$4,N2539,$H$4-SUM($P$4:P2538))</f>
        <v>0</v>
      </c>
      <c r="Q2539" s="10">
        <f>SUM($P$4:P2539)</f>
        <v>241</v>
      </c>
      <c r="R2539" s="10">
        <f>COUNTIF($P$4:P2539,"&gt;0")</f>
        <v>8</v>
      </c>
    </row>
    <row r="2540" spans="12:18" x14ac:dyDescent="0.15">
      <c r="L2540" s="8" t="b">
        <f t="shared" si="120"/>
        <v>1</v>
      </c>
      <c r="M2540" s="8">
        <f t="shared" si="118"/>
        <v>119647</v>
      </c>
      <c r="N2540" s="9">
        <f t="shared" si="119"/>
        <v>31</v>
      </c>
      <c r="O2540" s="10">
        <f>SUM($N$5:N2540)</f>
        <v>77187</v>
      </c>
      <c r="P2540" s="10">
        <f>IF(O2540&lt;$H$4,N2540,$H$4-SUM($P$4:P2539))</f>
        <v>0</v>
      </c>
      <c r="Q2540" s="10">
        <f>SUM($P$4:P2540)</f>
        <v>241</v>
      </c>
      <c r="R2540" s="10">
        <f>COUNTIF($P$4:P2540,"&gt;0")</f>
        <v>8</v>
      </c>
    </row>
    <row r="2541" spans="12:18" x14ac:dyDescent="0.15">
      <c r="L2541" s="8" t="b">
        <f t="shared" si="120"/>
        <v>1</v>
      </c>
      <c r="M2541" s="8">
        <f t="shared" si="118"/>
        <v>119678</v>
      </c>
      <c r="N2541" s="9">
        <f t="shared" si="119"/>
        <v>31</v>
      </c>
      <c r="O2541" s="10">
        <f>SUM($N$5:N2541)</f>
        <v>77218</v>
      </c>
      <c r="P2541" s="10">
        <f>IF(O2541&lt;$H$4,N2541,$H$4-SUM($P$4:P2540))</f>
        <v>0</v>
      </c>
      <c r="Q2541" s="10">
        <f>SUM($P$4:P2541)</f>
        <v>241</v>
      </c>
      <c r="R2541" s="10">
        <f>COUNTIF($P$4:P2541,"&gt;0")</f>
        <v>8</v>
      </c>
    </row>
    <row r="2542" spans="12:18" x14ac:dyDescent="0.15">
      <c r="L2542" s="8" t="b">
        <f t="shared" si="120"/>
        <v>1</v>
      </c>
      <c r="M2542" s="8">
        <f t="shared" si="118"/>
        <v>119708</v>
      </c>
      <c r="N2542" s="9">
        <f t="shared" si="119"/>
        <v>30</v>
      </c>
      <c r="O2542" s="10">
        <f>SUM($N$5:N2542)</f>
        <v>77248</v>
      </c>
      <c r="P2542" s="10">
        <f>IF(O2542&lt;$H$4,N2542,$H$4-SUM($P$4:P2541))</f>
        <v>0</v>
      </c>
      <c r="Q2542" s="10">
        <f>SUM($P$4:P2542)</f>
        <v>241</v>
      </c>
      <c r="R2542" s="10">
        <f>COUNTIF($P$4:P2542,"&gt;0")</f>
        <v>8</v>
      </c>
    </row>
    <row r="2543" spans="12:18" x14ac:dyDescent="0.15">
      <c r="L2543" s="8" t="b">
        <f t="shared" si="120"/>
        <v>1</v>
      </c>
      <c r="M2543" s="8">
        <f t="shared" si="118"/>
        <v>119739</v>
      </c>
      <c r="N2543" s="9">
        <f t="shared" si="119"/>
        <v>31</v>
      </c>
      <c r="O2543" s="10">
        <f>SUM($N$5:N2543)</f>
        <v>77279</v>
      </c>
      <c r="P2543" s="10">
        <f>IF(O2543&lt;$H$4,N2543,$H$4-SUM($P$4:P2542))</f>
        <v>0</v>
      </c>
      <c r="Q2543" s="10">
        <f>SUM($P$4:P2543)</f>
        <v>241</v>
      </c>
      <c r="R2543" s="10">
        <f>COUNTIF($P$4:P2543,"&gt;0")</f>
        <v>8</v>
      </c>
    </row>
    <row r="2544" spans="12:18" x14ac:dyDescent="0.15">
      <c r="L2544" s="8" t="b">
        <f t="shared" si="120"/>
        <v>1</v>
      </c>
      <c r="M2544" s="8">
        <f t="shared" si="118"/>
        <v>119769</v>
      </c>
      <c r="N2544" s="9">
        <f t="shared" si="119"/>
        <v>30</v>
      </c>
      <c r="O2544" s="10">
        <f>SUM($N$5:N2544)</f>
        <v>77309</v>
      </c>
      <c r="P2544" s="10">
        <f>IF(O2544&lt;$H$4,N2544,$H$4-SUM($P$4:P2543))</f>
        <v>0</v>
      </c>
      <c r="Q2544" s="10">
        <f>SUM($P$4:P2544)</f>
        <v>241</v>
      </c>
      <c r="R2544" s="10">
        <f>COUNTIF($P$4:P2544,"&gt;0")</f>
        <v>8</v>
      </c>
    </row>
    <row r="2545" spans="12:18" x14ac:dyDescent="0.15">
      <c r="L2545" s="8" t="b">
        <f t="shared" si="120"/>
        <v>1</v>
      </c>
      <c r="M2545" s="8">
        <f t="shared" si="118"/>
        <v>119800</v>
      </c>
      <c r="N2545" s="9">
        <f t="shared" si="119"/>
        <v>31</v>
      </c>
      <c r="O2545" s="10">
        <f>SUM($N$5:N2545)</f>
        <v>77340</v>
      </c>
      <c r="P2545" s="10">
        <f>IF(O2545&lt;$H$4,N2545,$H$4-SUM($P$4:P2544))</f>
        <v>0</v>
      </c>
      <c r="Q2545" s="10">
        <f>SUM($P$4:P2545)</f>
        <v>241</v>
      </c>
      <c r="R2545" s="10">
        <f>COUNTIF($P$4:P2545,"&gt;0")</f>
        <v>8</v>
      </c>
    </row>
    <row r="2546" spans="12:18" x14ac:dyDescent="0.15">
      <c r="L2546" s="8" t="b">
        <f t="shared" si="120"/>
        <v>1</v>
      </c>
      <c r="M2546" s="8">
        <f t="shared" si="118"/>
        <v>119831</v>
      </c>
      <c r="N2546" s="9">
        <f t="shared" si="119"/>
        <v>31</v>
      </c>
      <c r="O2546" s="10">
        <f>SUM($N$5:N2546)</f>
        <v>77371</v>
      </c>
      <c r="P2546" s="10">
        <f>IF(O2546&lt;$H$4,N2546,$H$4-SUM($P$4:P2545))</f>
        <v>0</v>
      </c>
      <c r="Q2546" s="10">
        <f>SUM($P$4:P2546)</f>
        <v>241</v>
      </c>
      <c r="R2546" s="10">
        <f>COUNTIF($P$4:P2546,"&gt;0")</f>
        <v>8</v>
      </c>
    </row>
    <row r="2547" spans="12:18" x14ac:dyDescent="0.15">
      <c r="L2547" s="8" t="b">
        <f t="shared" si="120"/>
        <v>1</v>
      </c>
      <c r="M2547" s="8">
        <f t="shared" si="118"/>
        <v>119860</v>
      </c>
      <c r="N2547" s="9">
        <f t="shared" si="119"/>
        <v>29</v>
      </c>
      <c r="O2547" s="10">
        <f>SUM($N$5:N2547)</f>
        <v>77400</v>
      </c>
      <c r="P2547" s="10">
        <f>IF(O2547&lt;$H$4,N2547,$H$4-SUM($P$4:P2546))</f>
        <v>0</v>
      </c>
      <c r="Q2547" s="10">
        <f>SUM($P$4:P2547)</f>
        <v>241</v>
      </c>
      <c r="R2547" s="10">
        <f>COUNTIF($P$4:P2547,"&gt;0")</f>
        <v>8</v>
      </c>
    </row>
    <row r="2548" spans="12:18" x14ac:dyDescent="0.15">
      <c r="L2548" s="8" t="b">
        <f t="shared" si="120"/>
        <v>1</v>
      </c>
      <c r="M2548" s="8">
        <f t="shared" si="118"/>
        <v>119891</v>
      </c>
      <c r="N2548" s="9">
        <f t="shared" si="119"/>
        <v>31</v>
      </c>
      <c r="O2548" s="10">
        <f>SUM($N$5:N2548)</f>
        <v>77431</v>
      </c>
      <c r="P2548" s="10">
        <f>IF(O2548&lt;$H$4,N2548,$H$4-SUM($P$4:P2547))</f>
        <v>0</v>
      </c>
      <c r="Q2548" s="10">
        <f>SUM($P$4:P2548)</f>
        <v>241</v>
      </c>
      <c r="R2548" s="10">
        <f>COUNTIF($P$4:P2548,"&gt;0")</f>
        <v>8</v>
      </c>
    </row>
    <row r="2549" spans="12:18" x14ac:dyDescent="0.15">
      <c r="L2549" s="8" t="b">
        <f t="shared" si="120"/>
        <v>1</v>
      </c>
      <c r="M2549" s="8">
        <f t="shared" si="118"/>
        <v>119921</v>
      </c>
      <c r="N2549" s="9">
        <f t="shared" si="119"/>
        <v>30</v>
      </c>
      <c r="O2549" s="10">
        <f>SUM($N$5:N2549)</f>
        <v>77461</v>
      </c>
      <c r="P2549" s="10">
        <f>IF(O2549&lt;$H$4,N2549,$H$4-SUM($P$4:P2548))</f>
        <v>0</v>
      </c>
      <c r="Q2549" s="10">
        <f>SUM($P$4:P2549)</f>
        <v>241</v>
      </c>
      <c r="R2549" s="10">
        <f>COUNTIF($P$4:P2549,"&gt;0")</f>
        <v>8</v>
      </c>
    </row>
    <row r="2550" spans="12:18" x14ac:dyDescent="0.15">
      <c r="L2550" s="8" t="b">
        <f t="shared" si="120"/>
        <v>1</v>
      </c>
      <c r="M2550" s="8">
        <f t="shared" si="118"/>
        <v>119952</v>
      </c>
      <c r="N2550" s="9">
        <f t="shared" si="119"/>
        <v>31</v>
      </c>
      <c r="O2550" s="10">
        <f>SUM($N$5:N2550)</f>
        <v>77492</v>
      </c>
      <c r="P2550" s="10">
        <f>IF(O2550&lt;$H$4,N2550,$H$4-SUM($P$4:P2549))</f>
        <v>0</v>
      </c>
      <c r="Q2550" s="10">
        <f>SUM($P$4:P2550)</f>
        <v>241</v>
      </c>
      <c r="R2550" s="10">
        <f>COUNTIF($P$4:P2550,"&gt;0")</f>
        <v>8</v>
      </c>
    </row>
    <row r="2551" spans="12:18" x14ac:dyDescent="0.15">
      <c r="L2551" s="8" t="b">
        <f t="shared" si="120"/>
        <v>1</v>
      </c>
      <c r="M2551" s="8">
        <f t="shared" si="118"/>
        <v>119982</v>
      </c>
      <c r="N2551" s="9">
        <f t="shared" si="119"/>
        <v>30</v>
      </c>
      <c r="O2551" s="10">
        <f>SUM($N$5:N2551)</f>
        <v>77522</v>
      </c>
      <c r="P2551" s="10">
        <f>IF(O2551&lt;$H$4,N2551,$H$4-SUM($P$4:P2550))</f>
        <v>0</v>
      </c>
      <c r="Q2551" s="10">
        <f>SUM($P$4:P2551)</f>
        <v>241</v>
      </c>
      <c r="R2551" s="10">
        <f>COUNTIF($P$4:P2551,"&gt;0")</f>
        <v>8</v>
      </c>
    </row>
    <row r="2552" spans="12:18" x14ac:dyDescent="0.15">
      <c r="L2552" s="8" t="b">
        <f t="shared" si="120"/>
        <v>1</v>
      </c>
      <c r="M2552" s="8">
        <f t="shared" si="118"/>
        <v>120013</v>
      </c>
      <c r="N2552" s="9">
        <f t="shared" si="119"/>
        <v>31</v>
      </c>
      <c r="O2552" s="10">
        <f>SUM($N$5:N2552)</f>
        <v>77553</v>
      </c>
      <c r="P2552" s="10">
        <f>IF(O2552&lt;$H$4,N2552,$H$4-SUM($P$4:P2551))</f>
        <v>0</v>
      </c>
      <c r="Q2552" s="10">
        <f>SUM($P$4:P2552)</f>
        <v>241</v>
      </c>
      <c r="R2552" s="10">
        <f>COUNTIF($P$4:P2552,"&gt;0")</f>
        <v>8</v>
      </c>
    </row>
    <row r="2553" spans="12:18" x14ac:dyDescent="0.15">
      <c r="L2553" s="8" t="b">
        <f t="shared" si="120"/>
        <v>1</v>
      </c>
      <c r="M2553" s="8">
        <f t="shared" si="118"/>
        <v>120044</v>
      </c>
      <c r="N2553" s="9">
        <f t="shared" si="119"/>
        <v>31</v>
      </c>
      <c r="O2553" s="10">
        <f>SUM($N$5:N2553)</f>
        <v>77584</v>
      </c>
      <c r="P2553" s="10">
        <f>IF(O2553&lt;$H$4,N2553,$H$4-SUM($P$4:P2552))</f>
        <v>0</v>
      </c>
      <c r="Q2553" s="10">
        <f>SUM($P$4:P2553)</f>
        <v>241</v>
      </c>
      <c r="R2553" s="10">
        <f>COUNTIF($P$4:P2553,"&gt;0")</f>
        <v>8</v>
      </c>
    </row>
    <row r="2554" spans="12:18" x14ac:dyDescent="0.15">
      <c r="L2554" s="8" t="b">
        <f t="shared" si="120"/>
        <v>1</v>
      </c>
      <c r="M2554" s="8">
        <f t="shared" si="118"/>
        <v>120074</v>
      </c>
      <c r="N2554" s="9">
        <f t="shared" si="119"/>
        <v>30</v>
      </c>
      <c r="O2554" s="10">
        <f>SUM($N$5:N2554)</f>
        <v>77614</v>
      </c>
      <c r="P2554" s="10">
        <f>IF(O2554&lt;$H$4,N2554,$H$4-SUM($P$4:P2553))</f>
        <v>0</v>
      </c>
      <c r="Q2554" s="10">
        <f>SUM($P$4:P2554)</f>
        <v>241</v>
      </c>
      <c r="R2554" s="10">
        <f>COUNTIF($P$4:P2554,"&gt;0")</f>
        <v>8</v>
      </c>
    </row>
    <row r="2555" spans="12:18" x14ac:dyDescent="0.15">
      <c r="L2555" s="8" t="b">
        <f t="shared" si="120"/>
        <v>1</v>
      </c>
      <c r="M2555" s="8">
        <f t="shared" si="118"/>
        <v>120105</v>
      </c>
      <c r="N2555" s="9">
        <f t="shared" si="119"/>
        <v>31</v>
      </c>
      <c r="O2555" s="10">
        <f>SUM($N$5:N2555)</f>
        <v>77645</v>
      </c>
      <c r="P2555" s="10">
        <f>IF(O2555&lt;$H$4,N2555,$H$4-SUM($P$4:P2554))</f>
        <v>0</v>
      </c>
      <c r="Q2555" s="10">
        <f>SUM($P$4:P2555)</f>
        <v>241</v>
      </c>
      <c r="R2555" s="10">
        <f>COUNTIF($P$4:P2555,"&gt;0")</f>
        <v>8</v>
      </c>
    </row>
    <row r="2556" spans="12:18" x14ac:dyDescent="0.15">
      <c r="L2556" s="8" t="b">
        <f t="shared" si="120"/>
        <v>1</v>
      </c>
      <c r="M2556" s="8">
        <f t="shared" si="118"/>
        <v>120135</v>
      </c>
      <c r="N2556" s="9">
        <f t="shared" si="119"/>
        <v>30</v>
      </c>
      <c r="O2556" s="10">
        <f>SUM($N$5:N2556)</f>
        <v>77675</v>
      </c>
      <c r="P2556" s="10">
        <f>IF(O2556&lt;$H$4,N2556,$H$4-SUM($P$4:P2555))</f>
        <v>0</v>
      </c>
      <c r="Q2556" s="10">
        <f>SUM($P$4:P2556)</f>
        <v>241</v>
      </c>
      <c r="R2556" s="10">
        <f>COUNTIF($P$4:P2556,"&gt;0")</f>
        <v>8</v>
      </c>
    </row>
    <row r="2557" spans="12:18" x14ac:dyDescent="0.15">
      <c r="L2557" s="8" t="b">
        <f t="shared" si="120"/>
        <v>1</v>
      </c>
      <c r="M2557" s="8">
        <f t="shared" si="118"/>
        <v>120166</v>
      </c>
      <c r="N2557" s="9">
        <f t="shared" si="119"/>
        <v>31</v>
      </c>
      <c r="O2557" s="10">
        <f>SUM($N$5:N2557)</f>
        <v>77706</v>
      </c>
      <c r="P2557" s="10">
        <f>IF(O2557&lt;$H$4,N2557,$H$4-SUM($P$4:P2556))</f>
        <v>0</v>
      </c>
      <c r="Q2557" s="10">
        <f>SUM($P$4:P2557)</f>
        <v>241</v>
      </c>
      <c r="R2557" s="10">
        <f>COUNTIF($P$4:P2557,"&gt;0")</f>
        <v>8</v>
      </c>
    </row>
    <row r="2558" spans="12:18" x14ac:dyDescent="0.15">
      <c r="L2558" s="8" t="b">
        <f t="shared" si="120"/>
        <v>1</v>
      </c>
      <c r="M2558" s="8">
        <f t="shared" si="118"/>
        <v>120197</v>
      </c>
      <c r="N2558" s="9">
        <f t="shared" si="119"/>
        <v>31</v>
      </c>
      <c r="O2558" s="10">
        <f>SUM($N$5:N2558)</f>
        <v>77737</v>
      </c>
      <c r="P2558" s="10">
        <f>IF(O2558&lt;$H$4,N2558,$H$4-SUM($P$4:P2557))</f>
        <v>0</v>
      </c>
      <c r="Q2558" s="10">
        <f>SUM($P$4:P2558)</f>
        <v>241</v>
      </c>
      <c r="R2558" s="10">
        <f>COUNTIF($P$4:P2558,"&gt;0")</f>
        <v>8</v>
      </c>
    </row>
    <row r="2559" spans="12:18" x14ac:dyDescent="0.15">
      <c r="L2559" s="8" t="b">
        <f t="shared" si="120"/>
        <v>1</v>
      </c>
      <c r="M2559" s="8">
        <f t="shared" si="118"/>
        <v>120225</v>
      </c>
      <c r="N2559" s="9">
        <f t="shared" si="119"/>
        <v>28</v>
      </c>
      <c r="O2559" s="10">
        <f>SUM($N$5:N2559)</f>
        <v>77765</v>
      </c>
      <c r="P2559" s="10">
        <f>IF(O2559&lt;$H$4,N2559,$H$4-SUM($P$4:P2558))</f>
        <v>0</v>
      </c>
      <c r="Q2559" s="10">
        <f>SUM($P$4:P2559)</f>
        <v>241</v>
      </c>
      <c r="R2559" s="10">
        <f>COUNTIF($P$4:P2559,"&gt;0")</f>
        <v>8</v>
      </c>
    </row>
    <row r="2560" spans="12:18" x14ac:dyDescent="0.15">
      <c r="L2560" s="8" t="b">
        <f t="shared" si="120"/>
        <v>1</v>
      </c>
      <c r="M2560" s="8">
        <f t="shared" si="118"/>
        <v>120256</v>
      </c>
      <c r="N2560" s="9">
        <f t="shared" si="119"/>
        <v>31</v>
      </c>
      <c r="O2560" s="10">
        <f>SUM($N$5:N2560)</f>
        <v>77796</v>
      </c>
      <c r="P2560" s="10">
        <f>IF(O2560&lt;$H$4,N2560,$H$4-SUM($P$4:P2559))</f>
        <v>0</v>
      </c>
      <c r="Q2560" s="10">
        <f>SUM($P$4:P2560)</f>
        <v>241</v>
      </c>
      <c r="R2560" s="10">
        <f>COUNTIF($P$4:P2560,"&gt;0")</f>
        <v>8</v>
      </c>
    </row>
    <row r="2561" spans="12:18" x14ac:dyDescent="0.15">
      <c r="L2561" s="8" t="b">
        <f t="shared" si="120"/>
        <v>1</v>
      </c>
      <c r="M2561" s="8">
        <f t="shared" si="118"/>
        <v>120286</v>
      </c>
      <c r="N2561" s="9">
        <f t="shared" si="119"/>
        <v>30</v>
      </c>
      <c r="O2561" s="10">
        <f>SUM($N$5:N2561)</f>
        <v>77826</v>
      </c>
      <c r="P2561" s="10">
        <f>IF(O2561&lt;$H$4,N2561,$H$4-SUM($P$4:P2560))</f>
        <v>0</v>
      </c>
      <c r="Q2561" s="10">
        <f>SUM($P$4:P2561)</f>
        <v>241</v>
      </c>
      <c r="R2561" s="10">
        <f>COUNTIF($P$4:P2561,"&gt;0")</f>
        <v>8</v>
      </c>
    </row>
    <row r="2562" spans="12:18" x14ac:dyDescent="0.15">
      <c r="L2562" s="8" t="b">
        <f t="shared" si="120"/>
        <v>1</v>
      </c>
      <c r="M2562" s="8">
        <f t="shared" si="118"/>
        <v>120317</v>
      </c>
      <c r="N2562" s="9">
        <f t="shared" si="119"/>
        <v>31</v>
      </c>
      <c r="O2562" s="10">
        <f>SUM($N$5:N2562)</f>
        <v>77857</v>
      </c>
      <c r="P2562" s="10">
        <f>IF(O2562&lt;$H$4,N2562,$H$4-SUM($P$4:P2561))</f>
        <v>0</v>
      </c>
      <c r="Q2562" s="10">
        <f>SUM($P$4:P2562)</f>
        <v>241</v>
      </c>
      <c r="R2562" s="10">
        <f>COUNTIF($P$4:P2562,"&gt;0")</f>
        <v>8</v>
      </c>
    </row>
    <row r="2563" spans="12:18" x14ac:dyDescent="0.15">
      <c r="L2563" s="8" t="b">
        <f t="shared" si="120"/>
        <v>1</v>
      </c>
      <c r="M2563" s="8">
        <f t="shared" si="118"/>
        <v>120347</v>
      </c>
      <c r="N2563" s="9">
        <f t="shared" si="119"/>
        <v>30</v>
      </c>
      <c r="O2563" s="10">
        <f>SUM($N$5:N2563)</f>
        <v>77887</v>
      </c>
      <c r="P2563" s="10">
        <f>IF(O2563&lt;$H$4,N2563,$H$4-SUM($P$4:P2562))</f>
        <v>0</v>
      </c>
      <c r="Q2563" s="10">
        <f>SUM($P$4:P2563)</f>
        <v>241</v>
      </c>
      <c r="R2563" s="10">
        <f>COUNTIF($P$4:P2563,"&gt;0")</f>
        <v>8</v>
      </c>
    </row>
    <row r="2564" spans="12:18" x14ac:dyDescent="0.15">
      <c r="L2564" s="8" t="b">
        <f t="shared" si="120"/>
        <v>1</v>
      </c>
      <c r="M2564" s="8">
        <f t="shared" si="118"/>
        <v>120378</v>
      </c>
      <c r="N2564" s="9">
        <f t="shared" si="119"/>
        <v>31</v>
      </c>
      <c r="O2564" s="10">
        <f>SUM($N$5:N2564)</f>
        <v>77918</v>
      </c>
      <c r="P2564" s="10">
        <f>IF(O2564&lt;$H$4,N2564,$H$4-SUM($P$4:P2563))</f>
        <v>0</v>
      </c>
      <c r="Q2564" s="10">
        <f>SUM($P$4:P2564)</f>
        <v>241</v>
      </c>
      <c r="R2564" s="10">
        <f>COUNTIF($P$4:P2564,"&gt;0")</f>
        <v>8</v>
      </c>
    </row>
    <row r="2565" spans="12:18" x14ac:dyDescent="0.15">
      <c r="L2565" s="8" t="b">
        <f t="shared" si="120"/>
        <v>1</v>
      </c>
      <c r="M2565" s="8">
        <f t="shared" si="118"/>
        <v>120409</v>
      </c>
      <c r="N2565" s="9">
        <f t="shared" si="119"/>
        <v>31</v>
      </c>
      <c r="O2565" s="10">
        <f>SUM($N$5:N2565)</f>
        <v>77949</v>
      </c>
      <c r="P2565" s="10">
        <f>IF(O2565&lt;$H$4,N2565,$H$4-SUM($P$4:P2564))</f>
        <v>0</v>
      </c>
      <c r="Q2565" s="10">
        <f>SUM($P$4:P2565)</f>
        <v>241</v>
      </c>
      <c r="R2565" s="10">
        <f>COUNTIF($P$4:P2565,"&gt;0")</f>
        <v>8</v>
      </c>
    </row>
    <row r="2566" spans="12:18" x14ac:dyDescent="0.15">
      <c r="L2566" s="8" t="b">
        <f t="shared" si="120"/>
        <v>1</v>
      </c>
      <c r="M2566" s="8">
        <f t="shared" ref="M2566:M2629" si="121">EOMONTH(M2565,1)</f>
        <v>120439</v>
      </c>
      <c r="N2566" s="9">
        <f t="shared" si="119"/>
        <v>30</v>
      </c>
      <c r="O2566" s="10">
        <f>SUM($N$5:N2566)</f>
        <v>77979</v>
      </c>
      <c r="P2566" s="10">
        <f>IF(O2566&lt;$H$4,N2566,$H$4-SUM($P$4:P2565))</f>
        <v>0</v>
      </c>
      <c r="Q2566" s="10">
        <f>SUM($P$4:P2566)</f>
        <v>241</v>
      </c>
      <c r="R2566" s="10">
        <f>COUNTIF($P$4:P2566,"&gt;0")</f>
        <v>8</v>
      </c>
    </row>
    <row r="2567" spans="12:18" x14ac:dyDescent="0.15">
      <c r="L2567" s="8" t="b">
        <f t="shared" si="120"/>
        <v>1</v>
      </c>
      <c r="M2567" s="8">
        <f t="shared" si="121"/>
        <v>120470</v>
      </c>
      <c r="N2567" s="9">
        <f t="shared" si="119"/>
        <v>31</v>
      </c>
      <c r="O2567" s="10">
        <f>SUM($N$5:N2567)</f>
        <v>78010</v>
      </c>
      <c r="P2567" s="10">
        <f>IF(O2567&lt;$H$4,N2567,$H$4-SUM($P$4:P2566))</f>
        <v>0</v>
      </c>
      <c r="Q2567" s="10">
        <f>SUM($P$4:P2567)</f>
        <v>241</v>
      </c>
      <c r="R2567" s="10">
        <f>COUNTIF($P$4:P2567,"&gt;0")</f>
        <v>8</v>
      </c>
    </row>
    <row r="2568" spans="12:18" x14ac:dyDescent="0.15">
      <c r="L2568" s="8" t="b">
        <f t="shared" si="120"/>
        <v>1</v>
      </c>
      <c r="M2568" s="8">
        <f t="shared" si="121"/>
        <v>120500</v>
      </c>
      <c r="N2568" s="9">
        <f t="shared" ref="N2568:N2631" si="122">M2568-M2567</f>
        <v>30</v>
      </c>
      <c r="O2568" s="10">
        <f>SUM($N$5:N2568)</f>
        <v>78040</v>
      </c>
      <c r="P2568" s="10">
        <f>IF(O2568&lt;$H$4,N2568,$H$4-SUM($P$4:P2567))</f>
        <v>0</v>
      </c>
      <c r="Q2568" s="10">
        <f>SUM($P$4:P2568)</f>
        <v>241</v>
      </c>
      <c r="R2568" s="10">
        <f>COUNTIF($P$4:P2568,"&gt;0")</f>
        <v>8</v>
      </c>
    </row>
    <row r="2569" spans="12:18" x14ac:dyDescent="0.15">
      <c r="L2569" s="8" t="b">
        <f t="shared" si="120"/>
        <v>1</v>
      </c>
      <c r="M2569" s="8">
        <f t="shared" si="121"/>
        <v>120531</v>
      </c>
      <c r="N2569" s="9">
        <f t="shared" si="122"/>
        <v>31</v>
      </c>
      <c r="O2569" s="10">
        <f>SUM($N$5:N2569)</f>
        <v>78071</v>
      </c>
      <c r="P2569" s="10">
        <f>IF(O2569&lt;$H$4,N2569,$H$4-SUM($P$4:P2568))</f>
        <v>0</v>
      </c>
      <c r="Q2569" s="10">
        <f>SUM($P$4:P2569)</f>
        <v>241</v>
      </c>
      <c r="R2569" s="10">
        <f>COUNTIF($P$4:P2569,"&gt;0")</f>
        <v>8</v>
      </c>
    </row>
    <row r="2570" spans="12:18" x14ac:dyDescent="0.15">
      <c r="L2570" s="8" t="b">
        <f t="shared" si="120"/>
        <v>1</v>
      </c>
      <c r="M2570" s="8">
        <f t="shared" si="121"/>
        <v>120562</v>
      </c>
      <c r="N2570" s="9">
        <f t="shared" si="122"/>
        <v>31</v>
      </c>
      <c r="O2570" s="10">
        <f>SUM($N$5:N2570)</f>
        <v>78102</v>
      </c>
      <c r="P2570" s="10">
        <f>IF(O2570&lt;$H$4,N2570,$H$4-SUM($P$4:P2569))</f>
        <v>0</v>
      </c>
      <c r="Q2570" s="10">
        <f>SUM($P$4:P2570)</f>
        <v>241</v>
      </c>
      <c r="R2570" s="10">
        <f>COUNTIF($P$4:P2570,"&gt;0")</f>
        <v>8</v>
      </c>
    </row>
    <row r="2571" spans="12:18" x14ac:dyDescent="0.15">
      <c r="L2571" s="8" t="b">
        <f t="shared" si="120"/>
        <v>1</v>
      </c>
      <c r="M2571" s="8">
        <f t="shared" si="121"/>
        <v>120590</v>
      </c>
      <c r="N2571" s="9">
        <f t="shared" si="122"/>
        <v>28</v>
      </c>
      <c r="O2571" s="10">
        <f>SUM($N$5:N2571)</f>
        <v>78130</v>
      </c>
      <c r="P2571" s="10">
        <f>IF(O2571&lt;$H$4,N2571,$H$4-SUM($P$4:P2570))</f>
        <v>0</v>
      </c>
      <c r="Q2571" s="10">
        <f>SUM($P$4:P2571)</f>
        <v>241</v>
      </c>
      <c r="R2571" s="10">
        <f>COUNTIF($P$4:P2571,"&gt;0")</f>
        <v>8</v>
      </c>
    </row>
    <row r="2572" spans="12:18" x14ac:dyDescent="0.15">
      <c r="L2572" s="8" t="b">
        <f t="shared" si="120"/>
        <v>1</v>
      </c>
      <c r="M2572" s="8">
        <f t="shared" si="121"/>
        <v>120621</v>
      </c>
      <c r="N2572" s="9">
        <f t="shared" si="122"/>
        <v>31</v>
      </c>
      <c r="O2572" s="10">
        <f>SUM($N$5:N2572)</f>
        <v>78161</v>
      </c>
      <c r="P2572" s="10">
        <f>IF(O2572&lt;$H$4,N2572,$H$4-SUM($P$4:P2571))</f>
        <v>0</v>
      </c>
      <c r="Q2572" s="10">
        <f>SUM($P$4:P2572)</f>
        <v>241</v>
      </c>
      <c r="R2572" s="10">
        <f>COUNTIF($P$4:P2572,"&gt;0")</f>
        <v>8</v>
      </c>
    </row>
    <row r="2573" spans="12:18" x14ac:dyDescent="0.15">
      <c r="L2573" s="8" t="b">
        <f t="shared" si="120"/>
        <v>1</v>
      </c>
      <c r="M2573" s="8">
        <f t="shared" si="121"/>
        <v>120651</v>
      </c>
      <c r="N2573" s="9">
        <f t="shared" si="122"/>
        <v>30</v>
      </c>
      <c r="O2573" s="10">
        <f>SUM($N$5:N2573)</f>
        <v>78191</v>
      </c>
      <c r="P2573" s="10">
        <f>IF(O2573&lt;$H$4,N2573,$H$4-SUM($P$4:P2572))</f>
        <v>0</v>
      </c>
      <c r="Q2573" s="10">
        <f>SUM($P$4:P2573)</f>
        <v>241</v>
      </c>
      <c r="R2573" s="10">
        <f>COUNTIF($P$4:P2573,"&gt;0")</f>
        <v>8</v>
      </c>
    </row>
    <row r="2574" spans="12:18" x14ac:dyDescent="0.15">
      <c r="L2574" s="8" t="b">
        <f t="shared" si="120"/>
        <v>1</v>
      </c>
      <c r="M2574" s="8">
        <f t="shared" si="121"/>
        <v>120682</v>
      </c>
      <c r="N2574" s="9">
        <f t="shared" si="122"/>
        <v>31</v>
      </c>
      <c r="O2574" s="10">
        <f>SUM($N$5:N2574)</f>
        <v>78222</v>
      </c>
      <c r="P2574" s="10">
        <f>IF(O2574&lt;$H$4,N2574,$H$4-SUM($P$4:P2573))</f>
        <v>0</v>
      </c>
      <c r="Q2574" s="10">
        <f>SUM($P$4:P2574)</f>
        <v>241</v>
      </c>
      <c r="R2574" s="10">
        <f>COUNTIF($P$4:P2574,"&gt;0")</f>
        <v>8</v>
      </c>
    </row>
    <row r="2575" spans="12:18" x14ac:dyDescent="0.15">
      <c r="L2575" s="8" t="b">
        <f t="shared" si="120"/>
        <v>1</v>
      </c>
      <c r="M2575" s="8">
        <f t="shared" si="121"/>
        <v>120712</v>
      </c>
      <c r="N2575" s="9">
        <f t="shared" si="122"/>
        <v>30</v>
      </c>
      <c r="O2575" s="10">
        <f>SUM($N$5:N2575)</f>
        <v>78252</v>
      </c>
      <c r="P2575" s="10">
        <f>IF(O2575&lt;$H$4,N2575,$H$4-SUM($P$4:P2574))</f>
        <v>0</v>
      </c>
      <c r="Q2575" s="10">
        <f>SUM($P$4:P2575)</f>
        <v>241</v>
      </c>
      <c r="R2575" s="10">
        <f>COUNTIF($P$4:P2575,"&gt;0")</f>
        <v>8</v>
      </c>
    </row>
    <row r="2576" spans="12:18" x14ac:dyDescent="0.15">
      <c r="L2576" s="8" t="b">
        <f t="shared" si="120"/>
        <v>1</v>
      </c>
      <c r="M2576" s="8">
        <f t="shared" si="121"/>
        <v>120743</v>
      </c>
      <c r="N2576" s="9">
        <f t="shared" si="122"/>
        <v>31</v>
      </c>
      <c r="O2576" s="10">
        <f>SUM($N$5:N2576)</f>
        <v>78283</v>
      </c>
      <c r="P2576" s="10">
        <f>IF(O2576&lt;$H$4,N2576,$H$4-SUM($P$4:P2575))</f>
        <v>0</v>
      </c>
      <c r="Q2576" s="10">
        <f>SUM($P$4:P2576)</f>
        <v>241</v>
      </c>
      <c r="R2576" s="10">
        <f>COUNTIF($P$4:P2576,"&gt;0")</f>
        <v>8</v>
      </c>
    </row>
    <row r="2577" spans="12:18" x14ac:dyDescent="0.15">
      <c r="L2577" s="8" t="b">
        <f t="shared" ref="L2577:L2640" si="123">EOMONTH($C$4,1)&lt;=M2577</f>
        <v>1</v>
      </c>
      <c r="M2577" s="8">
        <f t="shared" si="121"/>
        <v>120774</v>
      </c>
      <c r="N2577" s="9">
        <f t="shared" si="122"/>
        <v>31</v>
      </c>
      <c r="O2577" s="10">
        <f>SUM($N$5:N2577)</f>
        <v>78314</v>
      </c>
      <c r="P2577" s="10">
        <f>IF(O2577&lt;$H$4,N2577,$H$4-SUM($P$4:P2576))</f>
        <v>0</v>
      </c>
      <c r="Q2577" s="10">
        <f>SUM($P$4:P2577)</f>
        <v>241</v>
      </c>
      <c r="R2577" s="10">
        <f>COUNTIF($P$4:P2577,"&gt;0")</f>
        <v>8</v>
      </c>
    </row>
    <row r="2578" spans="12:18" x14ac:dyDescent="0.15">
      <c r="L2578" s="8" t="b">
        <f t="shared" si="123"/>
        <v>1</v>
      </c>
      <c r="M2578" s="8">
        <f t="shared" si="121"/>
        <v>120804</v>
      </c>
      <c r="N2578" s="9">
        <f t="shared" si="122"/>
        <v>30</v>
      </c>
      <c r="O2578" s="10">
        <f>SUM($N$5:N2578)</f>
        <v>78344</v>
      </c>
      <c r="P2578" s="10">
        <f>IF(O2578&lt;$H$4,N2578,$H$4-SUM($P$4:P2577))</f>
        <v>0</v>
      </c>
      <c r="Q2578" s="10">
        <f>SUM($P$4:P2578)</f>
        <v>241</v>
      </c>
      <c r="R2578" s="10">
        <f>COUNTIF($P$4:P2578,"&gt;0")</f>
        <v>8</v>
      </c>
    </row>
    <row r="2579" spans="12:18" x14ac:dyDescent="0.15">
      <c r="L2579" s="8" t="b">
        <f t="shared" si="123"/>
        <v>1</v>
      </c>
      <c r="M2579" s="8">
        <f t="shared" si="121"/>
        <v>120835</v>
      </c>
      <c r="N2579" s="9">
        <f t="shared" si="122"/>
        <v>31</v>
      </c>
      <c r="O2579" s="10">
        <f>SUM($N$5:N2579)</f>
        <v>78375</v>
      </c>
      <c r="P2579" s="10">
        <f>IF(O2579&lt;$H$4,N2579,$H$4-SUM($P$4:P2578))</f>
        <v>0</v>
      </c>
      <c r="Q2579" s="10">
        <f>SUM($P$4:P2579)</f>
        <v>241</v>
      </c>
      <c r="R2579" s="10">
        <f>COUNTIF($P$4:P2579,"&gt;0")</f>
        <v>8</v>
      </c>
    </row>
    <row r="2580" spans="12:18" x14ac:dyDescent="0.15">
      <c r="L2580" s="8" t="b">
        <f t="shared" si="123"/>
        <v>1</v>
      </c>
      <c r="M2580" s="8">
        <f t="shared" si="121"/>
        <v>120865</v>
      </c>
      <c r="N2580" s="9">
        <f t="shared" si="122"/>
        <v>30</v>
      </c>
      <c r="O2580" s="10">
        <f>SUM($N$5:N2580)</f>
        <v>78405</v>
      </c>
      <c r="P2580" s="10">
        <f>IF(O2580&lt;$H$4,N2580,$H$4-SUM($P$4:P2579))</f>
        <v>0</v>
      </c>
      <c r="Q2580" s="10">
        <f>SUM($P$4:P2580)</f>
        <v>241</v>
      </c>
      <c r="R2580" s="10">
        <f>COUNTIF($P$4:P2580,"&gt;0")</f>
        <v>8</v>
      </c>
    </row>
    <row r="2581" spans="12:18" x14ac:dyDescent="0.15">
      <c r="L2581" s="8" t="b">
        <f t="shared" si="123"/>
        <v>1</v>
      </c>
      <c r="M2581" s="8">
        <f t="shared" si="121"/>
        <v>120896</v>
      </c>
      <c r="N2581" s="9">
        <f t="shared" si="122"/>
        <v>31</v>
      </c>
      <c r="O2581" s="10">
        <f>SUM($N$5:N2581)</f>
        <v>78436</v>
      </c>
      <c r="P2581" s="10">
        <f>IF(O2581&lt;$H$4,N2581,$H$4-SUM($P$4:P2580))</f>
        <v>0</v>
      </c>
      <c r="Q2581" s="10">
        <f>SUM($P$4:P2581)</f>
        <v>241</v>
      </c>
      <c r="R2581" s="10">
        <f>COUNTIF($P$4:P2581,"&gt;0")</f>
        <v>8</v>
      </c>
    </row>
    <row r="2582" spans="12:18" x14ac:dyDescent="0.15">
      <c r="L2582" s="8" t="b">
        <f t="shared" si="123"/>
        <v>1</v>
      </c>
      <c r="M2582" s="8">
        <f t="shared" si="121"/>
        <v>120927</v>
      </c>
      <c r="N2582" s="9">
        <f t="shared" si="122"/>
        <v>31</v>
      </c>
      <c r="O2582" s="10">
        <f>SUM($N$5:N2582)</f>
        <v>78467</v>
      </c>
      <c r="P2582" s="10">
        <f>IF(O2582&lt;$H$4,N2582,$H$4-SUM($P$4:P2581))</f>
        <v>0</v>
      </c>
      <c r="Q2582" s="10">
        <f>SUM($P$4:P2582)</f>
        <v>241</v>
      </c>
      <c r="R2582" s="10">
        <f>COUNTIF($P$4:P2582,"&gt;0")</f>
        <v>8</v>
      </c>
    </row>
    <row r="2583" spans="12:18" x14ac:dyDescent="0.15">
      <c r="L2583" s="8" t="b">
        <f t="shared" si="123"/>
        <v>1</v>
      </c>
      <c r="M2583" s="8">
        <f t="shared" si="121"/>
        <v>120955</v>
      </c>
      <c r="N2583" s="9">
        <f t="shared" si="122"/>
        <v>28</v>
      </c>
      <c r="O2583" s="10">
        <f>SUM($N$5:N2583)</f>
        <v>78495</v>
      </c>
      <c r="P2583" s="10">
        <f>IF(O2583&lt;$H$4,N2583,$H$4-SUM($P$4:P2582))</f>
        <v>0</v>
      </c>
      <c r="Q2583" s="10">
        <f>SUM($P$4:P2583)</f>
        <v>241</v>
      </c>
      <c r="R2583" s="10">
        <f>COUNTIF($P$4:P2583,"&gt;0")</f>
        <v>8</v>
      </c>
    </row>
    <row r="2584" spans="12:18" x14ac:dyDescent="0.15">
      <c r="L2584" s="8" t="b">
        <f t="shared" si="123"/>
        <v>1</v>
      </c>
      <c r="M2584" s="8">
        <f t="shared" si="121"/>
        <v>120986</v>
      </c>
      <c r="N2584" s="9">
        <f t="shared" si="122"/>
        <v>31</v>
      </c>
      <c r="O2584" s="10">
        <f>SUM($N$5:N2584)</f>
        <v>78526</v>
      </c>
      <c r="P2584" s="10">
        <f>IF(O2584&lt;$H$4,N2584,$H$4-SUM($P$4:P2583))</f>
        <v>0</v>
      </c>
      <c r="Q2584" s="10">
        <f>SUM($P$4:P2584)</f>
        <v>241</v>
      </c>
      <c r="R2584" s="10">
        <f>COUNTIF($P$4:P2584,"&gt;0")</f>
        <v>8</v>
      </c>
    </row>
    <row r="2585" spans="12:18" x14ac:dyDescent="0.15">
      <c r="L2585" s="8" t="b">
        <f t="shared" si="123"/>
        <v>1</v>
      </c>
      <c r="M2585" s="8">
        <f t="shared" si="121"/>
        <v>121016</v>
      </c>
      <c r="N2585" s="9">
        <f t="shared" si="122"/>
        <v>30</v>
      </c>
      <c r="O2585" s="10">
        <f>SUM($N$5:N2585)</f>
        <v>78556</v>
      </c>
      <c r="P2585" s="10">
        <f>IF(O2585&lt;$H$4,N2585,$H$4-SUM($P$4:P2584))</f>
        <v>0</v>
      </c>
      <c r="Q2585" s="10">
        <f>SUM($P$4:P2585)</f>
        <v>241</v>
      </c>
      <c r="R2585" s="10">
        <f>COUNTIF($P$4:P2585,"&gt;0")</f>
        <v>8</v>
      </c>
    </row>
    <row r="2586" spans="12:18" x14ac:dyDescent="0.15">
      <c r="L2586" s="8" t="b">
        <f t="shared" si="123"/>
        <v>1</v>
      </c>
      <c r="M2586" s="8">
        <f t="shared" si="121"/>
        <v>121047</v>
      </c>
      <c r="N2586" s="9">
        <f t="shared" si="122"/>
        <v>31</v>
      </c>
      <c r="O2586" s="10">
        <f>SUM($N$5:N2586)</f>
        <v>78587</v>
      </c>
      <c r="P2586" s="10">
        <f>IF(O2586&lt;$H$4,N2586,$H$4-SUM($P$4:P2585))</f>
        <v>0</v>
      </c>
      <c r="Q2586" s="10">
        <f>SUM($P$4:P2586)</f>
        <v>241</v>
      </c>
      <c r="R2586" s="10">
        <f>COUNTIF($P$4:P2586,"&gt;0")</f>
        <v>8</v>
      </c>
    </row>
    <row r="2587" spans="12:18" x14ac:dyDescent="0.15">
      <c r="L2587" s="8" t="b">
        <f t="shared" si="123"/>
        <v>1</v>
      </c>
      <c r="M2587" s="8">
        <f t="shared" si="121"/>
        <v>121077</v>
      </c>
      <c r="N2587" s="9">
        <f t="shared" si="122"/>
        <v>30</v>
      </c>
      <c r="O2587" s="10">
        <f>SUM($N$5:N2587)</f>
        <v>78617</v>
      </c>
      <c r="P2587" s="10">
        <f>IF(O2587&lt;$H$4,N2587,$H$4-SUM($P$4:P2586))</f>
        <v>0</v>
      </c>
      <c r="Q2587" s="10">
        <f>SUM($P$4:P2587)</f>
        <v>241</v>
      </c>
      <c r="R2587" s="10">
        <f>COUNTIF($P$4:P2587,"&gt;0")</f>
        <v>8</v>
      </c>
    </row>
    <row r="2588" spans="12:18" x14ac:dyDescent="0.15">
      <c r="L2588" s="8" t="b">
        <f t="shared" si="123"/>
        <v>1</v>
      </c>
      <c r="M2588" s="8">
        <f t="shared" si="121"/>
        <v>121108</v>
      </c>
      <c r="N2588" s="9">
        <f t="shared" si="122"/>
        <v>31</v>
      </c>
      <c r="O2588" s="10">
        <f>SUM($N$5:N2588)</f>
        <v>78648</v>
      </c>
      <c r="P2588" s="10">
        <f>IF(O2588&lt;$H$4,N2588,$H$4-SUM($P$4:P2587))</f>
        <v>0</v>
      </c>
      <c r="Q2588" s="10">
        <f>SUM($P$4:P2588)</f>
        <v>241</v>
      </c>
      <c r="R2588" s="10">
        <f>COUNTIF($P$4:P2588,"&gt;0")</f>
        <v>8</v>
      </c>
    </row>
    <row r="2589" spans="12:18" x14ac:dyDescent="0.15">
      <c r="L2589" s="8" t="b">
        <f t="shared" si="123"/>
        <v>1</v>
      </c>
      <c r="M2589" s="8">
        <f t="shared" si="121"/>
        <v>121139</v>
      </c>
      <c r="N2589" s="9">
        <f t="shared" si="122"/>
        <v>31</v>
      </c>
      <c r="O2589" s="10">
        <f>SUM($N$5:N2589)</f>
        <v>78679</v>
      </c>
      <c r="P2589" s="10">
        <f>IF(O2589&lt;$H$4,N2589,$H$4-SUM($P$4:P2588))</f>
        <v>0</v>
      </c>
      <c r="Q2589" s="10">
        <f>SUM($P$4:P2589)</f>
        <v>241</v>
      </c>
      <c r="R2589" s="10">
        <f>COUNTIF($P$4:P2589,"&gt;0")</f>
        <v>8</v>
      </c>
    </row>
    <row r="2590" spans="12:18" x14ac:dyDescent="0.15">
      <c r="L2590" s="8" t="b">
        <f t="shared" si="123"/>
        <v>1</v>
      </c>
      <c r="M2590" s="8">
        <f t="shared" si="121"/>
        <v>121169</v>
      </c>
      <c r="N2590" s="9">
        <f t="shared" si="122"/>
        <v>30</v>
      </c>
      <c r="O2590" s="10">
        <f>SUM($N$5:N2590)</f>
        <v>78709</v>
      </c>
      <c r="P2590" s="10">
        <f>IF(O2590&lt;$H$4,N2590,$H$4-SUM($P$4:P2589))</f>
        <v>0</v>
      </c>
      <c r="Q2590" s="10">
        <f>SUM($P$4:P2590)</f>
        <v>241</v>
      </c>
      <c r="R2590" s="10">
        <f>COUNTIF($P$4:P2590,"&gt;0")</f>
        <v>8</v>
      </c>
    </row>
    <row r="2591" spans="12:18" x14ac:dyDescent="0.15">
      <c r="L2591" s="8" t="b">
        <f t="shared" si="123"/>
        <v>1</v>
      </c>
      <c r="M2591" s="8">
        <f t="shared" si="121"/>
        <v>121200</v>
      </c>
      <c r="N2591" s="9">
        <f t="shared" si="122"/>
        <v>31</v>
      </c>
      <c r="O2591" s="10">
        <f>SUM($N$5:N2591)</f>
        <v>78740</v>
      </c>
      <c r="P2591" s="10">
        <f>IF(O2591&lt;$H$4,N2591,$H$4-SUM($P$4:P2590))</f>
        <v>0</v>
      </c>
      <c r="Q2591" s="10">
        <f>SUM($P$4:P2591)</f>
        <v>241</v>
      </c>
      <c r="R2591" s="10">
        <f>COUNTIF($P$4:P2591,"&gt;0")</f>
        <v>8</v>
      </c>
    </row>
    <row r="2592" spans="12:18" x14ac:dyDescent="0.15">
      <c r="L2592" s="8" t="b">
        <f t="shared" si="123"/>
        <v>1</v>
      </c>
      <c r="M2592" s="8">
        <f t="shared" si="121"/>
        <v>121230</v>
      </c>
      <c r="N2592" s="9">
        <f t="shared" si="122"/>
        <v>30</v>
      </c>
      <c r="O2592" s="10">
        <f>SUM($N$5:N2592)</f>
        <v>78770</v>
      </c>
      <c r="P2592" s="10">
        <f>IF(O2592&lt;$H$4,N2592,$H$4-SUM($P$4:P2591))</f>
        <v>0</v>
      </c>
      <c r="Q2592" s="10">
        <f>SUM($P$4:P2592)</f>
        <v>241</v>
      </c>
      <c r="R2592" s="10">
        <f>COUNTIF($P$4:P2592,"&gt;0")</f>
        <v>8</v>
      </c>
    </row>
    <row r="2593" spans="12:18" x14ac:dyDescent="0.15">
      <c r="L2593" s="8" t="b">
        <f t="shared" si="123"/>
        <v>1</v>
      </c>
      <c r="M2593" s="8">
        <f t="shared" si="121"/>
        <v>121261</v>
      </c>
      <c r="N2593" s="9">
        <f t="shared" si="122"/>
        <v>31</v>
      </c>
      <c r="O2593" s="10">
        <f>SUM($N$5:N2593)</f>
        <v>78801</v>
      </c>
      <c r="P2593" s="10">
        <f>IF(O2593&lt;$H$4,N2593,$H$4-SUM($P$4:P2592))</f>
        <v>0</v>
      </c>
      <c r="Q2593" s="10">
        <f>SUM($P$4:P2593)</f>
        <v>241</v>
      </c>
      <c r="R2593" s="10">
        <f>COUNTIF($P$4:P2593,"&gt;0")</f>
        <v>8</v>
      </c>
    </row>
    <row r="2594" spans="12:18" x14ac:dyDescent="0.15">
      <c r="L2594" s="8" t="b">
        <f t="shared" si="123"/>
        <v>1</v>
      </c>
      <c r="M2594" s="8">
        <f t="shared" si="121"/>
        <v>121292</v>
      </c>
      <c r="N2594" s="9">
        <f t="shared" si="122"/>
        <v>31</v>
      </c>
      <c r="O2594" s="10">
        <f>SUM($N$5:N2594)</f>
        <v>78832</v>
      </c>
      <c r="P2594" s="10">
        <f>IF(O2594&lt;$H$4,N2594,$H$4-SUM($P$4:P2593))</f>
        <v>0</v>
      </c>
      <c r="Q2594" s="10">
        <f>SUM($P$4:P2594)</f>
        <v>241</v>
      </c>
      <c r="R2594" s="10">
        <f>COUNTIF($P$4:P2594,"&gt;0")</f>
        <v>8</v>
      </c>
    </row>
    <row r="2595" spans="12:18" x14ac:dyDescent="0.15">
      <c r="L2595" s="8" t="b">
        <f t="shared" si="123"/>
        <v>1</v>
      </c>
      <c r="M2595" s="8">
        <f t="shared" si="121"/>
        <v>121321</v>
      </c>
      <c r="N2595" s="9">
        <f t="shared" si="122"/>
        <v>29</v>
      </c>
      <c r="O2595" s="10">
        <f>SUM($N$5:N2595)</f>
        <v>78861</v>
      </c>
      <c r="P2595" s="10">
        <f>IF(O2595&lt;$H$4,N2595,$H$4-SUM($P$4:P2594))</f>
        <v>0</v>
      </c>
      <c r="Q2595" s="10">
        <f>SUM($P$4:P2595)</f>
        <v>241</v>
      </c>
      <c r="R2595" s="10">
        <f>COUNTIF($P$4:P2595,"&gt;0")</f>
        <v>8</v>
      </c>
    </row>
    <row r="2596" spans="12:18" x14ac:dyDescent="0.15">
      <c r="L2596" s="8" t="b">
        <f t="shared" si="123"/>
        <v>1</v>
      </c>
      <c r="M2596" s="8">
        <f t="shared" si="121"/>
        <v>121352</v>
      </c>
      <c r="N2596" s="9">
        <f t="shared" si="122"/>
        <v>31</v>
      </c>
      <c r="O2596" s="10">
        <f>SUM($N$5:N2596)</f>
        <v>78892</v>
      </c>
      <c r="P2596" s="10">
        <f>IF(O2596&lt;$H$4,N2596,$H$4-SUM($P$4:P2595))</f>
        <v>0</v>
      </c>
      <c r="Q2596" s="10">
        <f>SUM($P$4:P2596)</f>
        <v>241</v>
      </c>
      <c r="R2596" s="10">
        <f>COUNTIF($P$4:P2596,"&gt;0")</f>
        <v>8</v>
      </c>
    </row>
    <row r="2597" spans="12:18" x14ac:dyDescent="0.15">
      <c r="L2597" s="8" t="b">
        <f t="shared" si="123"/>
        <v>1</v>
      </c>
      <c r="M2597" s="8">
        <f t="shared" si="121"/>
        <v>121382</v>
      </c>
      <c r="N2597" s="9">
        <f t="shared" si="122"/>
        <v>30</v>
      </c>
      <c r="O2597" s="10">
        <f>SUM($N$5:N2597)</f>
        <v>78922</v>
      </c>
      <c r="P2597" s="10">
        <f>IF(O2597&lt;$H$4,N2597,$H$4-SUM($P$4:P2596))</f>
        <v>0</v>
      </c>
      <c r="Q2597" s="10">
        <f>SUM($P$4:P2597)</f>
        <v>241</v>
      </c>
      <c r="R2597" s="10">
        <f>COUNTIF($P$4:P2597,"&gt;0")</f>
        <v>8</v>
      </c>
    </row>
    <row r="2598" spans="12:18" x14ac:dyDescent="0.15">
      <c r="L2598" s="8" t="b">
        <f t="shared" si="123"/>
        <v>1</v>
      </c>
      <c r="M2598" s="8">
        <f t="shared" si="121"/>
        <v>121413</v>
      </c>
      <c r="N2598" s="9">
        <f t="shared" si="122"/>
        <v>31</v>
      </c>
      <c r="O2598" s="10">
        <f>SUM($N$5:N2598)</f>
        <v>78953</v>
      </c>
      <c r="P2598" s="10">
        <f>IF(O2598&lt;$H$4,N2598,$H$4-SUM($P$4:P2597))</f>
        <v>0</v>
      </c>
      <c r="Q2598" s="10">
        <f>SUM($P$4:P2598)</f>
        <v>241</v>
      </c>
      <c r="R2598" s="10">
        <f>COUNTIF($P$4:P2598,"&gt;0")</f>
        <v>8</v>
      </c>
    </row>
    <row r="2599" spans="12:18" x14ac:dyDescent="0.15">
      <c r="L2599" s="8" t="b">
        <f t="shared" si="123"/>
        <v>1</v>
      </c>
      <c r="M2599" s="8">
        <f t="shared" si="121"/>
        <v>121443</v>
      </c>
      <c r="N2599" s="9">
        <f t="shared" si="122"/>
        <v>30</v>
      </c>
      <c r="O2599" s="10">
        <f>SUM($N$5:N2599)</f>
        <v>78983</v>
      </c>
      <c r="P2599" s="10">
        <f>IF(O2599&lt;$H$4,N2599,$H$4-SUM($P$4:P2598))</f>
        <v>0</v>
      </c>
      <c r="Q2599" s="10">
        <f>SUM($P$4:P2599)</f>
        <v>241</v>
      </c>
      <c r="R2599" s="10">
        <f>COUNTIF($P$4:P2599,"&gt;0")</f>
        <v>8</v>
      </c>
    </row>
    <row r="2600" spans="12:18" x14ac:dyDescent="0.15">
      <c r="L2600" s="8" t="b">
        <f t="shared" si="123"/>
        <v>1</v>
      </c>
      <c r="M2600" s="8">
        <f t="shared" si="121"/>
        <v>121474</v>
      </c>
      <c r="N2600" s="9">
        <f t="shared" si="122"/>
        <v>31</v>
      </c>
      <c r="O2600" s="10">
        <f>SUM($N$5:N2600)</f>
        <v>79014</v>
      </c>
      <c r="P2600" s="10">
        <f>IF(O2600&lt;$H$4,N2600,$H$4-SUM($P$4:P2599))</f>
        <v>0</v>
      </c>
      <c r="Q2600" s="10">
        <f>SUM($P$4:P2600)</f>
        <v>241</v>
      </c>
      <c r="R2600" s="10">
        <f>COUNTIF($P$4:P2600,"&gt;0")</f>
        <v>8</v>
      </c>
    </row>
    <row r="2601" spans="12:18" x14ac:dyDescent="0.15">
      <c r="L2601" s="8" t="b">
        <f t="shared" si="123"/>
        <v>1</v>
      </c>
      <c r="M2601" s="8">
        <f t="shared" si="121"/>
        <v>121505</v>
      </c>
      <c r="N2601" s="9">
        <f t="shared" si="122"/>
        <v>31</v>
      </c>
      <c r="O2601" s="10">
        <f>SUM($N$5:N2601)</f>
        <v>79045</v>
      </c>
      <c r="P2601" s="10">
        <f>IF(O2601&lt;$H$4,N2601,$H$4-SUM($P$4:P2600))</f>
        <v>0</v>
      </c>
      <c r="Q2601" s="10">
        <f>SUM($P$4:P2601)</f>
        <v>241</v>
      </c>
      <c r="R2601" s="10">
        <f>COUNTIF($P$4:P2601,"&gt;0")</f>
        <v>8</v>
      </c>
    </row>
    <row r="2602" spans="12:18" x14ac:dyDescent="0.15">
      <c r="L2602" s="8" t="b">
        <f t="shared" si="123"/>
        <v>1</v>
      </c>
      <c r="M2602" s="8">
        <f t="shared" si="121"/>
        <v>121535</v>
      </c>
      <c r="N2602" s="9">
        <f t="shared" si="122"/>
        <v>30</v>
      </c>
      <c r="O2602" s="10">
        <f>SUM($N$5:N2602)</f>
        <v>79075</v>
      </c>
      <c r="P2602" s="10">
        <f>IF(O2602&lt;$H$4,N2602,$H$4-SUM($P$4:P2601))</f>
        <v>0</v>
      </c>
      <c r="Q2602" s="10">
        <f>SUM($P$4:P2602)</f>
        <v>241</v>
      </c>
      <c r="R2602" s="10">
        <f>COUNTIF($P$4:P2602,"&gt;0")</f>
        <v>8</v>
      </c>
    </row>
    <row r="2603" spans="12:18" x14ac:dyDescent="0.15">
      <c r="L2603" s="8" t="b">
        <f t="shared" si="123"/>
        <v>1</v>
      </c>
      <c r="M2603" s="8">
        <f t="shared" si="121"/>
        <v>121566</v>
      </c>
      <c r="N2603" s="9">
        <f t="shared" si="122"/>
        <v>31</v>
      </c>
      <c r="O2603" s="10">
        <f>SUM($N$5:N2603)</f>
        <v>79106</v>
      </c>
      <c r="P2603" s="10">
        <f>IF(O2603&lt;$H$4,N2603,$H$4-SUM($P$4:P2602))</f>
        <v>0</v>
      </c>
      <c r="Q2603" s="10">
        <f>SUM($P$4:P2603)</f>
        <v>241</v>
      </c>
      <c r="R2603" s="10">
        <f>COUNTIF($P$4:P2603,"&gt;0")</f>
        <v>8</v>
      </c>
    </row>
    <row r="2604" spans="12:18" x14ac:dyDescent="0.15">
      <c r="L2604" s="8" t="b">
        <f t="shared" si="123"/>
        <v>1</v>
      </c>
      <c r="M2604" s="8">
        <f t="shared" si="121"/>
        <v>121596</v>
      </c>
      <c r="N2604" s="9">
        <f t="shared" si="122"/>
        <v>30</v>
      </c>
      <c r="O2604" s="10">
        <f>SUM($N$5:N2604)</f>
        <v>79136</v>
      </c>
      <c r="P2604" s="10">
        <f>IF(O2604&lt;$H$4,N2604,$H$4-SUM($P$4:P2603))</f>
        <v>0</v>
      </c>
      <c r="Q2604" s="10">
        <f>SUM($P$4:P2604)</f>
        <v>241</v>
      </c>
      <c r="R2604" s="10">
        <f>COUNTIF($P$4:P2604,"&gt;0")</f>
        <v>8</v>
      </c>
    </row>
    <row r="2605" spans="12:18" x14ac:dyDescent="0.15">
      <c r="L2605" s="8" t="b">
        <f t="shared" si="123"/>
        <v>1</v>
      </c>
      <c r="M2605" s="8">
        <f t="shared" si="121"/>
        <v>121627</v>
      </c>
      <c r="N2605" s="9">
        <f t="shared" si="122"/>
        <v>31</v>
      </c>
      <c r="O2605" s="10">
        <f>SUM($N$5:N2605)</f>
        <v>79167</v>
      </c>
      <c r="P2605" s="10">
        <f>IF(O2605&lt;$H$4,N2605,$H$4-SUM($P$4:P2604))</f>
        <v>0</v>
      </c>
      <c r="Q2605" s="10">
        <f>SUM($P$4:P2605)</f>
        <v>241</v>
      </c>
      <c r="R2605" s="10">
        <f>COUNTIF($P$4:P2605,"&gt;0")</f>
        <v>8</v>
      </c>
    </row>
    <row r="2606" spans="12:18" x14ac:dyDescent="0.15">
      <c r="L2606" s="8" t="b">
        <f t="shared" si="123"/>
        <v>1</v>
      </c>
      <c r="M2606" s="8">
        <f t="shared" si="121"/>
        <v>121658</v>
      </c>
      <c r="N2606" s="9">
        <f t="shared" si="122"/>
        <v>31</v>
      </c>
      <c r="O2606" s="10">
        <f>SUM($N$5:N2606)</f>
        <v>79198</v>
      </c>
      <c r="P2606" s="10">
        <f>IF(O2606&lt;$H$4,N2606,$H$4-SUM($P$4:P2605))</f>
        <v>0</v>
      </c>
      <c r="Q2606" s="10">
        <f>SUM($P$4:P2606)</f>
        <v>241</v>
      </c>
      <c r="R2606" s="10">
        <f>COUNTIF($P$4:P2606,"&gt;0")</f>
        <v>8</v>
      </c>
    </row>
    <row r="2607" spans="12:18" x14ac:dyDescent="0.15">
      <c r="L2607" s="8" t="b">
        <f t="shared" si="123"/>
        <v>1</v>
      </c>
      <c r="M2607" s="8">
        <f t="shared" si="121"/>
        <v>121686</v>
      </c>
      <c r="N2607" s="9">
        <f t="shared" si="122"/>
        <v>28</v>
      </c>
      <c r="O2607" s="10">
        <f>SUM($N$5:N2607)</f>
        <v>79226</v>
      </c>
      <c r="P2607" s="10">
        <f>IF(O2607&lt;$H$4,N2607,$H$4-SUM($P$4:P2606))</f>
        <v>0</v>
      </c>
      <c r="Q2607" s="10">
        <f>SUM($P$4:P2607)</f>
        <v>241</v>
      </c>
      <c r="R2607" s="10">
        <f>COUNTIF($P$4:P2607,"&gt;0")</f>
        <v>8</v>
      </c>
    </row>
    <row r="2608" spans="12:18" x14ac:dyDescent="0.15">
      <c r="L2608" s="8" t="b">
        <f t="shared" si="123"/>
        <v>1</v>
      </c>
      <c r="M2608" s="8">
        <f t="shared" si="121"/>
        <v>121717</v>
      </c>
      <c r="N2608" s="9">
        <f t="shared" si="122"/>
        <v>31</v>
      </c>
      <c r="O2608" s="10">
        <f>SUM($N$5:N2608)</f>
        <v>79257</v>
      </c>
      <c r="P2608" s="10">
        <f>IF(O2608&lt;$H$4,N2608,$H$4-SUM($P$4:P2607))</f>
        <v>0</v>
      </c>
      <c r="Q2608" s="10">
        <f>SUM($P$4:P2608)</f>
        <v>241</v>
      </c>
      <c r="R2608" s="10">
        <f>COUNTIF($P$4:P2608,"&gt;0")</f>
        <v>8</v>
      </c>
    </row>
    <row r="2609" spans="12:18" x14ac:dyDescent="0.15">
      <c r="L2609" s="8" t="b">
        <f t="shared" si="123"/>
        <v>1</v>
      </c>
      <c r="M2609" s="8">
        <f t="shared" si="121"/>
        <v>121747</v>
      </c>
      <c r="N2609" s="9">
        <f t="shared" si="122"/>
        <v>30</v>
      </c>
      <c r="O2609" s="10">
        <f>SUM($N$5:N2609)</f>
        <v>79287</v>
      </c>
      <c r="P2609" s="10">
        <f>IF(O2609&lt;$H$4,N2609,$H$4-SUM($P$4:P2608))</f>
        <v>0</v>
      </c>
      <c r="Q2609" s="10">
        <f>SUM($P$4:P2609)</f>
        <v>241</v>
      </c>
      <c r="R2609" s="10">
        <f>COUNTIF($P$4:P2609,"&gt;0")</f>
        <v>8</v>
      </c>
    </row>
    <row r="2610" spans="12:18" x14ac:dyDescent="0.15">
      <c r="L2610" s="8" t="b">
        <f t="shared" si="123"/>
        <v>1</v>
      </c>
      <c r="M2610" s="8">
        <f t="shared" si="121"/>
        <v>121778</v>
      </c>
      <c r="N2610" s="9">
        <f t="shared" si="122"/>
        <v>31</v>
      </c>
      <c r="O2610" s="10">
        <f>SUM($N$5:N2610)</f>
        <v>79318</v>
      </c>
      <c r="P2610" s="10">
        <f>IF(O2610&lt;$H$4,N2610,$H$4-SUM($P$4:P2609))</f>
        <v>0</v>
      </c>
      <c r="Q2610" s="10">
        <f>SUM($P$4:P2610)</f>
        <v>241</v>
      </c>
      <c r="R2610" s="10">
        <f>COUNTIF($P$4:P2610,"&gt;0")</f>
        <v>8</v>
      </c>
    </row>
    <row r="2611" spans="12:18" x14ac:dyDescent="0.15">
      <c r="L2611" s="8" t="b">
        <f t="shared" si="123"/>
        <v>1</v>
      </c>
      <c r="M2611" s="8">
        <f t="shared" si="121"/>
        <v>121808</v>
      </c>
      <c r="N2611" s="9">
        <f t="shared" si="122"/>
        <v>30</v>
      </c>
      <c r="O2611" s="10">
        <f>SUM($N$5:N2611)</f>
        <v>79348</v>
      </c>
      <c r="P2611" s="10">
        <f>IF(O2611&lt;$H$4,N2611,$H$4-SUM($P$4:P2610))</f>
        <v>0</v>
      </c>
      <c r="Q2611" s="10">
        <f>SUM($P$4:P2611)</f>
        <v>241</v>
      </c>
      <c r="R2611" s="10">
        <f>COUNTIF($P$4:P2611,"&gt;0")</f>
        <v>8</v>
      </c>
    </row>
    <row r="2612" spans="12:18" x14ac:dyDescent="0.15">
      <c r="L2612" s="8" t="b">
        <f t="shared" si="123"/>
        <v>1</v>
      </c>
      <c r="M2612" s="8">
        <f t="shared" si="121"/>
        <v>121839</v>
      </c>
      <c r="N2612" s="9">
        <f t="shared" si="122"/>
        <v>31</v>
      </c>
      <c r="O2612" s="10">
        <f>SUM($N$5:N2612)</f>
        <v>79379</v>
      </c>
      <c r="P2612" s="10">
        <f>IF(O2612&lt;$H$4,N2612,$H$4-SUM($P$4:P2611))</f>
        <v>0</v>
      </c>
      <c r="Q2612" s="10">
        <f>SUM($P$4:P2612)</f>
        <v>241</v>
      </c>
      <c r="R2612" s="10">
        <f>COUNTIF($P$4:P2612,"&gt;0")</f>
        <v>8</v>
      </c>
    </row>
    <row r="2613" spans="12:18" x14ac:dyDescent="0.15">
      <c r="L2613" s="8" t="b">
        <f t="shared" si="123"/>
        <v>1</v>
      </c>
      <c r="M2613" s="8">
        <f t="shared" si="121"/>
        <v>121870</v>
      </c>
      <c r="N2613" s="9">
        <f t="shared" si="122"/>
        <v>31</v>
      </c>
      <c r="O2613" s="10">
        <f>SUM($N$5:N2613)</f>
        <v>79410</v>
      </c>
      <c r="P2613" s="10">
        <f>IF(O2613&lt;$H$4,N2613,$H$4-SUM($P$4:P2612))</f>
        <v>0</v>
      </c>
      <c r="Q2613" s="10">
        <f>SUM($P$4:P2613)</f>
        <v>241</v>
      </c>
      <c r="R2613" s="10">
        <f>COUNTIF($P$4:P2613,"&gt;0")</f>
        <v>8</v>
      </c>
    </row>
    <row r="2614" spans="12:18" x14ac:dyDescent="0.15">
      <c r="L2614" s="8" t="b">
        <f t="shared" si="123"/>
        <v>1</v>
      </c>
      <c r="M2614" s="8">
        <f t="shared" si="121"/>
        <v>121900</v>
      </c>
      <c r="N2614" s="9">
        <f t="shared" si="122"/>
        <v>30</v>
      </c>
      <c r="O2614" s="10">
        <f>SUM($N$5:N2614)</f>
        <v>79440</v>
      </c>
      <c r="P2614" s="10">
        <f>IF(O2614&lt;$H$4,N2614,$H$4-SUM($P$4:P2613))</f>
        <v>0</v>
      </c>
      <c r="Q2614" s="10">
        <f>SUM($P$4:P2614)</f>
        <v>241</v>
      </c>
      <c r="R2614" s="10">
        <f>COUNTIF($P$4:P2614,"&gt;0")</f>
        <v>8</v>
      </c>
    </row>
    <row r="2615" spans="12:18" x14ac:dyDescent="0.15">
      <c r="L2615" s="8" t="b">
        <f t="shared" si="123"/>
        <v>1</v>
      </c>
      <c r="M2615" s="8">
        <f t="shared" si="121"/>
        <v>121931</v>
      </c>
      <c r="N2615" s="9">
        <f t="shared" si="122"/>
        <v>31</v>
      </c>
      <c r="O2615" s="10">
        <f>SUM($N$5:N2615)</f>
        <v>79471</v>
      </c>
      <c r="P2615" s="10">
        <f>IF(O2615&lt;$H$4,N2615,$H$4-SUM($P$4:P2614))</f>
        <v>0</v>
      </c>
      <c r="Q2615" s="10">
        <f>SUM($P$4:P2615)</f>
        <v>241</v>
      </c>
      <c r="R2615" s="10">
        <f>COUNTIF($P$4:P2615,"&gt;0")</f>
        <v>8</v>
      </c>
    </row>
    <row r="2616" spans="12:18" x14ac:dyDescent="0.15">
      <c r="L2616" s="8" t="b">
        <f t="shared" si="123"/>
        <v>1</v>
      </c>
      <c r="M2616" s="8">
        <f t="shared" si="121"/>
        <v>121961</v>
      </c>
      <c r="N2616" s="9">
        <f t="shared" si="122"/>
        <v>30</v>
      </c>
      <c r="O2616" s="10">
        <f>SUM($N$5:N2616)</f>
        <v>79501</v>
      </c>
      <c r="P2616" s="10">
        <f>IF(O2616&lt;$H$4,N2616,$H$4-SUM($P$4:P2615))</f>
        <v>0</v>
      </c>
      <c r="Q2616" s="10">
        <f>SUM($P$4:P2616)</f>
        <v>241</v>
      </c>
      <c r="R2616" s="10">
        <f>COUNTIF($P$4:P2616,"&gt;0")</f>
        <v>8</v>
      </c>
    </row>
    <row r="2617" spans="12:18" x14ac:dyDescent="0.15">
      <c r="L2617" s="8" t="b">
        <f t="shared" si="123"/>
        <v>1</v>
      </c>
      <c r="M2617" s="8">
        <f t="shared" si="121"/>
        <v>121992</v>
      </c>
      <c r="N2617" s="9">
        <f t="shared" si="122"/>
        <v>31</v>
      </c>
      <c r="O2617" s="10">
        <f>SUM($N$5:N2617)</f>
        <v>79532</v>
      </c>
      <c r="P2617" s="10">
        <f>IF(O2617&lt;$H$4,N2617,$H$4-SUM($P$4:P2616))</f>
        <v>0</v>
      </c>
      <c r="Q2617" s="10">
        <f>SUM($P$4:P2617)</f>
        <v>241</v>
      </c>
      <c r="R2617" s="10">
        <f>COUNTIF($P$4:P2617,"&gt;0")</f>
        <v>8</v>
      </c>
    </row>
    <row r="2618" spans="12:18" x14ac:dyDescent="0.15">
      <c r="L2618" s="8" t="b">
        <f t="shared" si="123"/>
        <v>1</v>
      </c>
      <c r="M2618" s="8">
        <f t="shared" si="121"/>
        <v>122023</v>
      </c>
      <c r="N2618" s="9">
        <f t="shared" si="122"/>
        <v>31</v>
      </c>
      <c r="O2618" s="10">
        <f>SUM($N$5:N2618)</f>
        <v>79563</v>
      </c>
      <c r="P2618" s="10">
        <f>IF(O2618&lt;$H$4,N2618,$H$4-SUM($P$4:P2617))</f>
        <v>0</v>
      </c>
      <c r="Q2618" s="10">
        <f>SUM($P$4:P2618)</f>
        <v>241</v>
      </c>
      <c r="R2618" s="10">
        <f>COUNTIF($P$4:P2618,"&gt;0")</f>
        <v>8</v>
      </c>
    </row>
    <row r="2619" spans="12:18" x14ac:dyDescent="0.15">
      <c r="L2619" s="8" t="b">
        <f t="shared" si="123"/>
        <v>1</v>
      </c>
      <c r="M2619" s="8">
        <f t="shared" si="121"/>
        <v>122051</v>
      </c>
      <c r="N2619" s="9">
        <f t="shared" si="122"/>
        <v>28</v>
      </c>
      <c r="O2619" s="10">
        <f>SUM($N$5:N2619)</f>
        <v>79591</v>
      </c>
      <c r="P2619" s="10">
        <f>IF(O2619&lt;$H$4,N2619,$H$4-SUM($P$4:P2618))</f>
        <v>0</v>
      </c>
      <c r="Q2619" s="10">
        <f>SUM($P$4:P2619)</f>
        <v>241</v>
      </c>
      <c r="R2619" s="10">
        <f>COUNTIF($P$4:P2619,"&gt;0")</f>
        <v>8</v>
      </c>
    </row>
    <row r="2620" spans="12:18" x14ac:dyDescent="0.15">
      <c r="L2620" s="8" t="b">
        <f t="shared" si="123"/>
        <v>1</v>
      </c>
      <c r="M2620" s="8">
        <f t="shared" si="121"/>
        <v>122082</v>
      </c>
      <c r="N2620" s="9">
        <f t="shared" si="122"/>
        <v>31</v>
      </c>
      <c r="O2620" s="10">
        <f>SUM($N$5:N2620)</f>
        <v>79622</v>
      </c>
      <c r="P2620" s="10">
        <f>IF(O2620&lt;$H$4,N2620,$H$4-SUM($P$4:P2619))</f>
        <v>0</v>
      </c>
      <c r="Q2620" s="10">
        <f>SUM($P$4:P2620)</f>
        <v>241</v>
      </c>
      <c r="R2620" s="10">
        <f>COUNTIF($P$4:P2620,"&gt;0")</f>
        <v>8</v>
      </c>
    </row>
    <row r="2621" spans="12:18" x14ac:dyDescent="0.15">
      <c r="L2621" s="8" t="b">
        <f t="shared" si="123"/>
        <v>1</v>
      </c>
      <c r="M2621" s="8">
        <f t="shared" si="121"/>
        <v>122112</v>
      </c>
      <c r="N2621" s="9">
        <f t="shared" si="122"/>
        <v>30</v>
      </c>
      <c r="O2621" s="10">
        <f>SUM($N$5:N2621)</f>
        <v>79652</v>
      </c>
      <c r="P2621" s="10">
        <f>IF(O2621&lt;$H$4,N2621,$H$4-SUM($P$4:P2620))</f>
        <v>0</v>
      </c>
      <c r="Q2621" s="10">
        <f>SUM($P$4:P2621)</f>
        <v>241</v>
      </c>
      <c r="R2621" s="10">
        <f>COUNTIF($P$4:P2621,"&gt;0")</f>
        <v>8</v>
      </c>
    </row>
    <row r="2622" spans="12:18" x14ac:dyDescent="0.15">
      <c r="L2622" s="8" t="b">
        <f t="shared" si="123"/>
        <v>1</v>
      </c>
      <c r="M2622" s="8">
        <f t="shared" si="121"/>
        <v>122143</v>
      </c>
      <c r="N2622" s="9">
        <f t="shared" si="122"/>
        <v>31</v>
      </c>
      <c r="O2622" s="10">
        <f>SUM($N$5:N2622)</f>
        <v>79683</v>
      </c>
      <c r="P2622" s="10">
        <f>IF(O2622&lt;$H$4,N2622,$H$4-SUM($P$4:P2621))</f>
        <v>0</v>
      </c>
      <c r="Q2622" s="10">
        <f>SUM($P$4:P2622)</f>
        <v>241</v>
      </c>
      <c r="R2622" s="10">
        <f>COUNTIF($P$4:P2622,"&gt;0")</f>
        <v>8</v>
      </c>
    </row>
    <row r="2623" spans="12:18" x14ac:dyDescent="0.15">
      <c r="L2623" s="8" t="b">
        <f t="shared" si="123"/>
        <v>1</v>
      </c>
      <c r="M2623" s="8">
        <f t="shared" si="121"/>
        <v>122173</v>
      </c>
      <c r="N2623" s="9">
        <f t="shared" si="122"/>
        <v>30</v>
      </c>
      <c r="O2623" s="10">
        <f>SUM($N$5:N2623)</f>
        <v>79713</v>
      </c>
      <c r="P2623" s="10">
        <f>IF(O2623&lt;$H$4,N2623,$H$4-SUM($P$4:P2622))</f>
        <v>0</v>
      </c>
      <c r="Q2623" s="10">
        <f>SUM($P$4:P2623)</f>
        <v>241</v>
      </c>
      <c r="R2623" s="10">
        <f>COUNTIF($P$4:P2623,"&gt;0")</f>
        <v>8</v>
      </c>
    </row>
    <row r="2624" spans="12:18" x14ac:dyDescent="0.15">
      <c r="L2624" s="8" t="b">
        <f t="shared" si="123"/>
        <v>1</v>
      </c>
      <c r="M2624" s="8">
        <f t="shared" si="121"/>
        <v>122204</v>
      </c>
      <c r="N2624" s="9">
        <f t="shared" si="122"/>
        <v>31</v>
      </c>
      <c r="O2624" s="10">
        <f>SUM($N$5:N2624)</f>
        <v>79744</v>
      </c>
      <c r="P2624" s="10">
        <f>IF(O2624&lt;$H$4,N2624,$H$4-SUM($P$4:P2623))</f>
        <v>0</v>
      </c>
      <c r="Q2624" s="10">
        <f>SUM($P$4:P2624)</f>
        <v>241</v>
      </c>
      <c r="R2624" s="10">
        <f>COUNTIF($P$4:P2624,"&gt;0")</f>
        <v>8</v>
      </c>
    </row>
    <row r="2625" spans="12:18" x14ac:dyDescent="0.15">
      <c r="L2625" s="8" t="b">
        <f t="shared" si="123"/>
        <v>1</v>
      </c>
      <c r="M2625" s="8">
        <f t="shared" si="121"/>
        <v>122235</v>
      </c>
      <c r="N2625" s="9">
        <f t="shared" si="122"/>
        <v>31</v>
      </c>
      <c r="O2625" s="10">
        <f>SUM($N$5:N2625)</f>
        <v>79775</v>
      </c>
      <c r="P2625" s="10">
        <f>IF(O2625&lt;$H$4,N2625,$H$4-SUM($P$4:P2624))</f>
        <v>0</v>
      </c>
      <c r="Q2625" s="10">
        <f>SUM($P$4:P2625)</f>
        <v>241</v>
      </c>
      <c r="R2625" s="10">
        <f>COUNTIF($P$4:P2625,"&gt;0")</f>
        <v>8</v>
      </c>
    </row>
    <row r="2626" spans="12:18" x14ac:dyDescent="0.15">
      <c r="L2626" s="8" t="b">
        <f t="shared" si="123"/>
        <v>1</v>
      </c>
      <c r="M2626" s="8">
        <f t="shared" si="121"/>
        <v>122265</v>
      </c>
      <c r="N2626" s="9">
        <f t="shared" si="122"/>
        <v>30</v>
      </c>
      <c r="O2626" s="10">
        <f>SUM($N$5:N2626)</f>
        <v>79805</v>
      </c>
      <c r="P2626" s="10">
        <f>IF(O2626&lt;$H$4,N2626,$H$4-SUM($P$4:P2625))</f>
        <v>0</v>
      </c>
      <c r="Q2626" s="10">
        <f>SUM($P$4:P2626)</f>
        <v>241</v>
      </c>
      <c r="R2626" s="10">
        <f>COUNTIF($P$4:P2626,"&gt;0")</f>
        <v>8</v>
      </c>
    </row>
    <row r="2627" spans="12:18" x14ac:dyDescent="0.15">
      <c r="L2627" s="8" t="b">
        <f t="shared" si="123"/>
        <v>1</v>
      </c>
      <c r="M2627" s="8">
        <f t="shared" si="121"/>
        <v>122296</v>
      </c>
      <c r="N2627" s="9">
        <f t="shared" si="122"/>
        <v>31</v>
      </c>
      <c r="O2627" s="10">
        <f>SUM($N$5:N2627)</f>
        <v>79836</v>
      </c>
      <c r="P2627" s="10">
        <f>IF(O2627&lt;$H$4,N2627,$H$4-SUM($P$4:P2626))</f>
        <v>0</v>
      </c>
      <c r="Q2627" s="10">
        <f>SUM($P$4:P2627)</f>
        <v>241</v>
      </c>
      <c r="R2627" s="10">
        <f>COUNTIF($P$4:P2627,"&gt;0")</f>
        <v>8</v>
      </c>
    </row>
    <row r="2628" spans="12:18" x14ac:dyDescent="0.15">
      <c r="L2628" s="8" t="b">
        <f t="shared" si="123"/>
        <v>1</v>
      </c>
      <c r="M2628" s="8">
        <f t="shared" si="121"/>
        <v>122326</v>
      </c>
      <c r="N2628" s="9">
        <f t="shared" si="122"/>
        <v>30</v>
      </c>
      <c r="O2628" s="10">
        <f>SUM($N$5:N2628)</f>
        <v>79866</v>
      </c>
      <c r="P2628" s="10">
        <f>IF(O2628&lt;$H$4,N2628,$H$4-SUM($P$4:P2627))</f>
        <v>0</v>
      </c>
      <c r="Q2628" s="10">
        <f>SUM($P$4:P2628)</f>
        <v>241</v>
      </c>
      <c r="R2628" s="10">
        <f>COUNTIF($P$4:P2628,"&gt;0")</f>
        <v>8</v>
      </c>
    </row>
    <row r="2629" spans="12:18" x14ac:dyDescent="0.15">
      <c r="L2629" s="8" t="b">
        <f t="shared" si="123"/>
        <v>1</v>
      </c>
      <c r="M2629" s="8">
        <f t="shared" si="121"/>
        <v>122357</v>
      </c>
      <c r="N2629" s="9">
        <f t="shared" si="122"/>
        <v>31</v>
      </c>
      <c r="O2629" s="10">
        <f>SUM($N$5:N2629)</f>
        <v>79897</v>
      </c>
      <c r="P2629" s="10">
        <f>IF(O2629&lt;$H$4,N2629,$H$4-SUM($P$4:P2628))</f>
        <v>0</v>
      </c>
      <c r="Q2629" s="10">
        <f>SUM($P$4:P2629)</f>
        <v>241</v>
      </c>
      <c r="R2629" s="10">
        <f>COUNTIF($P$4:P2629,"&gt;0")</f>
        <v>8</v>
      </c>
    </row>
    <row r="2630" spans="12:18" x14ac:dyDescent="0.15">
      <c r="L2630" s="8" t="b">
        <f t="shared" si="123"/>
        <v>1</v>
      </c>
      <c r="M2630" s="8">
        <f t="shared" ref="M2630:M2693" si="124">EOMONTH(M2629,1)</f>
        <v>122388</v>
      </c>
      <c r="N2630" s="9">
        <f t="shared" si="122"/>
        <v>31</v>
      </c>
      <c r="O2630" s="10">
        <f>SUM($N$5:N2630)</f>
        <v>79928</v>
      </c>
      <c r="P2630" s="10">
        <f>IF(O2630&lt;$H$4,N2630,$H$4-SUM($P$4:P2629))</f>
        <v>0</v>
      </c>
      <c r="Q2630" s="10">
        <f>SUM($P$4:P2630)</f>
        <v>241</v>
      </c>
      <c r="R2630" s="10">
        <f>COUNTIF($P$4:P2630,"&gt;0")</f>
        <v>8</v>
      </c>
    </row>
    <row r="2631" spans="12:18" x14ac:dyDescent="0.15">
      <c r="L2631" s="8" t="b">
        <f t="shared" si="123"/>
        <v>1</v>
      </c>
      <c r="M2631" s="8">
        <f t="shared" si="124"/>
        <v>122416</v>
      </c>
      <c r="N2631" s="9">
        <f t="shared" si="122"/>
        <v>28</v>
      </c>
      <c r="O2631" s="10">
        <f>SUM($N$5:N2631)</f>
        <v>79956</v>
      </c>
      <c r="P2631" s="10">
        <f>IF(O2631&lt;$H$4,N2631,$H$4-SUM($P$4:P2630))</f>
        <v>0</v>
      </c>
      <c r="Q2631" s="10">
        <f>SUM($P$4:P2631)</f>
        <v>241</v>
      </c>
      <c r="R2631" s="10">
        <f>COUNTIF($P$4:P2631,"&gt;0")</f>
        <v>8</v>
      </c>
    </row>
    <row r="2632" spans="12:18" x14ac:dyDescent="0.15">
      <c r="L2632" s="8" t="b">
        <f t="shared" si="123"/>
        <v>1</v>
      </c>
      <c r="M2632" s="8">
        <f t="shared" si="124"/>
        <v>122447</v>
      </c>
      <c r="N2632" s="9">
        <f t="shared" ref="N2632:N2695" si="125">M2632-M2631</f>
        <v>31</v>
      </c>
      <c r="O2632" s="10">
        <f>SUM($N$5:N2632)</f>
        <v>79987</v>
      </c>
      <c r="P2632" s="10">
        <f>IF(O2632&lt;$H$4,N2632,$H$4-SUM($P$4:P2631))</f>
        <v>0</v>
      </c>
      <c r="Q2632" s="10">
        <f>SUM($P$4:P2632)</f>
        <v>241</v>
      </c>
      <c r="R2632" s="10">
        <f>COUNTIF($P$4:P2632,"&gt;0")</f>
        <v>8</v>
      </c>
    </row>
    <row r="2633" spans="12:18" x14ac:dyDescent="0.15">
      <c r="L2633" s="8" t="b">
        <f t="shared" si="123"/>
        <v>1</v>
      </c>
      <c r="M2633" s="8">
        <f t="shared" si="124"/>
        <v>122477</v>
      </c>
      <c r="N2633" s="9">
        <f t="shared" si="125"/>
        <v>30</v>
      </c>
      <c r="O2633" s="10">
        <f>SUM($N$5:N2633)</f>
        <v>80017</v>
      </c>
      <c r="P2633" s="10">
        <f>IF(O2633&lt;$H$4,N2633,$H$4-SUM($P$4:P2632))</f>
        <v>0</v>
      </c>
      <c r="Q2633" s="10">
        <f>SUM($P$4:P2633)</f>
        <v>241</v>
      </c>
      <c r="R2633" s="10">
        <f>COUNTIF($P$4:P2633,"&gt;0")</f>
        <v>8</v>
      </c>
    </row>
    <row r="2634" spans="12:18" x14ac:dyDescent="0.15">
      <c r="L2634" s="8" t="b">
        <f t="shared" si="123"/>
        <v>1</v>
      </c>
      <c r="M2634" s="8">
        <f t="shared" si="124"/>
        <v>122508</v>
      </c>
      <c r="N2634" s="9">
        <f t="shared" si="125"/>
        <v>31</v>
      </c>
      <c r="O2634" s="10">
        <f>SUM($N$5:N2634)</f>
        <v>80048</v>
      </c>
      <c r="P2634" s="10">
        <f>IF(O2634&lt;$H$4,N2634,$H$4-SUM($P$4:P2633))</f>
        <v>0</v>
      </c>
      <c r="Q2634" s="10">
        <f>SUM($P$4:P2634)</f>
        <v>241</v>
      </c>
      <c r="R2634" s="10">
        <f>COUNTIF($P$4:P2634,"&gt;0")</f>
        <v>8</v>
      </c>
    </row>
    <row r="2635" spans="12:18" x14ac:dyDescent="0.15">
      <c r="L2635" s="8" t="b">
        <f t="shared" si="123"/>
        <v>1</v>
      </c>
      <c r="M2635" s="8">
        <f t="shared" si="124"/>
        <v>122538</v>
      </c>
      <c r="N2635" s="9">
        <f t="shared" si="125"/>
        <v>30</v>
      </c>
      <c r="O2635" s="10">
        <f>SUM($N$5:N2635)</f>
        <v>80078</v>
      </c>
      <c r="P2635" s="10">
        <f>IF(O2635&lt;$H$4,N2635,$H$4-SUM($P$4:P2634))</f>
        <v>0</v>
      </c>
      <c r="Q2635" s="10">
        <f>SUM($P$4:P2635)</f>
        <v>241</v>
      </c>
      <c r="R2635" s="10">
        <f>COUNTIF($P$4:P2635,"&gt;0")</f>
        <v>8</v>
      </c>
    </row>
    <row r="2636" spans="12:18" x14ac:dyDescent="0.15">
      <c r="L2636" s="8" t="b">
        <f t="shared" si="123"/>
        <v>1</v>
      </c>
      <c r="M2636" s="8">
        <f t="shared" si="124"/>
        <v>122569</v>
      </c>
      <c r="N2636" s="9">
        <f t="shared" si="125"/>
        <v>31</v>
      </c>
      <c r="O2636" s="10">
        <f>SUM($N$5:N2636)</f>
        <v>80109</v>
      </c>
      <c r="P2636" s="10">
        <f>IF(O2636&lt;$H$4,N2636,$H$4-SUM($P$4:P2635))</f>
        <v>0</v>
      </c>
      <c r="Q2636" s="10">
        <f>SUM($P$4:P2636)</f>
        <v>241</v>
      </c>
      <c r="R2636" s="10">
        <f>COUNTIF($P$4:P2636,"&gt;0")</f>
        <v>8</v>
      </c>
    </row>
    <row r="2637" spans="12:18" x14ac:dyDescent="0.15">
      <c r="L2637" s="8" t="b">
        <f t="shared" si="123"/>
        <v>1</v>
      </c>
      <c r="M2637" s="8">
        <f t="shared" si="124"/>
        <v>122600</v>
      </c>
      <c r="N2637" s="9">
        <f t="shared" si="125"/>
        <v>31</v>
      </c>
      <c r="O2637" s="10">
        <f>SUM($N$5:N2637)</f>
        <v>80140</v>
      </c>
      <c r="P2637" s="10">
        <f>IF(O2637&lt;$H$4,N2637,$H$4-SUM($P$4:P2636))</f>
        <v>0</v>
      </c>
      <c r="Q2637" s="10">
        <f>SUM($P$4:P2637)</f>
        <v>241</v>
      </c>
      <c r="R2637" s="10">
        <f>COUNTIF($P$4:P2637,"&gt;0")</f>
        <v>8</v>
      </c>
    </row>
    <row r="2638" spans="12:18" x14ac:dyDescent="0.15">
      <c r="L2638" s="8" t="b">
        <f t="shared" si="123"/>
        <v>1</v>
      </c>
      <c r="M2638" s="8">
        <f t="shared" si="124"/>
        <v>122630</v>
      </c>
      <c r="N2638" s="9">
        <f t="shared" si="125"/>
        <v>30</v>
      </c>
      <c r="O2638" s="10">
        <f>SUM($N$5:N2638)</f>
        <v>80170</v>
      </c>
      <c r="P2638" s="10">
        <f>IF(O2638&lt;$H$4,N2638,$H$4-SUM($P$4:P2637))</f>
        <v>0</v>
      </c>
      <c r="Q2638" s="10">
        <f>SUM($P$4:P2638)</f>
        <v>241</v>
      </c>
      <c r="R2638" s="10">
        <f>COUNTIF($P$4:P2638,"&gt;0")</f>
        <v>8</v>
      </c>
    </row>
    <row r="2639" spans="12:18" x14ac:dyDescent="0.15">
      <c r="L2639" s="8" t="b">
        <f t="shared" si="123"/>
        <v>1</v>
      </c>
      <c r="M2639" s="8">
        <f t="shared" si="124"/>
        <v>122661</v>
      </c>
      <c r="N2639" s="9">
        <f t="shared" si="125"/>
        <v>31</v>
      </c>
      <c r="O2639" s="10">
        <f>SUM($N$5:N2639)</f>
        <v>80201</v>
      </c>
      <c r="P2639" s="10">
        <f>IF(O2639&lt;$H$4,N2639,$H$4-SUM($P$4:P2638))</f>
        <v>0</v>
      </c>
      <c r="Q2639" s="10">
        <f>SUM($P$4:P2639)</f>
        <v>241</v>
      </c>
      <c r="R2639" s="10">
        <f>COUNTIF($P$4:P2639,"&gt;0")</f>
        <v>8</v>
      </c>
    </row>
    <row r="2640" spans="12:18" x14ac:dyDescent="0.15">
      <c r="L2640" s="8" t="b">
        <f t="shared" si="123"/>
        <v>1</v>
      </c>
      <c r="M2640" s="8">
        <f t="shared" si="124"/>
        <v>122691</v>
      </c>
      <c r="N2640" s="9">
        <f t="shared" si="125"/>
        <v>30</v>
      </c>
      <c r="O2640" s="10">
        <f>SUM($N$5:N2640)</f>
        <v>80231</v>
      </c>
      <c r="P2640" s="10">
        <f>IF(O2640&lt;$H$4,N2640,$H$4-SUM($P$4:P2639))</f>
        <v>0</v>
      </c>
      <c r="Q2640" s="10">
        <f>SUM($P$4:P2640)</f>
        <v>241</v>
      </c>
      <c r="R2640" s="10">
        <f>COUNTIF($P$4:P2640,"&gt;0")</f>
        <v>8</v>
      </c>
    </row>
    <row r="2641" spans="12:18" x14ac:dyDescent="0.15">
      <c r="L2641" s="8" t="b">
        <f t="shared" ref="L2641:L2704" si="126">EOMONTH($C$4,1)&lt;=M2641</f>
        <v>1</v>
      </c>
      <c r="M2641" s="8">
        <f t="shared" si="124"/>
        <v>122722</v>
      </c>
      <c r="N2641" s="9">
        <f t="shared" si="125"/>
        <v>31</v>
      </c>
      <c r="O2641" s="10">
        <f>SUM($N$5:N2641)</f>
        <v>80262</v>
      </c>
      <c r="P2641" s="10">
        <f>IF(O2641&lt;$H$4,N2641,$H$4-SUM($P$4:P2640))</f>
        <v>0</v>
      </c>
      <c r="Q2641" s="10">
        <f>SUM($P$4:P2641)</f>
        <v>241</v>
      </c>
      <c r="R2641" s="10">
        <f>COUNTIF($P$4:P2641,"&gt;0")</f>
        <v>8</v>
      </c>
    </row>
    <row r="2642" spans="12:18" x14ac:dyDescent="0.15">
      <c r="L2642" s="8" t="b">
        <f t="shared" si="126"/>
        <v>1</v>
      </c>
      <c r="M2642" s="8">
        <f t="shared" si="124"/>
        <v>122753</v>
      </c>
      <c r="N2642" s="9">
        <f t="shared" si="125"/>
        <v>31</v>
      </c>
      <c r="O2642" s="10">
        <f>SUM($N$5:N2642)</f>
        <v>80293</v>
      </c>
      <c r="P2642" s="10">
        <f>IF(O2642&lt;$H$4,N2642,$H$4-SUM($P$4:P2641))</f>
        <v>0</v>
      </c>
      <c r="Q2642" s="10">
        <f>SUM($P$4:P2642)</f>
        <v>241</v>
      </c>
      <c r="R2642" s="10">
        <f>COUNTIF($P$4:P2642,"&gt;0")</f>
        <v>8</v>
      </c>
    </row>
    <row r="2643" spans="12:18" x14ac:dyDescent="0.15">
      <c r="L2643" s="8" t="b">
        <f t="shared" si="126"/>
        <v>1</v>
      </c>
      <c r="M2643" s="8">
        <f t="shared" si="124"/>
        <v>122782</v>
      </c>
      <c r="N2643" s="9">
        <f t="shared" si="125"/>
        <v>29</v>
      </c>
      <c r="O2643" s="10">
        <f>SUM($N$5:N2643)</f>
        <v>80322</v>
      </c>
      <c r="P2643" s="10">
        <f>IF(O2643&lt;$H$4,N2643,$H$4-SUM($P$4:P2642))</f>
        <v>0</v>
      </c>
      <c r="Q2643" s="10">
        <f>SUM($P$4:P2643)</f>
        <v>241</v>
      </c>
      <c r="R2643" s="10">
        <f>COUNTIF($P$4:P2643,"&gt;0")</f>
        <v>8</v>
      </c>
    </row>
    <row r="2644" spans="12:18" x14ac:dyDescent="0.15">
      <c r="L2644" s="8" t="b">
        <f t="shared" si="126"/>
        <v>1</v>
      </c>
      <c r="M2644" s="8">
        <f t="shared" si="124"/>
        <v>122813</v>
      </c>
      <c r="N2644" s="9">
        <f t="shared" si="125"/>
        <v>31</v>
      </c>
      <c r="O2644" s="10">
        <f>SUM($N$5:N2644)</f>
        <v>80353</v>
      </c>
      <c r="P2644" s="10">
        <f>IF(O2644&lt;$H$4,N2644,$H$4-SUM($P$4:P2643))</f>
        <v>0</v>
      </c>
      <c r="Q2644" s="10">
        <f>SUM($P$4:P2644)</f>
        <v>241</v>
      </c>
      <c r="R2644" s="10">
        <f>COUNTIF($P$4:P2644,"&gt;0")</f>
        <v>8</v>
      </c>
    </row>
    <row r="2645" spans="12:18" x14ac:dyDescent="0.15">
      <c r="L2645" s="8" t="b">
        <f t="shared" si="126"/>
        <v>1</v>
      </c>
      <c r="M2645" s="8">
        <f t="shared" si="124"/>
        <v>122843</v>
      </c>
      <c r="N2645" s="9">
        <f t="shared" si="125"/>
        <v>30</v>
      </c>
      <c r="O2645" s="10">
        <f>SUM($N$5:N2645)</f>
        <v>80383</v>
      </c>
      <c r="P2645" s="10">
        <f>IF(O2645&lt;$H$4,N2645,$H$4-SUM($P$4:P2644))</f>
        <v>0</v>
      </c>
      <c r="Q2645" s="10">
        <f>SUM($P$4:P2645)</f>
        <v>241</v>
      </c>
      <c r="R2645" s="10">
        <f>COUNTIF($P$4:P2645,"&gt;0")</f>
        <v>8</v>
      </c>
    </row>
    <row r="2646" spans="12:18" x14ac:dyDescent="0.15">
      <c r="L2646" s="8" t="b">
        <f t="shared" si="126"/>
        <v>1</v>
      </c>
      <c r="M2646" s="8">
        <f t="shared" si="124"/>
        <v>122874</v>
      </c>
      <c r="N2646" s="9">
        <f t="shared" si="125"/>
        <v>31</v>
      </c>
      <c r="O2646" s="10">
        <f>SUM($N$5:N2646)</f>
        <v>80414</v>
      </c>
      <c r="P2646" s="10">
        <f>IF(O2646&lt;$H$4,N2646,$H$4-SUM($P$4:P2645))</f>
        <v>0</v>
      </c>
      <c r="Q2646" s="10">
        <f>SUM($P$4:P2646)</f>
        <v>241</v>
      </c>
      <c r="R2646" s="10">
        <f>COUNTIF($P$4:P2646,"&gt;0")</f>
        <v>8</v>
      </c>
    </row>
    <row r="2647" spans="12:18" x14ac:dyDescent="0.15">
      <c r="L2647" s="8" t="b">
        <f t="shared" si="126"/>
        <v>1</v>
      </c>
      <c r="M2647" s="8">
        <f t="shared" si="124"/>
        <v>122904</v>
      </c>
      <c r="N2647" s="9">
        <f t="shared" si="125"/>
        <v>30</v>
      </c>
      <c r="O2647" s="10">
        <f>SUM($N$5:N2647)</f>
        <v>80444</v>
      </c>
      <c r="P2647" s="10">
        <f>IF(O2647&lt;$H$4,N2647,$H$4-SUM($P$4:P2646))</f>
        <v>0</v>
      </c>
      <c r="Q2647" s="10">
        <f>SUM($P$4:P2647)</f>
        <v>241</v>
      </c>
      <c r="R2647" s="10">
        <f>COUNTIF($P$4:P2647,"&gt;0")</f>
        <v>8</v>
      </c>
    </row>
    <row r="2648" spans="12:18" x14ac:dyDescent="0.15">
      <c r="L2648" s="8" t="b">
        <f t="shared" si="126"/>
        <v>1</v>
      </c>
      <c r="M2648" s="8">
        <f t="shared" si="124"/>
        <v>122935</v>
      </c>
      <c r="N2648" s="9">
        <f t="shared" si="125"/>
        <v>31</v>
      </c>
      <c r="O2648" s="10">
        <f>SUM($N$5:N2648)</f>
        <v>80475</v>
      </c>
      <c r="P2648" s="10">
        <f>IF(O2648&lt;$H$4,N2648,$H$4-SUM($P$4:P2647))</f>
        <v>0</v>
      </c>
      <c r="Q2648" s="10">
        <f>SUM($P$4:P2648)</f>
        <v>241</v>
      </c>
      <c r="R2648" s="10">
        <f>COUNTIF($P$4:P2648,"&gt;0")</f>
        <v>8</v>
      </c>
    </row>
    <row r="2649" spans="12:18" x14ac:dyDescent="0.15">
      <c r="L2649" s="8" t="b">
        <f t="shared" si="126"/>
        <v>1</v>
      </c>
      <c r="M2649" s="8">
        <f t="shared" si="124"/>
        <v>122966</v>
      </c>
      <c r="N2649" s="9">
        <f t="shared" si="125"/>
        <v>31</v>
      </c>
      <c r="O2649" s="10">
        <f>SUM($N$5:N2649)</f>
        <v>80506</v>
      </c>
      <c r="P2649" s="10">
        <f>IF(O2649&lt;$H$4,N2649,$H$4-SUM($P$4:P2648))</f>
        <v>0</v>
      </c>
      <c r="Q2649" s="10">
        <f>SUM($P$4:P2649)</f>
        <v>241</v>
      </c>
      <c r="R2649" s="10">
        <f>COUNTIF($P$4:P2649,"&gt;0")</f>
        <v>8</v>
      </c>
    </row>
    <row r="2650" spans="12:18" x14ac:dyDescent="0.15">
      <c r="L2650" s="8" t="b">
        <f t="shared" si="126"/>
        <v>1</v>
      </c>
      <c r="M2650" s="8">
        <f t="shared" si="124"/>
        <v>122996</v>
      </c>
      <c r="N2650" s="9">
        <f t="shared" si="125"/>
        <v>30</v>
      </c>
      <c r="O2650" s="10">
        <f>SUM($N$5:N2650)</f>
        <v>80536</v>
      </c>
      <c r="P2650" s="10">
        <f>IF(O2650&lt;$H$4,N2650,$H$4-SUM($P$4:P2649))</f>
        <v>0</v>
      </c>
      <c r="Q2650" s="10">
        <f>SUM($P$4:P2650)</f>
        <v>241</v>
      </c>
      <c r="R2650" s="10">
        <f>COUNTIF($P$4:P2650,"&gt;0")</f>
        <v>8</v>
      </c>
    </row>
    <row r="2651" spans="12:18" x14ac:dyDescent="0.15">
      <c r="L2651" s="8" t="b">
        <f t="shared" si="126"/>
        <v>1</v>
      </c>
      <c r="M2651" s="8">
        <f t="shared" si="124"/>
        <v>123027</v>
      </c>
      <c r="N2651" s="9">
        <f t="shared" si="125"/>
        <v>31</v>
      </c>
      <c r="O2651" s="10">
        <f>SUM($N$5:N2651)</f>
        <v>80567</v>
      </c>
      <c r="P2651" s="10">
        <f>IF(O2651&lt;$H$4,N2651,$H$4-SUM($P$4:P2650))</f>
        <v>0</v>
      </c>
      <c r="Q2651" s="10">
        <f>SUM($P$4:P2651)</f>
        <v>241</v>
      </c>
      <c r="R2651" s="10">
        <f>COUNTIF($P$4:P2651,"&gt;0")</f>
        <v>8</v>
      </c>
    </row>
    <row r="2652" spans="12:18" x14ac:dyDescent="0.15">
      <c r="L2652" s="8" t="b">
        <f t="shared" si="126"/>
        <v>1</v>
      </c>
      <c r="M2652" s="8">
        <f t="shared" si="124"/>
        <v>123057</v>
      </c>
      <c r="N2652" s="9">
        <f t="shared" si="125"/>
        <v>30</v>
      </c>
      <c r="O2652" s="10">
        <f>SUM($N$5:N2652)</f>
        <v>80597</v>
      </c>
      <c r="P2652" s="10">
        <f>IF(O2652&lt;$H$4,N2652,$H$4-SUM($P$4:P2651))</f>
        <v>0</v>
      </c>
      <c r="Q2652" s="10">
        <f>SUM($P$4:P2652)</f>
        <v>241</v>
      </c>
      <c r="R2652" s="10">
        <f>COUNTIF($P$4:P2652,"&gt;0")</f>
        <v>8</v>
      </c>
    </row>
    <row r="2653" spans="12:18" x14ac:dyDescent="0.15">
      <c r="L2653" s="8" t="b">
        <f t="shared" si="126"/>
        <v>1</v>
      </c>
      <c r="M2653" s="8">
        <f t="shared" si="124"/>
        <v>123088</v>
      </c>
      <c r="N2653" s="9">
        <f t="shared" si="125"/>
        <v>31</v>
      </c>
      <c r="O2653" s="10">
        <f>SUM($N$5:N2653)</f>
        <v>80628</v>
      </c>
      <c r="P2653" s="10">
        <f>IF(O2653&lt;$H$4,N2653,$H$4-SUM($P$4:P2652))</f>
        <v>0</v>
      </c>
      <c r="Q2653" s="10">
        <f>SUM($P$4:P2653)</f>
        <v>241</v>
      </c>
      <c r="R2653" s="10">
        <f>COUNTIF($P$4:P2653,"&gt;0")</f>
        <v>8</v>
      </c>
    </row>
    <row r="2654" spans="12:18" x14ac:dyDescent="0.15">
      <c r="L2654" s="8" t="b">
        <f t="shared" si="126"/>
        <v>1</v>
      </c>
      <c r="M2654" s="8">
        <f t="shared" si="124"/>
        <v>123119</v>
      </c>
      <c r="N2654" s="9">
        <f t="shared" si="125"/>
        <v>31</v>
      </c>
      <c r="O2654" s="10">
        <f>SUM($N$5:N2654)</f>
        <v>80659</v>
      </c>
      <c r="P2654" s="10">
        <f>IF(O2654&lt;$H$4,N2654,$H$4-SUM($P$4:P2653))</f>
        <v>0</v>
      </c>
      <c r="Q2654" s="10">
        <f>SUM($P$4:P2654)</f>
        <v>241</v>
      </c>
      <c r="R2654" s="10">
        <f>COUNTIF($P$4:P2654,"&gt;0")</f>
        <v>8</v>
      </c>
    </row>
    <row r="2655" spans="12:18" x14ac:dyDescent="0.15">
      <c r="L2655" s="8" t="b">
        <f t="shared" si="126"/>
        <v>1</v>
      </c>
      <c r="M2655" s="8">
        <f t="shared" si="124"/>
        <v>123147</v>
      </c>
      <c r="N2655" s="9">
        <f t="shared" si="125"/>
        <v>28</v>
      </c>
      <c r="O2655" s="10">
        <f>SUM($N$5:N2655)</f>
        <v>80687</v>
      </c>
      <c r="P2655" s="10">
        <f>IF(O2655&lt;$H$4,N2655,$H$4-SUM($P$4:P2654))</f>
        <v>0</v>
      </c>
      <c r="Q2655" s="10">
        <f>SUM($P$4:P2655)</f>
        <v>241</v>
      </c>
      <c r="R2655" s="10">
        <f>COUNTIF($P$4:P2655,"&gt;0")</f>
        <v>8</v>
      </c>
    </row>
    <row r="2656" spans="12:18" x14ac:dyDescent="0.15">
      <c r="L2656" s="8" t="b">
        <f t="shared" si="126"/>
        <v>1</v>
      </c>
      <c r="M2656" s="8">
        <f t="shared" si="124"/>
        <v>123178</v>
      </c>
      <c r="N2656" s="9">
        <f t="shared" si="125"/>
        <v>31</v>
      </c>
      <c r="O2656" s="10">
        <f>SUM($N$5:N2656)</f>
        <v>80718</v>
      </c>
      <c r="P2656" s="10">
        <f>IF(O2656&lt;$H$4,N2656,$H$4-SUM($P$4:P2655))</f>
        <v>0</v>
      </c>
      <c r="Q2656" s="10">
        <f>SUM($P$4:P2656)</f>
        <v>241</v>
      </c>
      <c r="R2656" s="10">
        <f>COUNTIF($P$4:P2656,"&gt;0")</f>
        <v>8</v>
      </c>
    </row>
    <row r="2657" spans="12:18" x14ac:dyDescent="0.15">
      <c r="L2657" s="8" t="b">
        <f t="shared" si="126"/>
        <v>1</v>
      </c>
      <c r="M2657" s="8">
        <f t="shared" si="124"/>
        <v>123208</v>
      </c>
      <c r="N2657" s="9">
        <f t="shared" si="125"/>
        <v>30</v>
      </c>
      <c r="O2657" s="10">
        <f>SUM($N$5:N2657)</f>
        <v>80748</v>
      </c>
      <c r="P2657" s="10">
        <f>IF(O2657&lt;$H$4,N2657,$H$4-SUM($P$4:P2656))</f>
        <v>0</v>
      </c>
      <c r="Q2657" s="10">
        <f>SUM($P$4:P2657)</f>
        <v>241</v>
      </c>
      <c r="R2657" s="10">
        <f>COUNTIF($P$4:P2657,"&gt;0")</f>
        <v>8</v>
      </c>
    </row>
    <row r="2658" spans="12:18" x14ac:dyDescent="0.15">
      <c r="L2658" s="8" t="b">
        <f t="shared" si="126"/>
        <v>1</v>
      </c>
      <c r="M2658" s="8">
        <f t="shared" si="124"/>
        <v>123239</v>
      </c>
      <c r="N2658" s="9">
        <f t="shared" si="125"/>
        <v>31</v>
      </c>
      <c r="O2658" s="10">
        <f>SUM($N$5:N2658)</f>
        <v>80779</v>
      </c>
      <c r="P2658" s="10">
        <f>IF(O2658&lt;$H$4,N2658,$H$4-SUM($P$4:P2657))</f>
        <v>0</v>
      </c>
      <c r="Q2658" s="10">
        <f>SUM($P$4:P2658)</f>
        <v>241</v>
      </c>
      <c r="R2658" s="10">
        <f>COUNTIF($P$4:P2658,"&gt;0")</f>
        <v>8</v>
      </c>
    </row>
    <row r="2659" spans="12:18" x14ac:dyDescent="0.15">
      <c r="L2659" s="8" t="b">
        <f t="shared" si="126"/>
        <v>1</v>
      </c>
      <c r="M2659" s="8">
        <f t="shared" si="124"/>
        <v>123269</v>
      </c>
      <c r="N2659" s="9">
        <f t="shared" si="125"/>
        <v>30</v>
      </c>
      <c r="O2659" s="10">
        <f>SUM($N$5:N2659)</f>
        <v>80809</v>
      </c>
      <c r="P2659" s="10">
        <f>IF(O2659&lt;$H$4,N2659,$H$4-SUM($P$4:P2658))</f>
        <v>0</v>
      </c>
      <c r="Q2659" s="10">
        <f>SUM($P$4:P2659)</f>
        <v>241</v>
      </c>
      <c r="R2659" s="10">
        <f>COUNTIF($P$4:P2659,"&gt;0")</f>
        <v>8</v>
      </c>
    </row>
    <row r="2660" spans="12:18" x14ac:dyDescent="0.15">
      <c r="L2660" s="8" t="b">
        <f t="shared" si="126"/>
        <v>1</v>
      </c>
      <c r="M2660" s="8">
        <f t="shared" si="124"/>
        <v>123300</v>
      </c>
      <c r="N2660" s="9">
        <f t="shared" si="125"/>
        <v>31</v>
      </c>
      <c r="O2660" s="10">
        <f>SUM($N$5:N2660)</f>
        <v>80840</v>
      </c>
      <c r="P2660" s="10">
        <f>IF(O2660&lt;$H$4,N2660,$H$4-SUM($P$4:P2659))</f>
        <v>0</v>
      </c>
      <c r="Q2660" s="10">
        <f>SUM($P$4:P2660)</f>
        <v>241</v>
      </c>
      <c r="R2660" s="10">
        <f>COUNTIF($P$4:P2660,"&gt;0")</f>
        <v>8</v>
      </c>
    </row>
    <row r="2661" spans="12:18" x14ac:dyDescent="0.15">
      <c r="L2661" s="8" t="b">
        <f t="shared" si="126"/>
        <v>1</v>
      </c>
      <c r="M2661" s="8">
        <f t="shared" si="124"/>
        <v>123331</v>
      </c>
      <c r="N2661" s="9">
        <f t="shared" si="125"/>
        <v>31</v>
      </c>
      <c r="O2661" s="10">
        <f>SUM($N$5:N2661)</f>
        <v>80871</v>
      </c>
      <c r="P2661" s="10">
        <f>IF(O2661&lt;$H$4,N2661,$H$4-SUM($P$4:P2660))</f>
        <v>0</v>
      </c>
      <c r="Q2661" s="10">
        <f>SUM($P$4:P2661)</f>
        <v>241</v>
      </c>
      <c r="R2661" s="10">
        <f>COUNTIF($P$4:P2661,"&gt;0")</f>
        <v>8</v>
      </c>
    </row>
    <row r="2662" spans="12:18" x14ac:dyDescent="0.15">
      <c r="L2662" s="8" t="b">
        <f t="shared" si="126"/>
        <v>1</v>
      </c>
      <c r="M2662" s="8">
        <f t="shared" si="124"/>
        <v>123361</v>
      </c>
      <c r="N2662" s="9">
        <f t="shared" si="125"/>
        <v>30</v>
      </c>
      <c r="O2662" s="10">
        <f>SUM($N$5:N2662)</f>
        <v>80901</v>
      </c>
      <c r="P2662" s="10">
        <f>IF(O2662&lt;$H$4,N2662,$H$4-SUM($P$4:P2661))</f>
        <v>0</v>
      </c>
      <c r="Q2662" s="10">
        <f>SUM($P$4:P2662)</f>
        <v>241</v>
      </c>
      <c r="R2662" s="10">
        <f>COUNTIF($P$4:P2662,"&gt;0")</f>
        <v>8</v>
      </c>
    </row>
    <row r="2663" spans="12:18" x14ac:dyDescent="0.15">
      <c r="L2663" s="8" t="b">
        <f t="shared" si="126"/>
        <v>1</v>
      </c>
      <c r="M2663" s="8">
        <f t="shared" si="124"/>
        <v>123392</v>
      </c>
      <c r="N2663" s="9">
        <f t="shared" si="125"/>
        <v>31</v>
      </c>
      <c r="O2663" s="10">
        <f>SUM($N$5:N2663)</f>
        <v>80932</v>
      </c>
      <c r="P2663" s="10">
        <f>IF(O2663&lt;$H$4,N2663,$H$4-SUM($P$4:P2662))</f>
        <v>0</v>
      </c>
      <c r="Q2663" s="10">
        <f>SUM($P$4:P2663)</f>
        <v>241</v>
      </c>
      <c r="R2663" s="10">
        <f>COUNTIF($P$4:P2663,"&gt;0")</f>
        <v>8</v>
      </c>
    </row>
    <row r="2664" spans="12:18" x14ac:dyDescent="0.15">
      <c r="L2664" s="8" t="b">
        <f t="shared" si="126"/>
        <v>1</v>
      </c>
      <c r="M2664" s="8">
        <f t="shared" si="124"/>
        <v>123422</v>
      </c>
      <c r="N2664" s="9">
        <f t="shared" si="125"/>
        <v>30</v>
      </c>
      <c r="O2664" s="10">
        <f>SUM($N$5:N2664)</f>
        <v>80962</v>
      </c>
      <c r="P2664" s="10">
        <f>IF(O2664&lt;$H$4,N2664,$H$4-SUM($P$4:P2663))</f>
        <v>0</v>
      </c>
      <c r="Q2664" s="10">
        <f>SUM($P$4:P2664)</f>
        <v>241</v>
      </c>
      <c r="R2664" s="10">
        <f>COUNTIF($P$4:P2664,"&gt;0")</f>
        <v>8</v>
      </c>
    </row>
    <row r="2665" spans="12:18" x14ac:dyDescent="0.15">
      <c r="L2665" s="8" t="b">
        <f t="shared" si="126"/>
        <v>1</v>
      </c>
      <c r="M2665" s="8">
        <f t="shared" si="124"/>
        <v>123453</v>
      </c>
      <c r="N2665" s="9">
        <f t="shared" si="125"/>
        <v>31</v>
      </c>
      <c r="O2665" s="10">
        <f>SUM($N$5:N2665)</f>
        <v>80993</v>
      </c>
      <c r="P2665" s="10">
        <f>IF(O2665&lt;$H$4,N2665,$H$4-SUM($P$4:P2664))</f>
        <v>0</v>
      </c>
      <c r="Q2665" s="10">
        <f>SUM($P$4:P2665)</f>
        <v>241</v>
      </c>
      <c r="R2665" s="10">
        <f>COUNTIF($P$4:P2665,"&gt;0")</f>
        <v>8</v>
      </c>
    </row>
    <row r="2666" spans="12:18" x14ac:dyDescent="0.15">
      <c r="L2666" s="8" t="b">
        <f t="shared" si="126"/>
        <v>1</v>
      </c>
      <c r="M2666" s="8">
        <f t="shared" si="124"/>
        <v>123484</v>
      </c>
      <c r="N2666" s="9">
        <f t="shared" si="125"/>
        <v>31</v>
      </c>
      <c r="O2666" s="10">
        <f>SUM($N$5:N2666)</f>
        <v>81024</v>
      </c>
      <c r="P2666" s="10">
        <f>IF(O2666&lt;$H$4,N2666,$H$4-SUM($P$4:P2665))</f>
        <v>0</v>
      </c>
      <c r="Q2666" s="10">
        <f>SUM($P$4:P2666)</f>
        <v>241</v>
      </c>
      <c r="R2666" s="10">
        <f>COUNTIF($P$4:P2666,"&gt;0")</f>
        <v>8</v>
      </c>
    </row>
    <row r="2667" spans="12:18" x14ac:dyDescent="0.15">
      <c r="L2667" s="8" t="b">
        <f t="shared" si="126"/>
        <v>1</v>
      </c>
      <c r="M2667" s="8">
        <f t="shared" si="124"/>
        <v>123512</v>
      </c>
      <c r="N2667" s="9">
        <f t="shared" si="125"/>
        <v>28</v>
      </c>
      <c r="O2667" s="10">
        <f>SUM($N$5:N2667)</f>
        <v>81052</v>
      </c>
      <c r="P2667" s="10">
        <f>IF(O2667&lt;$H$4,N2667,$H$4-SUM($P$4:P2666))</f>
        <v>0</v>
      </c>
      <c r="Q2667" s="10">
        <f>SUM($P$4:P2667)</f>
        <v>241</v>
      </c>
      <c r="R2667" s="10">
        <f>COUNTIF($P$4:P2667,"&gt;0")</f>
        <v>8</v>
      </c>
    </row>
    <row r="2668" spans="12:18" x14ac:dyDescent="0.15">
      <c r="L2668" s="8" t="b">
        <f t="shared" si="126"/>
        <v>1</v>
      </c>
      <c r="M2668" s="8">
        <f t="shared" si="124"/>
        <v>123543</v>
      </c>
      <c r="N2668" s="9">
        <f t="shared" si="125"/>
        <v>31</v>
      </c>
      <c r="O2668" s="10">
        <f>SUM($N$5:N2668)</f>
        <v>81083</v>
      </c>
      <c r="P2668" s="10">
        <f>IF(O2668&lt;$H$4,N2668,$H$4-SUM($P$4:P2667))</f>
        <v>0</v>
      </c>
      <c r="Q2668" s="10">
        <f>SUM($P$4:P2668)</f>
        <v>241</v>
      </c>
      <c r="R2668" s="10">
        <f>COUNTIF($P$4:P2668,"&gt;0")</f>
        <v>8</v>
      </c>
    </row>
    <row r="2669" spans="12:18" x14ac:dyDescent="0.15">
      <c r="L2669" s="8" t="b">
        <f t="shared" si="126"/>
        <v>1</v>
      </c>
      <c r="M2669" s="8">
        <f t="shared" si="124"/>
        <v>123573</v>
      </c>
      <c r="N2669" s="9">
        <f t="shared" si="125"/>
        <v>30</v>
      </c>
      <c r="O2669" s="10">
        <f>SUM($N$5:N2669)</f>
        <v>81113</v>
      </c>
      <c r="P2669" s="10">
        <f>IF(O2669&lt;$H$4,N2669,$H$4-SUM($P$4:P2668))</f>
        <v>0</v>
      </c>
      <c r="Q2669" s="10">
        <f>SUM($P$4:P2669)</f>
        <v>241</v>
      </c>
      <c r="R2669" s="10">
        <f>COUNTIF($P$4:P2669,"&gt;0")</f>
        <v>8</v>
      </c>
    </row>
    <row r="2670" spans="12:18" x14ac:dyDescent="0.15">
      <c r="L2670" s="8" t="b">
        <f t="shared" si="126"/>
        <v>1</v>
      </c>
      <c r="M2670" s="8">
        <f t="shared" si="124"/>
        <v>123604</v>
      </c>
      <c r="N2670" s="9">
        <f t="shared" si="125"/>
        <v>31</v>
      </c>
      <c r="O2670" s="10">
        <f>SUM($N$5:N2670)</f>
        <v>81144</v>
      </c>
      <c r="P2670" s="10">
        <f>IF(O2670&lt;$H$4,N2670,$H$4-SUM($P$4:P2669))</f>
        <v>0</v>
      </c>
      <c r="Q2670" s="10">
        <f>SUM($P$4:P2670)</f>
        <v>241</v>
      </c>
      <c r="R2670" s="10">
        <f>COUNTIF($P$4:P2670,"&gt;0")</f>
        <v>8</v>
      </c>
    </row>
    <row r="2671" spans="12:18" x14ac:dyDescent="0.15">
      <c r="L2671" s="8" t="b">
        <f t="shared" si="126"/>
        <v>1</v>
      </c>
      <c r="M2671" s="8">
        <f t="shared" si="124"/>
        <v>123634</v>
      </c>
      <c r="N2671" s="9">
        <f t="shared" si="125"/>
        <v>30</v>
      </c>
      <c r="O2671" s="10">
        <f>SUM($N$5:N2671)</f>
        <v>81174</v>
      </c>
      <c r="P2671" s="10">
        <f>IF(O2671&lt;$H$4,N2671,$H$4-SUM($P$4:P2670))</f>
        <v>0</v>
      </c>
      <c r="Q2671" s="10">
        <f>SUM($P$4:P2671)</f>
        <v>241</v>
      </c>
      <c r="R2671" s="10">
        <f>COUNTIF($P$4:P2671,"&gt;0")</f>
        <v>8</v>
      </c>
    </row>
    <row r="2672" spans="12:18" x14ac:dyDescent="0.15">
      <c r="L2672" s="8" t="b">
        <f t="shared" si="126"/>
        <v>1</v>
      </c>
      <c r="M2672" s="8">
        <f t="shared" si="124"/>
        <v>123665</v>
      </c>
      <c r="N2672" s="9">
        <f t="shared" si="125"/>
        <v>31</v>
      </c>
      <c r="O2672" s="10">
        <f>SUM($N$5:N2672)</f>
        <v>81205</v>
      </c>
      <c r="P2672" s="10">
        <f>IF(O2672&lt;$H$4,N2672,$H$4-SUM($P$4:P2671))</f>
        <v>0</v>
      </c>
      <c r="Q2672" s="10">
        <f>SUM($P$4:P2672)</f>
        <v>241</v>
      </c>
      <c r="R2672" s="10">
        <f>COUNTIF($P$4:P2672,"&gt;0")</f>
        <v>8</v>
      </c>
    </row>
    <row r="2673" spans="12:18" x14ac:dyDescent="0.15">
      <c r="L2673" s="8" t="b">
        <f t="shared" si="126"/>
        <v>1</v>
      </c>
      <c r="M2673" s="8">
        <f t="shared" si="124"/>
        <v>123696</v>
      </c>
      <c r="N2673" s="9">
        <f t="shared" si="125"/>
        <v>31</v>
      </c>
      <c r="O2673" s="10">
        <f>SUM($N$5:N2673)</f>
        <v>81236</v>
      </c>
      <c r="P2673" s="10">
        <f>IF(O2673&lt;$H$4,N2673,$H$4-SUM($P$4:P2672))</f>
        <v>0</v>
      </c>
      <c r="Q2673" s="10">
        <f>SUM($P$4:P2673)</f>
        <v>241</v>
      </c>
      <c r="R2673" s="10">
        <f>COUNTIF($P$4:P2673,"&gt;0")</f>
        <v>8</v>
      </c>
    </row>
    <row r="2674" spans="12:18" x14ac:dyDescent="0.15">
      <c r="L2674" s="8" t="b">
        <f t="shared" si="126"/>
        <v>1</v>
      </c>
      <c r="M2674" s="8">
        <f t="shared" si="124"/>
        <v>123726</v>
      </c>
      <c r="N2674" s="9">
        <f t="shared" si="125"/>
        <v>30</v>
      </c>
      <c r="O2674" s="10">
        <f>SUM($N$5:N2674)</f>
        <v>81266</v>
      </c>
      <c r="P2674" s="10">
        <f>IF(O2674&lt;$H$4,N2674,$H$4-SUM($P$4:P2673))</f>
        <v>0</v>
      </c>
      <c r="Q2674" s="10">
        <f>SUM($P$4:P2674)</f>
        <v>241</v>
      </c>
      <c r="R2674" s="10">
        <f>COUNTIF($P$4:P2674,"&gt;0")</f>
        <v>8</v>
      </c>
    </row>
    <row r="2675" spans="12:18" x14ac:dyDescent="0.15">
      <c r="L2675" s="8" t="b">
        <f t="shared" si="126"/>
        <v>1</v>
      </c>
      <c r="M2675" s="8">
        <f t="shared" si="124"/>
        <v>123757</v>
      </c>
      <c r="N2675" s="9">
        <f t="shared" si="125"/>
        <v>31</v>
      </c>
      <c r="O2675" s="10">
        <f>SUM($N$5:N2675)</f>
        <v>81297</v>
      </c>
      <c r="P2675" s="10">
        <f>IF(O2675&lt;$H$4,N2675,$H$4-SUM($P$4:P2674))</f>
        <v>0</v>
      </c>
      <c r="Q2675" s="10">
        <f>SUM($P$4:P2675)</f>
        <v>241</v>
      </c>
      <c r="R2675" s="10">
        <f>COUNTIF($P$4:P2675,"&gt;0")</f>
        <v>8</v>
      </c>
    </row>
    <row r="2676" spans="12:18" x14ac:dyDescent="0.15">
      <c r="L2676" s="8" t="b">
        <f t="shared" si="126"/>
        <v>1</v>
      </c>
      <c r="M2676" s="8">
        <f t="shared" si="124"/>
        <v>123787</v>
      </c>
      <c r="N2676" s="9">
        <f t="shared" si="125"/>
        <v>30</v>
      </c>
      <c r="O2676" s="10">
        <f>SUM($N$5:N2676)</f>
        <v>81327</v>
      </c>
      <c r="P2676" s="10">
        <f>IF(O2676&lt;$H$4,N2676,$H$4-SUM($P$4:P2675))</f>
        <v>0</v>
      </c>
      <c r="Q2676" s="10">
        <f>SUM($P$4:P2676)</f>
        <v>241</v>
      </c>
      <c r="R2676" s="10">
        <f>COUNTIF($P$4:P2676,"&gt;0")</f>
        <v>8</v>
      </c>
    </row>
    <row r="2677" spans="12:18" x14ac:dyDescent="0.15">
      <c r="L2677" s="8" t="b">
        <f t="shared" si="126"/>
        <v>1</v>
      </c>
      <c r="M2677" s="8">
        <f t="shared" si="124"/>
        <v>123818</v>
      </c>
      <c r="N2677" s="9">
        <f t="shared" si="125"/>
        <v>31</v>
      </c>
      <c r="O2677" s="10">
        <f>SUM($N$5:N2677)</f>
        <v>81358</v>
      </c>
      <c r="P2677" s="10">
        <f>IF(O2677&lt;$H$4,N2677,$H$4-SUM($P$4:P2676))</f>
        <v>0</v>
      </c>
      <c r="Q2677" s="10">
        <f>SUM($P$4:P2677)</f>
        <v>241</v>
      </c>
      <c r="R2677" s="10">
        <f>COUNTIF($P$4:P2677,"&gt;0")</f>
        <v>8</v>
      </c>
    </row>
    <row r="2678" spans="12:18" x14ac:dyDescent="0.15">
      <c r="L2678" s="8" t="b">
        <f t="shared" si="126"/>
        <v>1</v>
      </c>
      <c r="M2678" s="8">
        <f t="shared" si="124"/>
        <v>123849</v>
      </c>
      <c r="N2678" s="9">
        <f t="shared" si="125"/>
        <v>31</v>
      </c>
      <c r="O2678" s="10">
        <f>SUM($N$5:N2678)</f>
        <v>81389</v>
      </c>
      <c r="P2678" s="10">
        <f>IF(O2678&lt;$H$4,N2678,$H$4-SUM($P$4:P2677))</f>
        <v>0</v>
      </c>
      <c r="Q2678" s="10">
        <f>SUM($P$4:P2678)</f>
        <v>241</v>
      </c>
      <c r="R2678" s="10">
        <f>COUNTIF($P$4:P2678,"&gt;0")</f>
        <v>8</v>
      </c>
    </row>
    <row r="2679" spans="12:18" x14ac:dyDescent="0.15">
      <c r="L2679" s="8" t="b">
        <f t="shared" si="126"/>
        <v>1</v>
      </c>
      <c r="M2679" s="8">
        <f t="shared" si="124"/>
        <v>123877</v>
      </c>
      <c r="N2679" s="9">
        <f t="shared" si="125"/>
        <v>28</v>
      </c>
      <c r="O2679" s="10">
        <f>SUM($N$5:N2679)</f>
        <v>81417</v>
      </c>
      <c r="P2679" s="10">
        <f>IF(O2679&lt;$H$4,N2679,$H$4-SUM($P$4:P2678))</f>
        <v>0</v>
      </c>
      <c r="Q2679" s="10">
        <f>SUM($P$4:P2679)</f>
        <v>241</v>
      </c>
      <c r="R2679" s="10">
        <f>COUNTIF($P$4:P2679,"&gt;0")</f>
        <v>8</v>
      </c>
    </row>
    <row r="2680" spans="12:18" x14ac:dyDescent="0.15">
      <c r="L2680" s="8" t="b">
        <f t="shared" si="126"/>
        <v>1</v>
      </c>
      <c r="M2680" s="8">
        <f t="shared" si="124"/>
        <v>123908</v>
      </c>
      <c r="N2680" s="9">
        <f t="shared" si="125"/>
        <v>31</v>
      </c>
      <c r="O2680" s="10">
        <f>SUM($N$5:N2680)</f>
        <v>81448</v>
      </c>
      <c r="P2680" s="10">
        <f>IF(O2680&lt;$H$4,N2680,$H$4-SUM($P$4:P2679))</f>
        <v>0</v>
      </c>
      <c r="Q2680" s="10">
        <f>SUM($P$4:P2680)</f>
        <v>241</v>
      </c>
      <c r="R2680" s="10">
        <f>COUNTIF($P$4:P2680,"&gt;0")</f>
        <v>8</v>
      </c>
    </row>
    <row r="2681" spans="12:18" x14ac:dyDescent="0.15">
      <c r="L2681" s="8" t="b">
        <f t="shared" si="126"/>
        <v>1</v>
      </c>
      <c r="M2681" s="8">
        <f t="shared" si="124"/>
        <v>123938</v>
      </c>
      <c r="N2681" s="9">
        <f t="shared" si="125"/>
        <v>30</v>
      </c>
      <c r="O2681" s="10">
        <f>SUM($N$5:N2681)</f>
        <v>81478</v>
      </c>
      <c r="P2681" s="10">
        <f>IF(O2681&lt;$H$4,N2681,$H$4-SUM($P$4:P2680))</f>
        <v>0</v>
      </c>
      <c r="Q2681" s="10">
        <f>SUM($P$4:P2681)</f>
        <v>241</v>
      </c>
      <c r="R2681" s="10">
        <f>COUNTIF($P$4:P2681,"&gt;0")</f>
        <v>8</v>
      </c>
    </row>
    <row r="2682" spans="12:18" x14ac:dyDescent="0.15">
      <c r="L2682" s="8" t="b">
        <f t="shared" si="126"/>
        <v>1</v>
      </c>
      <c r="M2682" s="8">
        <f t="shared" si="124"/>
        <v>123969</v>
      </c>
      <c r="N2682" s="9">
        <f t="shared" si="125"/>
        <v>31</v>
      </c>
      <c r="O2682" s="10">
        <f>SUM($N$5:N2682)</f>
        <v>81509</v>
      </c>
      <c r="P2682" s="10">
        <f>IF(O2682&lt;$H$4,N2682,$H$4-SUM($P$4:P2681))</f>
        <v>0</v>
      </c>
      <c r="Q2682" s="10">
        <f>SUM($P$4:P2682)</f>
        <v>241</v>
      </c>
      <c r="R2682" s="10">
        <f>COUNTIF($P$4:P2682,"&gt;0")</f>
        <v>8</v>
      </c>
    </row>
    <row r="2683" spans="12:18" x14ac:dyDescent="0.15">
      <c r="L2683" s="8" t="b">
        <f t="shared" si="126"/>
        <v>1</v>
      </c>
      <c r="M2683" s="8">
        <f t="shared" si="124"/>
        <v>123999</v>
      </c>
      <c r="N2683" s="9">
        <f t="shared" si="125"/>
        <v>30</v>
      </c>
      <c r="O2683" s="10">
        <f>SUM($N$5:N2683)</f>
        <v>81539</v>
      </c>
      <c r="P2683" s="10">
        <f>IF(O2683&lt;$H$4,N2683,$H$4-SUM($P$4:P2682))</f>
        <v>0</v>
      </c>
      <c r="Q2683" s="10">
        <f>SUM($P$4:P2683)</f>
        <v>241</v>
      </c>
      <c r="R2683" s="10">
        <f>COUNTIF($P$4:P2683,"&gt;0")</f>
        <v>8</v>
      </c>
    </row>
    <row r="2684" spans="12:18" x14ac:dyDescent="0.15">
      <c r="L2684" s="8" t="b">
        <f t="shared" si="126"/>
        <v>1</v>
      </c>
      <c r="M2684" s="8">
        <f t="shared" si="124"/>
        <v>124030</v>
      </c>
      <c r="N2684" s="9">
        <f t="shared" si="125"/>
        <v>31</v>
      </c>
      <c r="O2684" s="10">
        <f>SUM($N$5:N2684)</f>
        <v>81570</v>
      </c>
      <c r="P2684" s="10">
        <f>IF(O2684&lt;$H$4,N2684,$H$4-SUM($P$4:P2683))</f>
        <v>0</v>
      </c>
      <c r="Q2684" s="10">
        <f>SUM($P$4:P2684)</f>
        <v>241</v>
      </c>
      <c r="R2684" s="10">
        <f>COUNTIF($P$4:P2684,"&gt;0")</f>
        <v>8</v>
      </c>
    </row>
    <row r="2685" spans="12:18" x14ac:dyDescent="0.15">
      <c r="L2685" s="8" t="b">
        <f t="shared" si="126"/>
        <v>1</v>
      </c>
      <c r="M2685" s="8">
        <f t="shared" si="124"/>
        <v>124061</v>
      </c>
      <c r="N2685" s="9">
        <f t="shared" si="125"/>
        <v>31</v>
      </c>
      <c r="O2685" s="10">
        <f>SUM($N$5:N2685)</f>
        <v>81601</v>
      </c>
      <c r="P2685" s="10">
        <f>IF(O2685&lt;$H$4,N2685,$H$4-SUM($P$4:P2684))</f>
        <v>0</v>
      </c>
      <c r="Q2685" s="10">
        <f>SUM($P$4:P2685)</f>
        <v>241</v>
      </c>
      <c r="R2685" s="10">
        <f>COUNTIF($P$4:P2685,"&gt;0")</f>
        <v>8</v>
      </c>
    </row>
    <row r="2686" spans="12:18" x14ac:dyDescent="0.15">
      <c r="L2686" s="8" t="b">
        <f t="shared" si="126"/>
        <v>1</v>
      </c>
      <c r="M2686" s="8">
        <f t="shared" si="124"/>
        <v>124091</v>
      </c>
      <c r="N2686" s="9">
        <f t="shared" si="125"/>
        <v>30</v>
      </c>
      <c r="O2686" s="10">
        <f>SUM($N$5:N2686)</f>
        <v>81631</v>
      </c>
      <c r="P2686" s="10">
        <f>IF(O2686&lt;$H$4,N2686,$H$4-SUM($P$4:P2685))</f>
        <v>0</v>
      </c>
      <c r="Q2686" s="10">
        <f>SUM($P$4:P2686)</f>
        <v>241</v>
      </c>
      <c r="R2686" s="10">
        <f>COUNTIF($P$4:P2686,"&gt;0")</f>
        <v>8</v>
      </c>
    </row>
    <row r="2687" spans="12:18" x14ac:dyDescent="0.15">
      <c r="L2687" s="8" t="b">
        <f t="shared" si="126"/>
        <v>1</v>
      </c>
      <c r="M2687" s="8">
        <f t="shared" si="124"/>
        <v>124122</v>
      </c>
      <c r="N2687" s="9">
        <f t="shared" si="125"/>
        <v>31</v>
      </c>
      <c r="O2687" s="10">
        <f>SUM($N$5:N2687)</f>
        <v>81662</v>
      </c>
      <c r="P2687" s="10">
        <f>IF(O2687&lt;$H$4,N2687,$H$4-SUM($P$4:P2686))</f>
        <v>0</v>
      </c>
      <c r="Q2687" s="10">
        <f>SUM($P$4:P2687)</f>
        <v>241</v>
      </c>
      <c r="R2687" s="10">
        <f>COUNTIF($P$4:P2687,"&gt;0")</f>
        <v>8</v>
      </c>
    </row>
    <row r="2688" spans="12:18" x14ac:dyDescent="0.15">
      <c r="L2688" s="8" t="b">
        <f t="shared" si="126"/>
        <v>1</v>
      </c>
      <c r="M2688" s="8">
        <f t="shared" si="124"/>
        <v>124152</v>
      </c>
      <c r="N2688" s="9">
        <f t="shared" si="125"/>
        <v>30</v>
      </c>
      <c r="O2688" s="10">
        <f>SUM($N$5:N2688)</f>
        <v>81692</v>
      </c>
      <c r="P2688" s="10">
        <f>IF(O2688&lt;$H$4,N2688,$H$4-SUM($P$4:P2687))</f>
        <v>0</v>
      </c>
      <c r="Q2688" s="10">
        <f>SUM($P$4:P2688)</f>
        <v>241</v>
      </c>
      <c r="R2688" s="10">
        <f>COUNTIF($P$4:P2688,"&gt;0")</f>
        <v>8</v>
      </c>
    </row>
    <row r="2689" spans="12:18" x14ac:dyDescent="0.15">
      <c r="L2689" s="8" t="b">
        <f t="shared" si="126"/>
        <v>1</v>
      </c>
      <c r="M2689" s="8">
        <f t="shared" si="124"/>
        <v>124183</v>
      </c>
      <c r="N2689" s="9">
        <f t="shared" si="125"/>
        <v>31</v>
      </c>
      <c r="O2689" s="10">
        <f>SUM($N$5:N2689)</f>
        <v>81723</v>
      </c>
      <c r="P2689" s="10">
        <f>IF(O2689&lt;$H$4,N2689,$H$4-SUM($P$4:P2688))</f>
        <v>0</v>
      </c>
      <c r="Q2689" s="10">
        <f>SUM($P$4:P2689)</f>
        <v>241</v>
      </c>
      <c r="R2689" s="10">
        <f>COUNTIF($P$4:P2689,"&gt;0")</f>
        <v>8</v>
      </c>
    </row>
    <row r="2690" spans="12:18" x14ac:dyDescent="0.15">
      <c r="L2690" s="8" t="b">
        <f t="shared" si="126"/>
        <v>1</v>
      </c>
      <c r="M2690" s="8">
        <f t="shared" si="124"/>
        <v>124214</v>
      </c>
      <c r="N2690" s="9">
        <f t="shared" si="125"/>
        <v>31</v>
      </c>
      <c r="O2690" s="10">
        <f>SUM($N$5:N2690)</f>
        <v>81754</v>
      </c>
      <c r="P2690" s="10">
        <f>IF(O2690&lt;$H$4,N2690,$H$4-SUM($P$4:P2689))</f>
        <v>0</v>
      </c>
      <c r="Q2690" s="10">
        <f>SUM($P$4:P2690)</f>
        <v>241</v>
      </c>
      <c r="R2690" s="10">
        <f>COUNTIF($P$4:P2690,"&gt;0")</f>
        <v>8</v>
      </c>
    </row>
    <row r="2691" spans="12:18" x14ac:dyDescent="0.15">
      <c r="L2691" s="8" t="b">
        <f t="shared" si="126"/>
        <v>1</v>
      </c>
      <c r="M2691" s="8">
        <f t="shared" si="124"/>
        <v>124243</v>
      </c>
      <c r="N2691" s="9">
        <f t="shared" si="125"/>
        <v>29</v>
      </c>
      <c r="O2691" s="10">
        <f>SUM($N$5:N2691)</f>
        <v>81783</v>
      </c>
      <c r="P2691" s="10">
        <f>IF(O2691&lt;$H$4,N2691,$H$4-SUM($P$4:P2690))</f>
        <v>0</v>
      </c>
      <c r="Q2691" s="10">
        <f>SUM($P$4:P2691)</f>
        <v>241</v>
      </c>
      <c r="R2691" s="10">
        <f>COUNTIF($P$4:P2691,"&gt;0")</f>
        <v>8</v>
      </c>
    </row>
    <row r="2692" spans="12:18" x14ac:dyDescent="0.15">
      <c r="L2692" s="8" t="b">
        <f t="shared" si="126"/>
        <v>1</v>
      </c>
      <c r="M2692" s="8">
        <f t="shared" si="124"/>
        <v>124274</v>
      </c>
      <c r="N2692" s="9">
        <f t="shared" si="125"/>
        <v>31</v>
      </c>
      <c r="O2692" s="10">
        <f>SUM($N$5:N2692)</f>
        <v>81814</v>
      </c>
      <c r="P2692" s="10">
        <f>IF(O2692&lt;$H$4,N2692,$H$4-SUM($P$4:P2691))</f>
        <v>0</v>
      </c>
      <c r="Q2692" s="10">
        <f>SUM($P$4:P2692)</f>
        <v>241</v>
      </c>
      <c r="R2692" s="10">
        <f>COUNTIF($P$4:P2692,"&gt;0")</f>
        <v>8</v>
      </c>
    </row>
    <row r="2693" spans="12:18" x14ac:dyDescent="0.15">
      <c r="L2693" s="8" t="b">
        <f t="shared" si="126"/>
        <v>1</v>
      </c>
      <c r="M2693" s="8">
        <f t="shared" si="124"/>
        <v>124304</v>
      </c>
      <c r="N2693" s="9">
        <f t="shared" si="125"/>
        <v>30</v>
      </c>
      <c r="O2693" s="10">
        <f>SUM($N$5:N2693)</f>
        <v>81844</v>
      </c>
      <c r="P2693" s="10">
        <f>IF(O2693&lt;$H$4,N2693,$H$4-SUM($P$4:P2692))</f>
        <v>0</v>
      </c>
      <c r="Q2693" s="10">
        <f>SUM($P$4:P2693)</f>
        <v>241</v>
      </c>
      <c r="R2693" s="10">
        <f>COUNTIF($P$4:P2693,"&gt;0")</f>
        <v>8</v>
      </c>
    </row>
    <row r="2694" spans="12:18" x14ac:dyDescent="0.15">
      <c r="L2694" s="8" t="b">
        <f t="shared" si="126"/>
        <v>1</v>
      </c>
      <c r="M2694" s="8">
        <f t="shared" ref="M2694:M2757" si="127">EOMONTH(M2693,1)</f>
        <v>124335</v>
      </c>
      <c r="N2694" s="9">
        <f t="shared" si="125"/>
        <v>31</v>
      </c>
      <c r="O2694" s="10">
        <f>SUM($N$5:N2694)</f>
        <v>81875</v>
      </c>
      <c r="P2694" s="10">
        <f>IF(O2694&lt;$H$4,N2694,$H$4-SUM($P$4:P2693))</f>
        <v>0</v>
      </c>
      <c r="Q2694" s="10">
        <f>SUM($P$4:P2694)</f>
        <v>241</v>
      </c>
      <c r="R2694" s="10">
        <f>COUNTIF($P$4:P2694,"&gt;0")</f>
        <v>8</v>
      </c>
    </row>
    <row r="2695" spans="12:18" x14ac:dyDescent="0.15">
      <c r="L2695" s="8" t="b">
        <f t="shared" si="126"/>
        <v>1</v>
      </c>
      <c r="M2695" s="8">
        <f t="shared" si="127"/>
        <v>124365</v>
      </c>
      <c r="N2695" s="9">
        <f t="shared" si="125"/>
        <v>30</v>
      </c>
      <c r="O2695" s="10">
        <f>SUM($N$5:N2695)</f>
        <v>81905</v>
      </c>
      <c r="P2695" s="10">
        <f>IF(O2695&lt;$H$4,N2695,$H$4-SUM($P$4:P2694))</f>
        <v>0</v>
      </c>
      <c r="Q2695" s="10">
        <f>SUM($P$4:P2695)</f>
        <v>241</v>
      </c>
      <c r="R2695" s="10">
        <f>COUNTIF($P$4:P2695,"&gt;0")</f>
        <v>8</v>
      </c>
    </row>
    <row r="2696" spans="12:18" x14ac:dyDescent="0.15">
      <c r="L2696" s="8" t="b">
        <f t="shared" si="126"/>
        <v>1</v>
      </c>
      <c r="M2696" s="8">
        <f t="shared" si="127"/>
        <v>124396</v>
      </c>
      <c r="N2696" s="9">
        <f t="shared" ref="N2696:N2759" si="128">M2696-M2695</f>
        <v>31</v>
      </c>
      <c r="O2696" s="10">
        <f>SUM($N$5:N2696)</f>
        <v>81936</v>
      </c>
      <c r="P2696" s="10">
        <f>IF(O2696&lt;$H$4,N2696,$H$4-SUM($P$4:P2695))</f>
        <v>0</v>
      </c>
      <c r="Q2696" s="10">
        <f>SUM($P$4:P2696)</f>
        <v>241</v>
      </c>
      <c r="R2696" s="10">
        <f>COUNTIF($P$4:P2696,"&gt;0")</f>
        <v>8</v>
      </c>
    </row>
    <row r="2697" spans="12:18" x14ac:dyDescent="0.15">
      <c r="L2697" s="8" t="b">
        <f t="shared" si="126"/>
        <v>1</v>
      </c>
      <c r="M2697" s="8">
        <f t="shared" si="127"/>
        <v>124427</v>
      </c>
      <c r="N2697" s="9">
        <f t="shared" si="128"/>
        <v>31</v>
      </c>
      <c r="O2697" s="10">
        <f>SUM($N$5:N2697)</f>
        <v>81967</v>
      </c>
      <c r="P2697" s="10">
        <f>IF(O2697&lt;$H$4,N2697,$H$4-SUM($P$4:P2696))</f>
        <v>0</v>
      </c>
      <c r="Q2697" s="10">
        <f>SUM($P$4:P2697)</f>
        <v>241</v>
      </c>
      <c r="R2697" s="10">
        <f>COUNTIF($P$4:P2697,"&gt;0")</f>
        <v>8</v>
      </c>
    </row>
    <row r="2698" spans="12:18" x14ac:dyDescent="0.15">
      <c r="L2698" s="8" t="b">
        <f t="shared" si="126"/>
        <v>1</v>
      </c>
      <c r="M2698" s="8">
        <f t="shared" si="127"/>
        <v>124457</v>
      </c>
      <c r="N2698" s="9">
        <f t="shared" si="128"/>
        <v>30</v>
      </c>
      <c r="O2698" s="10">
        <f>SUM($N$5:N2698)</f>
        <v>81997</v>
      </c>
      <c r="P2698" s="10">
        <f>IF(O2698&lt;$H$4,N2698,$H$4-SUM($P$4:P2697))</f>
        <v>0</v>
      </c>
      <c r="Q2698" s="10">
        <f>SUM($P$4:P2698)</f>
        <v>241</v>
      </c>
      <c r="R2698" s="10">
        <f>COUNTIF($P$4:P2698,"&gt;0")</f>
        <v>8</v>
      </c>
    </row>
    <row r="2699" spans="12:18" x14ac:dyDescent="0.15">
      <c r="L2699" s="8" t="b">
        <f t="shared" si="126"/>
        <v>1</v>
      </c>
      <c r="M2699" s="8">
        <f t="shared" si="127"/>
        <v>124488</v>
      </c>
      <c r="N2699" s="9">
        <f t="shared" si="128"/>
        <v>31</v>
      </c>
      <c r="O2699" s="10">
        <f>SUM($N$5:N2699)</f>
        <v>82028</v>
      </c>
      <c r="P2699" s="10">
        <f>IF(O2699&lt;$H$4,N2699,$H$4-SUM($P$4:P2698))</f>
        <v>0</v>
      </c>
      <c r="Q2699" s="10">
        <f>SUM($P$4:P2699)</f>
        <v>241</v>
      </c>
      <c r="R2699" s="10">
        <f>COUNTIF($P$4:P2699,"&gt;0")</f>
        <v>8</v>
      </c>
    </row>
    <row r="2700" spans="12:18" x14ac:dyDescent="0.15">
      <c r="L2700" s="8" t="b">
        <f t="shared" si="126"/>
        <v>1</v>
      </c>
      <c r="M2700" s="8">
        <f t="shared" si="127"/>
        <v>124518</v>
      </c>
      <c r="N2700" s="9">
        <f t="shared" si="128"/>
        <v>30</v>
      </c>
      <c r="O2700" s="10">
        <f>SUM($N$5:N2700)</f>
        <v>82058</v>
      </c>
      <c r="P2700" s="10">
        <f>IF(O2700&lt;$H$4,N2700,$H$4-SUM($P$4:P2699))</f>
        <v>0</v>
      </c>
      <c r="Q2700" s="10">
        <f>SUM($P$4:P2700)</f>
        <v>241</v>
      </c>
      <c r="R2700" s="10">
        <f>COUNTIF($P$4:P2700,"&gt;0")</f>
        <v>8</v>
      </c>
    </row>
    <row r="2701" spans="12:18" x14ac:dyDescent="0.15">
      <c r="L2701" s="8" t="b">
        <f t="shared" si="126"/>
        <v>1</v>
      </c>
      <c r="M2701" s="8">
        <f t="shared" si="127"/>
        <v>124549</v>
      </c>
      <c r="N2701" s="9">
        <f t="shared" si="128"/>
        <v>31</v>
      </c>
      <c r="O2701" s="10">
        <f>SUM($N$5:N2701)</f>
        <v>82089</v>
      </c>
      <c r="P2701" s="10">
        <f>IF(O2701&lt;$H$4,N2701,$H$4-SUM($P$4:P2700))</f>
        <v>0</v>
      </c>
      <c r="Q2701" s="10">
        <f>SUM($P$4:P2701)</f>
        <v>241</v>
      </c>
      <c r="R2701" s="10">
        <f>COUNTIF($P$4:P2701,"&gt;0")</f>
        <v>8</v>
      </c>
    </row>
    <row r="2702" spans="12:18" x14ac:dyDescent="0.15">
      <c r="L2702" s="8" t="b">
        <f t="shared" si="126"/>
        <v>1</v>
      </c>
      <c r="M2702" s="8">
        <f t="shared" si="127"/>
        <v>124580</v>
      </c>
      <c r="N2702" s="9">
        <f t="shared" si="128"/>
        <v>31</v>
      </c>
      <c r="O2702" s="10">
        <f>SUM($N$5:N2702)</f>
        <v>82120</v>
      </c>
      <c r="P2702" s="10">
        <f>IF(O2702&lt;$H$4,N2702,$H$4-SUM($P$4:P2701))</f>
        <v>0</v>
      </c>
      <c r="Q2702" s="10">
        <f>SUM($P$4:P2702)</f>
        <v>241</v>
      </c>
      <c r="R2702" s="10">
        <f>COUNTIF($P$4:P2702,"&gt;0")</f>
        <v>8</v>
      </c>
    </row>
    <row r="2703" spans="12:18" x14ac:dyDescent="0.15">
      <c r="L2703" s="8" t="b">
        <f t="shared" si="126"/>
        <v>1</v>
      </c>
      <c r="M2703" s="8">
        <f t="shared" si="127"/>
        <v>124608</v>
      </c>
      <c r="N2703" s="9">
        <f t="shared" si="128"/>
        <v>28</v>
      </c>
      <c r="O2703" s="10">
        <f>SUM($N$5:N2703)</f>
        <v>82148</v>
      </c>
      <c r="P2703" s="10">
        <f>IF(O2703&lt;$H$4,N2703,$H$4-SUM($P$4:P2702))</f>
        <v>0</v>
      </c>
      <c r="Q2703" s="10">
        <f>SUM($P$4:P2703)</f>
        <v>241</v>
      </c>
      <c r="R2703" s="10">
        <f>COUNTIF($P$4:P2703,"&gt;0")</f>
        <v>8</v>
      </c>
    </row>
    <row r="2704" spans="12:18" x14ac:dyDescent="0.15">
      <c r="L2704" s="8" t="b">
        <f t="shared" si="126"/>
        <v>1</v>
      </c>
      <c r="M2704" s="8">
        <f t="shared" si="127"/>
        <v>124639</v>
      </c>
      <c r="N2704" s="9">
        <f t="shared" si="128"/>
        <v>31</v>
      </c>
      <c r="O2704" s="10">
        <f>SUM($N$5:N2704)</f>
        <v>82179</v>
      </c>
      <c r="P2704" s="10">
        <f>IF(O2704&lt;$H$4,N2704,$H$4-SUM($P$4:P2703))</f>
        <v>0</v>
      </c>
      <c r="Q2704" s="10">
        <f>SUM($P$4:P2704)</f>
        <v>241</v>
      </c>
      <c r="R2704" s="10">
        <f>COUNTIF($P$4:P2704,"&gt;0")</f>
        <v>8</v>
      </c>
    </row>
    <row r="2705" spans="12:18" x14ac:dyDescent="0.15">
      <c r="L2705" s="8" t="b">
        <f t="shared" ref="L2705:L2768" si="129">EOMONTH($C$4,1)&lt;=M2705</f>
        <v>1</v>
      </c>
      <c r="M2705" s="8">
        <f t="shared" si="127"/>
        <v>124669</v>
      </c>
      <c r="N2705" s="9">
        <f t="shared" si="128"/>
        <v>30</v>
      </c>
      <c r="O2705" s="10">
        <f>SUM($N$5:N2705)</f>
        <v>82209</v>
      </c>
      <c r="P2705" s="10">
        <f>IF(O2705&lt;$H$4,N2705,$H$4-SUM($P$4:P2704))</f>
        <v>0</v>
      </c>
      <c r="Q2705" s="10">
        <f>SUM($P$4:P2705)</f>
        <v>241</v>
      </c>
      <c r="R2705" s="10">
        <f>COUNTIF($P$4:P2705,"&gt;0")</f>
        <v>8</v>
      </c>
    </row>
    <row r="2706" spans="12:18" x14ac:dyDescent="0.15">
      <c r="L2706" s="8" t="b">
        <f t="shared" si="129"/>
        <v>1</v>
      </c>
      <c r="M2706" s="8">
        <f t="shared" si="127"/>
        <v>124700</v>
      </c>
      <c r="N2706" s="9">
        <f t="shared" si="128"/>
        <v>31</v>
      </c>
      <c r="O2706" s="10">
        <f>SUM($N$5:N2706)</f>
        <v>82240</v>
      </c>
      <c r="P2706" s="10">
        <f>IF(O2706&lt;$H$4,N2706,$H$4-SUM($P$4:P2705))</f>
        <v>0</v>
      </c>
      <c r="Q2706" s="10">
        <f>SUM($P$4:P2706)</f>
        <v>241</v>
      </c>
      <c r="R2706" s="10">
        <f>COUNTIF($P$4:P2706,"&gt;0")</f>
        <v>8</v>
      </c>
    </row>
    <row r="2707" spans="12:18" x14ac:dyDescent="0.15">
      <c r="L2707" s="8" t="b">
        <f t="shared" si="129"/>
        <v>1</v>
      </c>
      <c r="M2707" s="8">
        <f t="shared" si="127"/>
        <v>124730</v>
      </c>
      <c r="N2707" s="9">
        <f t="shared" si="128"/>
        <v>30</v>
      </c>
      <c r="O2707" s="10">
        <f>SUM($N$5:N2707)</f>
        <v>82270</v>
      </c>
      <c r="P2707" s="10">
        <f>IF(O2707&lt;$H$4,N2707,$H$4-SUM($P$4:P2706))</f>
        <v>0</v>
      </c>
      <c r="Q2707" s="10">
        <f>SUM($P$4:P2707)</f>
        <v>241</v>
      </c>
      <c r="R2707" s="10">
        <f>COUNTIF($P$4:P2707,"&gt;0")</f>
        <v>8</v>
      </c>
    </row>
    <row r="2708" spans="12:18" x14ac:dyDescent="0.15">
      <c r="L2708" s="8" t="b">
        <f t="shared" si="129"/>
        <v>1</v>
      </c>
      <c r="M2708" s="8">
        <f t="shared" si="127"/>
        <v>124761</v>
      </c>
      <c r="N2708" s="9">
        <f t="shared" si="128"/>
        <v>31</v>
      </c>
      <c r="O2708" s="10">
        <f>SUM($N$5:N2708)</f>
        <v>82301</v>
      </c>
      <c r="P2708" s="10">
        <f>IF(O2708&lt;$H$4,N2708,$H$4-SUM($P$4:P2707))</f>
        <v>0</v>
      </c>
      <c r="Q2708" s="10">
        <f>SUM($P$4:P2708)</f>
        <v>241</v>
      </c>
      <c r="R2708" s="10">
        <f>COUNTIF($P$4:P2708,"&gt;0")</f>
        <v>8</v>
      </c>
    </row>
    <row r="2709" spans="12:18" x14ac:dyDescent="0.15">
      <c r="L2709" s="8" t="b">
        <f t="shared" si="129"/>
        <v>1</v>
      </c>
      <c r="M2709" s="8">
        <f t="shared" si="127"/>
        <v>124792</v>
      </c>
      <c r="N2709" s="9">
        <f t="shared" si="128"/>
        <v>31</v>
      </c>
      <c r="O2709" s="10">
        <f>SUM($N$5:N2709)</f>
        <v>82332</v>
      </c>
      <c r="P2709" s="10">
        <f>IF(O2709&lt;$H$4,N2709,$H$4-SUM($P$4:P2708))</f>
        <v>0</v>
      </c>
      <c r="Q2709" s="10">
        <f>SUM($P$4:P2709)</f>
        <v>241</v>
      </c>
      <c r="R2709" s="10">
        <f>COUNTIF($P$4:P2709,"&gt;0")</f>
        <v>8</v>
      </c>
    </row>
    <row r="2710" spans="12:18" x14ac:dyDescent="0.15">
      <c r="L2710" s="8" t="b">
        <f t="shared" si="129"/>
        <v>1</v>
      </c>
      <c r="M2710" s="8">
        <f t="shared" si="127"/>
        <v>124822</v>
      </c>
      <c r="N2710" s="9">
        <f t="shared" si="128"/>
        <v>30</v>
      </c>
      <c r="O2710" s="10">
        <f>SUM($N$5:N2710)</f>
        <v>82362</v>
      </c>
      <c r="P2710" s="10">
        <f>IF(O2710&lt;$H$4,N2710,$H$4-SUM($P$4:P2709))</f>
        <v>0</v>
      </c>
      <c r="Q2710" s="10">
        <f>SUM($P$4:P2710)</f>
        <v>241</v>
      </c>
      <c r="R2710" s="10">
        <f>COUNTIF($P$4:P2710,"&gt;0")</f>
        <v>8</v>
      </c>
    </row>
    <row r="2711" spans="12:18" x14ac:dyDescent="0.15">
      <c r="L2711" s="8" t="b">
        <f t="shared" si="129"/>
        <v>1</v>
      </c>
      <c r="M2711" s="8">
        <f t="shared" si="127"/>
        <v>124853</v>
      </c>
      <c r="N2711" s="9">
        <f t="shared" si="128"/>
        <v>31</v>
      </c>
      <c r="O2711" s="10">
        <f>SUM($N$5:N2711)</f>
        <v>82393</v>
      </c>
      <c r="P2711" s="10">
        <f>IF(O2711&lt;$H$4,N2711,$H$4-SUM($P$4:P2710))</f>
        <v>0</v>
      </c>
      <c r="Q2711" s="10">
        <f>SUM($P$4:P2711)</f>
        <v>241</v>
      </c>
      <c r="R2711" s="10">
        <f>COUNTIF($P$4:P2711,"&gt;0")</f>
        <v>8</v>
      </c>
    </row>
    <row r="2712" spans="12:18" x14ac:dyDescent="0.15">
      <c r="L2712" s="8" t="b">
        <f t="shared" si="129"/>
        <v>1</v>
      </c>
      <c r="M2712" s="8">
        <f t="shared" si="127"/>
        <v>124883</v>
      </c>
      <c r="N2712" s="9">
        <f t="shared" si="128"/>
        <v>30</v>
      </c>
      <c r="O2712" s="10">
        <f>SUM($N$5:N2712)</f>
        <v>82423</v>
      </c>
      <c r="P2712" s="10">
        <f>IF(O2712&lt;$H$4,N2712,$H$4-SUM($P$4:P2711))</f>
        <v>0</v>
      </c>
      <c r="Q2712" s="10">
        <f>SUM($P$4:P2712)</f>
        <v>241</v>
      </c>
      <c r="R2712" s="10">
        <f>COUNTIF($P$4:P2712,"&gt;0")</f>
        <v>8</v>
      </c>
    </row>
    <row r="2713" spans="12:18" x14ac:dyDescent="0.15">
      <c r="L2713" s="8" t="b">
        <f t="shared" si="129"/>
        <v>1</v>
      </c>
      <c r="M2713" s="8">
        <f t="shared" si="127"/>
        <v>124914</v>
      </c>
      <c r="N2713" s="9">
        <f t="shared" si="128"/>
        <v>31</v>
      </c>
      <c r="O2713" s="10">
        <f>SUM($N$5:N2713)</f>
        <v>82454</v>
      </c>
      <c r="P2713" s="10">
        <f>IF(O2713&lt;$H$4,N2713,$H$4-SUM($P$4:P2712))</f>
        <v>0</v>
      </c>
      <c r="Q2713" s="10">
        <f>SUM($P$4:P2713)</f>
        <v>241</v>
      </c>
      <c r="R2713" s="10">
        <f>COUNTIF($P$4:P2713,"&gt;0")</f>
        <v>8</v>
      </c>
    </row>
    <row r="2714" spans="12:18" x14ac:dyDescent="0.15">
      <c r="L2714" s="8" t="b">
        <f t="shared" si="129"/>
        <v>1</v>
      </c>
      <c r="M2714" s="8">
        <f t="shared" si="127"/>
        <v>124945</v>
      </c>
      <c r="N2714" s="9">
        <f t="shared" si="128"/>
        <v>31</v>
      </c>
      <c r="O2714" s="10">
        <f>SUM($N$5:N2714)</f>
        <v>82485</v>
      </c>
      <c r="P2714" s="10">
        <f>IF(O2714&lt;$H$4,N2714,$H$4-SUM($P$4:P2713))</f>
        <v>0</v>
      </c>
      <c r="Q2714" s="10">
        <f>SUM($P$4:P2714)</f>
        <v>241</v>
      </c>
      <c r="R2714" s="10">
        <f>COUNTIF($P$4:P2714,"&gt;0")</f>
        <v>8</v>
      </c>
    </row>
    <row r="2715" spans="12:18" x14ac:dyDescent="0.15">
      <c r="L2715" s="8" t="b">
        <f t="shared" si="129"/>
        <v>1</v>
      </c>
      <c r="M2715" s="8">
        <f t="shared" si="127"/>
        <v>124973</v>
      </c>
      <c r="N2715" s="9">
        <f t="shared" si="128"/>
        <v>28</v>
      </c>
      <c r="O2715" s="10">
        <f>SUM($N$5:N2715)</f>
        <v>82513</v>
      </c>
      <c r="P2715" s="10">
        <f>IF(O2715&lt;$H$4,N2715,$H$4-SUM($P$4:P2714))</f>
        <v>0</v>
      </c>
      <c r="Q2715" s="10">
        <f>SUM($P$4:P2715)</f>
        <v>241</v>
      </c>
      <c r="R2715" s="10">
        <f>COUNTIF($P$4:P2715,"&gt;0")</f>
        <v>8</v>
      </c>
    </row>
    <row r="2716" spans="12:18" x14ac:dyDescent="0.15">
      <c r="L2716" s="8" t="b">
        <f t="shared" si="129"/>
        <v>1</v>
      </c>
      <c r="M2716" s="8">
        <f t="shared" si="127"/>
        <v>125004</v>
      </c>
      <c r="N2716" s="9">
        <f t="shared" si="128"/>
        <v>31</v>
      </c>
      <c r="O2716" s="10">
        <f>SUM($N$5:N2716)</f>
        <v>82544</v>
      </c>
      <c r="P2716" s="10">
        <f>IF(O2716&lt;$H$4,N2716,$H$4-SUM($P$4:P2715))</f>
        <v>0</v>
      </c>
      <c r="Q2716" s="10">
        <f>SUM($P$4:P2716)</f>
        <v>241</v>
      </c>
      <c r="R2716" s="10">
        <f>COUNTIF($P$4:P2716,"&gt;0")</f>
        <v>8</v>
      </c>
    </row>
    <row r="2717" spans="12:18" x14ac:dyDescent="0.15">
      <c r="L2717" s="8" t="b">
        <f t="shared" si="129"/>
        <v>1</v>
      </c>
      <c r="M2717" s="8">
        <f t="shared" si="127"/>
        <v>125034</v>
      </c>
      <c r="N2717" s="9">
        <f t="shared" si="128"/>
        <v>30</v>
      </c>
      <c r="O2717" s="10">
        <f>SUM($N$5:N2717)</f>
        <v>82574</v>
      </c>
      <c r="P2717" s="10">
        <f>IF(O2717&lt;$H$4,N2717,$H$4-SUM($P$4:P2716))</f>
        <v>0</v>
      </c>
      <c r="Q2717" s="10">
        <f>SUM($P$4:P2717)</f>
        <v>241</v>
      </c>
      <c r="R2717" s="10">
        <f>COUNTIF($P$4:P2717,"&gt;0")</f>
        <v>8</v>
      </c>
    </row>
    <row r="2718" spans="12:18" x14ac:dyDescent="0.15">
      <c r="L2718" s="8" t="b">
        <f t="shared" si="129"/>
        <v>1</v>
      </c>
      <c r="M2718" s="8">
        <f t="shared" si="127"/>
        <v>125065</v>
      </c>
      <c r="N2718" s="9">
        <f t="shared" si="128"/>
        <v>31</v>
      </c>
      <c r="O2718" s="10">
        <f>SUM($N$5:N2718)</f>
        <v>82605</v>
      </c>
      <c r="P2718" s="10">
        <f>IF(O2718&lt;$H$4,N2718,$H$4-SUM($P$4:P2717))</f>
        <v>0</v>
      </c>
      <c r="Q2718" s="10">
        <f>SUM($P$4:P2718)</f>
        <v>241</v>
      </c>
      <c r="R2718" s="10">
        <f>COUNTIF($P$4:P2718,"&gt;0")</f>
        <v>8</v>
      </c>
    </row>
    <row r="2719" spans="12:18" x14ac:dyDescent="0.15">
      <c r="L2719" s="8" t="b">
        <f t="shared" si="129"/>
        <v>1</v>
      </c>
      <c r="M2719" s="8">
        <f t="shared" si="127"/>
        <v>125095</v>
      </c>
      <c r="N2719" s="9">
        <f t="shared" si="128"/>
        <v>30</v>
      </c>
      <c r="O2719" s="10">
        <f>SUM($N$5:N2719)</f>
        <v>82635</v>
      </c>
      <c r="P2719" s="10">
        <f>IF(O2719&lt;$H$4,N2719,$H$4-SUM($P$4:P2718))</f>
        <v>0</v>
      </c>
      <c r="Q2719" s="10">
        <f>SUM($P$4:P2719)</f>
        <v>241</v>
      </c>
      <c r="R2719" s="10">
        <f>COUNTIF($P$4:P2719,"&gt;0")</f>
        <v>8</v>
      </c>
    </row>
    <row r="2720" spans="12:18" x14ac:dyDescent="0.15">
      <c r="L2720" s="8" t="b">
        <f t="shared" si="129"/>
        <v>1</v>
      </c>
      <c r="M2720" s="8">
        <f t="shared" si="127"/>
        <v>125126</v>
      </c>
      <c r="N2720" s="9">
        <f t="shared" si="128"/>
        <v>31</v>
      </c>
      <c r="O2720" s="10">
        <f>SUM($N$5:N2720)</f>
        <v>82666</v>
      </c>
      <c r="P2720" s="10">
        <f>IF(O2720&lt;$H$4,N2720,$H$4-SUM($P$4:P2719))</f>
        <v>0</v>
      </c>
      <c r="Q2720" s="10">
        <f>SUM($P$4:P2720)</f>
        <v>241</v>
      </c>
      <c r="R2720" s="10">
        <f>COUNTIF($P$4:P2720,"&gt;0")</f>
        <v>8</v>
      </c>
    </row>
    <row r="2721" spans="12:18" x14ac:dyDescent="0.15">
      <c r="L2721" s="8" t="b">
        <f t="shared" si="129"/>
        <v>1</v>
      </c>
      <c r="M2721" s="8">
        <f t="shared" si="127"/>
        <v>125157</v>
      </c>
      <c r="N2721" s="9">
        <f t="shared" si="128"/>
        <v>31</v>
      </c>
      <c r="O2721" s="10">
        <f>SUM($N$5:N2721)</f>
        <v>82697</v>
      </c>
      <c r="P2721" s="10">
        <f>IF(O2721&lt;$H$4,N2721,$H$4-SUM($P$4:P2720))</f>
        <v>0</v>
      </c>
      <c r="Q2721" s="10">
        <f>SUM($P$4:P2721)</f>
        <v>241</v>
      </c>
      <c r="R2721" s="10">
        <f>COUNTIF($P$4:P2721,"&gt;0")</f>
        <v>8</v>
      </c>
    </row>
    <row r="2722" spans="12:18" x14ac:dyDescent="0.15">
      <c r="L2722" s="8" t="b">
        <f t="shared" si="129"/>
        <v>1</v>
      </c>
      <c r="M2722" s="8">
        <f t="shared" si="127"/>
        <v>125187</v>
      </c>
      <c r="N2722" s="9">
        <f t="shared" si="128"/>
        <v>30</v>
      </c>
      <c r="O2722" s="10">
        <f>SUM($N$5:N2722)</f>
        <v>82727</v>
      </c>
      <c r="P2722" s="10">
        <f>IF(O2722&lt;$H$4,N2722,$H$4-SUM($P$4:P2721))</f>
        <v>0</v>
      </c>
      <c r="Q2722" s="10">
        <f>SUM($P$4:P2722)</f>
        <v>241</v>
      </c>
      <c r="R2722" s="10">
        <f>COUNTIF($P$4:P2722,"&gt;0")</f>
        <v>8</v>
      </c>
    </row>
    <row r="2723" spans="12:18" x14ac:dyDescent="0.15">
      <c r="L2723" s="8" t="b">
        <f t="shared" si="129"/>
        <v>1</v>
      </c>
      <c r="M2723" s="8">
        <f t="shared" si="127"/>
        <v>125218</v>
      </c>
      <c r="N2723" s="9">
        <f t="shared" si="128"/>
        <v>31</v>
      </c>
      <c r="O2723" s="10">
        <f>SUM($N$5:N2723)</f>
        <v>82758</v>
      </c>
      <c r="P2723" s="10">
        <f>IF(O2723&lt;$H$4,N2723,$H$4-SUM($P$4:P2722))</f>
        <v>0</v>
      </c>
      <c r="Q2723" s="10">
        <f>SUM($P$4:P2723)</f>
        <v>241</v>
      </c>
      <c r="R2723" s="10">
        <f>COUNTIF($P$4:P2723,"&gt;0")</f>
        <v>8</v>
      </c>
    </row>
    <row r="2724" spans="12:18" x14ac:dyDescent="0.15">
      <c r="L2724" s="8" t="b">
        <f t="shared" si="129"/>
        <v>1</v>
      </c>
      <c r="M2724" s="8">
        <f t="shared" si="127"/>
        <v>125248</v>
      </c>
      <c r="N2724" s="9">
        <f t="shared" si="128"/>
        <v>30</v>
      </c>
      <c r="O2724" s="10">
        <f>SUM($N$5:N2724)</f>
        <v>82788</v>
      </c>
      <c r="P2724" s="10">
        <f>IF(O2724&lt;$H$4,N2724,$H$4-SUM($P$4:P2723))</f>
        <v>0</v>
      </c>
      <c r="Q2724" s="10">
        <f>SUM($P$4:P2724)</f>
        <v>241</v>
      </c>
      <c r="R2724" s="10">
        <f>COUNTIF($P$4:P2724,"&gt;0")</f>
        <v>8</v>
      </c>
    </row>
    <row r="2725" spans="12:18" x14ac:dyDescent="0.15">
      <c r="L2725" s="8" t="b">
        <f t="shared" si="129"/>
        <v>1</v>
      </c>
      <c r="M2725" s="8">
        <f t="shared" si="127"/>
        <v>125279</v>
      </c>
      <c r="N2725" s="9">
        <f t="shared" si="128"/>
        <v>31</v>
      </c>
      <c r="O2725" s="10">
        <f>SUM($N$5:N2725)</f>
        <v>82819</v>
      </c>
      <c r="P2725" s="10">
        <f>IF(O2725&lt;$H$4,N2725,$H$4-SUM($P$4:P2724))</f>
        <v>0</v>
      </c>
      <c r="Q2725" s="10">
        <f>SUM($P$4:P2725)</f>
        <v>241</v>
      </c>
      <c r="R2725" s="10">
        <f>COUNTIF($P$4:P2725,"&gt;0")</f>
        <v>8</v>
      </c>
    </row>
    <row r="2726" spans="12:18" x14ac:dyDescent="0.15">
      <c r="L2726" s="8" t="b">
        <f t="shared" si="129"/>
        <v>1</v>
      </c>
      <c r="M2726" s="8">
        <f t="shared" si="127"/>
        <v>125310</v>
      </c>
      <c r="N2726" s="9">
        <f t="shared" si="128"/>
        <v>31</v>
      </c>
      <c r="O2726" s="10">
        <f>SUM($N$5:N2726)</f>
        <v>82850</v>
      </c>
      <c r="P2726" s="10">
        <f>IF(O2726&lt;$H$4,N2726,$H$4-SUM($P$4:P2725))</f>
        <v>0</v>
      </c>
      <c r="Q2726" s="10">
        <f>SUM($P$4:P2726)</f>
        <v>241</v>
      </c>
      <c r="R2726" s="10">
        <f>COUNTIF($P$4:P2726,"&gt;0")</f>
        <v>8</v>
      </c>
    </row>
    <row r="2727" spans="12:18" x14ac:dyDescent="0.15">
      <c r="L2727" s="8" t="b">
        <f t="shared" si="129"/>
        <v>1</v>
      </c>
      <c r="M2727" s="8">
        <f t="shared" si="127"/>
        <v>125338</v>
      </c>
      <c r="N2727" s="9">
        <f t="shared" si="128"/>
        <v>28</v>
      </c>
      <c r="O2727" s="10">
        <f>SUM($N$5:N2727)</f>
        <v>82878</v>
      </c>
      <c r="P2727" s="10">
        <f>IF(O2727&lt;$H$4,N2727,$H$4-SUM($P$4:P2726))</f>
        <v>0</v>
      </c>
      <c r="Q2727" s="10">
        <f>SUM($P$4:P2727)</f>
        <v>241</v>
      </c>
      <c r="R2727" s="10">
        <f>COUNTIF($P$4:P2727,"&gt;0")</f>
        <v>8</v>
      </c>
    </row>
    <row r="2728" spans="12:18" x14ac:dyDescent="0.15">
      <c r="L2728" s="8" t="b">
        <f t="shared" si="129"/>
        <v>1</v>
      </c>
      <c r="M2728" s="8">
        <f t="shared" si="127"/>
        <v>125369</v>
      </c>
      <c r="N2728" s="9">
        <f t="shared" si="128"/>
        <v>31</v>
      </c>
      <c r="O2728" s="10">
        <f>SUM($N$5:N2728)</f>
        <v>82909</v>
      </c>
      <c r="P2728" s="10">
        <f>IF(O2728&lt;$H$4,N2728,$H$4-SUM($P$4:P2727))</f>
        <v>0</v>
      </c>
      <c r="Q2728" s="10">
        <f>SUM($P$4:P2728)</f>
        <v>241</v>
      </c>
      <c r="R2728" s="10">
        <f>COUNTIF($P$4:P2728,"&gt;0")</f>
        <v>8</v>
      </c>
    </row>
    <row r="2729" spans="12:18" x14ac:dyDescent="0.15">
      <c r="L2729" s="8" t="b">
        <f t="shared" si="129"/>
        <v>1</v>
      </c>
      <c r="M2729" s="8">
        <f t="shared" si="127"/>
        <v>125399</v>
      </c>
      <c r="N2729" s="9">
        <f t="shared" si="128"/>
        <v>30</v>
      </c>
      <c r="O2729" s="10">
        <f>SUM($N$5:N2729)</f>
        <v>82939</v>
      </c>
      <c r="P2729" s="10">
        <f>IF(O2729&lt;$H$4,N2729,$H$4-SUM($P$4:P2728))</f>
        <v>0</v>
      </c>
      <c r="Q2729" s="10">
        <f>SUM($P$4:P2729)</f>
        <v>241</v>
      </c>
      <c r="R2729" s="10">
        <f>COUNTIF($P$4:P2729,"&gt;0")</f>
        <v>8</v>
      </c>
    </row>
    <row r="2730" spans="12:18" x14ac:dyDescent="0.15">
      <c r="L2730" s="8" t="b">
        <f t="shared" si="129"/>
        <v>1</v>
      </c>
      <c r="M2730" s="8">
        <f t="shared" si="127"/>
        <v>125430</v>
      </c>
      <c r="N2730" s="9">
        <f t="shared" si="128"/>
        <v>31</v>
      </c>
      <c r="O2730" s="10">
        <f>SUM($N$5:N2730)</f>
        <v>82970</v>
      </c>
      <c r="P2730" s="10">
        <f>IF(O2730&lt;$H$4,N2730,$H$4-SUM($P$4:P2729))</f>
        <v>0</v>
      </c>
      <c r="Q2730" s="10">
        <f>SUM($P$4:P2730)</f>
        <v>241</v>
      </c>
      <c r="R2730" s="10">
        <f>COUNTIF($P$4:P2730,"&gt;0")</f>
        <v>8</v>
      </c>
    </row>
    <row r="2731" spans="12:18" x14ac:dyDescent="0.15">
      <c r="L2731" s="8" t="b">
        <f t="shared" si="129"/>
        <v>1</v>
      </c>
      <c r="M2731" s="8">
        <f t="shared" si="127"/>
        <v>125460</v>
      </c>
      <c r="N2731" s="9">
        <f t="shared" si="128"/>
        <v>30</v>
      </c>
      <c r="O2731" s="10">
        <f>SUM($N$5:N2731)</f>
        <v>83000</v>
      </c>
      <c r="P2731" s="10">
        <f>IF(O2731&lt;$H$4,N2731,$H$4-SUM($P$4:P2730))</f>
        <v>0</v>
      </c>
      <c r="Q2731" s="10">
        <f>SUM($P$4:P2731)</f>
        <v>241</v>
      </c>
      <c r="R2731" s="10">
        <f>COUNTIF($P$4:P2731,"&gt;0")</f>
        <v>8</v>
      </c>
    </row>
    <row r="2732" spans="12:18" x14ac:dyDescent="0.15">
      <c r="L2732" s="8" t="b">
        <f t="shared" si="129"/>
        <v>1</v>
      </c>
      <c r="M2732" s="8">
        <f t="shared" si="127"/>
        <v>125491</v>
      </c>
      <c r="N2732" s="9">
        <f t="shared" si="128"/>
        <v>31</v>
      </c>
      <c r="O2732" s="10">
        <f>SUM($N$5:N2732)</f>
        <v>83031</v>
      </c>
      <c r="P2732" s="10">
        <f>IF(O2732&lt;$H$4,N2732,$H$4-SUM($P$4:P2731))</f>
        <v>0</v>
      </c>
      <c r="Q2732" s="10">
        <f>SUM($P$4:P2732)</f>
        <v>241</v>
      </c>
      <c r="R2732" s="10">
        <f>COUNTIF($P$4:P2732,"&gt;0")</f>
        <v>8</v>
      </c>
    </row>
    <row r="2733" spans="12:18" x14ac:dyDescent="0.15">
      <c r="L2733" s="8" t="b">
        <f t="shared" si="129"/>
        <v>1</v>
      </c>
      <c r="M2733" s="8">
        <f t="shared" si="127"/>
        <v>125522</v>
      </c>
      <c r="N2733" s="9">
        <f t="shared" si="128"/>
        <v>31</v>
      </c>
      <c r="O2733" s="10">
        <f>SUM($N$5:N2733)</f>
        <v>83062</v>
      </c>
      <c r="P2733" s="10">
        <f>IF(O2733&lt;$H$4,N2733,$H$4-SUM($P$4:P2732))</f>
        <v>0</v>
      </c>
      <c r="Q2733" s="10">
        <f>SUM($P$4:P2733)</f>
        <v>241</v>
      </c>
      <c r="R2733" s="10">
        <f>COUNTIF($P$4:P2733,"&gt;0")</f>
        <v>8</v>
      </c>
    </row>
    <row r="2734" spans="12:18" x14ac:dyDescent="0.15">
      <c r="L2734" s="8" t="b">
        <f t="shared" si="129"/>
        <v>1</v>
      </c>
      <c r="M2734" s="8">
        <f t="shared" si="127"/>
        <v>125552</v>
      </c>
      <c r="N2734" s="9">
        <f t="shared" si="128"/>
        <v>30</v>
      </c>
      <c r="O2734" s="10">
        <f>SUM($N$5:N2734)</f>
        <v>83092</v>
      </c>
      <c r="P2734" s="10">
        <f>IF(O2734&lt;$H$4,N2734,$H$4-SUM($P$4:P2733))</f>
        <v>0</v>
      </c>
      <c r="Q2734" s="10">
        <f>SUM($P$4:P2734)</f>
        <v>241</v>
      </c>
      <c r="R2734" s="10">
        <f>COUNTIF($P$4:P2734,"&gt;0")</f>
        <v>8</v>
      </c>
    </row>
    <row r="2735" spans="12:18" x14ac:dyDescent="0.15">
      <c r="L2735" s="8" t="b">
        <f t="shared" si="129"/>
        <v>1</v>
      </c>
      <c r="M2735" s="8">
        <f t="shared" si="127"/>
        <v>125583</v>
      </c>
      <c r="N2735" s="9">
        <f t="shared" si="128"/>
        <v>31</v>
      </c>
      <c r="O2735" s="10">
        <f>SUM($N$5:N2735)</f>
        <v>83123</v>
      </c>
      <c r="P2735" s="10">
        <f>IF(O2735&lt;$H$4,N2735,$H$4-SUM($P$4:P2734))</f>
        <v>0</v>
      </c>
      <c r="Q2735" s="10">
        <f>SUM($P$4:P2735)</f>
        <v>241</v>
      </c>
      <c r="R2735" s="10">
        <f>COUNTIF($P$4:P2735,"&gt;0")</f>
        <v>8</v>
      </c>
    </row>
    <row r="2736" spans="12:18" x14ac:dyDescent="0.15">
      <c r="L2736" s="8" t="b">
        <f t="shared" si="129"/>
        <v>1</v>
      </c>
      <c r="M2736" s="8">
        <f t="shared" si="127"/>
        <v>125613</v>
      </c>
      <c r="N2736" s="9">
        <f t="shared" si="128"/>
        <v>30</v>
      </c>
      <c r="O2736" s="10">
        <f>SUM($N$5:N2736)</f>
        <v>83153</v>
      </c>
      <c r="P2736" s="10">
        <f>IF(O2736&lt;$H$4,N2736,$H$4-SUM($P$4:P2735))</f>
        <v>0</v>
      </c>
      <c r="Q2736" s="10">
        <f>SUM($P$4:P2736)</f>
        <v>241</v>
      </c>
      <c r="R2736" s="10">
        <f>COUNTIF($P$4:P2736,"&gt;0")</f>
        <v>8</v>
      </c>
    </row>
    <row r="2737" spans="12:18" x14ac:dyDescent="0.15">
      <c r="L2737" s="8" t="b">
        <f t="shared" si="129"/>
        <v>1</v>
      </c>
      <c r="M2737" s="8">
        <f t="shared" si="127"/>
        <v>125644</v>
      </c>
      <c r="N2737" s="9">
        <f t="shared" si="128"/>
        <v>31</v>
      </c>
      <c r="O2737" s="10">
        <f>SUM($N$5:N2737)</f>
        <v>83184</v>
      </c>
      <c r="P2737" s="10">
        <f>IF(O2737&lt;$H$4,N2737,$H$4-SUM($P$4:P2736))</f>
        <v>0</v>
      </c>
      <c r="Q2737" s="10">
        <f>SUM($P$4:P2737)</f>
        <v>241</v>
      </c>
      <c r="R2737" s="10">
        <f>COUNTIF($P$4:P2737,"&gt;0")</f>
        <v>8</v>
      </c>
    </row>
    <row r="2738" spans="12:18" x14ac:dyDescent="0.15">
      <c r="L2738" s="8" t="b">
        <f t="shared" si="129"/>
        <v>1</v>
      </c>
      <c r="M2738" s="8">
        <f t="shared" si="127"/>
        <v>125675</v>
      </c>
      <c r="N2738" s="9">
        <f t="shared" si="128"/>
        <v>31</v>
      </c>
      <c r="O2738" s="10">
        <f>SUM($N$5:N2738)</f>
        <v>83215</v>
      </c>
      <c r="P2738" s="10">
        <f>IF(O2738&lt;$H$4,N2738,$H$4-SUM($P$4:P2737))</f>
        <v>0</v>
      </c>
      <c r="Q2738" s="10">
        <f>SUM($P$4:P2738)</f>
        <v>241</v>
      </c>
      <c r="R2738" s="10">
        <f>COUNTIF($P$4:P2738,"&gt;0")</f>
        <v>8</v>
      </c>
    </row>
    <row r="2739" spans="12:18" x14ac:dyDescent="0.15">
      <c r="L2739" s="8" t="b">
        <f t="shared" si="129"/>
        <v>1</v>
      </c>
      <c r="M2739" s="8">
        <f t="shared" si="127"/>
        <v>125704</v>
      </c>
      <c r="N2739" s="9">
        <f t="shared" si="128"/>
        <v>29</v>
      </c>
      <c r="O2739" s="10">
        <f>SUM($N$5:N2739)</f>
        <v>83244</v>
      </c>
      <c r="P2739" s="10">
        <f>IF(O2739&lt;$H$4,N2739,$H$4-SUM($P$4:P2738))</f>
        <v>0</v>
      </c>
      <c r="Q2739" s="10">
        <f>SUM($P$4:P2739)</f>
        <v>241</v>
      </c>
      <c r="R2739" s="10">
        <f>COUNTIF($P$4:P2739,"&gt;0")</f>
        <v>8</v>
      </c>
    </row>
    <row r="2740" spans="12:18" x14ac:dyDescent="0.15">
      <c r="L2740" s="8" t="b">
        <f t="shared" si="129"/>
        <v>1</v>
      </c>
      <c r="M2740" s="8">
        <f t="shared" si="127"/>
        <v>125735</v>
      </c>
      <c r="N2740" s="9">
        <f t="shared" si="128"/>
        <v>31</v>
      </c>
      <c r="O2740" s="10">
        <f>SUM($N$5:N2740)</f>
        <v>83275</v>
      </c>
      <c r="P2740" s="10">
        <f>IF(O2740&lt;$H$4,N2740,$H$4-SUM($P$4:P2739))</f>
        <v>0</v>
      </c>
      <c r="Q2740" s="10">
        <f>SUM($P$4:P2740)</f>
        <v>241</v>
      </c>
      <c r="R2740" s="10">
        <f>COUNTIF($P$4:P2740,"&gt;0")</f>
        <v>8</v>
      </c>
    </row>
    <row r="2741" spans="12:18" x14ac:dyDescent="0.15">
      <c r="L2741" s="8" t="b">
        <f t="shared" si="129"/>
        <v>1</v>
      </c>
      <c r="M2741" s="8">
        <f t="shared" si="127"/>
        <v>125765</v>
      </c>
      <c r="N2741" s="9">
        <f t="shared" si="128"/>
        <v>30</v>
      </c>
      <c r="O2741" s="10">
        <f>SUM($N$5:N2741)</f>
        <v>83305</v>
      </c>
      <c r="P2741" s="10">
        <f>IF(O2741&lt;$H$4,N2741,$H$4-SUM($P$4:P2740))</f>
        <v>0</v>
      </c>
      <c r="Q2741" s="10">
        <f>SUM($P$4:P2741)</f>
        <v>241</v>
      </c>
      <c r="R2741" s="10">
        <f>COUNTIF($P$4:P2741,"&gt;0")</f>
        <v>8</v>
      </c>
    </row>
    <row r="2742" spans="12:18" x14ac:dyDescent="0.15">
      <c r="L2742" s="8" t="b">
        <f t="shared" si="129"/>
        <v>1</v>
      </c>
      <c r="M2742" s="8">
        <f t="shared" si="127"/>
        <v>125796</v>
      </c>
      <c r="N2742" s="9">
        <f t="shared" si="128"/>
        <v>31</v>
      </c>
      <c r="O2742" s="10">
        <f>SUM($N$5:N2742)</f>
        <v>83336</v>
      </c>
      <c r="P2742" s="10">
        <f>IF(O2742&lt;$H$4,N2742,$H$4-SUM($P$4:P2741))</f>
        <v>0</v>
      </c>
      <c r="Q2742" s="10">
        <f>SUM($P$4:P2742)</f>
        <v>241</v>
      </c>
      <c r="R2742" s="10">
        <f>COUNTIF($P$4:P2742,"&gt;0")</f>
        <v>8</v>
      </c>
    </row>
    <row r="2743" spans="12:18" x14ac:dyDescent="0.15">
      <c r="L2743" s="8" t="b">
        <f t="shared" si="129"/>
        <v>1</v>
      </c>
      <c r="M2743" s="8">
        <f t="shared" si="127"/>
        <v>125826</v>
      </c>
      <c r="N2743" s="9">
        <f t="shared" si="128"/>
        <v>30</v>
      </c>
      <c r="O2743" s="10">
        <f>SUM($N$5:N2743)</f>
        <v>83366</v>
      </c>
      <c r="P2743" s="10">
        <f>IF(O2743&lt;$H$4,N2743,$H$4-SUM($P$4:P2742))</f>
        <v>0</v>
      </c>
      <c r="Q2743" s="10">
        <f>SUM($P$4:P2743)</f>
        <v>241</v>
      </c>
      <c r="R2743" s="10">
        <f>COUNTIF($P$4:P2743,"&gt;0")</f>
        <v>8</v>
      </c>
    </row>
    <row r="2744" spans="12:18" x14ac:dyDescent="0.15">
      <c r="L2744" s="8" t="b">
        <f t="shared" si="129"/>
        <v>1</v>
      </c>
      <c r="M2744" s="8">
        <f t="shared" si="127"/>
        <v>125857</v>
      </c>
      <c r="N2744" s="9">
        <f t="shared" si="128"/>
        <v>31</v>
      </c>
      <c r="O2744" s="10">
        <f>SUM($N$5:N2744)</f>
        <v>83397</v>
      </c>
      <c r="P2744" s="10">
        <f>IF(O2744&lt;$H$4,N2744,$H$4-SUM($P$4:P2743))</f>
        <v>0</v>
      </c>
      <c r="Q2744" s="10">
        <f>SUM($P$4:P2744)</f>
        <v>241</v>
      </c>
      <c r="R2744" s="10">
        <f>COUNTIF($P$4:P2744,"&gt;0")</f>
        <v>8</v>
      </c>
    </row>
    <row r="2745" spans="12:18" x14ac:dyDescent="0.15">
      <c r="L2745" s="8" t="b">
        <f t="shared" si="129"/>
        <v>1</v>
      </c>
      <c r="M2745" s="8">
        <f t="shared" si="127"/>
        <v>125888</v>
      </c>
      <c r="N2745" s="9">
        <f t="shared" si="128"/>
        <v>31</v>
      </c>
      <c r="O2745" s="10">
        <f>SUM($N$5:N2745)</f>
        <v>83428</v>
      </c>
      <c r="P2745" s="10">
        <f>IF(O2745&lt;$H$4,N2745,$H$4-SUM($P$4:P2744))</f>
        <v>0</v>
      </c>
      <c r="Q2745" s="10">
        <f>SUM($P$4:P2745)</f>
        <v>241</v>
      </c>
      <c r="R2745" s="10">
        <f>COUNTIF($P$4:P2745,"&gt;0")</f>
        <v>8</v>
      </c>
    </row>
    <row r="2746" spans="12:18" x14ac:dyDescent="0.15">
      <c r="L2746" s="8" t="b">
        <f t="shared" si="129"/>
        <v>1</v>
      </c>
      <c r="M2746" s="8">
        <f t="shared" si="127"/>
        <v>125918</v>
      </c>
      <c r="N2746" s="9">
        <f t="shared" si="128"/>
        <v>30</v>
      </c>
      <c r="O2746" s="10">
        <f>SUM($N$5:N2746)</f>
        <v>83458</v>
      </c>
      <c r="P2746" s="10">
        <f>IF(O2746&lt;$H$4,N2746,$H$4-SUM($P$4:P2745))</f>
        <v>0</v>
      </c>
      <c r="Q2746" s="10">
        <f>SUM($P$4:P2746)</f>
        <v>241</v>
      </c>
      <c r="R2746" s="10">
        <f>COUNTIF($P$4:P2746,"&gt;0")</f>
        <v>8</v>
      </c>
    </row>
    <row r="2747" spans="12:18" x14ac:dyDescent="0.15">
      <c r="L2747" s="8" t="b">
        <f t="shared" si="129"/>
        <v>1</v>
      </c>
      <c r="M2747" s="8">
        <f t="shared" si="127"/>
        <v>125949</v>
      </c>
      <c r="N2747" s="9">
        <f t="shared" si="128"/>
        <v>31</v>
      </c>
      <c r="O2747" s="10">
        <f>SUM($N$5:N2747)</f>
        <v>83489</v>
      </c>
      <c r="P2747" s="10">
        <f>IF(O2747&lt;$H$4,N2747,$H$4-SUM($P$4:P2746))</f>
        <v>0</v>
      </c>
      <c r="Q2747" s="10">
        <f>SUM($P$4:P2747)</f>
        <v>241</v>
      </c>
      <c r="R2747" s="10">
        <f>COUNTIF($P$4:P2747,"&gt;0")</f>
        <v>8</v>
      </c>
    </row>
    <row r="2748" spans="12:18" x14ac:dyDescent="0.15">
      <c r="L2748" s="8" t="b">
        <f t="shared" si="129"/>
        <v>1</v>
      </c>
      <c r="M2748" s="8">
        <f t="shared" si="127"/>
        <v>125979</v>
      </c>
      <c r="N2748" s="9">
        <f t="shared" si="128"/>
        <v>30</v>
      </c>
      <c r="O2748" s="10">
        <f>SUM($N$5:N2748)</f>
        <v>83519</v>
      </c>
      <c r="P2748" s="10">
        <f>IF(O2748&lt;$H$4,N2748,$H$4-SUM($P$4:P2747))</f>
        <v>0</v>
      </c>
      <c r="Q2748" s="10">
        <f>SUM($P$4:P2748)</f>
        <v>241</v>
      </c>
      <c r="R2748" s="10">
        <f>COUNTIF($P$4:P2748,"&gt;0")</f>
        <v>8</v>
      </c>
    </row>
    <row r="2749" spans="12:18" x14ac:dyDescent="0.15">
      <c r="L2749" s="8" t="b">
        <f t="shared" si="129"/>
        <v>1</v>
      </c>
      <c r="M2749" s="8">
        <f t="shared" si="127"/>
        <v>126010</v>
      </c>
      <c r="N2749" s="9">
        <f t="shared" si="128"/>
        <v>31</v>
      </c>
      <c r="O2749" s="10">
        <f>SUM($N$5:N2749)</f>
        <v>83550</v>
      </c>
      <c r="P2749" s="10">
        <f>IF(O2749&lt;$H$4,N2749,$H$4-SUM($P$4:P2748))</f>
        <v>0</v>
      </c>
      <c r="Q2749" s="10">
        <f>SUM($P$4:P2749)</f>
        <v>241</v>
      </c>
      <c r="R2749" s="10">
        <f>COUNTIF($P$4:P2749,"&gt;0")</f>
        <v>8</v>
      </c>
    </row>
    <row r="2750" spans="12:18" x14ac:dyDescent="0.15">
      <c r="L2750" s="8" t="b">
        <f t="shared" si="129"/>
        <v>1</v>
      </c>
      <c r="M2750" s="8">
        <f t="shared" si="127"/>
        <v>126041</v>
      </c>
      <c r="N2750" s="9">
        <f t="shared" si="128"/>
        <v>31</v>
      </c>
      <c r="O2750" s="10">
        <f>SUM($N$5:N2750)</f>
        <v>83581</v>
      </c>
      <c r="P2750" s="10">
        <f>IF(O2750&lt;$H$4,N2750,$H$4-SUM($P$4:P2749))</f>
        <v>0</v>
      </c>
      <c r="Q2750" s="10">
        <f>SUM($P$4:P2750)</f>
        <v>241</v>
      </c>
      <c r="R2750" s="10">
        <f>COUNTIF($P$4:P2750,"&gt;0")</f>
        <v>8</v>
      </c>
    </row>
    <row r="2751" spans="12:18" x14ac:dyDescent="0.15">
      <c r="L2751" s="8" t="b">
        <f t="shared" si="129"/>
        <v>1</v>
      </c>
      <c r="M2751" s="8">
        <f t="shared" si="127"/>
        <v>126069</v>
      </c>
      <c r="N2751" s="9">
        <f t="shared" si="128"/>
        <v>28</v>
      </c>
      <c r="O2751" s="10">
        <f>SUM($N$5:N2751)</f>
        <v>83609</v>
      </c>
      <c r="P2751" s="10">
        <f>IF(O2751&lt;$H$4,N2751,$H$4-SUM($P$4:P2750))</f>
        <v>0</v>
      </c>
      <c r="Q2751" s="10">
        <f>SUM($P$4:P2751)</f>
        <v>241</v>
      </c>
      <c r="R2751" s="10">
        <f>COUNTIF($P$4:P2751,"&gt;0")</f>
        <v>8</v>
      </c>
    </row>
    <row r="2752" spans="12:18" x14ac:dyDescent="0.15">
      <c r="L2752" s="8" t="b">
        <f t="shared" si="129"/>
        <v>1</v>
      </c>
      <c r="M2752" s="8">
        <f t="shared" si="127"/>
        <v>126100</v>
      </c>
      <c r="N2752" s="9">
        <f t="shared" si="128"/>
        <v>31</v>
      </c>
      <c r="O2752" s="10">
        <f>SUM($N$5:N2752)</f>
        <v>83640</v>
      </c>
      <c r="P2752" s="10">
        <f>IF(O2752&lt;$H$4,N2752,$H$4-SUM($P$4:P2751))</f>
        <v>0</v>
      </c>
      <c r="Q2752" s="10">
        <f>SUM($P$4:P2752)</f>
        <v>241</v>
      </c>
      <c r="R2752" s="10">
        <f>COUNTIF($P$4:P2752,"&gt;0")</f>
        <v>8</v>
      </c>
    </row>
    <row r="2753" spans="12:18" x14ac:dyDescent="0.15">
      <c r="L2753" s="8" t="b">
        <f t="shared" si="129"/>
        <v>1</v>
      </c>
      <c r="M2753" s="8">
        <f t="shared" si="127"/>
        <v>126130</v>
      </c>
      <c r="N2753" s="9">
        <f t="shared" si="128"/>
        <v>30</v>
      </c>
      <c r="O2753" s="10">
        <f>SUM($N$5:N2753)</f>
        <v>83670</v>
      </c>
      <c r="P2753" s="10">
        <f>IF(O2753&lt;$H$4,N2753,$H$4-SUM($P$4:P2752))</f>
        <v>0</v>
      </c>
      <c r="Q2753" s="10">
        <f>SUM($P$4:P2753)</f>
        <v>241</v>
      </c>
      <c r="R2753" s="10">
        <f>COUNTIF($P$4:P2753,"&gt;0")</f>
        <v>8</v>
      </c>
    </row>
    <row r="2754" spans="12:18" x14ac:dyDescent="0.15">
      <c r="L2754" s="8" t="b">
        <f t="shared" si="129"/>
        <v>1</v>
      </c>
      <c r="M2754" s="8">
        <f t="shared" si="127"/>
        <v>126161</v>
      </c>
      <c r="N2754" s="9">
        <f t="shared" si="128"/>
        <v>31</v>
      </c>
      <c r="O2754" s="10">
        <f>SUM($N$5:N2754)</f>
        <v>83701</v>
      </c>
      <c r="P2754" s="10">
        <f>IF(O2754&lt;$H$4,N2754,$H$4-SUM($P$4:P2753))</f>
        <v>0</v>
      </c>
      <c r="Q2754" s="10">
        <f>SUM($P$4:P2754)</f>
        <v>241</v>
      </c>
      <c r="R2754" s="10">
        <f>COUNTIF($P$4:P2754,"&gt;0")</f>
        <v>8</v>
      </c>
    </row>
    <row r="2755" spans="12:18" x14ac:dyDescent="0.15">
      <c r="L2755" s="8" t="b">
        <f t="shared" si="129"/>
        <v>1</v>
      </c>
      <c r="M2755" s="8">
        <f t="shared" si="127"/>
        <v>126191</v>
      </c>
      <c r="N2755" s="9">
        <f t="shared" si="128"/>
        <v>30</v>
      </c>
      <c r="O2755" s="10">
        <f>SUM($N$5:N2755)</f>
        <v>83731</v>
      </c>
      <c r="P2755" s="10">
        <f>IF(O2755&lt;$H$4,N2755,$H$4-SUM($P$4:P2754))</f>
        <v>0</v>
      </c>
      <c r="Q2755" s="10">
        <f>SUM($P$4:P2755)</f>
        <v>241</v>
      </c>
      <c r="R2755" s="10">
        <f>COUNTIF($P$4:P2755,"&gt;0")</f>
        <v>8</v>
      </c>
    </row>
    <row r="2756" spans="12:18" x14ac:dyDescent="0.15">
      <c r="L2756" s="8" t="b">
        <f t="shared" si="129"/>
        <v>1</v>
      </c>
      <c r="M2756" s="8">
        <f t="shared" si="127"/>
        <v>126222</v>
      </c>
      <c r="N2756" s="9">
        <f t="shared" si="128"/>
        <v>31</v>
      </c>
      <c r="O2756" s="10">
        <f>SUM($N$5:N2756)</f>
        <v>83762</v>
      </c>
      <c r="P2756" s="10">
        <f>IF(O2756&lt;$H$4,N2756,$H$4-SUM($P$4:P2755))</f>
        <v>0</v>
      </c>
      <c r="Q2756" s="10">
        <f>SUM($P$4:P2756)</f>
        <v>241</v>
      </c>
      <c r="R2756" s="10">
        <f>COUNTIF($P$4:P2756,"&gt;0")</f>
        <v>8</v>
      </c>
    </row>
    <row r="2757" spans="12:18" x14ac:dyDescent="0.15">
      <c r="L2757" s="8" t="b">
        <f t="shared" si="129"/>
        <v>1</v>
      </c>
      <c r="M2757" s="8">
        <f t="shared" si="127"/>
        <v>126253</v>
      </c>
      <c r="N2757" s="9">
        <f t="shared" si="128"/>
        <v>31</v>
      </c>
      <c r="O2757" s="10">
        <f>SUM($N$5:N2757)</f>
        <v>83793</v>
      </c>
      <c r="P2757" s="10">
        <f>IF(O2757&lt;$H$4,N2757,$H$4-SUM($P$4:P2756))</f>
        <v>0</v>
      </c>
      <c r="Q2757" s="10">
        <f>SUM($P$4:P2757)</f>
        <v>241</v>
      </c>
      <c r="R2757" s="10">
        <f>COUNTIF($P$4:P2757,"&gt;0")</f>
        <v>8</v>
      </c>
    </row>
    <row r="2758" spans="12:18" x14ac:dyDescent="0.15">
      <c r="L2758" s="8" t="b">
        <f t="shared" si="129"/>
        <v>1</v>
      </c>
      <c r="M2758" s="8">
        <f t="shared" ref="M2758:M2821" si="130">EOMONTH(M2757,1)</f>
        <v>126283</v>
      </c>
      <c r="N2758" s="9">
        <f t="shared" si="128"/>
        <v>30</v>
      </c>
      <c r="O2758" s="10">
        <f>SUM($N$5:N2758)</f>
        <v>83823</v>
      </c>
      <c r="P2758" s="10">
        <f>IF(O2758&lt;$H$4,N2758,$H$4-SUM($P$4:P2757))</f>
        <v>0</v>
      </c>
      <c r="Q2758" s="10">
        <f>SUM($P$4:P2758)</f>
        <v>241</v>
      </c>
      <c r="R2758" s="10">
        <f>COUNTIF($P$4:P2758,"&gt;0")</f>
        <v>8</v>
      </c>
    </row>
    <row r="2759" spans="12:18" x14ac:dyDescent="0.15">
      <c r="L2759" s="8" t="b">
        <f t="shared" si="129"/>
        <v>1</v>
      </c>
      <c r="M2759" s="8">
        <f t="shared" si="130"/>
        <v>126314</v>
      </c>
      <c r="N2759" s="9">
        <f t="shared" si="128"/>
        <v>31</v>
      </c>
      <c r="O2759" s="10">
        <f>SUM($N$5:N2759)</f>
        <v>83854</v>
      </c>
      <c r="P2759" s="10">
        <f>IF(O2759&lt;$H$4,N2759,$H$4-SUM($P$4:P2758))</f>
        <v>0</v>
      </c>
      <c r="Q2759" s="10">
        <f>SUM($P$4:P2759)</f>
        <v>241</v>
      </c>
      <c r="R2759" s="10">
        <f>COUNTIF($P$4:P2759,"&gt;0")</f>
        <v>8</v>
      </c>
    </row>
    <row r="2760" spans="12:18" x14ac:dyDescent="0.15">
      <c r="L2760" s="8" t="b">
        <f t="shared" si="129"/>
        <v>1</v>
      </c>
      <c r="M2760" s="8">
        <f t="shared" si="130"/>
        <v>126344</v>
      </c>
      <c r="N2760" s="9">
        <f t="shared" ref="N2760:N2823" si="131">M2760-M2759</f>
        <v>30</v>
      </c>
      <c r="O2760" s="10">
        <f>SUM($N$5:N2760)</f>
        <v>83884</v>
      </c>
      <c r="P2760" s="10">
        <f>IF(O2760&lt;$H$4,N2760,$H$4-SUM($P$4:P2759))</f>
        <v>0</v>
      </c>
      <c r="Q2760" s="10">
        <f>SUM($P$4:P2760)</f>
        <v>241</v>
      </c>
      <c r="R2760" s="10">
        <f>COUNTIF($P$4:P2760,"&gt;0")</f>
        <v>8</v>
      </c>
    </row>
    <row r="2761" spans="12:18" x14ac:dyDescent="0.15">
      <c r="L2761" s="8" t="b">
        <f t="shared" si="129"/>
        <v>1</v>
      </c>
      <c r="M2761" s="8">
        <f t="shared" si="130"/>
        <v>126375</v>
      </c>
      <c r="N2761" s="9">
        <f t="shared" si="131"/>
        <v>31</v>
      </c>
      <c r="O2761" s="10">
        <f>SUM($N$5:N2761)</f>
        <v>83915</v>
      </c>
      <c r="P2761" s="10">
        <f>IF(O2761&lt;$H$4,N2761,$H$4-SUM($P$4:P2760))</f>
        <v>0</v>
      </c>
      <c r="Q2761" s="10">
        <f>SUM($P$4:P2761)</f>
        <v>241</v>
      </c>
      <c r="R2761" s="10">
        <f>COUNTIF($P$4:P2761,"&gt;0")</f>
        <v>8</v>
      </c>
    </row>
    <row r="2762" spans="12:18" x14ac:dyDescent="0.15">
      <c r="L2762" s="8" t="b">
        <f t="shared" si="129"/>
        <v>1</v>
      </c>
      <c r="M2762" s="8">
        <f t="shared" si="130"/>
        <v>126406</v>
      </c>
      <c r="N2762" s="9">
        <f t="shared" si="131"/>
        <v>31</v>
      </c>
      <c r="O2762" s="10">
        <f>SUM($N$5:N2762)</f>
        <v>83946</v>
      </c>
      <c r="P2762" s="10">
        <f>IF(O2762&lt;$H$4,N2762,$H$4-SUM($P$4:P2761))</f>
        <v>0</v>
      </c>
      <c r="Q2762" s="10">
        <f>SUM($P$4:P2762)</f>
        <v>241</v>
      </c>
      <c r="R2762" s="10">
        <f>COUNTIF($P$4:P2762,"&gt;0")</f>
        <v>8</v>
      </c>
    </row>
    <row r="2763" spans="12:18" x14ac:dyDescent="0.15">
      <c r="L2763" s="8" t="b">
        <f t="shared" si="129"/>
        <v>1</v>
      </c>
      <c r="M2763" s="8">
        <f t="shared" si="130"/>
        <v>126434</v>
      </c>
      <c r="N2763" s="9">
        <f t="shared" si="131"/>
        <v>28</v>
      </c>
      <c r="O2763" s="10">
        <f>SUM($N$5:N2763)</f>
        <v>83974</v>
      </c>
      <c r="P2763" s="10">
        <f>IF(O2763&lt;$H$4,N2763,$H$4-SUM($P$4:P2762))</f>
        <v>0</v>
      </c>
      <c r="Q2763" s="10">
        <f>SUM($P$4:P2763)</f>
        <v>241</v>
      </c>
      <c r="R2763" s="10">
        <f>COUNTIF($P$4:P2763,"&gt;0")</f>
        <v>8</v>
      </c>
    </row>
    <row r="2764" spans="12:18" x14ac:dyDescent="0.15">
      <c r="L2764" s="8" t="b">
        <f t="shared" si="129"/>
        <v>1</v>
      </c>
      <c r="M2764" s="8">
        <f t="shared" si="130"/>
        <v>126465</v>
      </c>
      <c r="N2764" s="9">
        <f t="shared" si="131"/>
        <v>31</v>
      </c>
      <c r="O2764" s="10">
        <f>SUM($N$5:N2764)</f>
        <v>84005</v>
      </c>
      <c r="P2764" s="10">
        <f>IF(O2764&lt;$H$4,N2764,$H$4-SUM($P$4:P2763))</f>
        <v>0</v>
      </c>
      <c r="Q2764" s="10">
        <f>SUM($P$4:P2764)</f>
        <v>241</v>
      </c>
      <c r="R2764" s="10">
        <f>COUNTIF($P$4:P2764,"&gt;0")</f>
        <v>8</v>
      </c>
    </row>
    <row r="2765" spans="12:18" x14ac:dyDescent="0.15">
      <c r="L2765" s="8" t="b">
        <f t="shared" si="129"/>
        <v>1</v>
      </c>
      <c r="M2765" s="8">
        <f t="shared" si="130"/>
        <v>126495</v>
      </c>
      <c r="N2765" s="9">
        <f t="shared" si="131"/>
        <v>30</v>
      </c>
      <c r="O2765" s="10">
        <f>SUM($N$5:N2765)</f>
        <v>84035</v>
      </c>
      <c r="P2765" s="10">
        <f>IF(O2765&lt;$H$4,N2765,$H$4-SUM($P$4:P2764))</f>
        <v>0</v>
      </c>
      <c r="Q2765" s="10">
        <f>SUM($P$4:P2765)</f>
        <v>241</v>
      </c>
      <c r="R2765" s="10">
        <f>COUNTIF($P$4:P2765,"&gt;0")</f>
        <v>8</v>
      </c>
    </row>
    <row r="2766" spans="12:18" x14ac:dyDescent="0.15">
      <c r="L2766" s="8" t="b">
        <f t="shared" si="129"/>
        <v>1</v>
      </c>
      <c r="M2766" s="8">
        <f t="shared" si="130"/>
        <v>126526</v>
      </c>
      <c r="N2766" s="9">
        <f t="shared" si="131"/>
        <v>31</v>
      </c>
      <c r="O2766" s="10">
        <f>SUM($N$5:N2766)</f>
        <v>84066</v>
      </c>
      <c r="P2766" s="10">
        <f>IF(O2766&lt;$H$4,N2766,$H$4-SUM($P$4:P2765))</f>
        <v>0</v>
      </c>
      <c r="Q2766" s="10">
        <f>SUM($P$4:P2766)</f>
        <v>241</v>
      </c>
      <c r="R2766" s="10">
        <f>COUNTIF($P$4:P2766,"&gt;0")</f>
        <v>8</v>
      </c>
    </row>
    <row r="2767" spans="12:18" x14ac:dyDescent="0.15">
      <c r="L2767" s="8" t="b">
        <f t="shared" si="129"/>
        <v>1</v>
      </c>
      <c r="M2767" s="8">
        <f t="shared" si="130"/>
        <v>126556</v>
      </c>
      <c r="N2767" s="9">
        <f t="shared" si="131"/>
        <v>30</v>
      </c>
      <c r="O2767" s="10">
        <f>SUM($N$5:N2767)</f>
        <v>84096</v>
      </c>
      <c r="P2767" s="10">
        <f>IF(O2767&lt;$H$4,N2767,$H$4-SUM($P$4:P2766))</f>
        <v>0</v>
      </c>
      <c r="Q2767" s="10">
        <f>SUM($P$4:P2767)</f>
        <v>241</v>
      </c>
      <c r="R2767" s="10">
        <f>COUNTIF($P$4:P2767,"&gt;0")</f>
        <v>8</v>
      </c>
    </row>
    <row r="2768" spans="12:18" x14ac:dyDescent="0.15">
      <c r="L2768" s="8" t="b">
        <f t="shared" si="129"/>
        <v>1</v>
      </c>
      <c r="M2768" s="8">
        <f t="shared" si="130"/>
        <v>126587</v>
      </c>
      <c r="N2768" s="9">
        <f t="shared" si="131"/>
        <v>31</v>
      </c>
      <c r="O2768" s="10">
        <f>SUM($N$5:N2768)</f>
        <v>84127</v>
      </c>
      <c r="P2768" s="10">
        <f>IF(O2768&lt;$H$4,N2768,$H$4-SUM($P$4:P2767))</f>
        <v>0</v>
      </c>
      <c r="Q2768" s="10">
        <f>SUM($P$4:P2768)</f>
        <v>241</v>
      </c>
      <c r="R2768" s="10">
        <f>COUNTIF($P$4:P2768,"&gt;0")</f>
        <v>8</v>
      </c>
    </row>
    <row r="2769" spans="12:18" x14ac:dyDescent="0.15">
      <c r="L2769" s="8" t="b">
        <f t="shared" ref="L2769:L2832" si="132">EOMONTH($C$4,1)&lt;=M2769</f>
        <v>1</v>
      </c>
      <c r="M2769" s="8">
        <f t="shared" si="130"/>
        <v>126618</v>
      </c>
      <c r="N2769" s="9">
        <f t="shared" si="131"/>
        <v>31</v>
      </c>
      <c r="O2769" s="10">
        <f>SUM($N$5:N2769)</f>
        <v>84158</v>
      </c>
      <c r="P2769" s="10">
        <f>IF(O2769&lt;$H$4,N2769,$H$4-SUM($P$4:P2768))</f>
        <v>0</v>
      </c>
      <c r="Q2769" s="10">
        <f>SUM($P$4:P2769)</f>
        <v>241</v>
      </c>
      <c r="R2769" s="10">
        <f>COUNTIF($P$4:P2769,"&gt;0")</f>
        <v>8</v>
      </c>
    </row>
    <row r="2770" spans="12:18" x14ac:dyDescent="0.15">
      <c r="L2770" s="8" t="b">
        <f t="shared" si="132"/>
        <v>1</v>
      </c>
      <c r="M2770" s="8">
        <f t="shared" si="130"/>
        <v>126648</v>
      </c>
      <c r="N2770" s="9">
        <f t="shared" si="131"/>
        <v>30</v>
      </c>
      <c r="O2770" s="10">
        <f>SUM($N$5:N2770)</f>
        <v>84188</v>
      </c>
      <c r="P2770" s="10">
        <f>IF(O2770&lt;$H$4,N2770,$H$4-SUM($P$4:P2769))</f>
        <v>0</v>
      </c>
      <c r="Q2770" s="10">
        <f>SUM($P$4:P2770)</f>
        <v>241</v>
      </c>
      <c r="R2770" s="10">
        <f>COUNTIF($P$4:P2770,"&gt;0")</f>
        <v>8</v>
      </c>
    </row>
    <row r="2771" spans="12:18" x14ac:dyDescent="0.15">
      <c r="L2771" s="8" t="b">
        <f t="shared" si="132"/>
        <v>1</v>
      </c>
      <c r="M2771" s="8">
        <f t="shared" si="130"/>
        <v>126679</v>
      </c>
      <c r="N2771" s="9">
        <f t="shared" si="131"/>
        <v>31</v>
      </c>
      <c r="O2771" s="10">
        <f>SUM($N$5:N2771)</f>
        <v>84219</v>
      </c>
      <c r="P2771" s="10">
        <f>IF(O2771&lt;$H$4,N2771,$H$4-SUM($P$4:P2770))</f>
        <v>0</v>
      </c>
      <c r="Q2771" s="10">
        <f>SUM($P$4:P2771)</f>
        <v>241</v>
      </c>
      <c r="R2771" s="10">
        <f>COUNTIF($P$4:P2771,"&gt;0")</f>
        <v>8</v>
      </c>
    </row>
    <row r="2772" spans="12:18" x14ac:dyDescent="0.15">
      <c r="L2772" s="8" t="b">
        <f t="shared" si="132"/>
        <v>1</v>
      </c>
      <c r="M2772" s="8">
        <f t="shared" si="130"/>
        <v>126709</v>
      </c>
      <c r="N2772" s="9">
        <f t="shared" si="131"/>
        <v>30</v>
      </c>
      <c r="O2772" s="10">
        <f>SUM($N$5:N2772)</f>
        <v>84249</v>
      </c>
      <c r="P2772" s="10">
        <f>IF(O2772&lt;$H$4,N2772,$H$4-SUM($P$4:P2771))</f>
        <v>0</v>
      </c>
      <c r="Q2772" s="10">
        <f>SUM($P$4:P2772)</f>
        <v>241</v>
      </c>
      <c r="R2772" s="10">
        <f>COUNTIF($P$4:P2772,"&gt;0")</f>
        <v>8</v>
      </c>
    </row>
    <row r="2773" spans="12:18" x14ac:dyDescent="0.15">
      <c r="L2773" s="8" t="b">
        <f t="shared" si="132"/>
        <v>1</v>
      </c>
      <c r="M2773" s="8">
        <f t="shared" si="130"/>
        <v>126740</v>
      </c>
      <c r="N2773" s="9">
        <f t="shared" si="131"/>
        <v>31</v>
      </c>
      <c r="O2773" s="10">
        <f>SUM($N$5:N2773)</f>
        <v>84280</v>
      </c>
      <c r="P2773" s="10">
        <f>IF(O2773&lt;$H$4,N2773,$H$4-SUM($P$4:P2772))</f>
        <v>0</v>
      </c>
      <c r="Q2773" s="10">
        <f>SUM($P$4:P2773)</f>
        <v>241</v>
      </c>
      <c r="R2773" s="10">
        <f>COUNTIF($P$4:P2773,"&gt;0")</f>
        <v>8</v>
      </c>
    </row>
    <row r="2774" spans="12:18" x14ac:dyDescent="0.15">
      <c r="L2774" s="8" t="b">
        <f t="shared" si="132"/>
        <v>1</v>
      </c>
      <c r="M2774" s="8">
        <f t="shared" si="130"/>
        <v>126771</v>
      </c>
      <c r="N2774" s="9">
        <f t="shared" si="131"/>
        <v>31</v>
      </c>
      <c r="O2774" s="10">
        <f>SUM($N$5:N2774)</f>
        <v>84311</v>
      </c>
      <c r="P2774" s="10">
        <f>IF(O2774&lt;$H$4,N2774,$H$4-SUM($P$4:P2773))</f>
        <v>0</v>
      </c>
      <c r="Q2774" s="10">
        <f>SUM($P$4:P2774)</f>
        <v>241</v>
      </c>
      <c r="R2774" s="10">
        <f>COUNTIF($P$4:P2774,"&gt;0")</f>
        <v>8</v>
      </c>
    </row>
    <row r="2775" spans="12:18" x14ac:dyDescent="0.15">
      <c r="L2775" s="8" t="b">
        <f t="shared" si="132"/>
        <v>1</v>
      </c>
      <c r="M2775" s="8">
        <f t="shared" si="130"/>
        <v>126799</v>
      </c>
      <c r="N2775" s="9">
        <f t="shared" si="131"/>
        <v>28</v>
      </c>
      <c r="O2775" s="10">
        <f>SUM($N$5:N2775)</f>
        <v>84339</v>
      </c>
      <c r="P2775" s="10">
        <f>IF(O2775&lt;$H$4,N2775,$H$4-SUM($P$4:P2774))</f>
        <v>0</v>
      </c>
      <c r="Q2775" s="10">
        <f>SUM($P$4:P2775)</f>
        <v>241</v>
      </c>
      <c r="R2775" s="10">
        <f>COUNTIF($P$4:P2775,"&gt;0")</f>
        <v>8</v>
      </c>
    </row>
    <row r="2776" spans="12:18" x14ac:dyDescent="0.15">
      <c r="L2776" s="8" t="b">
        <f t="shared" si="132"/>
        <v>1</v>
      </c>
      <c r="M2776" s="8">
        <f t="shared" si="130"/>
        <v>126830</v>
      </c>
      <c r="N2776" s="9">
        <f t="shared" si="131"/>
        <v>31</v>
      </c>
      <c r="O2776" s="10">
        <f>SUM($N$5:N2776)</f>
        <v>84370</v>
      </c>
      <c r="P2776" s="10">
        <f>IF(O2776&lt;$H$4,N2776,$H$4-SUM($P$4:P2775))</f>
        <v>0</v>
      </c>
      <c r="Q2776" s="10">
        <f>SUM($P$4:P2776)</f>
        <v>241</v>
      </c>
      <c r="R2776" s="10">
        <f>COUNTIF($P$4:P2776,"&gt;0")</f>
        <v>8</v>
      </c>
    </row>
    <row r="2777" spans="12:18" x14ac:dyDescent="0.15">
      <c r="L2777" s="8" t="b">
        <f t="shared" si="132"/>
        <v>1</v>
      </c>
      <c r="M2777" s="8">
        <f t="shared" si="130"/>
        <v>126860</v>
      </c>
      <c r="N2777" s="9">
        <f t="shared" si="131"/>
        <v>30</v>
      </c>
      <c r="O2777" s="10">
        <f>SUM($N$5:N2777)</f>
        <v>84400</v>
      </c>
      <c r="P2777" s="10">
        <f>IF(O2777&lt;$H$4,N2777,$H$4-SUM($P$4:P2776))</f>
        <v>0</v>
      </c>
      <c r="Q2777" s="10">
        <f>SUM($P$4:P2777)</f>
        <v>241</v>
      </c>
      <c r="R2777" s="10">
        <f>COUNTIF($P$4:P2777,"&gt;0")</f>
        <v>8</v>
      </c>
    </row>
    <row r="2778" spans="12:18" x14ac:dyDescent="0.15">
      <c r="L2778" s="8" t="b">
        <f t="shared" si="132"/>
        <v>1</v>
      </c>
      <c r="M2778" s="8">
        <f t="shared" si="130"/>
        <v>126891</v>
      </c>
      <c r="N2778" s="9">
        <f t="shared" si="131"/>
        <v>31</v>
      </c>
      <c r="O2778" s="10">
        <f>SUM($N$5:N2778)</f>
        <v>84431</v>
      </c>
      <c r="P2778" s="10">
        <f>IF(O2778&lt;$H$4,N2778,$H$4-SUM($P$4:P2777))</f>
        <v>0</v>
      </c>
      <c r="Q2778" s="10">
        <f>SUM($P$4:P2778)</f>
        <v>241</v>
      </c>
      <c r="R2778" s="10">
        <f>COUNTIF($P$4:P2778,"&gt;0")</f>
        <v>8</v>
      </c>
    </row>
    <row r="2779" spans="12:18" x14ac:dyDescent="0.15">
      <c r="L2779" s="8" t="b">
        <f t="shared" si="132"/>
        <v>1</v>
      </c>
      <c r="M2779" s="8">
        <f t="shared" si="130"/>
        <v>126921</v>
      </c>
      <c r="N2779" s="9">
        <f t="shared" si="131"/>
        <v>30</v>
      </c>
      <c r="O2779" s="10">
        <f>SUM($N$5:N2779)</f>
        <v>84461</v>
      </c>
      <c r="P2779" s="10">
        <f>IF(O2779&lt;$H$4,N2779,$H$4-SUM($P$4:P2778))</f>
        <v>0</v>
      </c>
      <c r="Q2779" s="10">
        <f>SUM($P$4:P2779)</f>
        <v>241</v>
      </c>
      <c r="R2779" s="10">
        <f>COUNTIF($P$4:P2779,"&gt;0")</f>
        <v>8</v>
      </c>
    </row>
    <row r="2780" spans="12:18" x14ac:dyDescent="0.15">
      <c r="L2780" s="8" t="b">
        <f t="shared" si="132"/>
        <v>1</v>
      </c>
      <c r="M2780" s="8">
        <f t="shared" si="130"/>
        <v>126952</v>
      </c>
      <c r="N2780" s="9">
        <f t="shared" si="131"/>
        <v>31</v>
      </c>
      <c r="O2780" s="10">
        <f>SUM($N$5:N2780)</f>
        <v>84492</v>
      </c>
      <c r="P2780" s="10">
        <f>IF(O2780&lt;$H$4,N2780,$H$4-SUM($P$4:P2779))</f>
        <v>0</v>
      </c>
      <c r="Q2780" s="10">
        <f>SUM($P$4:P2780)</f>
        <v>241</v>
      </c>
      <c r="R2780" s="10">
        <f>COUNTIF($P$4:P2780,"&gt;0")</f>
        <v>8</v>
      </c>
    </row>
    <row r="2781" spans="12:18" x14ac:dyDescent="0.15">
      <c r="L2781" s="8" t="b">
        <f t="shared" si="132"/>
        <v>1</v>
      </c>
      <c r="M2781" s="8">
        <f t="shared" si="130"/>
        <v>126983</v>
      </c>
      <c r="N2781" s="9">
        <f t="shared" si="131"/>
        <v>31</v>
      </c>
      <c r="O2781" s="10">
        <f>SUM($N$5:N2781)</f>
        <v>84523</v>
      </c>
      <c r="P2781" s="10">
        <f>IF(O2781&lt;$H$4,N2781,$H$4-SUM($P$4:P2780))</f>
        <v>0</v>
      </c>
      <c r="Q2781" s="10">
        <f>SUM($P$4:P2781)</f>
        <v>241</v>
      </c>
      <c r="R2781" s="10">
        <f>COUNTIF($P$4:P2781,"&gt;0")</f>
        <v>8</v>
      </c>
    </row>
    <row r="2782" spans="12:18" x14ac:dyDescent="0.15">
      <c r="L2782" s="8" t="b">
        <f t="shared" si="132"/>
        <v>1</v>
      </c>
      <c r="M2782" s="8">
        <f t="shared" si="130"/>
        <v>127013</v>
      </c>
      <c r="N2782" s="9">
        <f t="shared" si="131"/>
        <v>30</v>
      </c>
      <c r="O2782" s="10">
        <f>SUM($N$5:N2782)</f>
        <v>84553</v>
      </c>
      <c r="P2782" s="10">
        <f>IF(O2782&lt;$H$4,N2782,$H$4-SUM($P$4:P2781))</f>
        <v>0</v>
      </c>
      <c r="Q2782" s="10">
        <f>SUM($P$4:P2782)</f>
        <v>241</v>
      </c>
      <c r="R2782" s="10">
        <f>COUNTIF($P$4:P2782,"&gt;0")</f>
        <v>8</v>
      </c>
    </row>
    <row r="2783" spans="12:18" x14ac:dyDescent="0.15">
      <c r="L2783" s="8" t="b">
        <f t="shared" si="132"/>
        <v>1</v>
      </c>
      <c r="M2783" s="8">
        <f t="shared" si="130"/>
        <v>127044</v>
      </c>
      <c r="N2783" s="9">
        <f t="shared" si="131"/>
        <v>31</v>
      </c>
      <c r="O2783" s="10">
        <f>SUM($N$5:N2783)</f>
        <v>84584</v>
      </c>
      <c r="P2783" s="10">
        <f>IF(O2783&lt;$H$4,N2783,$H$4-SUM($P$4:P2782))</f>
        <v>0</v>
      </c>
      <c r="Q2783" s="10">
        <f>SUM($P$4:P2783)</f>
        <v>241</v>
      </c>
      <c r="R2783" s="10">
        <f>COUNTIF($P$4:P2783,"&gt;0")</f>
        <v>8</v>
      </c>
    </row>
    <row r="2784" spans="12:18" x14ac:dyDescent="0.15">
      <c r="L2784" s="8" t="b">
        <f t="shared" si="132"/>
        <v>1</v>
      </c>
      <c r="M2784" s="8">
        <f t="shared" si="130"/>
        <v>127074</v>
      </c>
      <c r="N2784" s="9">
        <f t="shared" si="131"/>
        <v>30</v>
      </c>
      <c r="O2784" s="10">
        <f>SUM($N$5:N2784)</f>
        <v>84614</v>
      </c>
      <c r="P2784" s="10">
        <f>IF(O2784&lt;$H$4,N2784,$H$4-SUM($P$4:P2783))</f>
        <v>0</v>
      </c>
      <c r="Q2784" s="10">
        <f>SUM($P$4:P2784)</f>
        <v>241</v>
      </c>
      <c r="R2784" s="10">
        <f>COUNTIF($P$4:P2784,"&gt;0")</f>
        <v>8</v>
      </c>
    </row>
    <row r="2785" spans="12:18" x14ac:dyDescent="0.15">
      <c r="L2785" s="8" t="b">
        <f t="shared" si="132"/>
        <v>1</v>
      </c>
      <c r="M2785" s="8">
        <f t="shared" si="130"/>
        <v>127105</v>
      </c>
      <c r="N2785" s="9">
        <f t="shared" si="131"/>
        <v>31</v>
      </c>
      <c r="O2785" s="10">
        <f>SUM($N$5:N2785)</f>
        <v>84645</v>
      </c>
      <c r="P2785" s="10">
        <f>IF(O2785&lt;$H$4,N2785,$H$4-SUM($P$4:P2784))</f>
        <v>0</v>
      </c>
      <c r="Q2785" s="10">
        <f>SUM($P$4:P2785)</f>
        <v>241</v>
      </c>
      <c r="R2785" s="10">
        <f>COUNTIF($P$4:P2785,"&gt;0")</f>
        <v>8</v>
      </c>
    </row>
    <row r="2786" spans="12:18" x14ac:dyDescent="0.15">
      <c r="L2786" s="8" t="b">
        <f t="shared" si="132"/>
        <v>1</v>
      </c>
      <c r="M2786" s="8">
        <f t="shared" si="130"/>
        <v>127136</v>
      </c>
      <c r="N2786" s="9">
        <f t="shared" si="131"/>
        <v>31</v>
      </c>
      <c r="O2786" s="10">
        <f>SUM($N$5:N2786)</f>
        <v>84676</v>
      </c>
      <c r="P2786" s="10">
        <f>IF(O2786&lt;$H$4,N2786,$H$4-SUM($P$4:P2785))</f>
        <v>0</v>
      </c>
      <c r="Q2786" s="10">
        <f>SUM($P$4:P2786)</f>
        <v>241</v>
      </c>
      <c r="R2786" s="10">
        <f>COUNTIF($P$4:P2786,"&gt;0")</f>
        <v>8</v>
      </c>
    </row>
    <row r="2787" spans="12:18" x14ac:dyDescent="0.15">
      <c r="L2787" s="8" t="b">
        <f t="shared" si="132"/>
        <v>1</v>
      </c>
      <c r="M2787" s="8">
        <f t="shared" si="130"/>
        <v>127165</v>
      </c>
      <c r="N2787" s="9">
        <f t="shared" si="131"/>
        <v>29</v>
      </c>
      <c r="O2787" s="10">
        <f>SUM($N$5:N2787)</f>
        <v>84705</v>
      </c>
      <c r="P2787" s="10">
        <f>IF(O2787&lt;$H$4,N2787,$H$4-SUM($P$4:P2786))</f>
        <v>0</v>
      </c>
      <c r="Q2787" s="10">
        <f>SUM($P$4:P2787)</f>
        <v>241</v>
      </c>
      <c r="R2787" s="10">
        <f>COUNTIF($P$4:P2787,"&gt;0")</f>
        <v>8</v>
      </c>
    </row>
    <row r="2788" spans="12:18" x14ac:dyDescent="0.15">
      <c r="L2788" s="8" t="b">
        <f t="shared" si="132"/>
        <v>1</v>
      </c>
      <c r="M2788" s="8">
        <f t="shared" si="130"/>
        <v>127196</v>
      </c>
      <c r="N2788" s="9">
        <f t="shared" si="131"/>
        <v>31</v>
      </c>
      <c r="O2788" s="10">
        <f>SUM($N$5:N2788)</f>
        <v>84736</v>
      </c>
      <c r="P2788" s="10">
        <f>IF(O2788&lt;$H$4,N2788,$H$4-SUM($P$4:P2787))</f>
        <v>0</v>
      </c>
      <c r="Q2788" s="10">
        <f>SUM($P$4:P2788)</f>
        <v>241</v>
      </c>
      <c r="R2788" s="10">
        <f>COUNTIF($P$4:P2788,"&gt;0")</f>
        <v>8</v>
      </c>
    </row>
    <row r="2789" spans="12:18" x14ac:dyDescent="0.15">
      <c r="L2789" s="8" t="b">
        <f t="shared" si="132"/>
        <v>1</v>
      </c>
      <c r="M2789" s="8">
        <f t="shared" si="130"/>
        <v>127226</v>
      </c>
      <c r="N2789" s="9">
        <f t="shared" si="131"/>
        <v>30</v>
      </c>
      <c r="O2789" s="10">
        <f>SUM($N$5:N2789)</f>
        <v>84766</v>
      </c>
      <c r="P2789" s="10">
        <f>IF(O2789&lt;$H$4,N2789,$H$4-SUM($P$4:P2788))</f>
        <v>0</v>
      </c>
      <c r="Q2789" s="10">
        <f>SUM($P$4:P2789)</f>
        <v>241</v>
      </c>
      <c r="R2789" s="10">
        <f>COUNTIF($P$4:P2789,"&gt;0")</f>
        <v>8</v>
      </c>
    </row>
    <row r="2790" spans="12:18" x14ac:dyDescent="0.15">
      <c r="L2790" s="8" t="b">
        <f t="shared" si="132"/>
        <v>1</v>
      </c>
      <c r="M2790" s="8">
        <f t="shared" si="130"/>
        <v>127257</v>
      </c>
      <c r="N2790" s="9">
        <f t="shared" si="131"/>
        <v>31</v>
      </c>
      <c r="O2790" s="10">
        <f>SUM($N$5:N2790)</f>
        <v>84797</v>
      </c>
      <c r="P2790" s="10">
        <f>IF(O2790&lt;$H$4,N2790,$H$4-SUM($P$4:P2789))</f>
        <v>0</v>
      </c>
      <c r="Q2790" s="10">
        <f>SUM($P$4:P2790)</f>
        <v>241</v>
      </c>
      <c r="R2790" s="10">
        <f>COUNTIF($P$4:P2790,"&gt;0")</f>
        <v>8</v>
      </c>
    </row>
    <row r="2791" spans="12:18" x14ac:dyDescent="0.15">
      <c r="L2791" s="8" t="b">
        <f t="shared" si="132"/>
        <v>1</v>
      </c>
      <c r="M2791" s="8">
        <f t="shared" si="130"/>
        <v>127287</v>
      </c>
      <c r="N2791" s="9">
        <f t="shared" si="131"/>
        <v>30</v>
      </c>
      <c r="O2791" s="10">
        <f>SUM($N$5:N2791)</f>
        <v>84827</v>
      </c>
      <c r="P2791" s="10">
        <f>IF(O2791&lt;$H$4,N2791,$H$4-SUM($P$4:P2790))</f>
        <v>0</v>
      </c>
      <c r="Q2791" s="10">
        <f>SUM($P$4:P2791)</f>
        <v>241</v>
      </c>
      <c r="R2791" s="10">
        <f>COUNTIF($P$4:P2791,"&gt;0")</f>
        <v>8</v>
      </c>
    </row>
    <row r="2792" spans="12:18" x14ac:dyDescent="0.15">
      <c r="L2792" s="8" t="b">
        <f t="shared" si="132"/>
        <v>1</v>
      </c>
      <c r="M2792" s="8">
        <f t="shared" si="130"/>
        <v>127318</v>
      </c>
      <c r="N2792" s="9">
        <f t="shared" si="131"/>
        <v>31</v>
      </c>
      <c r="O2792" s="10">
        <f>SUM($N$5:N2792)</f>
        <v>84858</v>
      </c>
      <c r="P2792" s="10">
        <f>IF(O2792&lt;$H$4,N2792,$H$4-SUM($P$4:P2791))</f>
        <v>0</v>
      </c>
      <c r="Q2792" s="10">
        <f>SUM($P$4:P2792)</f>
        <v>241</v>
      </c>
      <c r="R2792" s="10">
        <f>COUNTIF($P$4:P2792,"&gt;0")</f>
        <v>8</v>
      </c>
    </row>
    <row r="2793" spans="12:18" x14ac:dyDescent="0.15">
      <c r="L2793" s="8" t="b">
        <f t="shared" si="132"/>
        <v>1</v>
      </c>
      <c r="M2793" s="8">
        <f t="shared" si="130"/>
        <v>127349</v>
      </c>
      <c r="N2793" s="9">
        <f t="shared" si="131"/>
        <v>31</v>
      </c>
      <c r="O2793" s="10">
        <f>SUM($N$5:N2793)</f>
        <v>84889</v>
      </c>
      <c r="P2793" s="10">
        <f>IF(O2793&lt;$H$4,N2793,$H$4-SUM($P$4:P2792))</f>
        <v>0</v>
      </c>
      <c r="Q2793" s="10">
        <f>SUM($P$4:P2793)</f>
        <v>241</v>
      </c>
      <c r="R2793" s="10">
        <f>COUNTIF($P$4:P2793,"&gt;0")</f>
        <v>8</v>
      </c>
    </row>
    <row r="2794" spans="12:18" x14ac:dyDescent="0.15">
      <c r="L2794" s="8" t="b">
        <f t="shared" si="132"/>
        <v>1</v>
      </c>
      <c r="M2794" s="8">
        <f t="shared" si="130"/>
        <v>127379</v>
      </c>
      <c r="N2794" s="9">
        <f t="shared" si="131"/>
        <v>30</v>
      </c>
      <c r="O2794" s="10">
        <f>SUM($N$5:N2794)</f>
        <v>84919</v>
      </c>
      <c r="P2794" s="10">
        <f>IF(O2794&lt;$H$4,N2794,$H$4-SUM($P$4:P2793))</f>
        <v>0</v>
      </c>
      <c r="Q2794" s="10">
        <f>SUM($P$4:P2794)</f>
        <v>241</v>
      </c>
      <c r="R2794" s="10">
        <f>COUNTIF($P$4:P2794,"&gt;0")</f>
        <v>8</v>
      </c>
    </row>
    <row r="2795" spans="12:18" x14ac:dyDescent="0.15">
      <c r="L2795" s="8" t="b">
        <f t="shared" si="132"/>
        <v>1</v>
      </c>
      <c r="M2795" s="8">
        <f t="shared" si="130"/>
        <v>127410</v>
      </c>
      <c r="N2795" s="9">
        <f t="shared" si="131"/>
        <v>31</v>
      </c>
      <c r="O2795" s="10">
        <f>SUM($N$5:N2795)</f>
        <v>84950</v>
      </c>
      <c r="P2795" s="10">
        <f>IF(O2795&lt;$H$4,N2795,$H$4-SUM($P$4:P2794))</f>
        <v>0</v>
      </c>
      <c r="Q2795" s="10">
        <f>SUM($P$4:P2795)</f>
        <v>241</v>
      </c>
      <c r="R2795" s="10">
        <f>COUNTIF($P$4:P2795,"&gt;0")</f>
        <v>8</v>
      </c>
    </row>
    <row r="2796" spans="12:18" x14ac:dyDescent="0.15">
      <c r="L2796" s="8" t="b">
        <f t="shared" si="132"/>
        <v>1</v>
      </c>
      <c r="M2796" s="8">
        <f t="shared" si="130"/>
        <v>127440</v>
      </c>
      <c r="N2796" s="9">
        <f t="shared" si="131"/>
        <v>30</v>
      </c>
      <c r="O2796" s="10">
        <f>SUM($N$5:N2796)</f>
        <v>84980</v>
      </c>
      <c r="P2796" s="10">
        <f>IF(O2796&lt;$H$4,N2796,$H$4-SUM($P$4:P2795))</f>
        <v>0</v>
      </c>
      <c r="Q2796" s="10">
        <f>SUM($P$4:P2796)</f>
        <v>241</v>
      </c>
      <c r="R2796" s="10">
        <f>COUNTIF($P$4:P2796,"&gt;0")</f>
        <v>8</v>
      </c>
    </row>
    <row r="2797" spans="12:18" x14ac:dyDescent="0.15">
      <c r="L2797" s="8" t="b">
        <f t="shared" si="132"/>
        <v>1</v>
      </c>
      <c r="M2797" s="8">
        <f t="shared" si="130"/>
        <v>127471</v>
      </c>
      <c r="N2797" s="9">
        <f t="shared" si="131"/>
        <v>31</v>
      </c>
      <c r="O2797" s="10">
        <f>SUM($N$5:N2797)</f>
        <v>85011</v>
      </c>
      <c r="P2797" s="10">
        <f>IF(O2797&lt;$H$4,N2797,$H$4-SUM($P$4:P2796))</f>
        <v>0</v>
      </c>
      <c r="Q2797" s="10">
        <f>SUM($P$4:P2797)</f>
        <v>241</v>
      </c>
      <c r="R2797" s="10">
        <f>COUNTIF($P$4:P2797,"&gt;0")</f>
        <v>8</v>
      </c>
    </row>
    <row r="2798" spans="12:18" x14ac:dyDescent="0.15">
      <c r="L2798" s="8" t="b">
        <f t="shared" si="132"/>
        <v>1</v>
      </c>
      <c r="M2798" s="8">
        <f t="shared" si="130"/>
        <v>127502</v>
      </c>
      <c r="N2798" s="9">
        <f t="shared" si="131"/>
        <v>31</v>
      </c>
      <c r="O2798" s="10">
        <f>SUM($N$5:N2798)</f>
        <v>85042</v>
      </c>
      <c r="P2798" s="10">
        <f>IF(O2798&lt;$H$4,N2798,$H$4-SUM($P$4:P2797))</f>
        <v>0</v>
      </c>
      <c r="Q2798" s="10">
        <f>SUM($P$4:P2798)</f>
        <v>241</v>
      </c>
      <c r="R2798" s="10">
        <f>COUNTIF($P$4:P2798,"&gt;0")</f>
        <v>8</v>
      </c>
    </row>
    <row r="2799" spans="12:18" x14ac:dyDescent="0.15">
      <c r="L2799" s="8" t="b">
        <f t="shared" si="132"/>
        <v>1</v>
      </c>
      <c r="M2799" s="8">
        <f t="shared" si="130"/>
        <v>127530</v>
      </c>
      <c r="N2799" s="9">
        <f t="shared" si="131"/>
        <v>28</v>
      </c>
      <c r="O2799" s="10">
        <f>SUM($N$5:N2799)</f>
        <v>85070</v>
      </c>
      <c r="P2799" s="10">
        <f>IF(O2799&lt;$H$4,N2799,$H$4-SUM($P$4:P2798))</f>
        <v>0</v>
      </c>
      <c r="Q2799" s="10">
        <f>SUM($P$4:P2799)</f>
        <v>241</v>
      </c>
      <c r="R2799" s="10">
        <f>COUNTIF($P$4:P2799,"&gt;0")</f>
        <v>8</v>
      </c>
    </row>
    <row r="2800" spans="12:18" x14ac:dyDescent="0.15">
      <c r="L2800" s="8" t="b">
        <f t="shared" si="132"/>
        <v>1</v>
      </c>
      <c r="M2800" s="8">
        <f t="shared" si="130"/>
        <v>127561</v>
      </c>
      <c r="N2800" s="9">
        <f t="shared" si="131"/>
        <v>31</v>
      </c>
      <c r="O2800" s="10">
        <f>SUM($N$5:N2800)</f>
        <v>85101</v>
      </c>
      <c r="P2800" s="10">
        <f>IF(O2800&lt;$H$4,N2800,$H$4-SUM($P$4:P2799))</f>
        <v>0</v>
      </c>
      <c r="Q2800" s="10">
        <f>SUM($P$4:P2800)</f>
        <v>241</v>
      </c>
      <c r="R2800" s="10">
        <f>COUNTIF($P$4:P2800,"&gt;0")</f>
        <v>8</v>
      </c>
    </row>
    <row r="2801" spans="12:18" x14ac:dyDescent="0.15">
      <c r="L2801" s="8" t="b">
        <f t="shared" si="132"/>
        <v>1</v>
      </c>
      <c r="M2801" s="8">
        <f t="shared" si="130"/>
        <v>127591</v>
      </c>
      <c r="N2801" s="9">
        <f t="shared" si="131"/>
        <v>30</v>
      </c>
      <c r="O2801" s="10">
        <f>SUM($N$5:N2801)</f>
        <v>85131</v>
      </c>
      <c r="P2801" s="10">
        <f>IF(O2801&lt;$H$4,N2801,$H$4-SUM($P$4:P2800))</f>
        <v>0</v>
      </c>
      <c r="Q2801" s="10">
        <f>SUM($P$4:P2801)</f>
        <v>241</v>
      </c>
      <c r="R2801" s="10">
        <f>COUNTIF($P$4:P2801,"&gt;0")</f>
        <v>8</v>
      </c>
    </row>
    <row r="2802" spans="12:18" x14ac:dyDescent="0.15">
      <c r="L2802" s="8" t="b">
        <f t="shared" si="132"/>
        <v>1</v>
      </c>
      <c r="M2802" s="8">
        <f t="shared" si="130"/>
        <v>127622</v>
      </c>
      <c r="N2802" s="9">
        <f t="shared" si="131"/>
        <v>31</v>
      </c>
      <c r="O2802" s="10">
        <f>SUM($N$5:N2802)</f>
        <v>85162</v>
      </c>
      <c r="P2802" s="10">
        <f>IF(O2802&lt;$H$4,N2802,$H$4-SUM($P$4:P2801))</f>
        <v>0</v>
      </c>
      <c r="Q2802" s="10">
        <f>SUM($P$4:P2802)</f>
        <v>241</v>
      </c>
      <c r="R2802" s="10">
        <f>COUNTIF($P$4:P2802,"&gt;0")</f>
        <v>8</v>
      </c>
    </row>
    <row r="2803" spans="12:18" x14ac:dyDescent="0.15">
      <c r="L2803" s="8" t="b">
        <f t="shared" si="132"/>
        <v>1</v>
      </c>
      <c r="M2803" s="8">
        <f t="shared" si="130"/>
        <v>127652</v>
      </c>
      <c r="N2803" s="9">
        <f t="shared" si="131"/>
        <v>30</v>
      </c>
      <c r="O2803" s="10">
        <f>SUM($N$5:N2803)</f>
        <v>85192</v>
      </c>
      <c r="P2803" s="10">
        <f>IF(O2803&lt;$H$4,N2803,$H$4-SUM($P$4:P2802))</f>
        <v>0</v>
      </c>
      <c r="Q2803" s="10">
        <f>SUM($P$4:P2803)</f>
        <v>241</v>
      </c>
      <c r="R2803" s="10">
        <f>COUNTIF($P$4:P2803,"&gt;0")</f>
        <v>8</v>
      </c>
    </row>
    <row r="2804" spans="12:18" x14ac:dyDescent="0.15">
      <c r="L2804" s="8" t="b">
        <f t="shared" si="132"/>
        <v>1</v>
      </c>
      <c r="M2804" s="8">
        <f t="shared" si="130"/>
        <v>127683</v>
      </c>
      <c r="N2804" s="9">
        <f t="shared" si="131"/>
        <v>31</v>
      </c>
      <c r="O2804" s="10">
        <f>SUM($N$5:N2804)</f>
        <v>85223</v>
      </c>
      <c r="P2804" s="10">
        <f>IF(O2804&lt;$H$4,N2804,$H$4-SUM($P$4:P2803))</f>
        <v>0</v>
      </c>
      <c r="Q2804" s="10">
        <f>SUM($P$4:P2804)</f>
        <v>241</v>
      </c>
      <c r="R2804" s="10">
        <f>COUNTIF($P$4:P2804,"&gt;0")</f>
        <v>8</v>
      </c>
    </row>
    <row r="2805" spans="12:18" x14ac:dyDescent="0.15">
      <c r="L2805" s="8" t="b">
        <f t="shared" si="132"/>
        <v>1</v>
      </c>
      <c r="M2805" s="8">
        <f t="shared" si="130"/>
        <v>127714</v>
      </c>
      <c r="N2805" s="9">
        <f t="shared" si="131"/>
        <v>31</v>
      </c>
      <c r="O2805" s="10">
        <f>SUM($N$5:N2805)</f>
        <v>85254</v>
      </c>
      <c r="P2805" s="10">
        <f>IF(O2805&lt;$H$4,N2805,$H$4-SUM($P$4:P2804))</f>
        <v>0</v>
      </c>
      <c r="Q2805" s="10">
        <f>SUM($P$4:P2805)</f>
        <v>241</v>
      </c>
      <c r="R2805" s="10">
        <f>COUNTIF($P$4:P2805,"&gt;0")</f>
        <v>8</v>
      </c>
    </row>
    <row r="2806" spans="12:18" x14ac:dyDescent="0.15">
      <c r="L2806" s="8" t="b">
        <f t="shared" si="132"/>
        <v>1</v>
      </c>
      <c r="M2806" s="8">
        <f t="shared" si="130"/>
        <v>127744</v>
      </c>
      <c r="N2806" s="9">
        <f t="shared" si="131"/>
        <v>30</v>
      </c>
      <c r="O2806" s="10">
        <f>SUM($N$5:N2806)</f>
        <v>85284</v>
      </c>
      <c r="P2806" s="10">
        <f>IF(O2806&lt;$H$4,N2806,$H$4-SUM($P$4:P2805))</f>
        <v>0</v>
      </c>
      <c r="Q2806" s="10">
        <f>SUM($P$4:P2806)</f>
        <v>241</v>
      </c>
      <c r="R2806" s="10">
        <f>COUNTIF($P$4:P2806,"&gt;0")</f>
        <v>8</v>
      </c>
    </row>
    <row r="2807" spans="12:18" x14ac:dyDescent="0.15">
      <c r="L2807" s="8" t="b">
        <f t="shared" si="132"/>
        <v>1</v>
      </c>
      <c r="M2807" s="8">
        <f t="shared" si="130"/>
        <v>127775</v>
      </c>
      <c r="N2807" s="9">
        <f t="shared" si="131"/>
        <v>31</v>
      </c>
      <c r="O2807" s="10">
        <f>SUM($N$5:N2807)</f>
        <v>85315</v>
      </c>
      <c r="P2807" s="10">
        <f>IF(O2807&lt;$H$4,N2807,$H$4-SUM($P$4:P2806))</f>
        <v>0</v>
      </c>
      <c r="Q2807" s="10">
        <f>SUM($P$4:P2807)</f>
        <v>241</v>
      </c>
      <c r="R2807" s="10">
        <f>COUNTIF($P$4:P2807,"&gt;0")</f>
        <v>8</v>
      </c>
    </row>
    <row r="2808" spans="12:18" x14ac:dyDescent="0.15">
      <c r="L2808" s="8" t="b">
        <f t="shared" si="132"/>
        <v>1</v>
      </c>
      <c r="M2808" s="8">
        <f t="shared" si="130"/>
        <v>127805</v>
      </c>
      <c r="N2808" s="9">
        <f t="shared" si="131"/>
        <v>30</v>
      </c>
      <c r="O2808" s="10">
        <f>SUM($N$5:N2808)</f>
        <v>85345</v>
      </c>
      <c r="P2808" s="10">
        <f>IF(O2808&lt;$H$4,N2808,$H$4-SUM($P$4:P2807))</f>
        <v>0</v>
      </c>
      <c r="Q2808" s="10">
        <f>SUM($P$4:P2808)</f>
        <v>241</v>
      </c>
      <c r="R2808" s="10">
        <f>COUNTIF($P$4:P2808,"&gt;0")</f>
        <v>8</v>
      </c>
    </row>
    <row r="2809" spans="12:18" x14ac:dyDescent="0.15">
      <c r="L2809" s="8" t="b">
        <f t="shared" si="132"/>
        <v>1</v>
      </c>
      <c r="M2809" s="8">
        <f t="shared" si="130"/>
        <v>127836</v>
      </c>
      <c r="N2809" s="9">
        <f t="shared" si="131"/>
        <v>31</v>
      </c>
      <c r="O2809" s="10">
        <f>SUM($N$5:N2809)</f>
        <v>85376</v>
      </c>
      <c r="P2809" s="10">
        <f>IF(O2809&lt;$H$4,N2809,$H$4-SUM($P$4:P2808))</f>
        <v>0</v>
      </c>
      <c r="Q2809" s="10">
        <f>SUM($P$4:P2809)</f>
        <v>241</v>
      </c>
      <c r="R2809" s="10">
        <f>COUNTIF($P$4:P2809,"&gt;0")</f>
        <v>8</v>
      </c>
    </row>
    <row r="2810" spans="12:18" x14ac:dyDescent="0.15">
      <c r="L2810" s="8" t="b">
        <f t="shared" si="132"/>
        <v>1</v>
      </c>
      <c r="M2810" s="8">
        <f t="shared" si="130"/>
        <v>127867</v>
      </c>
      <c r="N2810" s="9">
        <f t="shared" si="131"/>
        <v>31</v>
      </c>
      <c r="O2810" s="10">
        <f>SUM($N$5:N2810)</f>
        <v>85407</v>
      </c>
      <c r="P2810" s="10">
        <f>IF(O2810&lt;$H$4,N2810,$H$4-SUM($P$4:P2809))</f>
        <v>0</v>
      </c>
      <c r="Q2810" s="10">
        <f>SUM($P$4:P2810)</f>
        <v>241</v>
      </c>
      <c r="R2810" s="10">
        <f>COUNTIF($P$4:P2810,"&gt;0")</f>
        <v>8</v>
      </c>
    </row>
    <row r="2811" spans="12:18" x14ac:dyDescent="0.15">
      <c r="L2811" s="8" t="b">
        <f t="shared" si="132"/>
        <v>1</v>
      </c>
      <c r="M2811" s="8">
        <f t="shared" si="130"/>
        <v>127895</v>
      </c>
      <c r="N2811" s="9">
        <f t="shared" si="131"/>
        <v>28</v>
      </c>
      <c r="O2811" s="10">
        <f>SUM($N$5:N2811)</f>
        <v>85435</v>
      </c>
      <c r="P2811" s="10">
        <f>IF(O2811&lt;$H$4,N2811,$H$4-SUM($P$4:P2810))</f>
        <v>0</v>
      </c>
      <c r="Q2811" s="10">
        <f>SUM($P$4:P2811)</f>
        <v>241</v>
      </c>
      <c r="R2811" s="10">
        <f>COUNTIF($P$4:P2811,"&gt;0")</f>
        <v>8</v>
      </c>
    </row>
    <row r="2812" spans="12:18" x14ac:dyDescent="0.15">
      <c r="L2812" s="8" t="b">
        <f t="shared" si="132"/>
        <v>1</v>
      </c>
      <c r="M2812" s="8">
        <f t="shared" si="130"/>
        <v>127926</v>
      </c>
      <c r="N2812" s="9">
        <f t="shared" si="131"/>
        <v>31</v>
      </c>
      <c r="O2812" s="10">
        <f>SUM($N$5:N2812)</f>
        <v>85466</v>
      </c>
      <c r="P2812" s="10">
        <f>IF(O2812&lt;$H$4,N2812,$H$4-SUM($P$4:P2811))</f>
        <v>0</v>
      </c>
      <c r="Q2812" s="10">
        <f>SUM($P$4:P2812)</f>
        <v>241</v>
      </c>
      <c r="R2812" s="10">
        <f>COUNTIF($P$4:P2812,"&gt;0")</f>
        <v>8</v>
      </c>
    </row>
    <row r="2813" spans="12:18" x14ac:dyDescent="0.15">
      <c r="L2813" s="8" t="b">
        <f t="shared" si="132"/>
        <v>1</v>
      </c>
      <c r="M2813" s="8">
        <f t="shared" si="130"/>
        <v>127956</v>
      </c>
      <c r="N2813" s="9">
        <f t="shared" si="131"/>
        <v>30</v>
      </c>
      <c r="O2813" s="10">
        <f>SUM($N$5:N2813)</f>
        <v>85496</v>
      </c>
      <c r="P2813" s="10">
        <f>IF(O2813&lt;$H$4,N2813,$H$4-SUM($P$4:P2812))</f>
        <v>0</v>
      </c>
      <c r="Q2813" s="10">
        <f>SUM($P$4:P2813)</f>
        <v>241</v>
      </c>
      <c r="R2813" s="10">
        <f>COUNTIF($P$4:P2813,"&gt;0")</f>
        <v>8</v>
      </c>
    </row>
    <row r="2814" spans="12:18" x14ac:dyDescent="0.15">
      <c r="L2814" s="8" t="b">
        <f t="shared" si="132"/>
        <v>1</v>
      </c>
      <c r="M2814" s="8">
        <f t="shared" si="130"/>
        <v>127987</v>
      </c>
      <c r="N2814" s="9">
        <f t="shared" si="131"/>
        <v>31</v>
      </c>
      <c r="O2814" s="10">
        <f>SUM($N$5:N2814)</f>
        <v>85527</v>
      </c>
      <c r="P2814" s="10">
        <f>IF(O2814&lt;$H$4,N2814,$H$4-SUM($P$4:P2813))</f>
        <v>0</v>
      </c>
      <c r="Q2814" s="10">
        <f>SUM($P$4:P2814)</f>
        <v>241</v>
      </c>
      <c r="R2814" s="10">
        <f>COUNTIF($P$4:P2814,"&gt;0")</f>
        <v>8</v>
      </c>
    </row>
    <row r="2815" spans="12:18" x14ac:dyDescent="0.15">
      <c r="L2815" s="8" t="b">
        <f t="shared" si="132"/>
        <v>1</v>
      </c>
      <c r="M2815" s="8">
        <f t="shared" si="130"/>
        <v>128017</v>
      </c>
      <c r="N2815" s="9">
        <f t="shared" si="131"/>
        <v>30</v>
      </c>
      <c r="O2815" s="10">
        <f>SUM($N$5:N2815)</f>
        <v>85557</v>
      </c>
      <c r="P2815" s="10">
        <f>IF(O2815&lt;$H$4,N2815,$H$4-SUM($P$4:P2814))</f>
        <v>0</v>
      </c>
      <c r="Q2815" s="10">
        <f>SUM($P$4:P2815)</f>
        <v>241</v>
      </c>
      <c r="R2815" s="10">
        <f>COUNTIF($P$4:P2815,"&gt;0")</f>
        <v>8</v>
      </c>
    </row>
    <row r="2816" spans="12:18" x14ac:dyDescent="0.15">
      <c r="L2816" s="8" t="b">
        <f t="shared" si="132"/>
        <v>1</v>
      </c>
      <c r="M2816" s="8">
        <f t="shared" si="130"/>
        <v>128048</v>
      </c>
      <c r="N2816" s="9">
        <f t="shared" si="131"/>
        <v>31</v>
      </c>
      <c r="O2816" s="10">
        <f>SUM($N$5:N2816)</f>
        <v>85588</v>
      </c>
      <c r="P2816" s="10">
        <f>IF(O2816&lt;$H$4,N2816,$H$4-SUM($P$4:P2815))</f>
        <v>0</v>
      </c>
      <c r="Q2816" s="10">
        <f>SUM($P$4:P2816)</f>
        <v>241</v>
      </c>
      <c r="R2816" s="10">
        <f>COUNTIF($P$4:P2816,"&gt;0")</f>
        <v>8</v>
      </c>
    </row>
    <row r="2817" spans="12:18" x14ac:dyDescent="0.15">
      <c r="L2817" s="8" t="b">
        <f t="shared" si="132"/>
        <v>1</v>
      </c>
      <c r="M2817" s="8">
        <f t="shared" si="130"/>
        <v>128079</v>
      </c>
      <c r="N2817" s="9">
        <f t="shared" si="131"/>
        <v>31</v>
      </c>
      <c r="O2817" s="10">
        <f>SUM($N$5:N2817)</f>
        <v>85619</v>
      </c>
      <c r="P2817" s="10">
        <f>IF(O2817&lt;$H$4,N2817,$H$4-SUM($P$4:P2816))</f>
        <v>0</v>
      </c>
      <c r="Q2817" s="10">
        <f>SUM($P$4:P2817)</f>
        <v>241</v>
      </c>
      <c r="R2817" s="10">
        <f>COUNTIF($P$4:P2817,"&gt;0")</f>
        <v>8</v>
      </c>
    </row>
    <row r="2818" spans="12:18" x14ac:dyDescent="0.15">
      <c r="L2818" s="8" t="b">
        <f t="shared" si="132"/>
        <v>1</v>
      </c>
      <c r="M2818" s="8">
        <f t="shared" si="130"/>
        <v>128109</v>
      </c>
      <c r="N2818" s="9">
        <f t="shared" si="131"/>
        <v>30</v>
      </c>
      <c r="O2818" s="10">
        <f>SUM($N$5:N2818)</f>
        <v>85649</v>
      </c>
      <c r="P2818" s="10">
        <f>IF(O2818&lt;$H$4,N2818,$H$4-SUM($P$4:P2817))</f>
        <v>0</v>
      </c>
      <c r="Q2818" s="10">
        <f>SUM($P$4:P2818)</f>
        <v>241</v>
      </c>
      <c r="R2818" s="10">
        <f>COUNTIF($P$4:P2818,"&gt;0")</f>
        <v>8</v>
      </c>
    </row>
    <row r="2819" spans="12:18" x14ac:dyDescent="0.15">
      <c r="L2819" s="8" t="b">
        <f t="shared" si="132"/>
        <v>1</v>
      </c>
      <c r="M2819" s="8">
        <f t="shared" si="130"/>
        <v>128140</v>
      </c>
      <c r="N2819" s="9">
        <f t="shared" si="131"/>
        <v>31</v>
      </c>
      <c r="O2819" s="10">
        <f>SUM($N$5:N2819)</f>
        <v>85680</v>
      </c>
      <c r="P2819" s="10">
        <f>IF(O2819&lt;$H$4,N2819,$H$4-SUM($P$4:P2818))</f>
        <v>0</v>
      </c>
      <c r="Q2819" s="10">
        <f>SUM($P$4:P2819)</f>
        <v>241</v>
      </c>
      <c r="R2819" s="10">
        <f>COUNTIF($P$4:P2819,"&gt;0")</f>
        <v>8</v>
      </c>
    </row>
    <row r="2820" spans="12:18" x14ac:dyDescent="0.15">
      <c r="L2820" s="8" t="b">
        <f t="shared" si="132"/>
        <v>1</v>
      </c>
      <c r="M2820" s="8">
        <f t="shared" si="130"/>
        <v>128170</v>
      </c>
      <c r="N2820" s="9">
        <f t="shared" si="131"/>
        <v>30</v>
      </c>
      <c r="O2820" s="10">
        <f>SUM($N$5:N2820)</f>
        <v>85710</v>
      </c>
      <c r="P2820" s="10">
        <f>IF(O2820&lt;$H$4,N2820,$H$4-SUM($P$4:P2819))</f>
        <v>0</v>
      </c>
      <c r="Q2820" s="10">
        <f>SUM($P$4:P2820)</f>
        <v>241</v>
      </c>
      <c r="R2820" s="10">
        <f>COUNTIF($P$4:P2820,"&gt;0")</f>
        <v>8</v>
      </c>
    </row>
    <row r="2821" spans="12:18" x14ac:dyDescent="0.15">
      <c r="L2821" s="8" t="b">
        <f t="shared" si="132"/>
        <v>1</v>
      </c>
      <c r="M2821" s="8">
        <f t="shared" si="130"/>
        <v>128201</v>
      </c>
      <c r="N2821" s="9">
        <f t="shared" si="131"/>
        <v>31</v>
      </c>
      <c r="O2821" s="10">
        <f>SUM($N$5:N2821)</f>
        <v>85741</v>
      </c>
      <c r="P2821" s="10">
        <f>IF(O2821&lt;$H$4,N2821,$H$4-SUM($P$4:P2820))</f>
        <v>0</v>
      </c>
      <c r="Q2821" s="10">
        <f>SUM($P$4:P2821)</f>
        <v>241</v>
      </c>
      <c r="R2821" s="10">
        <f>COUNTIF($P$4:P2821,"&gt;0")</f>
        <v>8</v>
      </c>
    </row>
    <row r="2822" spans="12:18" x14ac:dyDescent="0.15">
      <c r="L2822" s="8" t="b">
        <f t="shared" si="132"/>
        <v>1</v>
      </c>
      <c r="M2822" s="8">
        <f t="shared" ref="M2822:M2885" si="133">EOMONTH(M2821,1)</f>
        <v>128232</v>
      </c>
      <c r="N2822" s="9">
        <f t="shared" si="131"/>
        <v>31</v>
      </c>
      <c r="O2822" s="10">
        <f>SUM($N$5:N2822)</f>
        <v>85772</v>
      </c>
      <c r="P2822" s="10">
        <f>IF(O2822&lt;$H$4,N2822,$H$4-SUM($P$4:P2821))</f>
        <v>0</v>
      </c>
      <c r="Q2822" s="10">
        <f>SUM($P$4:P2822)</f>
        <v>241</v>
      </c>
      <c r="R2822" s="10">
        <f>COUNTIF($P$4:P2822,"&gt;0")</f>
        <v>8</v>
      </c>
    </row>
    <row r="2823" spans="12:18" x14ac:dyDescent="0.15">
      <c r="L2823" s="8" t="b">
        <f t="shared" si="132"/>
        <v>1</v>
      </c>
      <c r="M2823" s="8">
        <f t="shared" si="133"/>
        <v>128260</v>
      </c>
      <c r="N2823" s="9">
        <f t="shared" si="131"/>
        <v>28</v>
      </c>
      <c r="O2823" s="10">
        <f>SUM($N$5:N2823)</f>
        <v>85800</v>
      </c>
      <c r="P2823" s="10">
        <f>IF(O2823&lt;$H$4,N2823,$H$4-SUM($P$4:P2822))</f>
        <v>0</v>
      </c>
      <c r="Q2823" s="10">
        <f>SUM($P$4:P2823)</f>
        <v>241</v>
      </c>
      <c r="R2823" s="10">
        <f>COUNTIF($P$4:P2823,"&gt;0")</f>
        <v>8</v>
      </c>
    </row>
    <row r="2824" spans="12:18" x14ac:dyDescent="0.15">
      <c r="L2824" s="8" t="b">
        <f t="shared" si="132"/>
        <v>1</v>
      </c>
      <c r="M2824" s="8">
        <f t="shared" si="133"/>
        <v>128291</v>
      </c>
      <c r="N2824" s="9">
        <f t="shared" ref="N2824:N2887" si="134">M2824-M2823</f>
        <v>31</v>
      </c>
      <c r="O2824" s="10">
        <f>SUM($N$5:N2824)</f>
        <v>85831</v>
      </c>
      <c r="P2824" s="10">
        <f>IF(O2824&lt;$H$4,N2824,$H$4-SUM($P$4:P2823))</f>
        <v>0</v>
      </c>
      <c r="Q2824" s="10">
        <f>SUM($P$4:P2824)</f>
        <v>241</v>
      </c>
      <c r="R2824" s="10">
        <f>COUNTIF($P$4:P2824,"&gt;0")</f>
        <v>8</v>
      </c>
    </row>
    <row r="2825" spans="12:18" x14ac:dyDescent="0.15">
      <c r="L2825" s="8" t="b">
        <f t="shared" si="132"/>
        <v>1</v>
      </c>
      <c r="M2825" s="8">
        <f t="shared" si="133"/>
        <v>128321</v>
      </c>
      <c r="N2825" s="9">
        <f t="shared" si="134"/>
        <v>30</v>
      </c>
      <c r="O2825" s="10">
        <f>SUM($N$5:N2825)</f>
        <v>85861</v>
      </c>
      <c r="P2825" s="10">
        <f>IF(O2825&lt;$H$4,N2825,$H$4-SUM($P$4:P2824))</f>
        <v>0</v>
      </c>
      <c r="Q2825" s="10">
        <f>SUM($P$4:P2825)</f>
        <v>241</v>
      </c>
      <c r="R2825" s="10">
        <f>COUNTIF($P$4:P2825,"&gt;0")</f>
        <v>8</v>
      </c>
    </row>
    <row r="2826" spans="12:18" x14ac:dyDescent="0.15">
      <c r="L2826" s="8" t="b">
        <f t="shared" si="132"/>
        <v>1</v>
      </c>
      <c r="M2826" s="8">
        <f t="shared" si="133"/>
        <v>128352</v>
      </c>
      <c r="N2826" s="9">
        <f t="shared" si="134"/>
        <v>31</v>
      </c>
      <c r="O2826" s="10">
        <f>SUM($N$5:N2826)</f>
        <v>85892</v>
      </c>
      <c r="P2826" s="10">
        <f>IF(O2826&lt;$H$4,N2826,$H$4-SUM($P$4:P2825))</f>
        <v>0</v>
      </c>
      <c r="Q2826" s="10">
        <f>SUM($P$4:P2826)</f>
        <v>241</v>
      </c>
      <c r="R2826" s="10">
        <f>COUNTIF($P$4:P2826,"&gt;0")</f>
        <v>8</v>
      </c>
    </row>
    <row r="2827" spans="12:18" x14ac:dyDescent="0.15">
      <c r="L2827" s="8" t="b">
        <f t="shared" si="132"/>
        <v>1</v>
      </c>
      <c r="M2827" s="8">
        <f t="shared" si="133"/>
        <v>128382</v>
      </c>
      <c r="N2827" s="9">
        <f t="shared" si="134"/>
        <v>30</v>
      </c>
      <c r="O2827" s="10">
        <f>SUM($N$5:N2827)</f>
        <v>85922</v>
      </c>
      <c r="P2827" s="10">
        <f>IF(O2827&lt;$H$4,N2827,$H$4-SUM($P$4:P2826))</f>
        <v>0</v>
      </c>
      <c r="Q2827" s="10">
        <f>SUM($P$4:P2827)</f>
        <v>241</v>
      </c>
      <c r="R2827" s="10">
        <f>COUNTIF($P$4:P2827,"&gt;0")</f>
        <v>8</v>
      </c>
    </row>
    <row r="2828" spans="12:18" x14ac:dyDescent="0.15">
      <c r="L2828" s="8" t="b">
        <f t="shared" si="132"/>
        <v>1</v>
      </c>
      <c r="M2828" s="8">
        <f t="shared" si="133"/>
        <v>128413</v>
      </c>
      <c r="N2828" s="9">
        <f t="shared" si="134"/>
        <v>31</v>
      </c>
      <c r="O2828" s="10">
        <f>SUM($N$5:N2828)</f>
        <v>85953</v>
      </c>
      <c r="P2828" s="10">
        <f>IF(O2828&lt;$H$4,N2828,$H$4-SUM($P$4:P2827))</f>
        <v>0</v>
      </c>
      <c r="Q2828" s="10">
        <f>SUM($P$4:P2828)</f>
        <v>241</v>
      </c>
      <c r="R2828" s="10">
        <f>COUNTIF($P$4:P2828,"&gt;0")</f>
        <v>8</v>
      </c>
    </row>
    <row r="2829" spans="12:18" x14ac:dyDescent="0.15">
      <c r="L2829" s="8" t="b">
        <f t="shared" si="132"/>
        <v>1</v>
      </c>
      <c r="M2829" s="8">
        <f t="shared" si="133"/>
        <v>128444</v>
      </c>
      <c r="N2829" s="9">
        <f t="shared" si="134"/>
        <v>31</v>
      </c>
      <c r="O2829" s="10">
        <f>SUM($N$5:N2829)</f>
        <v>85984</v>
      </c>
      <c r="P2829" s="10">
        <f>IF(O2829&lt;$H$4,N2829,$H$4-SUM($P$4:P2828))</f>
        <v>0</v>
      </c>
      <c r="Q2829" s="10">
        <f>SUM($P$4:P2829)</f>
        <v>241</v>
      </c>
      <c r="R2829" s="10">
        <f>COUNTIF($P$4:P2829,"&gt;0")</f>
        <v>8</v>
      </c>
    </row>
    <row r="2830" spans="12:18" x14ac:dyDescent="0.15">
      <c r="L2830" s="8" t="b">
        <f t="shared" si="132"/>
        <v>1</v>
      </c>
      <c r="M2830" s="8">
        <f t="shared" si="133"/>
        <v>128474</v>
      </c>
      <c r="N2830" s="9">
        <f t="shared" si="134"/>
        <v>30</v>
      </c>
      <c r="O2830" s="10">
        <f>SUM($N$5:N2830)</f>
        <v>86014</v>
      </c>
      <c r="P2830" s="10">
        <f>IF(O2830&lt;$H$4,N2830,$H$4-SUM($P$4:P2829))</f>
        <v>0</v>
      </c>
      <c r="Q2830" s="10">
        <f>SUM($P$4:P2830)</f>
        <v>241</v>
      </c>
      <c r="R2830" s="10">
        <f>COUNTIF($P$4:P2830,"&gt;0")</f>
        <v>8</v>
      </c>
    </row>
    <row r="2831" spans="12:18" x14ac:dyDescent="0.15">
      <c r="L2831" s="8" t="b">
        <f t="shared" si="132"/>
        <v>1</v>
      </c>
      <c r="M2831" s="8">
        <f t="shared" si="133"/>
        <v>128505</v>
      </c>
      <c r="N2831" s="9">
        <f t="shared" si="134"/>
        <v>31</v>
      </c>
      <c r="O2831" s="10">
        <f>SUM($N$5:N2831)</f>
        <v>86045</v>
      </c>
      <c r="P2831" s="10">
        <f>IF(O2831&lt;$H$4,N2831,$H$4-SUM($P$4:P2830))</f>
        <v>0</v>
      </c>
      <c r="Q2831" s="10">
        <f>SUM($P$4:P2831)</f>
        <v>241</v>
      </c>
      <c r="R2831" s="10">
        <f>COUNTIF($P$4:P2831,"&gt;0")</f>
        <v>8</v>
      </c>
    </row>
    <row r="2832" spans="12:18" x14ac:dyDescent="0.15">
      <c r="L2832" s="8" t="b">
        <f t="shared" si="132"/>
        <v>1</v>
      </c>
      <c r="M2832" s="8">
        <f t="shared" si="133"/>
        <v>128535</v>
      </c>
      <c r="N2832" s="9">
        <f t="shared" si="134"/>
        <v>30</v>
      </c>
      <c r="O2832" s="10">
        <f>SUM($N$5:N2832)</f>
        <v>86075</v>
      </c>
      <c r="P2832" s="10">
        <f>IF(O2832&lt;$H$4,N2832,$H$4-SUM($P$4:P2831))</f>
        <v>0</v>
      </c>
      <c r="Q2832" s="10">
        <f>SUM($P$4:P2832)</f>
        <v>241</v>
      </c>
      <c r="R2832" s="10">
        <f>COUNTIF($P$4:P2832,"&gt;0")</f>
        <v>8</v>
      </c>
    </row>
    <row r="2833" spans="12:18" x14ac:dyDescent="0.15">
      <c r="L2833" s="8" t="b">
        <f t="shared" ref="L2833:L2896" si="135">EOMONTH($C$4,1)&lt;=M2833</f>
        <v>1</v>
      </c>
      <c r="M2833" s="8">
        <f t="shared" si="133"/>
        <v>128566</v>
      </c>
      <c r="N2833" s="9">
        <f t="shared" si="134"/>
        <v>31</v>
      </c>
      <c r="O2833" s="10">
        <f>SUM($N$5:N2833)</f>
        <v>86106</v>
      </c>
      <c r="P2833" s="10">
        <f>IF(O2833&lt;$H$4,N2833,$H$4-SUM($P$4:P2832))</f>
        <v>0</v>
      </c>
      <c r="Q2833" s="10">
        <f>SUM($P$4:P2833)</f>
        <v>241</v>
      </c>
      <c r="R2833" s="10">
        <f>COUNTIF($P$4:P2833,"&gt;0")</f>
        <v>8</v>
      </c>
    </row>
    <row r="2834" spans="12:18" x14ac:dyDescent="0.15">
      <c r="L2834" s="8" t="b">
        <f t="shared" si="135"/>
        <v>1</v>
      </c>
      <c r="M2834" s="8">
        <f t="shared" si="133"/>
        <v>128597</v>
      </c>
      <c r="N2834" s="9">
        <f t="shared" si="134"/>
        <v>31</v>
      </c>
      <c r="O2834" s="10">
        <f>SUM($N$5:N2834)</f>
        <v>86137</v>
      </c>
      <c r="P2834" s="10">
        <f>IF(O2834&lt;$H$4,N2834,$H$4-SUM($P$4:P2833))</f>
        <v>0</v>
      </c>
      <c r="Q2834" s="10">
        <f>SUM($P$4:P2834)</f>
        <v>241</v>
      </c>
      <c r="R2834" s="10">
        <f>COUNTIF($P$4:P2834,"&gt;0")</f>
        <v>8</v>
      </c>
    </row>
    <row r="2835" spans="12:18" x14ac:dyDescent="0.15">
      <c r="L2835" s="8" t="b">
        <f t="shared" si="135"/>
        <v>1</v>
      </c>
      <c r="M2835" s="8">
        <f t="shared" si="133"/>
        <v>128626</v>
      </c>
      <c r="N2835" s="9">
        <f t="shared" si="134"/>
        <v>29</v>
      </c>
      <c r="O2835" s="10">
        <f>SUM($N$5:N2835)</f>
        <v>86166</v>
      </c>
      <c r="P2835" s="10">
        <f>IF(O2835&lt;$H$4,N2835,$H$4-SUM($P$4:P2834))</f>
        <v>0</v>
      </c>
      <c r="Q2835" s="10">
        <f>SUM($P$4:P2835)</f>
        <v>241</v>
      </c>
      <c r="R2835" s="10">
        <f>COUNTIF($P$4:P2835,"&gt;0")</f>
        <v>8</v>
      </c>
    </row>
    <row r="2836" spans="12:18" x14ac:dyDescent="0.15">
      <c r="L2836" s="8" t="b">
        <f t="shared" si="135"/>
        <v>1</v>
      </c>
      <c r="M2836" s="8">
        <f t="shared" si="133"/>
        <v>128657</v>
      </c>
      <c r="N2836" s="9">
        <f t="shared" si="134"/>
        <v>31</v>
      </c>
      <c r="O2836" s="10">
        <f>SUM($N$5:N2836)</f>
        <v>86197</v>
      </c>
      <c r="P2836" s="10">
        <f>IF(O2836&lt;$H$4,N2836,$H$4-SUM($P$4:P2835))</f>
        <v>0</v>
      </c>
      <c r="Q2836" s="10">
        <f>SUM($P$4:P2836)</f>
        <v>241</v>
      </c>
      <c r="R2836" s="10">
        <f>COUNTIF($P$4:P2836,"&gt;0")</f>
        <v>8</v>
      </c>
    </row>
    <row r="2837" spans="12:18" x14ac:dyDescent="0.15">
      <c r="L2837" s="8" t="b">
        <f t="shared" si="135"/>
        <v>1</v>
      </c>
      <c r="M2837" s="8">
        <f t="shared" si="133"/>
        <v>128687</v>
      </c>
      <c r="N2837" s="9">
        <f t="shared" si="134"/>
        <v>30</v>
      </c>
      <c r="O2837" s="10">
        <f>SUM($N$5:N2837)</f>
        <v>86227</v>
      </c>
      <c r="P2837" s="10">
        <f>IF(O2837&lt;$H$4,N2837,$H$4-SUM($P$4:P2836))</f>
        <v>0</v>
      </c>
      <c r="Q2837" s="10">
        <f>SUM($P$4:P2837)</f>
        <v>241</v>
      </c>
      <c r="R2837" s="10">
        <f>COUNTIF($P$4:P2837,"&gt;0")</f>
        <v>8</v>
      </c>
    </row>
    <row r="2838" spans="12:18" x14ac:dyDescent="0.15">
      <c r="L2838" s="8" t="b">
        <f t="shared" si="135"/>
        <v>1</v>
      </c>
      <c r="M2838" s="8">
        <f t="shared" si="133"/>
        <v>128718</v>
      </c>
      <c r="N2838" s="9">
        <f t="shared" si="134"/>
        <v>31</v>
      </c>
      <c r="O2838" s="10">
        <f>SUM($N$5:N2838)</f>
        <v>86258</v>
      </c>
      <c r="P2838" s="10">
        <f>IF(O2838&lt;$H$4,N2838,$H$4-SUM($P$4:P2837))</f>
        <v>0</v>
      </c>
      <c r="Q2838" s="10">
        <f>SUM($P$4:P2838)</f>
        <v>241</v>
      </c>
      <c r="R2838" s="10">
        <f>COUNTIF($P$4:P2838,"&gt;0")</f>
        <v>8</v>
      </c>
    </row>
    <row r="2839" spans="12:18" x14ac:dyDescent="0.15">
      <c r="L2839" s="8" t="b">
        <f t="shared" si="135"/>
        <v>1</v>
      </c>
      <c r="M2839" s="8">
        <f t="shared" si="133"/>
        <v>128748</v>
      </c>
      <c r="N2839" s="9">
        <f t="shared" si="134"/>
        <v>30</v>
      </c>
      <c r="O2839" s="10">
        <f>SUM($N$5:N2839)</f>
        <v>86288</v>
      </c>
      <c r="P2839" s="10">
        <f>IF(O2839&lt;$H$4,N2839,$H$4-SUM($P$4:P2838))</f>
        <v>0</v>
      </c>
      <c r="Q2839" s="10">
        <f>SUM($P$4:P2839)</f>
        <v>241</v>
      </c>
      <c r="R2839" s="10">
        <f>COUNTIF($P$4:P2839,"&gt;0")</f>
        <v>8</v>
      </c>
    </row>
    <row r="2840" spans="12:18" x14ac:dyDescent="0.15">
      <c r="L2840" s="8" t="b">
        <f t="shared" si="135"/>
        <v>1</v>
      </c>
      <c r="M2840" s="8">
        <f t="shared" si="133"/>
        <v>128779</v>
      </c>
      <c r="N2840" s="9">
        <f t="shared" si="134"/>
        <v>31</v>
      </c>
      <c r="O2840" s="10">
        <f>SUM($N$5:N2840)</f>
        <v>86319</v>
      </c>
      <c r="P2840" s="10">
        <f>IF(O2840&lt;$H$4,N2840,$H$4-SUM($P$4:P2839))</f>
        <v>0</v>
      </c>
      <c r="Q2840" s="10">
        <f>SUM($P$4:P2840)</f>
        <v>241</v>
      </c>
      <c r="R2840" s="10">
        <f>COUNTIF($P$4:P2840,"&gt;0")</f>
        <v>8</v>
      </c>
    </row>
    <row r="2841" spans="12:18" x14ac:dyDescent="0.15">
      <c r="L2841" s="8" t="b">
        <f t="shared" si="135"/>
        <v>1</v>
      </c>
      <c r="M2841" s="8">
        <f t="shared" si="133"/>
        <v>128810</v>
      </c>
      <c r="N2841" s="9">
        <f t="shared" si="134"/>
        <v>31</v>
      </c>
      <c r="O2841" s="10">
        <f>SUM($N$5:N2841)</f>
        <v>86350</v>
      </c>
      <c r="P2841" s="10">
        <f>IF(O2841&lt;$H$4,N2841,$H$4-SUM($P$4:P2840))</f>
        <v>0</v>
      </c>
      <c r="Q2841" s="10">
        <f>SUM($P$4:P2841)</f>
        <v>241</v>
      </c>
      <c r="R2841" s="10">
        <f>COUNTIF($P$4:P2841,"&gt;0")</f>
        <v>8</v>
      </c>
    </row>
    <row r="2842" spans="12:18" x14ac:dyDescent="0.15">
      <c r="L2842" s="8" t="b">
        <f t="shared" si="135"/>
        <v>1</v>
      </c>
      <c r="M2842" s="8">
        <f t="shared" si="133"/>
        <v>128840</v>
      </c>
      <c r="N2842" s="9">
        <f t="shared" si="134"/>
        <v>30</v>
      </c>
      <c r="O2842" s="10">
        <f>SUM($N$5:N2842)</f>
        <v>86380</v>
      </c>
      <c r="P2842" s="10">
        <f>IF(O2842&lt;$H$4,N2842,$H$4-SUM($P$4:P2841))</f>
        <v>0</v>
      </c>
      <c r="Q2842" s="10">
        <f>SUM($P$4:P2842)</f>
        <v>241</v>
      </c>
      <c r="R2842" s="10">
        <f>COUNTIF($P$4:P2842,"&gt;0")</f>
        <v>8</v>
      </c>
    </row>
    <row r="2843" spans="12:18" x14ac:dyDescent="0.15">
      <c r="L2843" s="8" t="b">
        <f t="shared" si="135"/>
        <v>1</v>
      </c>
      <c r="M2843" s="8">
        <f t="shared" si="133"/>
        <v>128871</v>
      </c>
      <c r="N2843" s="9">
        <f t="shared" si="134"/>
        <v>31</v>
      </c>
      <c r="O2843" s="10">
        <f>SUM($N$5:N2843)</f>
        <v>86411</v>
      </c>
      <c r="P2843" s="10">
        <f>IF(O2843&lt;$H$4,N2843,$H$4-SUM($P$4:P2842))</f>
        <v>0</v>
      </c>
      <c r="Q2843" s="10">
        <f>SUM($P$4:P2843)</f>
        <v>241</v>
      </c>
      <c r="R2843" s="10">
        <f>COUNTIF($P$4:P2843,"&gt;0")</f>
        <v>8</v>
      </c>
    </row>
    <row r="2844" spans="12:18" x14ac:dyDescent="0.15">
      <c r="L2844" s="8" t="b">
        <f t="shared" si="135"/>
        <v>1</v>
      </c>
      <c r="M2844" s="8">
        <f t="shared" si="133"/>
        <v>128901</v>
      </c>
      <c r="N2844" s="9">
        <f t="shared" si="134"/>
        <v>30</v>
      </c>
      <c r="O2844" s="10">
        <f>SUM($N$5:N2844)</f>
        <v>86441</v>
      </c>
      <c r="P2844" s="10">
        <f>IF(O2844&lt;$H$4,N2844,$H$4-SUM($P$4:P2843))</f>
        <v>0</v>
      </c>
      <c r="Q2844" s="10">
        <f>SUM($P$4:P2844)</f>
        <v>241</v>
      </c>
      <c r="R2844" s="10">
        <f>COUNTIF($P$4:P2844,"&gt;0")</f>
        <v>8</v>
      </c>
    </row>
    <row r="2845" spans="12:18" x14ac:dyDescent="0.15">
      <c r="L2845" s="8" t="b">
        <f t="shared" si="135"/>
        <v>1</v>
      </c>
      <c r="M2845" s="8">
        <f t="shared" si="133"/>
        <v>128932</v>
      </c>
      <c r="N2845" s="9">
        <f t="shared" si="134"/>
        <v>31</v>
      </c>
      <c r="O2845" s="10">
        <f>SUM($N$5:N2845)</f>
        <v>86472</v>
      </c>
      <c r="P2845" s="10">
        <f>IF(O2845&lt;$H$4,N2845,$H$4-SUM($P$4:P2844))</f>
        <v>0</v>
      </c>
      <c r="Q2845" s="10">
        <f>SUM($P$4:P2845)</f>
        <v>241</v>
      </c>
      <c r="R2845" s="10">
        <f>COUNTIF($P$4:P2845,"&gt;0")</f>
        <v>8</v>
      </c>
    </row>
    <row r="2846" spans="12:18" x14ac:dyDescent="0.15">
      <c r="L2846" s="8" t="b">
        <f t="shared" si="135"/>
        <v>1</v>
      </c>
      <c r="M2846" s="8">
        <f t="shared" si="133"/>
        <v>128963</v>
      </c>
      <c r="N2846" s="9">
        <f t="shared" si="134"/>
        <v>31</v>
      </c>
      <c r="O2846" s="10">
        <f>SUM($N$5:N2846)</f>
        <v>86503</v>
      </c>
      <c r="P2846" s="10">
        <f>IF(O2846&lt;$H$4,N2846,$H$4-SUM($P$4:P2845))</f>
        <v>0</v>
      </c>
      <c r="Q2846" s="10">
        <f>SUM($P$4:P2846)</f>
        <v>241</v>
      </c>
      <c r="R2846" s="10">
        <f>COUNTIF($P$4:P2846,"&gt;0")</f>
        <v>8</v>
      </c>
    </row>
    <row r="2847" spans="12:18" x14ac:dyDescent="0.15">
      <c r="L2847" s="8" t="b">
        <f t="shared" si="135"/>
        <v>1</v>
      </c>
      <c r="M2847" s="8">
        <f t="shared" si="133"/>
        <v>128991</v>
      </c>
      <c r="N2847" s="9">
        <f t="shared" si="134"/>
        <v>28</v>
      </c>
      <c r="O2847" s="10">
        <f>SUM($N$5:N2847)</f>
        <v>86531</v>
      </c>
      <c r="P2847" s="10">
        <f>IF(O2847&lt;$H$4,N2847,$H$4-SUM($P$4:P2846))</f>
        <v>0</v>
      </c>
      <c r="Q2847" s="10">
        <f>SUM($P$4:P2847)</f>
        <v>241</v>
      </c>
      <c r="R2847" s="10">
        <f>COUNTIF($P$4:P2847,"&gt;0")</f>
        <v>8</v>
      </c>
    </row>
    <row r="2848" spans="12:18" x14ac:dyDescent="0.15">
      <c r="L2848" s="8" t="b">
        <f t="shared" si="135"/>
        <v>1</v>
      </c>
      <c r="M2848" s="8">
        <f t="shared" si="133"/>
        <v>129022</v>
      </c>
      <c r="N2848" s="9">
        <f t="shared" si="134"/>
        <v>31</v>
      </c>
      <c r="O2848" s="10">
        <f>SUM($N$5:N2848)</f>
        <v>86562</v>
      </c>
      <c r="P2848" s="10">
        <f>IF(O2848&lt;$H$4,N2848,$H$4-SUM($P$4:P2847))</f>
        <v>0</v>
      </c>
      <c r="Q2848" s="10">
        <f>SUM($P$4:P2848)</f>
        <v>241</v>
      </c>
      <c r="R2848" s="10">
        <f>COUNTIF($P$4:P2848,"&gt;0")</f>
        <v>8</v>
      </c>
    </row>
    <row r="2849" spans="12:18" x14ac:dyDescent="0.15">
      <c r="L2849" s="8" t="b">
        <f t="shared" si="135"/>
        <v>1</v>
      </c>
      <c r="M2849" s="8">
        <f t="shared" si="133"/>
        <v>129052</v>
      </c>
      <c r="N2849" s="9">
        <f t="shared" si="134"/>
        <v>30</v>
      </c>
      <c r="O2849" s="10">
        <f>SUM($N$5:N2849)</f>
        <v>86592</v>
      </c>
      <c r="P2849" s="10">
        <f>IF(O2849&lt;$H$4,N2849,$H$4-SUM($P$4:P2848))</f>
        <v>0</v>
      </c>
      <c r="Q2849" s="10">
        <f>SUM($P$4:P2849)</f>
        <v>241</v>
      </c>
      <c r="R2849" s="10">
        <f>COUNTIF($P$4:P2849,"&gt;0")</f>
        <v>8</v>
      </c>
    </row>
    <row r="2850" spans="12:18" x14ac:dyDescent="0.15">
      <c r="L2850" s="8" t="b">
        <f t="shared" si="135"/>
        <v>1</v>
      </c>
      <c r="M2850" s="8">
        <f t="shared" si="133"/>
        <v>129083</v>
      </c>
      <c r="N2850" s="9">
        <f t="shared" si="134"/>
        <v>31</v>
      </c>
      <c r="O2850" s="10">
        <f>SUM($N$5:N2850)</f>
        <v>86623</v>
      </c>
      <c r="P2850" s="10">
        <f>IF(O2850&lt;$H$4,N2850,$H$4-SUM($P$4:P2849))</f>
        <v>0</v>
      </c>
      <c r="Q2850" s="10">
        <f>SUM($P$4:P2850)</f>
        <v>241</v>
      </c>
      <c r="R2850" s="10">
        <f>COUNTIF($P$4:P2850,"&gt;0")</f>
        <v>8</v>
      </c>
    </row>
    <row r="2851" spans="12:18" x14ac:dyDescent="0.15">
      <c r="L2851" s="8" t="b">
        <f t="shared" si="135"/>
        <v>1</v>
      </c>
      <c r="M2851" s="8">
        <f t="shared" si="133"/>
        <v>129113</v>
      </c>
      <c r="N2851" s="9">
        <f t="shared" si="134"/>
        <v>30</v>
      </c>
      <c r="O2851" s="10">
        <f>SUM($N$5:N2851)</f>
        <v>86653</v>
      </c>
      <c r="P2851" s="10">
        <f>IF(O2851&lt;$H$4,N2851,$H$4-SUM($P$4:P2850))</f>
        <v>0</v>
      </c>
      <c r="Q2851" s="10">
        <f>SUM($P$4:P2851)</f>
        <v>241</v>
      </c>
      <c r="R2851" s="10">
        <f>COUNTIF($P$4:P2851,"&gt;0")</f>
        <v>8</v>
      </c>
    </row>
    <row r="2852" spans="12:18" x14ac:dyDescent="0.15">
      <c r="L2852" s="8" t="b">
        <f t="shared" si="135"/>
        <v>1</v>
      </c>
      <c r="M2852" s="8">
        <f t="shared" si="133"/>
        <v>129144</v>
      </c>
      <c r="N2852" s="9">
        <f t="shared" si="134"/>
        <v>31</v>
      </c>
      <c r="O2852" s="10">
        <f>SUM($N$5:N2852)</f>
        <v>86684</v>
      </c>
      <c r="P2852" s="10">
        <f>IF(O2852&lt;$H$4,N2852,$H$4-SUM($P$4:P2851))</f>
        <v>0</v>
      </c>
      <c r="Q2852" s="10">
        <f>SUM($P$4:P2852)</f>
        <v>241</v>
      </c>
      <c r="R2852" s="10">
        <f>COUNTIF($P$4:P2852,"&gt;0")</f>
        <v>8</v>
      </c>
    </row>
    <row r="2853" spans="12:18" x14ac:dyDescent="0.15">
      <c r="L2853" s="8" t="b">
        <f t="shared" si="135"/>
        <v>1</v>
      </c>
      <c r="M2853" s="8">
        <f t="shared" si="133"/>
        <v>129175</v>
      </c>
      <c r="N2853" s="9">
        <f t="shared" si="134"/>
        <v>31</v>
      </c>
      <c r="O2853" s="10">
        <f>SUM($N$5:N2853)</f>
        <v>86715</v>
      </c>
      <c r="P2853" s="10">
        <f>IF(O2853&lt;$H$4,N2853,$H$4-SUM($P$4:P2852))</f>
        <v>0</v>
      </c>
      <c r="Q2853" s="10">
        <f>SUM($P$4:P2853)</f>
        <v>241</v>
      </c>
      <c r="R2853" s="10">
        <f>COUNTIF($P$4:P2853,"&gt;0")</f>
        <v>8</v>
      </c>
    </row>
    <row r="2854" spans="12:18" x14ac:dyDescent="0.15">
      <c r="L2854" s="8" t="b">
        <f t="shared" si="135"/>
        <v>1</v>
      </c>
      <c r="M2854" s="8">
        <f t="shared" si="133"/>
        <v>129205</v>
      </c>
      <c r="N2854" s="9">
        <f t="shared" si="134"/>
        <v>30</v>
      </c>
      <c r="O2854" s="10">
        <f>SUM($N$5:N2854)</f>
        <v>86745</v>
      </c>
      <c r="P2854" s="10">
        <f>IF(O2854&lt;$H$4,N2854,$H$4-SUM($P$4:P2853))</f>
        <v>0</v>
      </c>
      <c r="Q2854" s="10">
        <f>SUM($P$4:P2854)</f>
        <v>241</v>
      </c>
      <c r="R2854" s="10">
        <f>COUNTIF($P$4:P2854,"&gt;0")</f>
        <v>8</v>
      </c>
    </row>
    <row r="2855" spans="12:18" x14ac:dyDescent="0.15">
      <c r="L2855" s="8" t="b">
        <f t="shared" si="135"/>
        <v>1</v>
      </c>
      <c r="M2855" s="8">
        <f t="shared" si="133"/>
        <v>129236</v>
      </c>
      <c r="N2855" s="9">
        <f t="shared" si="134"/>
        <v>31</v>
      </c>
      <c r="O2855" s="10">
        <f>SUM($N$5:N2855)</f>
        <v>86776</v>
      </c>
      <c r="P2855" s="10">
        <f>IF(O2855&lt;$H$4,N2855,$H$4-SUM($P$4:P2854))</f>
        <v>0</v>
      </c>
      <c r="Q2855" s="10">
        <f>SUM($P$4:P2855)</f>
        <v>241</v>
      </c>
      <c r="R2855" s="10">
        <f>COUNTIF($P$4:P2855,"&gt;0")</f>
        <v>8</v>
      </c>
    </row>
    <row r="2856" spans="12:18" x14ac:dyDescent="0.15">
      <c r="L2856" s="8" t="b">
        <f t="shared" si="135"/>
        <v>1</v>
      </c>
      <c r="M2856" s="8">
        <f t="shared" si="133"/>
        <v>129266</v>
      </c>
      <c r="N2856" s="9">
        <f t="shared" si="134"/>
        <v>30</v>
      </c>
      <c r="O2856" s="10">
        <f>SUM($N$5:N2856)</f>
        <v>86806</v>
      </c>
      <c r="P2856" s="10">
        <f>IF(O2856&lt;$H$4,N2856,$H$4-SUM($P$4:P2855))</f>
        <v>0</v>
      </c>
      <c r="Q2856" s="10">
        <f>SUM($P$4:P2856)</f>
        <v>241</v>
      </c>
      <c r="R2856" s="10">
        <f>COUNTIF($P$4:P2856,"&gt;0")</f>
        <v>8</v>
      </c>
    </row>
    <row r="2857" spans="12:18" x14ac:dyDescent="0.15">
      <c r="L2857" s="8" t="b">
        <f t="shared" si="135"/>
        <v>1</v>
      </c>
      <c r="M2857" s="8">
        <f t="shared" si="133"/>
        <v>129297</v>
      </c>
      <c r="N2857" s="9">
        <f t="shared" si="134"/>
        <v>31</v>
      </c>
      <c r="O2857" s="10">
        <f>SUM($N$5:N2857)</f>
        <v>86837</v>
      </c>
      <c r="P2857" s="10">
        <f>IF(O2857&lt;$H$4,N2857,$H$4-SUM($P$4:P2856))</f>
        <v>0</v>
      </c>
      <c r="Q2857" s="10">
        <f>SUM($P$4:P2857)</f>
        <v>241</v>
      </c>
      <c r="R2857" s="10">
        <f>COUNTIF($P$4:P2857,"&gt;0")</f>
        <v>8</v>
      </c>
    </row>
    <row r="2858" spans="12:18" x14ac:dyDescent="0.15">
      <c r="L2858" s="8" t="b">
        <f t="shared" si="135"/>
        <v>1</v>
      </c>
      <c r="M2858" s="8">
        <f t="shared" si="133"/>
        <v>129328</v>
      </c>
      <c r="N2858" s="9">
        <f t="shared" si="134"/>
        <v>31</v>
      </c>
      <c r="O2858" s="10">
        <f>SUM($N$5:N2858)</f>
        <v>86868</v>
      </c>
      <c r="P2858" s="10">
        <f>IF(O2858&lt;$H$4,N2858,$H$4-SUM($P$4:P2857))</f>
        <v>0</v>
      </c>
      <c r="Q2858" s="10">
        <f>SUM($P$4:P2858)</f>
        <v>241</v>
      </c>
      <c r="R2858" s="10">
        <f>COUNTIF($P$4:P2858,"&gt;0")</f>
        <v>8</v>
      </c>
    </row>
    <row r="2859" spans="12:18" x14ac:dyDescent="0.15">
      <c r="L2859" s="8" t="b">
        <f t="shared" si="135"/>
        <v>1</v>
      </c>
      <c r="M2859" s="8">
        <f t="shared" si="133"/>
        <v>129356</v>
      </c>
      <c r="N2859" s="9">
        <f t="shared" si="134"/>
        <v>28</v>
      </c>
      <c r="O2859" s="10">
        <f>SUM($N$5:N2859)</f>
        <v>86896</v>
      </c>
      <c r="P2859" s="10">
        <f>IF(O2859&lt;$H$4,N2859,$H$4-SUM($P$4:P2858))</f>
        <v>0</v>
      </c>
      <c r="Q2859" s="10">
        <f>SUM($P$4:P2859)</f>
        <v>241</v>
      </c>
      <c r="R2859" s="10">
        <f>COUNTIF($P$4:P2859,"&gt;0")</f>
        <v>8</v>
      </c>
    </row>
    <row r="2860" spans="12:18" x14ac:dyDescent="0.15">
      <c r="L2860" s="8" t="b">
        <f t="shared" si="135"/>
        <v>1</v>
      </c>
      <c r="M2860" s="8">
        <f t="shared" si="133"/>
        <v>129387</v>
      </c>
      <c r="N2860" s="9">
        <f t="shared" si="134"/>
        <v>31</v>
      </c>
      <c r="O2860" s="10">
        <f>SUM($N$5:N2860)</f>
        <v>86927</v>
      </c>
      <c r="P2860" s="10">
        <f>IF(O2860&lt;$H$4,N2860,$H$4-SUM($P$4:P2859))</f>
        <v>0</v>
      </c>
      <c r="Q2860" s="10">
        <f>SUM($P$4:P2860)</f>
        <v>241</v>
      </c>
      <c r="R2860" s="10">
        <f>COUNTIF($P$4:P2860,"&gt;0")</f>
        <v>8</v>
      </c>
    </row>
    <row r="2861" spans="12:18" x14ac:dyDescent="0.15">
      <c r="L2861" s="8" t="b">
        <f t="shared" si="135"/>
        <v>1</v>
      </c>
      <c r="M2861" s="8">
        <f t="shared" si="133"/>
        <v>129417</v>
      </c>
      <c r="N2861" s="9">
        <f t="shared" si="134"/>
        <v>30</v>
      </c>
      <c r="O2861" s="10">
        <f>SUM($N$5:N2861)</f>
        <v>86957</v>
      </c>
      <c r="P2861" s="10">
        <f>IF(O2861&lt;$H$4,N2861,$H$4-SUM($P$4:P2860))</f>
        <v>0</v>
      </c>
      <c r="Q2861" s="10">
        <f>SUM($P$4:P2861)</f>
        <v>241</v>
      </c>
      <c r="R2861" s="10">
        <f>COUNTIF($P$4:P2861,"&gt;0")</f>
        <v>8</v>
      </c>
    </row>
    <row r="2862" spans="12:18" x14ac:dyDescent="0.15">
      <c r="L2862" s="8" t="b">
        <f t="shared" si="135"/>
        <v>1</v>
      </c>
      <c r="M2862" s="8">
        <f t="shared" si="133"/>
        <v>129448</v>
      </c>
      <c r="N2862" s="9">
        <f t="shared" si="134"/>
        <v>31</v>
      </c>
      <c r="O2862" s="10">
        <f>SUM($N$5:N2862)</f>
        <v>86988</v>
      </c>
      <c r="P2862" s="10">
        <f>IF(O2862&lt;$H$4,N2862,$H$4-SUM($P$4:P2861))</f>
        <v>0</v>
      </c>
      <c r="Q2862" s="10">
        <f>SUM($P$4:P2862)</f>
        <v>241</v>
      </c>
      <c r="R2862" s="10">
        <f>COUNTIF($P$4:P2862,"&gt;0")</f>
        <v>8</v>
      </c>
    </row>
    <row r="2863" spans="12:18" x14ac:dyDescent="0.15">
      <c r="L2863" s="8" t="b">
        <f t="shared" si="135"/>
        <v>1</v>
      </c>
      <c r="M2863" s="8">
        <f t="shared" si="133"/>
        <v>129478</v>
      </c>
      <c r="N2863" s="9">
        <f t="shared" si="134"/>
        <v>30</v>
      </c>
      <c r="O2863" s="10">
        <f>SUM($N$5:N2863)</f>
        <v>87018</v>
      </c>
      <c r="P2863" s="10">
        <f>IF(O2863&lt;$H$4,N2863,$H$4-SUM($P$4:P2862))</f>
        <v>0</v>
      </c>
      <c r="Q2863" s="10">
        <f>SUM($P$4:P2863)</f>
        <v>241</v>
      </c>
      <c r="R2863" s="10">
        <f>COUNTIF($P$4:P2863,"&gt;0")</f>
        <v>8</v>
      </c>
    </row>
    <row r="2864" spans="12:18" x14ac:dyDescent="0.15">
      <c r="L2864" s="8" t="b">
        <f t="shared" si="135"/>
        <v>1</v>
      </c>
      <c r="M2864" s="8">
        <f t="shared" si="133"/>
        <v>129509</v>
      </c>
      <c r="N2864" s="9">
        <f t="shared" si="134"/>
        <v>31</v>
      </c>
      <c r="O2864" s="10">
        <f>SUM($N$5:N2864)</f>
        <v>87049</v>
      </c>
      <c r="P2864" s="10">
        <f>IF(O2864&lt;$H$4,N2864,$H$4-SUM($P$4:P2863))</f>
        <v>0</v>
      </c>
      <c r="Q2864" s="10">
        <f>SUM($P$4:P2864)</f>
        <v>241</v>
      </c>
      <c r="R2864" s="10">
        <f>COUNTIF($P$4:P2864,"&gt;0")</f>
        <v>8</v>
      </c>
    </row>
    <row r="2865" spans="12:18" x14ac:dyDescent="0.15">
      <c r="L2865" s="8" t="b">
        <f t="shared" si="135"/>
        <v>1</v>
      </c>
      <c r="M2865" s="8">
        <f t="shared" si="133"/>
        <v>129540</v>
      </c>
      <c r="N2865" s="9">
        <f t="shared" si="134"/>
        <v>31</v>
      </c>
      <c r="O2865" s="10">
        <f>SUM($N$5:N2865)</f>
        <v>87080</v>
      </c>
      <c r="P2865" s="10">
        <f>IF(O2865&lt;$H$4,N2865,$H$4-SUM($P$4:P2864))</f>
        <v>0</v>
      </c>
      <c r="Q2865" s="10">
        <f>SUM($P$4:P2865)</f>
        <v>241</v>
      </c>
      <c r="R2865" s="10">
        <f>COUNTIF($P$4:P2865,"&gt;0")</f>
        <v>8</v>
      </c>
    </row>
    <row r="2866" spans="12:18" x14ac:dyDescent="0.15">
      <c r="L2866" s="8" t="b">
        <f t="shared" si="135"/>
        <v>1</v>
      </c>
      <c r="M2866" s="8">
        <f t="shared" si="133"/>
        <v>129570</v>
      </c>
      <c r="N2866" s="9">
        <f t="shared" si="134"/>
        <v>30</v>
      </c>
      <c r="O2866" s="10">
        <f>SUM($N$5:N2866)</f>
        <v>87110</v>
      </c>
      <c r="P2866" s="10">
        <f>IF(O2866&lt;$H$4,N2866,$H$4-SUM($P$4:P2865))</f>
        <v>0</v>
      </c>
      <c r="Q2866" s="10">
        <f>SUM($P$4:P2866)</f>
        <v>241</v>
      </c>
      <c r="R2866" s="10">
        <f>COUNTIF($P$4:P2866,"&gt;0")</f>
        <v>8</v>
      </c>
    </row>
    <row r="2867" spans="12:18" x14ac:dyDescent="0.15">
      <c r="L2867" s="8" t="b">
        <f t="shared" si="135"/>
        <v>1</v>
      </c>
      <c r="M2867" s="8">
        <f t="shared" si="133"/>
        <v>129601</v>
      </c>
      <c r="N2867" s="9">
        <f t="shared" si="134"/>
        <v>31</v>
      </c>
      <c r="O2867" s="10">
        <f>SUM($N$5:N2867)</f>
        <v>87141</v>
      </c>
      <c r="P2867" s="10">
        <f>IF(O2867&lt;$H$4,N2867,$H$4-SUM($P$4:P2866))</f>
        <v>0</v>
      </c>
      <c r="Q2867" s="10">
        <f>SUM($P$4:P2867)</f>
        <v>241</v>
      </c>
      <c r="R2867" s="10">
        <f>COUNTIF($P$4:P2867,"&gt;0")</f>
        <v>8</v>
      </c>
    </row>
    <row r="2868" spans="12:18" x14ac:dyDescent="0.15">
      <c r="L2868" s="8" t="b">
        <f t="shared" si="135"/>
        <v>1</v>
      </c>
      <c r="M2868" s="8">
        <f t="shared" si="133"/>
        <v>129631</v>
      </c>
      <c r="N2868" s="9">
        <f t="shared" si="134"/>
        <v>30</v>
      </c>
      <c r="O2868" s="10">
        <f>SUM($N$5:N2868)</f>
        <v>87171</v>
      </c>
      <c r="P2868" s="10">
        <f>IF(O2868&lt;$H$4,N2868,$H$4-SUM($P$4:P2867))</f>
        <v>0</v>
      </c>
      <c r="Q2868" s="10">
        <f>SUM($P$4:P2868)</f>
        <v>241</v>
      </c>
      <c r="R2868" s="10">
        <f>COUNTIF($P$4:P2868,"&gt;0")</f>
        <v>8</v>
      </c>
    </row>
    <row r="2869" spans="12:18" x14ac:dyDescent="0.15">
      <c r="L2869" s="8" t="b">
        <f t="shared" si="135"/>
        <v>1</v>
      </c>
      <c r="M2869" s="8">
        <f t="shared" si="133"/>
        <v>129662</v>
      </c>
      <c r="N2869" s="9">
        <f t="shared" si="134"/>
        <v>31</v>
      </c>
      <c r="O2869" s="10">
        <f>SUM($N$5:N2869)</f>
        <v>87202</v>
      </c>
      <c r="P2869" s="10">
        <f>IF(O2869&lt;$H$4,N2869,$H$4-SUM($P$4:P2868))</f>
        <v>0</v>
      </c>
      <c r="Q2869" s="10">
        <f>SUM($P$4:P2869)</f>
        <v>241</v>
      </c>
      <c r="R2869" s="10">
        <f>COUNTIF($P$4:P2869,"&gt;0")</f>
        <v>8</v>
      </c>
    </row>
    <row r="2870" spans="12:18" x14ac:dyDescent="0.15">
      <c r="L2870" s="8" t="b">
        <f t="shared" si="135"/>
        <v>1</v>
      </c>
      <c r="M2870" s="8">
        <f t="shared" si="133"/>
        <v>129693</v>
      </c>
      <c r="N2870" s="9">
        <f t="shared" si="134"/>
        <v>31</v>
      </c>
      <c r="O2870" s="10">
        <f>SUM($N$5:N2870)</f>
        <v>87233</v>
      </c>
      <c r="P2870" s="10">
        <f>IF(O2870&lt;$H$4,N2870,$H$4-SUM($P$4:P2869))</f>
        <v>0</v>
      </c>
      <c r="Q2870" s="10">
        <f>SUM($P$4:P2870)</f>
        <v>241</v>
      </c>
      <c r="R2870" s="10">
        <f>COUNTIF($P$4:P2870,"&gt;0")</f>
        <v>8</v>
      </c>
    </row>
    <row r="2871" spans="12:18" x14ac:dyDescent="0.15">
      <c r="L2871" s="8" t="b">
        <f t="shared" si="135"/>
        <v>1</v>
      </c>
      <c r="M2871" s="8">
        <f t="shared" si="133"/>
        <v>129721</v>
      </c>
      <c r="N2871" s="9">
        <f t="shared" si="134"/>
        <v>28</v>
      </c>
      <c r="O2871" s="10">
        <f>SUM($N$5:N2871)</f>
        <v>87261</v>
      </c>
      <c r="P2871" s="10">
        <f>IF(O2871&lt;$H$4,N2871,$H$4-SUM($P$4:P2870))</f>
        <v>0</v>
      </c>
      <c r="Q2871" s="10">
        <f>SUM($P$4:P2871)</f>
        <v>241</v>
      </c>
      <c r="R2871" s="10">
        <f>COUNTIF($P$4:P2871,"&gt;0")</f>
        <v>8</v>
      </c>
    </row>
    <row r="2872" spans="12:18" x14ac:dyDescent="0.15">
      <c r="L2872" s="8" t="b">
        <f t="shared" si="135"/>
        <v>1</v>
      </c>
      <c r="M2872" s="8">
        <f t="shared" si="133"/>
        <v>129752</v>
      </c>
      <c r="N2872" s="9">
        <f t="shared" si="134"/>
        <v>31</v>
      </c>
      <c r="O2872" s="10">
        <f>SUM($N$5:N2872)</f>
        <v>87292</v>
      </c>
      <c r="P2872" s="10">
        <f>IF(O2872&lt;$H$4,N2872,$H$4-SUM($P$4:P2871))</f>
        <v>0</v>
      </c>
      <c r="Q2872" s="10">
        <f>SUM($P$4:P2872)</f>
        <v>241</v>
      </c>
      <c r="R2872" s="10">
        <f>COUNTIF($P$4:P2872,"&gt;0")</f>
        <v>8</v>
      </c>
    </row>
    <row r="2873" spans="12:18" x14ac:dyDescent="0.15">
      <c r="L2873" s="8" t="b">
        <f t="shared" si="135"/>
        <v>1</v>
      </c>
      <c r="M2873" s="8">
        <f t="shared" si="133"/>
        <v>129782</v>
      </c>
      <c r="N2873" s="9">
        <f t="shared" si="134"/>
        <v>30</v>
      </c>
      <c r="O2873" s="10">
        <f>SUM($N$5:N2873)</f>
        <v>87322</v>
      </c>
      <c r="P2873" s="10">
        <f>IF(O2873&lt;$H$4,N2873,$H$4-SUM($P$4:P2872))</f>
        <v>0</v>
      </c>
      <c r="Q2873" s="10">
        <f>SUM($P$4:P2873)</f>
        <v>241</v>
      </c>
      <c r="R2873" s="10">
        <f>COUNTIF($P$4:P2873,"&gt;0")</f>
        <v>8</v>
      </c>
    </row>
    <row r="2874" spans="12:18" x14ac:dyDescent="0.15">
      <c r="L2874" s="8" t="b">
        <f t="shared" si="135"/>
        <v>1</v>
      </c>
      <c r="M2874" s="8">
        <f t="shared" si="133"/>
        <v>129813</v>
      </c>
      <c r="N2874" s="9">
        <f t="shared" si="134"/>
        <v>31</v>
      </c>
      <c r="O2874" s="10">
        <f>SUM($N$5:N2874)</f>
        <v>87353</v>
      </c>
      <c r="P2874" s="10">
        <f>IF(O2874&lt;$H$4,N2874,$H$4-SUM($P$4:P2873))</f>
        <v>0</v>
      </c>
      <c r="Q2874" s="10">
        <f>SUM($P$4:P2874)</f>
        <v>241</v>
      </c>
      <c r="R2874" s="10">
        <f>COUNTIF($P$4:P2874,"&gt;0")</f>
        <v>8</v>
      </c>
    </row>
    <row r="2875" spans="12:18" x14ac:dyDescent="0.15">
      <c r="L2875" s="8" t="b">
        <f t="shared" si="135"/>
        <v>1</v>
      </c>
      <c r="M2875" s="8">
        <f t="shared" si="133"/>
        <v>129843</v>
      </c>
      <c r="N2875" s="9">
        <f t="shared" si="134"/>
        <v>30</v>
      </c>
      <c r="O2875" s="10">
        <f>SUM($N$5:N2875)</f>
        <v>87383</v>
      </c>
      <c r="P2875" s="10">
        <f>IF(O2875&lt;$H$4,N2875,$H$4-SUM($P$4:P2874))</f>
        <v>0</v>
      </c>
      <c r="Q2875" s="10">
        <f>SUM($P$4:P2875)</f>
        <v>241</v>
      </c>
      <c r="R2875" s="10">
        <f>COUNTIF($P$4:P2875,"&gt;0")</f>
        <v>8</v>
      </c>
    </row>
    <row r="2876" spans="12:18" x14ac:dyDescent="0.15">
      <c r="L2876" s="8" t="b">
        <f t="shared" si="135"/>
        <v>1</v>
      </c>
      <c r="M2876" s="8">
        <f t="shared" si="133"/>
        <v>129874</v>
      </c>
      <c r="N2876" s="9">
        <f t="shared" si="134"/>
        <v>31</v>
      </c>
      <c r="O2876" s="10">
        <f>SUM($N$5:N2876)</f>
        <v>87414</v>
      </c>
      <c r="P2876" s="10">
        <f>IF(O2876&lt;$H$4,N2876,$H$4-SUM($P$4:P2875))</f>
        <v>0</v>
      </c>
      <c r="Q2876" s="10">
        <f>SUM($P$4:P2876)</f>
        <v>241</v>
      </c>
      <c r="R2876" s="10">
        <f>COUNTIF($P$4:P2876,"&gt;0")</f>
        <v>8</v>
      </c>
    </row>
    <row r="2877" spans="12:18" x14ac:dyDescent="0.15">
      <c r="L2877" s="8" t="b">
        <f t="shared" si="135"/>
        <v>1</v>
      </c>
      <c r="M2877" s="8">
        <f t="shared" si="133"/>
        <v>129905</v>
      </c>
      <c r="N2877" s="9">
        <f t="shared" si="134"/>
        <v>31</v>
      </c>
      <c r="O2877" s="10">
        <f>SUM($N$5:N2877)</f>
        <v>87445</v>
      </c>
      <c r="P2877" s="10">
        <f>IF(O2877&lt;$H$4,N2877,$H$4-SUM($P$4:P2876))</f>
        <v>0</v>
      </c>
      <c r="Q2877" s="10">
        <f>SUM($P$4:P2877)</f>
        <v>241</v>
      </c>
      <c r="R2877" s="10">
        <f>COUNTIF($P$4:P2877,"&gt;0")</f>
        <v>8</v>
      </c>
    </row>
    <row r="2878" spans="12:18" x14ac:dyDescent="0.15">
      <c r="L2878" s="8" t="b">
        <f t="shared" si="135"/>
        <v>1</v>
      </c>
      <c r="M2878" s="8">
        <f t="shared" si="133"/>
        <v>129935</v>
      </c>
      <c r="N2878" s="9">
        <f t="shared" si="134"/>
        <v>30</v>
      </c>
      <c r="O2878" s="10">
        <f>SUM($N$5:N2878)</f>
        <v>87475</v>
      </c>
      <c r="P2878" s="10">
        <f>IF(O2878&lt;$H$4,N2878,$H$4-SUM($P$4:P2877))</f>
        <v>0</v>
      </c>
      <c r="Q2878" s="10">
        <f>SUM($P$4:P2878)</f>
        <v>241</v>
      </c>
      <c r="R2878" s="10">
        <f>COUNTIF($P$4:P2878,"&gt;0")</f>
        <v>8</v>
      </c>
    </row>
    <row r="2879" spans="12:18" x14ac:dyDescent="0.15">
      <c r="L2879" s="8" t="b">
        <f t="shared" si="135"/>
        <v>1</v>
      </c>
      <c r="M2879" s="8">
        <f t="shared" si="133"/>
        <v>129966</v>
      </c>
      <c r="N2879" s="9">
        <f t="shared" si="134"/>
        <v>31</v>
      </c>
      <c r="O2879" s="10">
        <f>SUM($N$5:N2879)</f>
        <v>87506</v>
      </c>
      <c r="P2879" s="10">
        <f>IF(O2879&lt;$H$4,N2879,$H$4-SUM($P$4:P2878))</f>
        <v>0</v>
      </c>
      <c r="Q2879" s="10">
        <f>SUM($P$4:P2879)</f>
        <v>241</v>
      </c>
      <c r="R2879" s="10">
        <f>COUNTIF($P$4:P2879,"&gt;0")</f>
        <v>8</v>
      </c>
    </row>
    <row r="2880" spans="12:18" x14ac:dyDescent="0.15">
      <c r="L2880" s="8" t="b">
        <f t="shared" si="135"/>
        <v>1</v>
      </c>
      <c r="M2880" s="8">
        <f t="shared" si="133"/>
        <v>129996</v>
      </c>
      <c r="N2880" s="9">
        <f t="shared" si="134"/>
        <v>30</v>
      </c>
      <c r="O2880" s="10">
        <f>SUM($N$5:N2880)</f>
        <v>87536</v>
      </c>
      <c r="P2880" s="10">
        <f>IF(O2880&lt;$H$4,N2880,$H$4-SUM($P$4:P2879))</f>
        <v>0</v>
      </c>
      <c r="Q2880" s="10">
        <f>SUM($P$4:P2880)</f>
        <v>241</v>
      </c>
      <c r="R2880" s="10">
        <f>COUNTIF($P$4:P2880,"&gt;0")</f>
        <v>8</v>
      </c>
    </row>
    <row r="2881" spans="12:18" x14ac:dyDescent="0.15">
      <c r="L2881" s="8" t="b">
        <f t="shared" si="135"/>
        <v>1</v>
      </c>
      <c r="M2881" s="8">
        <f t="shared" si="133"/>
        <v>130027</v>
      </c>
      <c r="N2881" s="9">
        <f t="shared" si="134"/>
        <v>31</v>
      </c>
      <c r="O2881" s="10">
        <f>SUM($N$5:N2881)</f>
        <v>87567</v>
      </c>
      <c r="P2881" s="10">
        <f>IF(O2881&lt;$H$4,N2881,$H$4-SUM($P$4:P2880))</f>
        <v>0</v>
      </c>
      <c r="Q2881" s="10">
        <f>SUM($P$4:P2881)</f>
        <v>241</v>
      </c>
      <c r="R2881" s="10">
        <f>COUNTIF($P$4:P2881,"&gt;0")</f>
        <v>8</v>
      </c>
    </row>
    <row r="2882" spans="12:18" x14ac:dyDescent="0.15">
      <c r="L2882" s="8" t="b">
        <f t="shared" si="135"/>
        <v>1</v>
      </c>
      <c r="M2882" s="8">
        <f t="shared" si="133"/>
        <v>130058</v>
      </c>
      <c r="N2882" s="9">
        <f t="shared" si="134"/>
        <v>31</v>
      </c>
      <c r="O2882" s="10">
        <f>SUM($N$5:N2882)</f>
        <v>87598</v>
      </c>
      <c r="P2882" s="10">
        <f>IF(O2882&lt;$H$4,N2882,$H$4-SUM($P$4:P2881))</f>
        <v>0</v>
      </c>
      <c r="Q2882" s="10">
        <f>SUM($P$4:P2882)</f>
        <v>241</v>
      </c>
      <c r="R2882" s="10">
        <f>COUNTIF($P$4:P2882,"&gt;0")</f>
        <v>8</v>
      </c>
    </row>
    <row r="2883" spans="12:18" x14ac:dyDescent="0.15">
      <c r="L2883" s="8" t="b">
        <f t="shared" si="135"/>
        <v>1</v>
      </c>
      <c r="M2883" s="8">
        <f t="shared" si="133"/>
        <v>130087</v>
      </c>
      <c r="N2883" s="9">
        <f t="shared" si="134"/>
        <v>29</v>
      </c>
      <c r="O2883" s="10">
        <f>SUM($N$5:N2883)</f>
        <v>87627</v>
      </c>
      <c r="P2883" s="10">
        <f>IF(O2883&lt;$H$4,N2883,$H$4-SUM($P$4:P2882))</f>
        <v>0</v>
      </c>
      <c r="Q2883" s="10">
        <f>SUM($P$4:P2883)</f>
        <v>241</v>
      </c>
      <c r="R2883" s="10">
        <f>COUNTIF($P$4:P2883,"&gt;0")</f>
        <v>8</v>
      </c>
    </row>
    <row r="2884" spans="12:18" x14ac:dyDescent="0.15">
      <c r="L2884" s="8" t="b">
        <f t="shared" si="135"/>
        <v>1</v>
      </c>
      <c r="M2884" s="8">
        <f t="shared" si="133"/>
        <v>130118</v>
      </c>
      <c r="N2884" s="9">
        <f t="shared" si="134"/>
        <v>31</v>
      </c>
      <c r="O2884" s="10">
        <f>SUM($N$5:N2884)</f>
        <v>87658</v>
      </c>
      <c r="P2884" s="10">
        <f>IF(O2884&lt;$H$4,N2884,$H$4-SUM($P$4:P2883))</f>
        <v>0</v>
      </c>
      <c r="Q2884" s="10">
        <f>SUM($P$4:P2884)</f>
        <v>241</v>
      </c>
      <c r="R2884" s="10">
        <f>COUNTIF($P$4:P2884,"&gt;0")</f>
        <v>8</v>
      </c>
    </row>
    <row r="2885" spans="12:18" x14ac:dyDescent="0.15">
      <c r="L2885" s="8" t="b">
        <f t="shared" si="135"/>
        <v>1</v>
      </c>
      <c r="M2885" s="8">
        <f t="shared" si="133"/>
        <v>130148</v>
      </c>
      <c r="N2885" s="9">
        <f t="shared" si="134"/>
        <v>30</v>
      </c>
      <c r="O2885" s="10">
        <f>SUM($N$5:N2885)</f>
        <v>87688</v>
      </c>
      <c r="P2885" s="10">
        <f>IF(O2885&lt;$H$4,N2885,$H$4-SUM($P$4:P2884))</f>
        <v>0</v>
      </c>
      <c r="Q2885" s="10">
        <f>SUM($P$4:P2885)</f>
        <v>241</v>
      </c>
      <c r="R2885" s="10">
        <f>COUNTIF($P$4:P2885,"&gt;0")</f>
        <v>8</v>
      </c>
    </row>
    <row r="2886" spans="12:18" x14ac:dyDescent="0.15">
      <c r="L2886" s="8" t="b">
        <f t="shared" si="135"/>
        <v>1</v>
      </c>
      <c r="M2886" s="8">
        <f t="shared" ref="M2886:M2949" si="136">EOMONTH(M2885,1)</f>
        <v>130179</v>
      </c>
      <c r="N2886" s="9">
        <f t="shared" si="134"/>
        <v>31</v>
      </c>
      <c r="O2886" s="10">
        <f>SUM($N$5:N2886)</f>
        <v>87719</v>
      </c>
      <c r="P2886" s="10">
        <f>IF(O2886&lt;$H$4,N2886,$H$4-SUM($P$4:P2885))</f>
        <v>0</v>
      </c>
      <c r="Q2886" s="10">
        <f>SUM($P$4:P2886)</f>
        <v>241</v>
      </c>
      <c r="R2886" s="10">
        <f>COUNTIF($P$4:P2886,"&gt;0")</f>
        <v>8</v>
      </c>
    </row>
    <row r="2887" spans="12:18" x14ac:dyDescent="0.15">
      <c r="L2887" s="8" t="b">
        <f t="shared" si="135"/>
        <v>1</v>
      </c>
      <c r="M2887" s="8">
        <f t="shared" si="136"/>
        <v>130209</v>
      </c>
      <c r="N2887" s="9">
        <f t="shared" si="134"/>
        <v>30</v>
      </c>
      <c r="O2887" s="10">
        <f>SUM($N$5:N2887)</f>
        <v>87749</v>
      </c>
      <c r="P2887" s="10">
        <f>IF(O2887&lt;$H$4,N2887,$H$4-SUM($P$4:P2886))</f>
        <v>0</v>
      </c>
      <c r="Q2887" s="10">
        <f>SUM($P$4:P2887)</f>
        <v>241</v>
      </c>
      <c r="R2887" s="10">
        <f>COUNTIF($P$4:P2887,"&gt;0")</f>
        <v>8</v>
      </c>
    </row>
    <row r="2888" spans="12:18" x14ac:dyDescent="0.15">
      <c r="L2888" s="8" t="b">
        <f t="shared" si="135"/>
        <v>1</v>
      </c>
      <c r="M2888" s="8">
        <f t="shared" si="136"/>
        <v>130240</v>
      </c>
      <c r="N2888" s="9">
        <f t="shared" ref="N2888:N2951" si="137">M2888-M2887</f>
        <v>31</v>
      </c>
      <c r="O2888" s="10">
        <f>SUM($N$5:N2888)</f>
        <v>87780</v>
      </c>
      <c r="P2888" s="10">
        <f>IF(O2888&lt;$H$4,N2888,$H$4-SUM($P$4:P2887))</f>
        <v>0</v>
      </c>
      <c r="Q2888" s="10">
        <f>SUM($P$4:P2888)</f>
        <v>241</v>
      </c>
      <c r="R2888" s="10">
        <f>COUNTIF($P$4:P2888,"&gt;0")</f>
        <v>8</v>
      </c>
    </row>
    <row r="2889" spans="12:18" x14ac:dyDescent="0.15">
      <c r="L2889" s="8" t="b">
        <f t="shared" si="135"/>
        <v>1</v>
      </c>
      <c r="M2889" s="8">
        <f t="shared" si="136"/>
        <v>130271</v>
      </c>
      <c r="N2889" s="9">
        <f t="shared" si="137"/>
        <v>31</v>
      </c>
      <c r="O2889" s="10">
        <f>SUM($N$5:N2889)</f>
        <v>87811</v>
      </c>
      <c r="P2889" s="10">
        <f>IF(O2889&lt;$H$4,N2889,$H$4-SUM($P$4:P2888))</f>
        <v>0</v>
      </c>
      <c r="Q2889" s="10">
        <f>SUM($P$4:P2889)</f>
        <v>241</v>
      </c>
      <c r="R2889" s="10">
        <f>COUNTIF($P$4:P2889,"&gt;0")</f>
        <v>8</v>
      </c>
    </row>
    <row r="2890" spans="12:18" x14ac:dyDescent="0.15">
      <c r="L2890" s="8" t="b">
        <f t="shared" si="135"/>
        <v>1</v>
      </c>
      <c r="M2890" s="8">
        <f t="shared" si="136"/>
        <v>130301</v>
      </c>
      <c r="N2890" s="9">
        <f t="shared" si="137"/>
        <v>30</v>
      </c>
      <c r="O2890" s="10">
        <f>SUM($N$5:N2890)</f>
        <v>87841</v>
      </c>
      <c r="P2890" s="10">
        <f>IF(O2890&lt;$H$4,N2890,$H$4-SUM($P$4:P2889))</f>
        <v>0</v>
      </c>
      <c r="Q2890" s="10">
        <f>SUM($P$4:P2890)</f>
        <v>241</v>
      </c>
      <c r="R2890" s="10">
        <f>COUNTIF($P$4:P2890,"&gt;0")</f>
        <v>8</v>
      </c>
    </row>
    <row r="2891" spans="12:18" x14ac:dyDescent="0.15">
      <c r="L2891" s="8" t="b">
        <f t="shared" si="135"/>
        <v>1</v>
      </c>
      <c r="M2891" s="8">
        <f t="shared" si="136"/>
        <v>130332</v>
      </c>
      <c r="N2891" s="9">
        <f t="shared" si="137"/>
        <v>31</v>
      </c>
      <c r="O2891" s="10">
        <f>SUM($N$5:N2891)</f>
        <v>87872</v>
      </c>
      <c r="P2891" s="10">
        <f>IF(O2891&lt;$H$4,N2891,$H$4-SUM($P$4:P2890))</f>
        <v>0</v>
      </c>
      <c r="Q2891" s="10">
        <f>SUM($P$4:P2891)</f>
        <v>241</v>
      </c>
      <c r="R2891" s="10">
        <f>COUNTIF($P$4:P2891,"&gt;0")</f>
        <v>8</v>
      </c>
    </row>
    <row r="2892" spans="12:18" x14ac:dyDescent="0.15">
      <c r="L2892" s="8" t="b">
        <f t="shared" si="135"/>
        <v>1</v>
      </c>
      <c r="M2892" s="8">
        <f t="shared" si="136"/>
        <v>130362</v>
      </c>
      <c r="N2892" s="9">
        <f t="shared" si="137"/>
        <v>30</v>
      </c>
      <c r="O2892" s="10">
        <f>SUM($N$5:N2892)</f>
        <v>87902</v>
      </c>
      <c r="P2892" s="10">
        <f>IF(O2892&lt;$H$4,N2892,$H$4-SUM($P$4:P2891))</f>
        <v>0</v>
      </c>
      <c r="Q2892" s="10">
        <f>SUM($P$4:P2892)</f>
        <v>241</v>
      </c>
      <c r="R2892" s="10">
        <f>COUNTIF($P$4:P2892,"&gt;0")</f>
        <v>8</v>
      </c>
    </row>
    <row r="2893" spans="12:18" x14ac:dyDescent="0.15">
      <c r="L2893" s="8" t="b">
        <f t="shared" si="135"/>
        <v>1</v>
      </c>
      <c r="M2893" s="8">
        <f t="shared" si="136"/>
        <v>130393</v>
      </c>
      <c r="N2893" s="9">
        <f t="shared" si="137"/>
        <v>31</v>
      </c>
      <c r="O2893" s="10">
        <f>SUM($N$5:N2893)</f>
        <v>87933</v>
      </c>
      <c r="P2893" s="10">
        <f>IF(O2893&lt;$H$4,N2893,$H$4-SUM($P$4:P2892))</f>
        <v>0</v>
      </c>
      <c r="Q2893" s="10">
        <f>SUM($P$4:P2893)</f>
        <v>241</v>
      </c>
      <c r="R2893" s="10">
        <f>COUNTIF($P$4:P2893,"&gt;0")</f>
        <v>8</v>
      </c>
    </row>
    <row r="2894" spans="12:18" x14ac:dyDescent="0.15">
      <c r="L2894" s="8" t="b">
        <f t="shared" si="135"/>
        <v>1</v>
      </c>
      <c r="M2894" s="8">
        <f t="shared" si="136"/>
        <v>130424</v>
      </c>
      <c r="N2894" s="9">
        <f t="shared" si="137"/>
        <v>31</v>
      </c>
      <c r="O2894" s="10">
        <f>SUM($N$5:N2894)</f>
        <v>87964</v>
      </c>
      <c r="P2894" s="10">
        <f>IF(O2894&lt;$H$4,N2894,$H$4-SUM($P$4:P2893))</f>
        <v>0</v>
      </c>
      <c r="Q2894" s="10">
        <f>SUM($P$4:P2894)</f>
        <v>241</v>
      </c>
      <c r="R2894" s="10">
        <f>COUNTIF($P$4:P2894,"&gt;0")</f>
        <v>8</v>
      </c>
    </row>
    <row r="2895" spans="12:18" x14ac:dyDescent="0.15">
      <c r="L2895" s="8" t="b">
        <f t="shared" si="135"/>
        <v>1</v>
      </c>
      <c r="M2895" s="8">
        <f t="shared" si="136"/>
        <v>130452</v>
      </c>
      <c r="N2895" s="9">
        <f t="shared" si="137"/>
        <v>28</v>
      </c>
      <c r="O2895" s="10">
        <f>SUM($N$5:N2895)</f>
        <v>87992</v>
      </c>
      <c r="P2895" s="10">
        <f>IF(O2895&lt;$H$4,N2895,$H$4-SUM($P$4:P2894))</f>
        <v>0</v>
      </c>
      <c r="Q2895" s="10">
        <f>SUM($P$4:P2895)</f>
        <v>241</v>
      </c>
      <c r="R2895" s="10">
        <f>COUNTIF($P$4:P2895,"&gt;0")</f>
        <v>8</v>
      </c>
    </row>
    <row r="2896" spans="12:18" x14ac:dyDescent="0.15">
      <c r="L2896" s="8" t="b">
        <f t="shared" si="135"/>
        <v>1</v>
      </c>
      <c r="M2896" s="8">
        <f t="shared" si="136"/>
        <v>130483</v>
      </c>
      <c r="N2896" s="9">
        <f t="shared" si="137"/>
        <v>31</v>
      </c>
      <c r="O2896" s="10">
        <f>SUM($N$5:N2896)</f>
        <v>88023</v>
      </c>
      <c r="P2896" s="10">
        <f>IF(O2896&lt;$H$4,N2896,$H$4-SUM($P$4:P2895))</f>
        <v>0</v>
      </c>
      <c r="Q2896" s="10">
        <f>SUM($P$4:P2896)</f>
        <v>241</v>
      </c>
      <c r="R2896" s="10">
        <f>COUNTIF($P$4:P2896,"&gt;0")</f>
        <v>8</v>
      </c>
    </row>
    <row r="2897" spans="12:18" x14ac:dyDescent="0.15">
      <c r="L2897" s="8" t="b">
        <f t="shared" ref="L2897:L2960" si="138">EOMONTH($C$4,1)&lt;=M2897</f>
        <v>1</v>
      </c>
      <c r="M2897" s="8">
        <f t="shared" si="136"/>
        <v>130513</v>
      </c>
      <c r="N2897" s="9">
        <f t="shared" si="137"/>
        <v>30</v>
      </c>
      <c r="O2897" s="10">
        <f>SUM($N$5:N2897)</f>
        <v>88053</v>
      </c>
      <c r="P2897" s="10">
        <f>IF(O2897&lt;$H$4,N2897,$H$4-SUM($P$4:P2896))</f>
        <v>0</v>
      </c>
      <c r="Q2897" s="10">
        <f>SUM($P$4:P2897)</f>
        <v>241</v>
      </c>
      <c r="R2897" s="10">
        <f>COUNTIF($P$4:P2897,"&gt;0")</f>
        <v>8</v>
      </c>
    </row>
    <row r="2898" spans="12:18" x14ac:dyDescent="0.15">
      <c r="L2898" s="8" t="b">
        <f t="shared" si="138"/>
        <v>1</v>
      </c>
      <c r="M2898" s="8">
        <f t="shared" si="136"/>
        <v>130544</v>
      </c>
      <c r="N2898" s="9">
        <f t="shared" si="137"/>
        <v>31</v>
      </c>
      <c r="O2898" s="10">
        <f>SUM($N$5:N2898)</f>
        <v>88084</v>
      </c>
      <c r="P2898" s="10">
        <f>IF(O2898&lt;$H$4,N2898,$H$4-SUM($P$4:P2897))</f>
        <v>0</v>
      </c>
      <c r="Q2898" s="10">
        <f>SUM($P$4:P2898)</f>
        <v>241</v>
      </c>
      <c r="R2898" s="10">
        <f>COUNTIF($P$4:P2898,"&gt;0")</f>
        <v>8</v>
      </c>
    </row>
    <row r="2899" spans="12:18" x14ac:dyDescent="0.15">
      <c r="L2899" s="8" t="b">
        <f t="shared" si="138"/>
        <v>1</v>
      </c>
      <c r="M2899" s="8">
        <f t="shared" si="136"/>
        <v>130574</v>
      </c>
      <c r="N2899" s="9">
        <f t="shared" si="137"/>
        <v>30</v>
      </c>
      <c r="O2899" s="10">
        <f>SUM($N$5:N2899)</f>
        <v>88114</v>
      </c>
      <c r="P2899" s="10">
        <f>IF(O2899&lt;$H$4,N2899,$H$4-SUM($P$4:P2898))</f>
        <v>0</v>
      </c>
      <c r="Q2899" s="10">
        <f>SUM($P$4:P2899)</f>
        <v>241</v>
      </c>
      <c r="R2899" s="10">
        <f>COUNTIF($P$4:P2899,"&gt;0")</f>
        <v>8</v>
      </c>
    </row>
    <row r="2900" spans="12:18" x14ac:dyDescent="0.15">
      <c r="L2900" s="8" t="b">
        <f t="shared" si="138"/>
        <v>1</v>
      </c>
      <c r="M2900" s="8">
        <f t="shared" si="136"/>
        <v>130605</v>
      </c>
      <c r="N2900" s="9">
        <f t="shared" si="137"/>
        <v>31</v>
      </c>
      <c r="O2900" s="10">
        <f>SUM($N$5:N2900)</f>
        <v>88145</v>
      </c>
      <c r="P2900" s="10">
        <f>IF(O2900&lt;$H$4,N2900,$H$4-SUM($P$4:P2899))</f>
        <v>0</v>
      </c>
      <c r="Q2900" s="10">
        <f>SUM($P$4:P2900)</f>
        <v>241</v>
      </c>
      <c r="R2900" s="10">
        <f>COUNTIF($P$4:P2900,"&gt;0")</f>
        <v>8</v>
      </c>
    </row>
    <row r="2901" spans="12:18" x14ac:dyDescent="0.15">
      <c r="L2901" s="8" t="b">
        <f t="shared" si="138"/>
        <v>1</v>
      </c>
      <c r="M2901" s="8">
        <f t="shared" si="136"/>
        <v>130636</v>
      </c>
      <c r="N2901" s="9">
        <f t="shared" si="137"/>
        <v>31</v>
      </c>
      <c r="O2901" s="10">
        <f>SUM($N$5:N2901)</f>
        <v>88176</v>
      </c>
      <c r="P2901" s="10">
        <f>IF(O2901&lt;$H$4,N2901,$H$4-SUM($P$4:P2900))</f>
        <v>0</v>
      </c>
      <c r="Q2901" s="10">
        <f>SUM($P$4:P2901)</f>
        <v>241</v>
      </c>
      <c r="R2901" s="10">
        <f>COUNTIF($P$4:P2901,"&gt;0")</f>
        <v>8</v>
      </c>
    </row>
    <row r="2902" spans="12:18" x14ac:dyDescent="0.15">
      <c r="L2902" s="8" t="b">
        <f t="shared" si="138"/>
        <v>1</v>
      </c>
      <c r="M2902" s="8">
        <f t="shared" si="136"/>
        <v>130666</v>
      </c>
      <c r="N2902" s="9">
        <f t="shared" si="137"/>
        <v>30</v>
      </c>
      <c r="O2902" s="10">
        <f>SUM($N$5:N2902)</f>
        <v>88206</v>
      </c>
      <c r="P2902" s="10">
        <f>IF(O2902&lt;$H$4,N2902,$H$4-SUM($P$4:P2901))</f>
        <v>0</v>
      </c>
      <c r="Q2902" s="10">
        <f>SUM($P$4:P2902)</f>
        <v>241</v>
      </c>
      <c r="R2902" s="10">
        <f>COUNTIF($P$4:P2902,"&gt;0")</f>
        <v>8</v>
      </c>
    </row>
    <row r="2903" spans="12:18" x14ac:dyDescent="0.15">
      <c r="L2903" s="8" t="b">
        <f t="shared" si="138"/>
        <v>1</v>
      </c>
      <c r="M2903" s="8">
        <f t="shared" si="136"/>
        <v>130697</v>
      </c>
      <c r="N2903" s="9">
        <f t="shared" si="137"/>
        <v>31</v>
      </c>
      <c r="O2903" s="10">
        <f>SUM($N$5:N2903)</f>
        <v>88237</v>
      </c>
      <c r="P2903" s="10">
        <f>IF(O2903&lt;$H$4,N2903,$H$4-SUM($P$4:P2902))</f>
        <v>0</v>
      </c>
      <c r="Q2903" s="10">
        <f>SUM($P$4:P2903)</f>
        <v>241</v>
      </c>
      <c r="R2903" s="10">
        <f>COUNTIF($P$4:P2903,"&gt;0")</f>
        <v>8</v>
      </c>
    </row>
    <row r="2904" spans="12:18" x14ac:dyDescent="0.15">
      <c r="L2904" s="8" t="b">
        <f t="shared" si="138"/>
        <v>1</v>
      </c>
      <c r="M2904" s="8">
        <f t="shared" si="136"/>
        <v>130727</v>
      </c>
      <c r="N2904" s="9">
        <f t="shared" si="137"/>
        <v>30</v>
      </c>
      <c r="O2904" s="10">
        <f>SUM($N$5:N2904)</f>
        <v>88267</v>
      </c>
      <c r="P2904" s="10">
        <f>IF(O2904&lt;$H$4,N2904,$H$4-SUM($P$4:P2903))</f>
        <v>0</v>
      </c>
      <c r="Q2904" s="10">
        <f>SUM($P$4:P2904)</f>
        <v>241</v>
      </c>
      <c r="R2904" s="10">
        <f>COUNTIF($P$4:P2904,"&gt;0")</f>
        <v>8</v>
      </c>
    </row>
    <row r="2905" spans="12:18" x14ac:dyDescent="0.15">
      <c r="L2905" s="8" t="b">
        <f t="shared" si="138"/>
        <v>1</v>
      </c>
      <c r="M2905" s="8">
        <f t="shared" si="136"/>
        <v>130758</v>
      </c>
      <c r="N2905" s="9">
        <f t="shared" si="137"/>
        <v>31</v>
      </c>
      <c r="O2905" s="10">
        <f>SUM($N$5:N2905)</f>
        <v>88298</v>
      </c>
      <c r="P2905" s="10">
        <f>IF(O2905&lt;$H$4,N2905,$H$4-SUM($P$4:P2904))</f>
        <v>0</v>
      </c>
      <c r="Q2905" s="10">
        <f>SUM($P$4:P2905)</f>
        <v>241</v>
      </c>
      <c r="R2905" s="10">
        <f>COUNTIF($P$4:P2905,"&gt;0")</f>
        <v>8</v>
      </c>
    </row>
    <row r="2906" spans="12:18" x14ac:dyDescent="0.15">
      <c r="L2906" s="8" t="b">
        <f t="shared" si="138"/>
        <v>1</v>
      </c>
      <c r="M2906" s="8">
        <f t="shared" si="136"/>
        <v>130789</v>
      </c>
      <c r="N2906" s="9">
        <f t="shared" si="137"/>
        <v>31</v>
      </c>
      <c r="O2906" s="10">
        <f>SUM($N$5:N2906)</f>
        <v>88329</v>
      </c>
      <c r="P2906" s="10">
        <f>IF(O2906&lt;$H$4,N2906,$H$4-SUM($P$4:P2905))</f>
        <v>0</v>
      </c>
      <c r="Q2906" s="10">
        <f>SUM($P$4:P2906)</f>
        <v>241</v>
      </c>
      <c r="R2906" s="10">
        <f>COUNTIF($P$4:P2906,"&gt;0")</f>
        <v>8</v>
      </c>
    </row>
    <row r="2907" spans="12:18" x14ac:dyDescent="0.15">
      <c r="L2907" s="8" t="b">
        <f t="shared" si="138"/>
        <v>1</v>
      </c>
      <c r="M2907" s="8">
        <f t="shared" si="136"/>
        <v>130817</v>
      </c>
      <c r="N2907" s="9">
        <f t="shared" si="137"/>
        <v>28</v>
      </c>
      <c r="O2907" s="10">
        <f>SUM($N$5:N2907)</f>
        <v>88357</v>
      </c>
      <c r="P2907" s="10">
        <f>IF(O2907&lt;$H$4,N2907,$H$4-SUM($P$4:P2906))</f>
        <v>0</v>
      </c>
      <c r="Q2907" s="10">
        <f>SUM($P$4:P2907)</f>
        <v>241</v>
      </c>
      <c r="R2907" s="10">
        <f>COUNTIF($P$4:P2907,"&gt;0")</f>
        <v>8</v>
      </c>
    </row>
    <row r="2908" spans="12:18" x14ac:dyDescent="0.15">
      <c r="L2908" s="8" t="b">
        <f t="shared" si="138"/>
        <v>1</v>
      </c>
      <c r="M2908" s="8">
        <f t="shared" si="136"/>
        <v>130848</v>
      </c>
      <c r="N2908" s="9">
        <f t="shared" si="137"/>
        <v>31</v>
      </c>
      <c r="O2908" s="10">
        <f>SUM($N$5:N2908)</f>
        <v>88388</v>
      </c>
      <c r="P2908" s="10">
        <f>IF(O2908&lt;$H$4,N2908,$H$4-SUM($P$4:P2907))</f>
        <v>0</v>
      </c>
      <c r="Q2908" s="10">
        <f>SUM($P$4:P2908)</f>
        <v>241</v>
      </c>
      <c r="R2908" s="10">
        <f>COUNTIF($P$4:P2908,"&gt;0")</f>
        <v>8</v>
      </c>
    </row>
    <row r="2909" spans="12:18" x14ac:dyDescent="0.15">
      <c r="L2909" s="8" t="b">
        <f t="shared" si="138"/>
        <v>1</v>
      </c>
      <c r="M2909" s="8">
        <f t="shared" si="136"/>
        <v>130878</v>
      </c>
      <c r="N2909" s="9">
        <f t="shared" si="137"/>
        <v>30</v>
      </c>
      <c r="O2909" s="10">
        <f>SUM($N$5:N2909)</f>
        <v>88418</v>
      </c>
      <c r="P2909" s="10">
        <f>IF(O2909&lt;$H$4,N2909,$H$4-SUM($P$4:P2908))</f>
        <v>0</v>
      </c>
      <c r="Q2909" s="10">
        <f>SUM($P$4:P2909)</f>
        <v>241</v>
      </c>
      <c r="R2909" s="10">
        <f>COUNTIF($P$4:P2909,"&gt;0")</f>
        <v>8</v>
      </c>
    </row>
    <row r="2910" spans="12:18" x14ac:dyDescent="0.15">
      <c r="L2910" s="8" t="b">
        <f t="shared" si="138"/>
        <v>1</v>
      </c>
      <c r="M2910" s="8">
        <f t="shared" si="136"/>
        <v>130909</v>
      </c>
      <c r="N2910" s="9">
        <f t="shared" si="137"/>
        <v>31</v>
      </c>
      <c r="O2910" s="10">
        <f>SUM($N$5:N2910)</f>
        <v>88449</v>
      </c>
      <c r="P2910" s="10">
        <f>IF(O2910&lt;$H$4,N2910,$H$4-SUM($P$4:P2909))</f>
        <v>0</v>
      </c>
      <c r="Q2910" s="10">
        <f>SUM($P$4:P2910)</f>
        <v>241</v>
      </c>
      <c r="R2910" s="10">
        <f>COUNTIF($P$4:P2910,"&gt;0")</f>
        <v>8</v>
      </c>
    </row>
    <row r="2911" spans="12:18" x14ac:dyDescent="0.15">
      <c r="L2911" s="8" t="b">
        <f t="shared" si="138"/>
        <v>1</v>
      </c>
      <c r="M2911" s="8">
        <f t="shared" si="136"/>
        <v>130939</v>
      </c>
      <c r="N2911" s="9">
        <f t="shared" si="137"/>
        <v>30</v>
      </c>
      <c r="O2911" s="10">
        <f>SUM($N$5:N2911)</f>
        <v>88479</v>
      </c>
      <c r="P2911" s="10">
        <f>IF(O2911&lt;$H$4,N2911,$H$4-SUM($P$4:P2910))</f>
        <v>0</v>
      </c>
      <c r="Q2911" s="10">
        <f>SUM($P$4:P2911)</f>
        <v>241</v>
      </c>
      <c r="R2911" s="10">
        <f>COUNTIF($P$4:P2911,"&gt;0")</f>
        <v>8</v>
      </c>
    </row>
    <row r="2912" spans="12:18" x14ac:dyDescent="0.15">
      <c r="L2912" s="8" t="b">
        <f t="shared" si="138"/>
        <v>1</v>
      </c>
      <c r="M2912" s="8">
        <f t="shared" si="136"/>
        <v>130970</v>
      </c>
      <c r="N2912" s="9">
        <f t="shared" si="137"/>
        <v>31</v>
      </c>
      <c r="O2912" s="10">
        <f>SUM($N$5:N2912)</f>
        <v>88510</v>
      </c>
      <c r="P2912" s="10">
        <f>IF(O2912&lt;$H$4,N2912,$H$4-SUM($P$4:P2911))</f>
        <v>0</v>
      </c>
      <c r="Q2912" s="10">
        <f>SUM($P$4:P2912)</f>
        <v>241</v>
      </c>
      <c r="R2912" s="10">
        <f>COUNTIF($P$4:P2912,"&gt;0")</f>
        <v>8</v>
      </c>
    </row>
    <row r="2913" spans="12:18" x14ac:dyDescent="0.15">
      <c r="L2913" s="8" t="b">
        <f t="shared" si="138"/>
        <v>1</v>
      </c>
      <c r="M2913" s="8">
        <f t="shared" si="136"/>
        <v>131001</v>
      </c>
      <c r="N2913" s="9">
        <f t="shared" si="137"/>
        <v>31</v>
      </c>
      <c r="O2913" s="10">
        <f>SUM($N$5:N2913)</f>
        <v>88541</v>
      </c>
      <c r="P2913" s="10">
        <f>IF(O2913&lt;$H$4,N2913,$H$4-SUM($P$4:P2912))</f>
        <v>0</v>
      </c>
      <c r="Q2913" s="10">
        <f>SUM($P$4:P2913)</f>
        <v>241</v>
      </c>
      <c r="R2913" s="10">
        <f>COUNTIF($P$4:P2913,"&gt;0")</f>
        <v>8</v>
      </c>
    </row>
    <row r="2914" spans="12:18" x14ac:dyDescent="0.15">
      <c r="L2914" s="8" t="b">
        <f t="shared" si="138"/>
        <v>1</v>
      </c>
      <c r="M2914" s="8">
        <f t="shared" si="136"/>
        <v>131031</v>
      </c>
      <c r="N2914" s="9">
        <f t="shared" si="137"/>
        <v>30</v>
      </c>
      <c r="O2914" s="10">
        <f>SUM($N$5:N2914)</f>
        <v>88571</v>
      </c>
      <c r="P2914" s="10">
        <f>IF(O2914&lt;$H$4,N2914,$H$4-SUM($P$4:P2913))</f>
        <v>0</v>
      </c>
      <c r="Q2914" s="10">
        <f>SUM($P$4:P2914)</f>
        <v>241</v>
      </c>
      <c r="R2914" s="10">
        <f>COUNTIF($P$4:P2914,"&gt;0")</f>
        <v>8</v>
      </c>
    </row>
    <row r="2915" spans="12:18" x14ac:dyDescent="0.15">
      <c r="L2915" s="8" t="b">
        <f t="shared" si="138"/>
        <v>1</v>
      </c>
      <c r="M2915" s="8">
        <f t="shared" si="136"/>
        <v>131062</v>
      </c>
      <c r="N2915" s="9">
        <f t="shared" si="137"/>
        <v>31</v>
      </c>
      <c r="O2915" s="10">
        <f>SUM($N$5:N2915)</f>
        <v>88602</v>
      </c>
      <c r="P2915" s="10">
        <f>IF(O2915&lt;$H$4,N2915,$H$4-SUM($P$4:P2914))</f>
        <v>0</v>
      </c>
      <c r="Q2915" s="10">
        <f>SUM($P$4:P2915)</f>
        <v>241</v>
      </c>
      <c r="R2915" s="10">
        <f>COUNTIF($P$4:P2915,"&gt;0")</f>
        <v>8</v>
      </c>
    </row>
    <row r="2916" spans="12:18" x14ac:dyDescent="0.15">
      <c r="L2916" s="8" t="b">
        <f t="shared" si="138"/>
        <v>1</v>
      </c>
      <c r="M2916" s="8">
        <f t="shared" si="136"/>
        <v>131092</v>
      </c>
      <c r="N2916" s="9">
        <f t="shared" si="137"/>
        <v>30</v>
      </c>
      <c r="O2916" s="10">
        <f>SUM($N$5:N2916)</f>
        <v>88632</v>
      </c>
      <c r="P2916" s="10">
        <f>IF(O2916&lt;$H$4,N2916,$H$4-SUM($P$4:P2915))</f>
        <v>0</v>
      </c>
      <c r="Q2916" s="10">
        <f>SUM($P$4:P2916)</f>
        <v>241</v>
      </c>
      <c r="R2916" s="10">
        <f>COUNTIF($P$4:P2916,"&gt;0")</f>
        <v>8</v>
      </c>
    </row>
    <row r="2917" spans="12:18" x14ac:dyDescent="0.15">
      <c r="L2917" s="8" t="b">
        <f t="shared" si="138"/>
        <v>1</v>
      </c>
      <c r="M2917" s="8">
        <f t="shared" si="136"/>
        <v>131123</v>
      </c>
      <c r="N2917" s="9">
        <f t="shared" si="137"/>
        <v>31</v>
      </c>
      <c r="O2917" s="10">
        <f>SUM($N$5:N2917)</f>
        <v>88663</v>
      </c>
      <c r="P2917" s="10">
        <f>IF(O2917&lt;$H$4,N2917,$H$4-SUM($P$4:P2916))</f>
        <v>0</v>
      </c>
      <c r="Q2917" s="10">
        <f>SUM($P$4:P2917)</f>
        <v>241</v>
      </c>
      <c r="R2917" s="10">
        <f>COUNTIF($P$4:P2917,"&gt;0")</f>
        <v>8</v>
      </c>
    </row>
    <row r="2918" spans="12:18" x14ac:dyDescent="0.15">
      <c r="L2918" s="8" t="b">
        <f t="shared" si="138"/>
        <v>1</v>
      </c>
      <c r="M2918" s="8">
        <f t="shared" si="136"/>
        <v>131154</v>
      </c>
      <c r="N2918" s="9">
        <f t="shared" si="137"/>
        <v>31</v>
      </c>
      <c r="O2918" s="10">
        <f>SUM($N$5:N2918)</f>
        <v>88694</v>
      </c>
      <c r="P2918" s="10">
        <f>IF(O2918&lt;$H$4,N2918,$H$4-SUM($P$4:P2917))</f>
        <v>0</v>
      </c>
      <c r="Q2918" s="10">
        <f>SUM($P$4:P2918)</f>
        <v>241</v>
      </c>
      <c r="R2918" s="10">
        <f>COUNTIF($P$4:P2918,"&gt;0")</f>
        <v>8</v>
      </c>
    </row>
    <row r="2919" spans="12:18" x14ac:dyDescent="0.15">
      <c r="L2919" s="8" t="b">
        <f t="shared" si="138"/>
        <v>1</v>
      </c>
      <c r="M2919" s="8">
        <f t="shared" si="136"/>
        <v>131182</v>
      </c>
      <c r="N2919" s="9">
        <f t="shared" si="137"/>
        <v>28</v>
      </c>
      <c r="O2919" s="10">
        <f>SUM($N$5:N2919)</f>
        <v>88722</v>
      </c>
      <c r="P2919" s="10">
        <f>IF(O2919&lt;$H$4,N2919,$H$4-SUM($P$4:P2918))</f>
        <v>0</v>
      </c>
      <c r="Q2919" s="10">
        <f>SUM($P$4:P2919)</f>
        <v>241</v>
      </c>
      <c r="R2919" s="10">
        <f>COUNTIF($P$4:P2919,"&gt;0")</f>
        <v>8</v>
      </c>
    </row>
    <row r="2920" spans="12:18" x14ac:dyDescent="0.15">
      <c r="L2920" s="8" t="b">
        <f t="shared" si="138"/>
        <v>1</v>
      </c>
      <c r="M2920" s="8">
        <f t="shared" si="136"/>
        <v>131213</v>
      </c>
      <c r="N2920" s="9">
        <f t="shared" si="137"/>
        <v>31</v>
      </c>
      <c r="O2920" s="10">
        <f>SUM($N$5:N2920)</f>
        <v>88753</v>
      </c>
      <c r="P2920" s="10">
        <f>IF(O2920&lt;$H$4,N2920,$H$4-SUM($P$4:P2919))</f>
        <v>0</v>
      </c>
      <c r="Q2920" s="10">
        <f>SUM($P$4:P2920)</f>
        <v>241</v>
      </c>
      <c r="R2920" s="10">
        <f>COUNTIF($P$4:P2920,"&gt;0")</f>
        <v>8</v>
      </c>
    </row>
    <row r="2921" spans="12:18" x14ac:dyDescent="0.15">
      <c r="L2921" s="8" t="b">
        <f t="shared" si="138"/>
        <v>1</v>
      </c>
      <c r="M2921" s="8">
        <f t="shared" si="136"/>
        <v>131243</v>
      </c>
      <c r="N2921" s="9">
        <f t="shared" si="137"/>
        <v>30</v>
      </c>
      <c r="O2921" s="10">
        <f>SUM($N$5:N2921)</f>
        <v>88783</v>
      </c>
      <c r="P2921" s="10">
        <f>IF(O2921&lt;$H$4,N2921,$H$4-SUM($P$4:P2920))</f>
        <v>0</v>
      </c>
      <c r="Q2921" s="10">
        <f>SUM($P$4:P2921)</f>
        <v>241</v>
      </c>
      <c r="R2921" s="10">
        <f>COUNTIF($P$4:P2921,"&gt;0")</f>
        <v>8</v>
      </c>
    </row>
    <row r="2922" spans="12:18" x14ac:dyDescent="0.15">
      <c r="L2922" s="8" t="b">
        <f t="shared" si="138"/>
        <v>1</v>
      </c>
      <c r="M2922" s="8">
        <f t="shared" si="136"/>
        <v>131274</v>
      </c>
      <c r="N2922" s="9">
        <f t="shared" si="137"/>
        <v>31</v>
      </c>
      <c r="O2922" s="10">
        <f>SUM($N$5:N2922)</f>
        <v>88814</v>
      </c>
      <c r="P2922" s="10">
        <f>IF(O2922&lt;$H$4,N2922,$H$4-SUM($P$4:P2921))</f>
        <v>0</v>
      </c>
      <c r="Q2922" s="10">
        <f>SUM($P$4:P2922)</f>
        <v>241</v>
      </c>
      <c r="R2922" s="10">
        <f>COUNTIF($P$4:P2922,"&gt;0")</f>
        <v>8</v>
      </c>
    </row>
    <row r="2923" spans="12:18" x14ac:dyDescent="0.15">
      <c r="L2923" s="8" t="b">
        <f t="shared" si="138"/>
        <v>1</v>
      </c>
      <c r="M2923" s="8">
        <f t="shared" si="136"/>
        <v>131304</v>
      </c>
      <c r="N2923" s="9">
        <f t="shared" si="137"/>
        <v>30</v>
      </c>
      <c r="O2923" s="10">
        <f>SUM($N$5:N2923)</f>
        <v>88844</v>
      </c>
      <c r="P2923" s="10">
        <f>IF(O2923&lt;$H$4,N2923,$H$4-SUM($P$4:P2922))</f>
        <v>0</v>
      </c>
      <c r="Q2923" s="10">
        <f>SUM($P$4:P2923)</f>
        <v>241</v>
      </c>
      <c r="R2923" s="10">
        <f>COUNTIF($P$4:P2923,"&gt;0")</f>
        <v>8</v>
      </c>
    </row>
    <row r="2924" spans="12:18" x14ac:dyDescent="0.15">
      <c r="L2924" s="8" t="b">
        <f t="shared" si="138"/>
        <v>1</v>
      </c>
      <c r="M2924" s="8">
        <f t="shared" si="136"/>
        <v>131335</v>
      </c>
      <c r="N2924" s="9">
        <f t="shared" si="137"/>
        <v>31</v>
      </c>
      <c r="O2924" s="10">
        <f>SUM($N$5:N2924)</f>
        <v>88875</v>
      </c>
      <c r="P2924" s="10">
        <f>IF(O2924&lt;$H$4,N2924,$H$4-SUM($P$4:P2923))</f>
        <v>0</v>
      </c>
      <c r="Q2924" s="10">
        <f>SUM($P$4:P2924)</f>
        <v>241</v>
      </c>
      <c r="R2924" s="10">
        <f>COUNTIF($P$4:P2924,"&gt;0")</f>
        <v>8</v>
      </c>
    </row>
    <row r="2925" spans="12:18" x14ac:dyDescent="0.15">
      <c r="L2925" s="8" t="b">
        <f t="shared" si="138"/>
        <v>1</v>
      </c>
      <c r="M2925" s="8">
        <f t="shared" si="136"/>
        <v>131366</v>
      </c>
      <c r="N2925" s="9">
        <f t="shared" si="137"/>
        <v>31</v>
      </c>
      <c r="O2925" s="10">
        <f>SUM($N$5:N2925)</f>
        <v>88906</v>
      </c>
      <c r="P2925" s="10">
        <f>IF(O2925&lt;$H$4,N2925,$H$4-SUM($P$4:P2924))</f>
        <v>0</v>
      </c>
      <c r="Q2925" s="10">
        <f>SUM($P$4:P2925)</f>
        <v>241</v>
      </c>
      <c r="R2925" s="10">
        <f>COUNTIF($P$4:P2925,"&gt;0")</f>
        <v>8</v>
      </c>
    </row>
    <row r="2926" spans="12:18" x14ac:dyDescent="0.15">
      <c r="L2926" s="8" t="b">
        <f t="shared" si="138"/>
        <v>1</v>
      </c>
      <c r="M2926" s="8">
        <f t="shared" si="136"/>
        <v>131396</v>
      </c>
      <c r="N2926" s="9">
        <f t="shared" si="137"/>
        <v>30</v>
      </c>
      <c r="O2926" s="10">
        <f>SUM($N$5:N2926)</f>
        <v>88936</v>
      </c>
      <c r="P2926" s="10">
        <f>IF(O2926&lt;$H$4,N2926,$H$4-SUM($P$4:P2925))</f>
        <v>0</v>
      </c>
      <c r="Q2926" s="10">
        <f>SUM($P$4:P2926)</f>
        <v>241</v>
      </c>
      <c r="R2926" s="10">
        <f>COUNTIF($P$4:P2926,"&gt;0")</f>
        <v>8</v>
      </c>
    </row>
    <row r="2927" spans="12:18" x14ac:dyDescent="0.15">
      <c r="L2927" s="8" t="b">
        <f t="shared" si="138"/>
        <v>1</v>
      </c>
      <c r="M2927" s="8">
        <f t="shared" si="136"/>
        <v>131427</v>
      </c>
      <c r="N2927" s="9">
        <f t="shared" si="137"/>
        <v>31</v>
      </c>
      <c r="O2927" s="10">
        <f>SUM($N$5:N2927)</f>
        <v>88967</v>
      </c>
      <c r="P2927" s="10">
        <f>IF(O2927&lt;$H$4,N2927,$H$4-SUM($P$4:P2926))</f>
        <v>0</v>
      </c>
      <c r="Q2927" s="10">
        <f>SUM($P$4:P2927)</f>
        <v>241</v>
      </c>
      <c r="R2927" s="10">
        <f>COUNTIF($P$4:P2927,"&gt;0")</f>
        <v>8</v>
      </c>
    </row>
    <row r="2928" spans="12:18" x14ac:dyDescent="0.15">
      <c r="L2928" s="8" t="b">
        <f t="shared" si="138"/>
        <v>1</v>
      </c>
      <c r="M2928" s="8">
        <f t="shared" si="136"/>
        <v>131457</v>
      </c>
      <c r="N2928" s="9">
        <f t="shared" si="137"/>
        <v>30</v>
      </c>
      <c r="O2928" s="10">
        <f>SUM($N$5:N2928)</f>
        <v>88997</v>
      </c>
      <c r="P2928" s="10">
        <f>IF(O2928&lt;$H$4,N2928,$H$4-SUM($P$4:P2927))</f>
        <v>0</v>
      </c>
      <c r="Q2928" s="10">
        <f>SUM($P$4:P2928)</f>
        <v>241</v>
      </c>
      <c r="R2928" s="10">
        <f>COUNTIF($P$4:P2928,"&gt;0")</f>
        <v>8</v>
      </c>
    </row>
    <row r="2929" spans="12:18" x14ac:dyDescent="0.15">
      <c r="L2929" s="8" t="b">
        <f t="shared" si="138"/>
        <v>1</v>
      </c>
      <c r="M2929" s="8">
        <f t="shared" si="136"/>
        <v>131488</v>
      </c>
      <c r="N2929" s="9">
        <f t="shared" si="137"/>
        <v>31</v>
      </c>
      <c r="O2929" s="10">
        <f>SUM($N$5:N2929)</f>
        <v>89028</v>
      </c>
      <c r="P2929" s="10">
        <f>IF(O2929&lt;$H$4,N2929,$H$4-SUM($P$4:P2928))</f>
        <v>0</v>
      </c>
      <c r="Q2929" s="10">
        <f>SUM($P$4:P2929)</f>
        <v>241</v>
      </c>
      <c r="R2929" s="10">
        <f>COUNTIF($P$4:P2929,"&gt;0")</f>
        <v>8</v>
      </c>
    </row>
    <row r="2930" spans="12:18" x14ac:dyDescent="0.15">
      <c r="L2930" s="8" t="b">
        <f t="shared" si="138"/>
        <v>1</v>
      </c>
      <c r="M2930" s="8">
        <f t="shared" si="136"/>
        <v>131519</v>
      </c>
      <c r="N2930" s="9">
        <f t="shared" si="137"/>
        <v>31</v>
      </c>
      <c r="O2930" s="10">
        <f>SUM($N$5:N2930)</f>
        <v>89059</v>
      </c>
      <c r="P2930" s="10">
        <f>IF(O2930&lt;$H$4,N2930,$H$4-SUM($P$4:P2929))</f>
        <v>0</v>
      </c>
      <c r="Q2930" s="10">
        <f>SUM($P$4:P2930)</f>
        <v>241</v>
      </c>
      <c r="R2930" s="10">
        <f>COUNTIF($P$4:P2930,"&gt;0")</f>
        <v>8</v>
      </c>
    </row>
    <row r="2931" spans="12:18" x14ac:dyDescent="0.15">
      <c r="L2931" s="8" t="b">
        <f t="shared" si="138"/>
        <v>1</v>
      </c>
      <c r="M2931" s="8">
        <f t="shared" si="136"/>
        <v>131548</v>
      </c>
      <c r="N2931" s="9">
        <f t="shared" si="137"/>
        <v>29</v>
      </c>
      <c r="O2931" s="10">
        <f>SUM($N$5:N2931)</f>
        <v>89088</v>
      </c>
      <c r="P2931" s="10">
        <f>IF(O2931&lt;$H$4,N2931,$H$4-SUM($P$4:P2930))</f>
        <v>0</v>
      </c>
      <c r="Q2931" s="10">
        <f>SUM($P$4:P2931)</f>
        <v>241</v>
      </c>
      <c r="R2931" s="10">
        <f>COUNTIF($P$4:P2931,"&gt;0")</f>
        <v>8</v>
      </c>
    </row>
    <row r="2932" spans="12:18" x14ac:dyDescent="0.15">
      <c r="L2932" s="8" t="b">
        <f t="shared" si="138"/>
        <v>1</v>
      </c>
      <c r="M2932" s="8">
        <f t="shared" si="136"/>
        <v>131579</v>
      </c>
      <c r="N2932" s="9">
        <f t="shared" si="137"/>
        <v>31</v>
      </c>
      <c r="O2932" s="10">
        <f>SUM($N$5:N2932)</f>
        <v>89119</v>
      </c>
      <c r="P2932" s="10">
        <f>IF(O2932&lt;$H$4,N2932,$H$4-SUM($P$4:P2931))</f>
        <v>0</v>
      </c>
      <c r="Q2932" s="10">
        <f>SUM($P$4:P2932)</f>
        <v>241</v>
      </c>
      <c r="R2932" s="10">
        <f>COUNTIF($P$4:P2932,"&gt;0")</f>
        <v>8</v>
      </c>
    </row>
    <row r="2933" spans="12:18" x14ac:dyDescent="0.15">
      <c r="L2933" s="8" t="b">
        <f t="shared" si="138"/>
        <v>1</v>
      </c>
      <c r="M2933" s="8">
        <f t="shared" si="136"/>
        <v>131609</v>
      </c>
      <c r="N2933" s="9">
        <f t="shared" si="137"/>
        <v>30</v>
      </c>
      <c r="O2933" s="10">
        <f>SUM($N$5:N2933)</f>
        <v>89149</v>
      </c>
      <c r="P2933" s="10">
        <f>IF(O2933&lt;$H$4,N2933,$H$4-SUM($P$4:P2932))</f>
        <v>0</v>
      </c>
      <c r="Q2933" s="10">
        <f>SUM($P$4:P2933)</f>
        <v>241</v>
      </c>
      <c r="R2933" s="10">
        <f>COUNTIF($P$4:P2933,"&gt;0")</f>
        <v>8</v>
      </c>
    </row>
    <row r="2934" spans="12:18" x14ac:dyDescent="0.15">
      <c r="L2934" s="8" t="b">
        <f t="shared" si="138"/>
        <v>1</v>
      </c>
      <c r="M2934" s="8">
        <f t="shared" si="136"/>
        <v>131640</v>
      </c>
      <c r="N2934" s="9">
        <f t="shared" si="137"/>
        <v>31</v>
      </c>
      <c r="O2934" s="10">
        <f>SUM($N$5:N2934)</f>
        <v>89180</v>
      </c>
      <c r="P2934" s="10">
        <f>IF(O2934&lt;$H$4,N2934,$H$4-SUM($P$4:P2933))</f>
        <v>0</v>
      </c>
      <c r="Q2934" s="10">
        <f>SUM($P$4:P2934)</f>
        <v>241</v>
      </c>
      <c r="R2934" s="10">
        <f>COUNTIF($P$4:P2934,"&gt;0")</f>
        <v>8</v>
      </c>
    </row>
    <row r="2935" spans="12:18" x14ac:dyDescent="0.15">
      <c r="L2935" s="8" t="b">
        <f t="shared" si="138"/>
        <v>1</v>
      </c>
      <c r="M2935" s="8">
        <f t="shared" si="136"/>
        <v>131670</v>
      </c>
      <c r="N2935" s="9">
        <f t="shared" si="137"/>
        <v>30</v>
      </c>
      <c r="O2935" s="10">
        <f>SUM($N$5:N2935)</f>
        <v>89210</v>
      </c>
      <c r="P2935" s="10">
        <f>IF(O2935&lt;$H$4,N2935,$H$4-SUM($P$4:P2934))</f>
        <v>0</v>
      </c>
      <c r="Q2935" s="10">
        <f>SUM($P$4:P2935)</f>
        <v>241</v>
      </c>
      <c r="R2935" s="10">
        <f>COUNTIF($P$4:P2935,"&gt;0")</f>
        <v>8</v>
      </c>
    </row>
    <row r="2936" spans="12:18" x14ac:dyDescent="0.15">
      <c r="L2936" s="8" t="b">
        <f t="shared" si="138"/>
        <v>1</v>
      </c>
      <c r="M2936" s="8">
        <f t="shared" si="136"/>
        <v>131701</v>
      </c>
      <c r="N2936" s="9">
        <f t="shared" si="137"/>
        <v>31</v>
      </c>
      <c r="O2936" s="10">
        <f>SUM($N$5:N2936)</f>
        <v>89241</v>
      </c>
      <c r="P2936" s="10">
        <f>IF(O2936&lt;$H$4,N2936,$H$4-SUM($P$4:P2935))</f>
        <v>0</v>
      </c>
      <c r="Q2936" s="10">
        <f>SUM($P$4:P2936)</f>
        <v>241</v>
      </c>
      <c r="R2936" s="10">
        <f>COUNTIF($P$4:P2936,"&gt;0")</f>
        <v>8</v>
      </c>
    </row>
    <row r="2937" spans="12:18" x14ac:dyDescent="0.15">
      <c r="L2937" s="8" t="b">
        <f t="shared" si="138"/>
        <v>1</v>
      </c>
      <c r="M2937" s="8">
        <f t="shared" si="136"/>
        <v>131732</v>
      </c>
      <c r="N2937" s="9">
        <f t="shared" si="137"/>
        <v>31</v>
      </c>
      <c r="O2937" s="10">
        <f>SUM($N$5:N2937)</f>
        <v>89272</v>
      </c>
      <c r="P2937" s="10">
        <f>IF(O2937&lt;$H$4,N2937,$H$4-SUM($P$4:P2936))</f>
        <v>0</v>
      </c>
      <c r="Q2937" s="10">
        <f>SUM($P$4:P2937)</f>
        <v>241</v>
      </c>
      <c r="R2937" s="10">
        <f>COUNTIF($P$4:P2937,"&gt;0")</f>
        <v>8</v>
      </c>
    </row>
    <row r="2938" spans="12:18" x14ac:dyDescent="0.15">
      <c r="L2938" s="8" t="b">
        <f t="shared" si="138"/>
        <v>1</v>
      </c>
      <c r="M2938" s="8">
        <f t="shared" si="136"/>
        <v>131762</v>
      </c>
      <c r="N2938" s="9">
        <f t="shared" si="137"/>
        <v>30</v>
      </c>
      <c r="O2938" s="10">
        <f>SUM($N$5:N2938)</f>
        <v>89302</v>
      </c>
      <c r="P2938" s="10">
        <f>IF(O2938&lt;$H$4,N2938,$H$4-SUM($P$4:P2937))</f>
        <v>0</v>
      </c>
      <c r="Q2938" s="10">
        <f>SUM($P$4:P2938)</f>
        <v>241</v>
      </c>
      <c r="R2938" s="10">
        <f>COUNTIF($P$4:P2938,"&gt;0")</f>
        <v>8</v>
      </c>
    </row>
    <row r="2939" spans="12:18" x14ac:dyDescent="0.15">
      <c r="L2939" s="8" t="b">
        <f t="shared" si="138"/>
        <v>1</v>
      </c>
      <c r="M2939" s="8">
        <f t="shared" si="136"/>
        <v>131793</v>
      </c>
      <c r="N2939" s="9">
        <f t="shared" si="137"/>
        <v>31</v>
      </c>
      <c r="O2939" s="10">
        <f>SUM($N$5:N2939)</f>
        <v>89333</v>
      </c>
      <c r="P2939" s="10">
        <f>IF(O2939&lt;$H$4,N2939,$H$4-SUM($P$4:P2938))</f>
        <v>0</v>
      </c>
      <c r="Q2939" s="10">
        <f>SUM($P$4:P2939)</f>
        <v>241</v>
      </c>
      <c r="R2939" s="10">
        <f>COUNTIF($P$4:P2939,"&gt;0")</f>
        <v>8</v>
      </c>
    </row>
    <row r="2940" spans="12:18" x14ac:dyDescent="0.15">
      <c r="L2940" s="8" t="b">
        <f t="shared" si="138"/>
        <v>1</v>
      </c>
      <c r="M2940" s="8">
        <f t="shared" si="136"/>
        <v>131823</v>
      </c>
      <c r="N2940" s="9">
        <f t="shared" si="137"/>
        <v>30</v>
      </c>
      <c r="O2940" s="10">
        <f>SUM($N$5:N2940)</f>
        <v>89363</v>
      </c>
      <c r="P2940" s="10">
        <f>IF(O2940&lt;$H$4,N2940,$H$4-SUM($P$4:P2939))</f>
        <v>0</v>
      </c>
      <c r="Q2940" s="10">
        <f>SUM($P$4:P2940)</f>
        <v>241</v>
      </c>
      <c r="R2940" s="10">
        <f>COUNTIF($P$4:P2940,"&gt;0")</f>
        <v>8</v>
      </c>
    </row>
    <row r="2941" spans="12:18" x14ac:dyDescent="0.15">
      <c r="L2941" s="8" t="b">
        <f t="shared" si="138"/>
        <v>1</v>
      </c>
      <c r="M2941" s="8">
        <f t="shared" si="136"/>
        <v>131854</v>
      </c>
      <c r="N2941" s="9">
        <f t="shared" si="137"/>
        <v>31</v>
      </c>
      <c r="O2941" s="10">
        <f>SUM($N$5:N2941)</f>
        <v>89394</v>
      </c>
      <c r="P2941" s="10">
        <f>IF(O2941&lt;$H$4,N2941,$H$4-SUM($P$4:P2940))</f>
        <v>0</v>
      </c>
      <c r="Q2941" s="10">
        <f>SUM($P$4:P2941)</f>
        <v>241</v>
      </c>
      <c r="R2941" s="10">
        <f>COUNTIF($P$4:P2941,"&gt;0")</f>
        <v>8</v>
      </c>
    </row>
    <row r="2942" spans="12:18" x14ac:dyDescent="0.15">
      <c r="L2942" s="8" t="b">
        <f t="shared" si="138"/>
        <v>1</v>
      </c>
      <c r="M2942" s="8">
        <f t="shared" si="136"/>
        <v>131885</v>
      </c>
      <c r="N2942" s="9">
        <f t="shared" si="137"/>
        <v>31</v>
      </c>
      <c r="O2942" s="10">
        <f>SUM($N$5:N2942)</f>
        <v>89425</v>
      </c>
      <c r="P2942" s="10">
        <f>IF(O2942&lt;$H$4,N2942,$H$4-SUM($P$4:P2941))</f>
        <v>0</v>
      </c>
      <c r="Q2942" s="10">
        <f>SUM($P$4:P2942)</f>
        <v>241</v>
      </c>
      <c r="R2942" s="10">
        <f>COUNTIF($P$4:P2942,"&gt;0")</f>
        <v>8</v>
      </c>
    </row>
    <row r="2943" spans="12:18" x14ac:dyDescent="0.15">
      <c r="L2943" s="8" t="b">
        <f t="shared" si="138"/>
        <v>1</v>
      </c>
      <c r="M2943" s="8">
        <f t="shared" si="136"/>
        <v>131913</v>
      </c>
      <c r="N2943" s="9">
        <f t="shared" si="137"/>
        <v>28</v>
      </c>
      <c r="O2943" s="10">
        <f>SUM($N$5:N2943)</f>
        <v>89453</v>
      </c>
      <c r="P2943" s="10">
        <f>IF(O2943&lt;$H$4,N2943,$H$4-SUM($P$4:P2942))</f>
        <v>0</v>
      </c>
      <c r="Q2943" s="10">
        <f>SUM($P$4:P2943)</f>
        <v>241</v>
      </c>
      <c r="R2943" s="10">
        <f>COUNTIF($P$4:P2943,"&gt;0")</f>
        <v>8</v>
      </c>
    </row>
    <row r="2944" spans="12:18" x14ac:dyDescent="0.15">
      <c r="L2944" s="8" t="b">
        <f t="shared" si="138"/>
        <v>1</v>
      </c>
      <c r="M2944" s="8">
        <f t="shared" si="136"/>
        <v>131944</v>
      </c>
      <c r="N2944" s="9">
        <f t="shared" si="137"/>
        <v>31</v>
      </c>
      <c r="O2944" s="10">
        <f>SUM($N$5:N2944)</f>
        <v>89484</v>
      </c>
      <c r="P2944" s="10">
        <f>IF(O2944&lt;$H$4,N2944,$H$4-SUM($P$4:P2943))</f>
        <v>0</v>
      </c>
      <c r="Q2944" s="10">
        <f>SUM($P$4:P2944)</f>
        <v>241</v>
      </c>
      <c r="R2944" s="10">
        <f>COUNTIF($P$4:P2944,"&gt;0")</f>
        <v>8</v>
      </c>
    </row>
    <row r="2945" spans="12:18" x14ac:dyDescent="0.15">
      <c r="L2945" s="8" t="b">
        <f t="shared" si="138"/>
        <v>1</v>
      </c>
      <c r="M2945" s="8">
        <f t="shared" si="136"/>
        <v>131974</v>
      </c>
      <c r="N2945" s="9">
        <f t="shared" si="137"/>
        <v>30</v>
      </c>
      <c r="O2945" s="10">
        <f>SUM($N$5:N2945)</f>
        <v>89514</v>
      </c>
      <c r="P2945" s="10">
        <f>IF(O2945&lt;$H$4,N2945,$H$4-SUM($P$4:P2944))</f>
        <v>0</v>
      </c>
      <c r="Q2945" s="10">
        <f>SUM($P$4:P2945)</f>
        <v>241</v>
      </c>
      <c r="R2945" s="10">
        <f>COUNTIF($P$4:P2945,"&gt;0")</f>
        <v>8</v>
      </c>
    </row>
    <row r="2946" spans="12:18" x14ac:dyDescent="0.15">
      <c r="L2946" s="8" t="b">
        <f t="shared" si="138"/>
        <v>1</v>
      </c>
      <c r="M2946" s="8">
        <f t="shared" si="136"/>
        <v>132005</v>
      </c>
      <c r="N2946" s="9">
        <f t="shared" si="137"/>
        <v>31</v>
      </c>
      <c r="O2946" s="10">
        <f>SUM($N$5:N2946)</f>
        <v>89545</v>
      </c>
      <c r="P2946" s="10">
        <f>IF(O2946&lt;$H$4,N2946,$H$4-SUM($P$4:P2945))</f>
        <v>0</v>
      </c>
      <c r="Q2946" s="10">
        <f>SUM($P$4:P2946)</f>
        <v>241</v>
      </c>
      <c r="R2946" s="10">
        <f>COUNTIF($P$4:P2946,"&gt;0")</f>
        <v>8</v>
      </c>
    </row>
    <row r="2947" spans="12:18" x14ac:dyDescent="0.15">
      <c r="L2947" s="8" t="b">
        <f t="shared" si="138"/>
        <v>1</v>
      </c>
      <c r="M2947" s="8">
        <f t="shared" si="136"/>
        <v>132035</v>
      </c>
      <c r="N2947" s="9">
        <f t="shared" si="137"/>
        <v>30</v>
      </c>
      <c r="O2947" s="10">
        <f>SUM($N$5:N2947)</f>
        <v>89575</v>
      </c>
      <c r="P2947" s="10">
        <f>IF(O2947&lt;$H$4,N2947,$H$4-SUM($P$4:P2946))</f>
        <v>0</v>
      </c>
      <c r="Q2947" s="10">
        <f>SUM($P$4:P2947)</f>
        <v>241</v>
      </c>
      <c r="R2947" s="10">
        <f>COUNTIF($P$4:P2947,"&gt;0")</f>
        <v>8</v>
      </c>
    </row>
    <row r="2948" spans="12:18" x14ac:dyDescent="0.15">
      <c r="L2948" s="8" t="b">
        <f t="shared" si="138"/>
        <v>1</v>
      </c>
      <c r="M2948" s="8">
        <f t="shared" si="136"/>
        <v>132066</v>
      </c>
      <c r="N2948" s="9">
        <f t="shared" si="137"/>
        <v>31</v>
      </c>
      <c r="O2948" s="10">
        <f>SUM($N$5:N2948)</f>
        <v>89606</v>
      </c>
      <c r="P2948" s="10">
        <f>IF(O2948&lt;$H$4,N2948,$H$4-SUM($P$4:P2947))</f>
        <v>0</v>
      </c>
      <c r="Q2948" s="10">
        <f>SUM($P$4:P2948)</f>
        <v>241</v>
      </c>
      <c r="R2948" s="10">
        <f>COUNTIF($P$4:P2948,"&gt;0")</f>
        <v>8</v>
      </c>
    </row>
    <row r="2949" spans="12:18" x14ac:dyDescent="0.15">
      <c r="L2949" s="8" t="b">
        <f t="shared" si="138"/>
        <v>1</v>
      </c>
      <c r="M2949" s="8">
        <f t="shared" si="136"/>
        <v>132097</v>
      </c>
      <c r="N2949" s="9">
        <f t="shared" si="137"/>
        <v>31</v>
      </c>
      <c r="O2949" s="10">
        <f>SUM($N$5:N2949)</f>
        <v>89637</v>
      </c>
      <c r="P2949" s="10">
        <f>IF(O2949&lt;$H$4,N2949,$H$4-SUM($P$4:P2948))</f>
        <v>0</v>
      </c>
      <c r="Q2949" s="10">
        <f>SUM($P$4:P2949)</f>
        <v>241</v>
      </c>
      <c r="R2949" s="10">
        <f>COUNTIF($P$4:P2949,"&gt;0")</f>
        <v>8</v>
      </c>
    </row>
    <row r="2950" spans="12:18" x14ac:dyDescent="0.15">
      <c r="L2950" s="8" t="b">
        <f t="shared" si="138"/>
        <v>1</v>
      </c>
      <c r="M2950" s="8">
        <f t="shared" ref="M2950:M3013" si="139">EOMONTH(M2949,1)</f>
        <v>132127</v>
      </c>
      <c r="N2950" s="9">
        <f t="shared" si="137"/>
        <v>30</v>
      </c>
      <c r="O2950" s="10">
        <f>SUM($N$5:N2950)</f>
        <v>89667</v>
      </c>
      <c r="P2950" s="10">
        <f>IF(O2950&lt;$H$4,N2950,$H$4-SUM($P$4:P2949))</f>
        <v>0</v>
      </c>
      <c r="Q2950" s="10">
        <f>SUM($P$4:P2950)</f>
        <v>241</v>
      </c>
      <c r="R2950" s="10">
        <f>COUNTIF($P$4:P2950,"&gt;0")</f>
        <v>8</v>
      </c>
    </row>
    <row r="2951" spans="12:18" x14ac:dyDescent="0.15">
      <c r="L2951" s="8" t="b">
        <f t="shared" si="138"/>
        <v>1</v>
      </c>
      <c r="M2951" s="8">
        <f t="shared" si="139"/>
        <v>132158</v>
      </c>
      <c r="N2951" s="9">
        <f t="shared" si="137"/>
        <v>31</v>
      </c>
      <c r="O2951" s="10">
        <f>SUM($N$5:N2951)</f>
        <v>89698</v>
      </c>
      <c r="P2951" s="10">
        <f>IF(O2951&lt;$H$4,N2951,$H$4-SUM($P$4:P2950))</f>
        <v>0</v>
      </c>
      <c r="Q2951" s="10">
        <f>SUM($P$4:P2951)</f>
        <v>241</v>
      </c>
      <c r="R2951" s="10">
        <f>COUNTIF($P$4:P2951,"&gt;0")</f>
        <v>8</v>
      </c>
    </row>
    <row r="2952" spans="12:18" x14ac:dyDescent="0.15">
      <c r="L2952" s="8" t="b">
        <f t="shared" si="138"/>
        <v>1</v>
      </c>
      <c r="M2952" s="8">
        <f t="shared" si="139"/>
        <v>132188</v>
      </c>
      <c r="N2952" s="9">
        <f t="shared" ref="N2952:N3015" si="140">M2952-M2951</f>
        <v>30</v>
      </c>
      <c r="O2952" s="10">
        <f>SUM($N$5:N2952)</f>
        <v>89728</v>
      </c>
      <c r="P2952" s="10">
        <f>IF(O2952&lt;$H$4,N2952,$H$4-SUM($P$4:P2951))</f>
        <v>0</v>
      </c>
      <c r="Q2952" s="10">
        <f>SUM($P$4:P2952)</f>
        <v>241</v>
      </c>
      <c r="R2952" s="10">
        <f>COUNTIF($P$4:P2952,"&gt;0")</f>
        <v>8</v>
      </c>
    </row>
    <row r="2953" spans="12:18" x14ac:dyDescent="0.15">
      <c r="L2953" s="8" t="b">
        <f t="shared" si="138"/>
        <v>1</v>
      </c>
      <c r="M2953" s="8">
        <f t="shared" si="139"/>
        <v>132219</v>
      </c>
      <c r="N2953" s="9">
        <f t="shared" si="140"/>
        <v>31</v>
      </c>
      <c r="O2953" s="10">
        <f>SUM($N$5:N2953)</f>
        <v>89759</v>
      </c>
      <c r="P2953" s="10">
        <f>IF(O2953&lt;$H$4,N2953,$H$4-SUM($P$4:P2952))</f>
        <v>0</v>
      </c>
      <c r="Q2953" s="10">
        <f>SUM($P$4:P2953)</f>
        <v>241</v>
      </c>
      <c r="R2953" s="10">
        <f>COUNTIF($P$4:P2953,"&gt;0")</f>
        <v>8</v>
      </c>
    </row>
    <row r="2954" spans="12:18" x14ac:dyDescent="0.15">
      <c r="L2954" s="8" t="b">
        <f t="shared" si="138"/>
        <v>1</v>
      </c>
      <c r="M2954" s="8">
        <f t="shared" si="139"/>
        <v>132250</v>
      </c>
      <c r="N2954" s="9">
        <f t="shared" si="140"/>
        <v>31</v>
      </c>
      <c r="O2954" s="10">
        <f>SUM($N$5:N2954)</f>
        <v>89790</v>
      </c>
      <c r="P2954" s="10">
        <f>IF(O2954&lt;$H$4,N2954,$H$4-SUM($P$4:P2953))</f>
        <v>0</v>
      </c>
      <c r="Q2954" s="10">
        <f>SUM($P$4:P2954)</f>
        <v>241</v>
      </c>
      <c r="R2954" s="10">
        <f>COUNTIF($P$4:P2954,"&gt;0")</f>
        <v>8</v>
      </c>
    </row>
    <row r="2955" spans="12:18" x14ac:dyDescent="0.15">
      <c r="L2955" s="8" t="b">
        <f t="shared" si="138"/>
        <v>1</v>
      </c>
      <c r="M2955" s="8">
        <f t="shared" si="139"/>
        <v>132278</v>
      </c>
      <c r="N2955" s="9">
        <f t="shared" si="140"/>
        <v>28</v>
      </c>
      <c r="O2955" s="10">
        <f>SUM($N$5:N2955)</f>
        <v>89818</v>
      </c>
      <c r="P2955" s="10">
        <f>IF(O2955&lt;$H$4,N2955,$H$4-SUM($P$4:P2954))</f>
        <v>0</v>
      </c>
      <c r="Q2955" s="10">
        <f>SUM($P$4:P2955)</f>
        <v>241</v>
      </c>
      <c r="R2955" s="10">
        <f>COUNTIF($P$4:P2955,"&gt;0")</f>
        <v>8</v>
      </c>
    </row>
    <row r="2956" spans="12:18" x14ac:dyDescent="0.15">
      <c r="L2956" s="8" t="b">
        <f t="shared" si="138"/>
        <v>1</v>
      </c>
      <c r="M2956" s="8">
        <f t="shared" si="139"/>
        <v>132309</v>
      </c>
      <c r="N2956" s="9">
        <f t="shared" si="140"/>
        <v>31</v>
      </c>
      <c r="O2956" s="10">
        <f>SUM($N$5:N2956)</f>
        <v>89849</v>
      </c>
      <c r="P2956" s="10">
        <f>IF(O2956&lt;$H$4,N2956,$H$4-SUM($P$4:P2955))</f>
        <v>0</v>
      </c>
      <c r="Q2956" s="10">
        <f>SUM($P$4:P2956)</f>
        <v>241</v>
      </c>
      <c r="R2956" s="10">
        <f>COUNTIF($P$4:P2956,"&gt;0")</f>
        <v>8</v>
      </c>
    </row>
    <row r="2957" spans="12:18" x14ac:dyDescent="0.15">
      <c r="L2957" s="8" t="b">
        <f t="shared" si="138"/>
        <v>1</v>
      </c>
      <c r="M2957" s="8">
        <f t="shared" si="139"/>
        <v>132339</v>
      </c>
      <c r="N2957" s="9">
        <f t="shared" si="140"/>
        <v>30</v>
      </c>
      <c r="O2957" s="10">
        <f>SUM($N$5:N2957)</f>
        <v>89879</v>
      </c>
      <c r="P2957" s="10">
        <f>IF(O2957&lt;$H$4,N2957,$H$4-SUM($P$4:P2956))</f>
        <v>0</v>
      </c>
      <c r="Q2957" s="10">
        <f>SUM($P$4:P2957)</f>
        <v>241</v>
      </c>
      <c r="R2957" s="10">
        <f>COUNTIF($P$4:P2957,"&gt;0")</f>
        <v>8</v>
      </c>
    </row>
    <row r="2958" spans="12:18" x14ac:dyDescent="0.15">
      <c r="L2958" s="8" t="b">
        <f t="shared" si="138"/>
        <v>1</v>
      </c>
      <c r="M2958" s="8">
        <f t="shared" si="139"/>
        <v>132370</v>
      </c>
      <c r="N2958" s="9">
        <f t="shared" si="140"/>
        <v>31</v>
      </c>
      <c r="O2958" s="10">
        <f>SUM($N$5:N2958)</f>
        <v>89910</v>
      </c>
      <c r="P2958" s="10">
        <f>IF(O2958&lt;$H$4,N2958,$H$4-SUM($P$4:P2957))</f>
        <v>0</v>
      </c>
      <c r="Q2958" s="10">
        <f>SUM($P$4:P2958)</f>
        <v>241</v>
      </c>
      <c r="R2958" s="10">
        <f>COUNTIF($P$4:P2958,"&gt;0")</f>
        <v>8</v>
      </c>
    </row>
    <row r="2959" spans="12:18" x14ac:dyDescent="0.15">
      <c r="L2959" s="8" t="b">
        <f t="shared" si="138"/>
        <v>1</v>
      </c>
      <c r="M2959" s="8">
        <f t="shared" si="139"/>
        <v>132400</v>
      </c>
      <c r="N2959" s="9">
        <f t="shared" si="140"/>
        <v>30</v>
      </c>
      <c r="O2959" s="10">
        <f>SUM($N$5:N2959)</f>
        <v>89940</v>
      </c>
      <c r="P2959" s="10">
        <f>IF(O2959&lt;$H$4,N2959,$H$4-SUM($P$4:P2958))</f>
        <v>0</v>
      </c>
      <c r="Q2959" s="10">
        <f>SUM($P$4:P2959)</f>
        <v>241</v>
      </c>
      <c r="R2959" s="10">
        <f>COUNTIF($P$4:P2959,"&gt;0")</f>
        <v>8</v>
      </c>
    </row>
    <row r="2960" spans="12:18" x14ac:dyDescent="0.15">
      <c r="L2960" s="8" t="b">
        <f t="shared" si="138"/>
        <v>1</v>
      </c>
      <c r="M2960" s="8">
        <f t="shared" si="139"/>
        <v>132431</v>
      </c>
      <c r="N2960" s="9">
        <f t="shared" si="140"/>
        <v>31</v>
      </c>
      <c r="O2960" s="10">
        <f>SUM($N$5:N2960)</f>
        <v>89971</v>
      </c>
      <c r="P2960" s="10">
        <f>IF(O2960&lt;$H$4,N2960,$H$4-SUM($P$4:P2959))</f>
        <v>0</v>
      </c>
      <c r="Q2960" s="10">
        <f>SUM($P$4:P2960)</f>
        <v>241</v>
      </c>
      <c r="R2960" s="10">
        <f>COUNTIF($P$4:P2960,"&gt;0")</f>
        <v>8</v>
      </c>
    </row>
    <row r="2961" spans="12:18" x14ac:dyDescent="0.15">
      <c r="L2961" s="8" t="b">
        <f t="shared" ref="L2961:L3024" si="141">EOMONTH($C$4,1)&lt;=M2961</f>
        <v>1</v>
      </c>
      <c r="M2961" s="8">
        <f t="shared" si="139"/>
        <v>132462</v>
      </c>
      <c r="N2961" s="9">
        <f t="shared" si="140"/>
        <v>31</v>
      </c>
      <c r="O2961" s="10">
        <f>SUM($N$5:N2961)</f>
        <v>90002</v>
      </c>
      <c r="P2961" s="10">
        <f>IF(O2961&lt;$H$4,N2961,$H$4-SUM($P$4:P2960))</f>
        <v>0</v>
      </c>
      <c r="Q2961" s="10">
        <f>SUM($P$4:P2961)</f>
        <v>241</v>
      </c>
      <c r="R2961" s="10">
        <f>COUNTIF($P$4:P2961,"&gt;0")</f>
        <v>8</v>
      </c>
    </row>
    <row r="2962" spans="12:18" x14ac:dyDescent="0.15">
      <c r="L2962" s="8" t="b">
        <f t="shared" si="141"/>
        <v>1</v>
      </c>
      <c r="M2962" s="8">
        <f t="shared" si="139"/>
        <v>132492</v>
      </c>
      <c r="N2962" s="9">
        <f t="shared" si="140"/>
        <v>30</v>
      </c>
      <c r="O2962" s="10">
        <f>SUM($N$5:N2962)</f>
        <v>90032</v>
      </c>
      <c r="P2962" s="10">
        <f>IF(O2962&lt;$H$4,N2962,$H$4-SUM($P$4:P2961))</f>
        <v>0</v>
      </c>
      <c r="Q2962" s="10">
        <f>SUM($P$4:P2962)</f>
        <v>241</v>
      </c>
      <c r="R2962" s="10">
        <f>COUNTIF($P$4:P2962,"&gt;0")</f>
        <v>8</v>
      </c>
    </row>
    <row r="2963" spans="12:18" x14ac:dyDescent="0.15">
      <c r="L2963" s="8" t="b">
        <f t="shared" si="141"/>
        <v>1</v>
      </c>
      <c r="M2963" s="8">
        <f t="shared" si="139"/>
        <v>132523</v>
      </c>
      <c r="N2963" s="9">
        <f t="shared" si="140"/>
        <v>31</v>
      </c>
      <c r="O2963" s="10">
        <f>SUM($N$5:N2963)</f>
        <v>90063</v>
      </c>
      <c r="P2963" s="10">
        <f>IF(O2963&lt;$H$4,N2963,$H$4-SUM($P$4:P2962))</f>
        <v>0</v>
      </c>
      <c r="Q2963" s="10">
        <f>SUM($P$4:P2963)</f>
        <v>241</v>
      </c>
      <c r="R2963" s="10">
        <f>COUNTIF($P$4:P2963,"&gt;0")</f>
        <v>8</v>
      </c>
    </row>
    <row r="2964" spans="12:18" x14ac:dyDescent="0.15">
      <c r="L2964" s="8" t="b">
        <f t="shared" si="141"/>
        <v>1</v>
      </c>
      <c r="M2964" s="8">
        <f t="shared" si="139"/>
        <v>132553</v>
      </c>
      <c r="N2964" s="9">
        <f t="shared" si="140"/>
        <v>30</v>
      </c>
      <c r="O2964" s="10">
        <f>SUM($N$5:N2964)</f>
        <v>90093</v>
      </c>
      <c r="P2964" s="10">
        <f>IF(O2964&lt;$H$4,N2964,$H$4-SUM($P$4:P2963))</f>
        <v>0</v>
      </c>
      <c r="Q2964" s="10">
        <f>SUM($P$4:P2964)</f>
        <v>241</v>
      </c>
      <c r="R2964" s="10">
        <f>COUNTIF($P$4:P2964,"&gt;0")</f>
        <v>8</v>
      </c>
    </row>
    <row r="2965" spans="12:18" x14ac:dyDescent="0.15">
      <c r="L2965" s="8" t="b">
        <f t="shared" si="141"/>
        <v>1</v>
      </c>
      <c r="M2965" s="8">
        <f t="shared" si="139"/>
        <v>132584</v>
      </c>
      <c r="N2965" s="9">
        <f t="shared" si="140"/>
        <v>31</v>
      </c>
      <c r="O2965" s="10">
        <f>SUM($N$5:N2965)</f>
        <v>90124</v>
      </c>
      <c r="P2965" s="10">
        <f>IF(O2965&lt;$H$4,N2965,$H$4-SUM($P$4:P2964))</f>
        <v>0</v>
      </c>
      <c r="Q2965" s="10">
        <f>SUM($P$4:P2965)</f>
        <v>241</v>
      </c>
      <c r="R2965" s="10">
        <f>COUNTIF($P$4:P2965,"&gt;0")</f>
        <v>8</v>
      </c>
    </row>
    <row r="2966" spans="12:18" x14ac:dyDescent="0.15">
      <c r="L2966" s="8" t="b">
        <f t="shared" si="141"/>
        <v>1</v>
      </c>
      <c r="M2966" s="8">
        <f t="shared" si="139"/>
        <v>132615</v>
      </c>
      <c r="N2966" s="9">
        <f t="shared" si="140"/>
        <v>31</v>
      </c>
      <c r="O2966" s="10">
        <f>SUM($N$5:N2966)</f>
        <v>90155</v>
      </c>
      <c r="P2966" s="10">
        <f>IF(O2966&lt;$H$4,N2966,$H$4-SUM($P$4:P2965))</f>
        <v>0</v>
      </c>
      <c r="Q2966" s="10">
        <f>SUM($P$4:P2966)</f>
        <v>241</v>
      </c>
      <c r="R2966" s="10">
        <f>COUNTIF($P$4:P2966,"&gt;0")</f>
        <v>8</v>
      </c>
    </row>
    <row r="2967" spans="12:18" x14ac:dyDescent="0.15">
      <c r="L2967" s="8" t="b">
        <f t="shared" si="141"/>
        <v>1</v>
      </c>
      <c r="M2967" s="8">
        <f t="shared" si="139"/>
        <v>132643</v>
      </c>
      <c r="N2967" s="9">
        <f t="shared" si="140"/>
        <v>28</v>
      </c>
      <c r="O2967" s="10">
        <f>SUM($N$5:N2967)</f>
        <v>90183</v>
      </c>
      <c r="P2967" s="10">
        <f>IF(O2967&lt;$H$4,N2967,$H$4-SUM($P$4:P2966))</f>
        <v>0</v>
      </c>
      <c r="Q2967" s="10">
        <f>SUM($P$4:P2967)</f>
        <v>241</v>
      </c>
      <c r="R2967" s="10">
        <f>COUNTIF($P$4:P2967,"&gt;0")</f>
        <v>8</v>
      </c>
    </row>
    <row r="2968" spans="12:18" x14ac:dyDescent="0.15">
      <c r="L2968" s="8" t="b">
        <f t="shared" si="141"/>
        <v>1</v>
      </c>
      <c r="M2968" s="8">
        <f t="shared" si="139"/>
        <v>132674</v>
      </c>
      <c r="N2968" s="9">
        <f t="shared" si="140"/>
        <v>31</v>
      </c>
      <c r="O2968" s="10">
        <f>SUM($N$5:N2968)</f>
        <v>90214</v>
      </c>
      <c r="P2968" s="10">
        <f>IF(O2968&lt;$H$4,N2968,$H$4-SUM($P$4:P2967))</f>
        <v>0</v>
      </c>
      <c r="Q2968" s="10">
        <f>SUM($P$4:P2968)</f>
        <v>241</v>
      </c>
      <c r="R2968" s="10">
        <f>COUNTIF($P$4:P2968,"&gt;0")</f>
        <v>8</v>
      </c>
    </row>
    <row r="2969" spans="12:18" x14ac:dyDescent="0.15">
      <c r="L2969" s="8" t="b">
        <f t="shared" si="141"/>
        <v>1</v>
      </c>
      <c r="M2969" s="8">
        <f t="shared" si="139"/>
        <v>132704</v>
      </c>
      <c r="N2969" s="9">
        <f t="shared" si="140"/>
        <v>30</v>
      </c>
      <c r="O2969" s="10">
        <f>SUM($N$5:N2969)</f>
        <v>90244</v>
      </c>
      <c r="P2969" s="10">
        <f>IF(O2969&lt;$H$4,N2969,$H$4-SUM($P$4:P2968))</f>
        <v>0</v>
      </c>
      <c r="Q2969" s="10">
        <f>SUM($P$4:P2969)</f>
        <v>241</v>
      </c>
      <c r="R2969" s="10">
        <f>COUNTIF($P$4:P2969,"&gt;0")</f>
        <v>8</v>
      </c>
    </row>
    <row r="2970" spans="12:18" x14ac:dyDescent="0.15">
      <c r="L2970" s="8" t="b">
        <f t="shared" si="141"/>
        <v>1</v>
      </c>
      <c r="M2970" s="8">
        <f t="shared" si="139"/>
        <v>132735</v>
      </c>
      <c r="N2970" s="9">
        <f t="shared" si="140"/>
        <v>31</v>
      </c>
      <c r="O2970" s="10">
        <f>SUM($N$5:N2970)</f>
        <v>90275</v>
      </c>
      <c r="P2970" s="10">
        <f>IF(O2970&lt;$H$4,N2970,$H$4-SUM($P$4:P2969))</f>
        <v>0</v>
      </c>
      <c r="Q2970" s="10">
        <f>SUM($P$4:P2970)</f>
        <v>241</v>
      </c>
      <c r="R2970" s="10">
        <f>COUNTIF($P$4:P2970,"&gt;0")</f>
        <v>8</v>
      </c>
    </row>
    <row r="2971" spans="12:18" x14ac:dyDescent="0.15">
      <c r="L2971" s="8" t="b">
        <f t="shared" si="141"/>
        <v>1</v>
      </c>
      <c r="M2971" s="8">
        <f t="shared" si="139"/>
        <v>132765</v>
      </c>
      <c r="N2971" s="9">
        <f t="shared" si="140"/>
        <v>30</v>
      </c>
      <c r="O2971" s="10">
        <f>SUM($N$5:N2971)</f>
        <v>90305</v>
      </c>
      <c r="P2971" s="10">
        <f>IF(O2971&lt;$H$4,N2971,$H$4-SUM($P$4:P2970))</f>
        <v>0</v>
      </c>
      <c r="Q2971" s="10">
        <f>SUM($P$4:P2971)</f>
        <v>241</v>
      </c>
      <c r="R2971" s="10">
        <f>COUNTIF($P$4:P2971,"&gt;0")</f>
        <v>8</v>
      </c>
    </row>
    <row r="2972" spans="12:18" x14ac:dyDescent="0.15">
      <c r="L2972" s="8" t="b">
        <f t="shared" si="141"/>
        <v>1</v>
      </c>
      <c r="M2972" s="8">
        <f t="shared" si="139"/>
        <v>132796</v>
      </c>
      <c r="N2972" s="9">
        <f t="shared" si="140"/>
        <v>31</v>
      </c>
      <c r="O2972" s="10">
        <f>SUM($N$5:N2972)</f>
        <v>90336</v>
      </c>
      <c r="P2972" s="10">
        <f>IF(O2972&lt;$H$4,N2972,$H$4-SUM($P$4:P2971))</f>
        <v>0</v>
      </c>
      <c r="Q2972" s="10">
        <f>SUM($P$4:P2972)</f>
        <v>241</v>
      </c>
      <c r="R2972" s="10">
        <f>COUNTIF($P$4:P2972,"&gt;0")</f>
        <v>8</v>
      </c>
    </row>
    <row r="2973" spans="12:18" x14ac:dyDescent="0.15">
      <c r="L2973" s="8" t="b">
        <f t="shared" si="141"/>
        <v>1</v>
      </c>
      <c r="M2973" s="8">
        <f t="shared" si="139"/>
        <v>132827</v>
      </c>
      <c r="N2973" s="9">
        <f t="shared" si="140"/>
        <v>31</v>
      </c>
      <c r="O2973" s="10">
        <f>SUM($N$5:N2973)</f>
        <v>90367</v>
      </c>
      <c r="P2973" s="10">
        <f>IF(O2973&lt;$H$4,N2973,$H$4-SUM($P$4:P2972))</f>
        <v>0</v>
      </c>
      <c r="Q2973" s="10">
        <f>SUM($P$4:P2973)</f>
        <v>241</v>
      </c>
      <c r="R2973" s="10">
        <f>COUNTIF($P$4:P2973,"&gt;0")</f>
        <v>8</v>
      </c>
    </row>
    <row r="2974" spans="12:18" x14ac:dyDescent="0.15">
      <c r="L2974" s="8" t="b">
        <f t="shared" si="141"/>
        <v>1</v>
      </c>
      <c r="M2974" s="8">
        <f t="shared" si="139"/>
        <v>132857</v>
      </c>
      <c r="N2974" s="9">
        <f t="shared" si="140"/>
        <v>30</v>
      </c>
      <c r="O2974" s="10">
        <f>SUM($N$5:N2974)</f>
        <v>90397</v>
      </c>
      <c r="P2974" s="10">
        <f>IF(O2974&lt;$H$4,N2974,$H$4-SUM($P$4:P2973))</f>
        <v>0</v>
      </c>
      <c r="Q2974" s="10">
        <f>SUM($P$4:P2974)</f>
        <v>241</v>
      </c>
      <c r="R2974" s="10">
        <f>COUNTIF($P$4:P2974,"&gt;0")</f>
        <v>8</v>
      </c>
    </row>
    <row r="2975" spans="12:18" x14ac:dyDescent="0.15">
      <c r="L2975" s="8" t="b">
        <f t="shared" si="141"/>
        <v>1</v>
      </c>
      <c r="M2975" s="8">
        <f t="shared" si="139"/>
        <v>132888</v>
      </c>
      <c r="N2975" s="9">
        <f t="shared" si="140"/>
        <v>31</v>
      </c>
      <c r="O2975" s="10">
        <f>SUM($N$5:N2975)</f>
        <v>90428</v>
      </c>
      <c r="P2975" s="10">
        <f>IF(O2975&lt;$H$4,N2975,$H$4-SUM($P$4:P2974))</f>
        <v>0</v>
      </c>
      <c r="Q2975" s="10">
        <f>SUM($P$4:P2975)</f>
        <v>241</v>
      </c>
      <c r="R2975" s="10">
        <f>COUNTIF($P$4:P2975,"&gt;0")</f>
        <v>8</v>
      </c>
    </row>
    <row r="2976" spans="12:18" x14ac:dyDescent="0.15">
      <c r="L2976" s="8" t="b">
        <f t="shared" si="141"/>
        <v>1</v>
      </c>
      <c r="M2976" s="8">
        <f t="shared" si="139"/>
        <v>132918</v>
      </c>
      <c r="N2976" s="9">
        <f t="shared" si="140"/>
        <v>30</v>
      </c>
      <c r="O2976" s="10">
        <f>SUM($N$5:N2976)</f>
        <v>90458</v>
      </c>
      <c r="P2976" s="10">
        <f>IF(O2976&lt;$H$4,N2976,$H$4-SUM($P$4:P2975))</f>
        <v>0</v>
      </c>
      <c r="Q2976" s="10">
        <f>SUM($P$4:P2976)</f>
        <v>241</v>
      </c>
      <c r="R2976" s="10">
        <f>COUNTIF($P$4:P2976,"&gt;0")</f>
        <v>8</v>
      </c>
    </row>
    <row r="2977" spans="12:18" x14ac:dyDescent="0.15">
      <c r="L2977" s="8" t="b">
        <f t="shared" si="141"/>
        <v>1</v>
      </c>
      <c r="M2977" s="8">
        <f t="shared" si="139"/>
        <v>132949</v>
      </c>
      <c r="N2977" s="9">
        <f t="shared" si="140"/>
        <v>31</v>
      </c>
      <c r="O2977" s="10">
        <f>SUM($N$5:N2977)</f>
        <v>90489</v>
      </c>
      <c r="P2977" s="10">
        <f>IF(O2977&lt;$H$4,N2977,$H$4-SUM($P$4:P2976))</f>
        <v>0</v>
      </c>
      <c r="Q2977" s="10">
        <f>SUM($P$4:P2977)</f>
        <v>241</v>
      </c>
      <c r="R2977" s="10">
        <f>COUNTIF($P$4:P2977,"&gt;0")</f>
        <v>8</v>
      </c>
    </row>
    <row r="2978" spans="12:18" x14ac:dyDescent="0.15">
      <c r="L2978" s="8" t="b">
        <f t="shared" si="141"/>
        <v>1</v>
      </c>
      <c r="M2978" s="8">
        <f t="shared" si="139"/>
        <v>132980</v>
      </c>
      <c r="N2978" s="9">
        <f t="shared" si="140"/>
        <v>31</v>
      </c>
      <c r="O2978" s="10">
        <f>SUM($N$5:N2978)</f>
        <v>90520</v>
      </c>
      <c r="P2978" s="10">
        <f>IF(O2978&lt;$H$4,N2978,$H$4-SUM($P$4:P2977))</f>
        <v>0</v>
      </c>
      <c r="Q2978" s="10">
        <f>SUM($P$4:P2978)</f>
        <v>241</v>
      </c>
      <c r="R2978" s="10">
        <f>COUNTIF($P$4:P2978,"&gt;0")</f>
        <v>8</v>
      </c>
    </row>
    <row r="2979" spans="12:18" x14ac:dyDescent="0.15">
      <c r="L2979" s="8" t="b">
        <f t="shared" si="141"/>
        <v>1</v>
      </c>
      <c r="M2979" s="8">
        <f t="shared" si="139"/>
        <v>133009</v>
      </c>
      <c r="N2979" s="9">
        <f t="shared" si="140"/>
        <v>29</v>
      </c>
      <c r="O2979" s="10">
        <f>SUM($N$5:N2979)</f>
        <v>90549</v>
      </c>
      <c r="P2979" s="10">
        <f>IF(O2979&lt;$H$4,N2979,$H$4-SUM($P$4:P2978))</f>
        <v>0</v>
      </c>
      <c r="Q2979" s="10">
        <f>SUM($P$4:P2979)</f>
        <v>241</v>
      </c>
      <c r="R2979" s="10">
        <f>COUNTIF($P$4:P2979,"&gt;0")</f>
        <v>8</v>
      </c>
    </row>
    <row r="2980" spans="12:18" x14ac:dyDescent="0.15">
      <c r="L2980" s="8" t="b">
        <f t="shared" si="141"/>
        <v>1</v>
      </c>
      <c r="M2980" s="8">
        <f t="shared" si="139"/>
        <v>133040</v>
      </c>
      <c r="N2980" s="9">
        <f t="shared" si="140"/>
        <v>31</v>
      </c>
      <c r="O2980" s="10">
        <f>SUM($N$5:N2980)</f>
        <v>90580</v>
      </c>
      <c r="P2980" s="10">
        <f>IF(O2980&lt;$H$4,N2980,$H$4-SUM($P$4:P2979))</f>
        <v>0</v>
      </c>
      <c r="Q2980" s="10">
        <f>SUM($P$4:P2980)</f>
        <v>241</v>
      </c>
      <c r="R2980" s="10">
        <f>COUNTIF($P$4:P2980,"&gt;0")</f>
        <v>8</v>
      </c>
    </row>
    <row r="2981" spans="12:18" x14ac:dyDescent="0.15">
      <c r="L2981" s="8" t="b">
        <f t="shared" si="141"/>
        <v>1</v>
      </c>
      <c r="M2981" s="8">
        <f t="shared" si="139"/>
        <v>133070</v>
      </c>
      <c r="N2981" s="9">
        <f t="shared" si="140"/>
        <v>30</v>
      </c>
      <c r="O2981" s="10">
        <f>SUM($N$5:N2981)</f>
        <v>90610</v>
      </c>
      <c r="P2981" s="10">
        <f>IF(O2981&lt;$H$4,N2981,$H$4-SUM($P$4:P2980))</f>
        <v>0</v>
      </c>
      <c r="Q2981" s="10">
        <f>SUM($P$4:P2981)</f>
        <v>241</v>
      </c>
      <c r="R2981" s="10">
        <f>COUNTIF($P$4:P2981,"&gt;0")</f>
        <v>8</v>
      </c>
    </row>
    <row r="2982" spans="12:18" x14ac:dyDescent="0.15">
      <c r="L2982" s="8" t="b">
        <f t="shared" si="141"/>
        <v>1</v>
      </c>
      <c r="M2982" s="8">
        <f t="shared" si="139"/>
        <v>133101</v>
      </c>
      <c r="N2982" s="9">
        <f t="shared" si="140"/>
        <v>31</v>
      </c>
      <c r="O2982" s="10">
        <f>SUM($N$5:N2982)</f>
        <v>90641</v>
      </c>
      <c r="P2982" s="10">
        <f>IF(O2982&lt;$H$4,N2982,$H$4-SUM($P$4:P2981))</f>
        <v>0</v>
      </c>
      <c r="Q2982" s="10">
        <f>SUM($P$4:P2982)</f>
        <v>241</v>
      </c>
      <c r="R2982" s="10">
        <f>COUNTIF($P$4:P2982,"&gt;0")</f>
        <v>8</v>
      </c>
    </row>
    <row r="2983" spans="12:18" x14ac:dyDescent="0.15">
      <c r="L2983" s="8" t="b">
        <f t="shared" si="141"/>
        <v>1</v>
      </c>
      <c r="M2983" s="8">
        <f t="shared" si="139"/>
        <v>133131</v>
      </c>
      <c r="N2983" s="9">
        <f t="shared" si="140"/>
        <v>30</v>
      </c>
      <c r="O2983" s="10">
        <f>SUM($N$5:N2983)</f>
        <v>90671</v>
      </c>
      <c r="P2983" s="10">
        <f>IF(O2983&lt;$H$4,N2983,$H$4-SUM($P$4:P2982))</f>
        <v>0</v>
      </c>
      <c r="Q2983" s="10">
        <f>SUM($P$4:P2983)</f>
        <v>241</v>
      </c>
      <c r="R2983" s="10">
        <f>COUNTIF($P$4:P2983,"&gt;0")</f>
        <v>8</v>
      </c>
    </row>
    <row r="2984" spans="12:18" x14ac:dyDescent="0.15">
      <c r="L2984" s="8" t="b">
        <f t="shared" si="141"/>
        <v>1</v>
      </c>
      <c r="M2984" s="8">
        <f t="shared" si="139"/>
        <v>133162</v>
      </c>
      <c r="N2984" s="9">
        <f t="shared" si="140"/>
        <v>31</v>
      </c>
      <c r="O2984" s="10">
        <f>SUM($N$5:N2984)</f>
        <v>90702</v>
      </c>
      <c r="P2984" s="10">
        <f>IF(O2984&lt;$H$4,N2984,$H$4-SUM($P$4:P2983))</f>
        <v>0</v>
      </c>
      <c r="Q2984" s="10">
        <f>SUM($P$4:P2984)</f>
        <v>241</v>
      </c>
      <c r="R2984" s="10">
        <f>COUNTIF($P$4:P2984,"&gt;0")</f>
        <v>8</v>
      </c>
    </row>
    <row r="2985" spans="12:18" x14ac:dyDescent="0.15">
      <c r="L2985" s="8" t="b">
        <f t="shared" si="141"/>
        <v>1</v>
      </c>
      <c r="M2985" s="8">
        <f t="shared" si="139"/>
        <v>133193</v>
      </c>
      <c r="N2985" s="9">
        <f t="shared" si="140"/>
        <v>31</v>
      </c>
      <c r="O2985" s="10">
        <f>SUM($N$5:N2985)</f>
        <v>90733</v>
      </c>
      <c r="P2985" s="10">
        <f>IF(O2985&lt;$H$4,N2985,$H$4-SUM($P$4:P2984))</f>
        <v>0</v>
      </c>
      <c r="Q2985" s="10">
        <f>SUM($P$4:P2985)</f>
        <v>241</v>
      </c>
      <c r="R2985" s="10">
        <f>COUNTIF($P$4:P2985,"&gt;0")</f>
        <v>8</v>
      </c>
    </row>
    <row r="2986" spans="12:18" x14ac:dyDescent="0.15">
      <c r="L2986" s="8" t="b">
        <f t="shared" si="141"/>
        <v>1</v>
      </c>
      <c r="M2986" s="8">
        <f t="shared" si="139"/>
        <v>133223</v>
      </c>
      <c r="N2986" s="9">
        <f t="shared" si="140"/>
        <v>30</v>
      </c>
      <c r="O2986" s="10">
        <f>SUM($N$5:N2986)</f>
        <v>90763</v>
      </c>
      <c r="P2986" s="10">
        <f>IF(O2986&lt;$H$4,N2986,$H$4-SUM($P$4:P2985))</f>
        <v>0</v>
      </c>
      <c r="Q2986" s="10">
        <f>SUM($P$4:P2986)</f>
        <v>241</v>
      </c>
      <c r="R2986" s="10">
        <f>COUNTIF($P$4:P2986,"&gt;0")</f>
        <v>8</v>
      </c>
    </row>
    <row r="2987" spans="12:18" x14ac:dyDescent="0.15">
      <c r="L2987" s="8" t="b">
        <f t="shared" si="141"/>
        <v>1</v>
      </c>
      <c r="M2987" s="8">
        <f t="shared" si="139"/>
        <v>133254</v>
      </c>
      <c r="N2987" s="9">
        <f t="shared" si="140"/>
        <v>31</v>
      </c>
      <c r="O2987" s="10">
        <f>SUM($N$5:N2987)</f>
        <v>90794</v>
      </c>
      <c r="P2987" s="10">
        <f>IF(O2987&lt;$H$4,N2987,$H$4-SUM($P$4:P2986))</f>
        <v>0</v>
      </c>
      <c r="Q2987" s="10">
        <f>SUM($P$4:P2987)</f>
        <v>241</v>
      </c>
      <c r="R2987" s="10">
        <f>COUNTIF($P$4:P2987,"&gt;0")</f>
        <v>8</v>
      </c>
    </row>
    <row r="2988" spans="12:18" x14ac:dyDescent="0.15">
      <c r="L2988" s="8" t="b">
        <f t="shared" si="141"/>
        <v>1</v>
      </c>
      <c r="M2988" s="8">
        <f t="shared" si="139"/>
        <v>133284</v>
      </c>
      <c r="N2988" s="9">
        <f t="shared" si="140"/>
        <v>30</v>
      </c>
      <c r="O2988" s="10">
        <f>SUM($N$5:N2988)</f>
        <v>90824</v>
      </c>
      <c r="P2988" s="10">
        <f>IF(O2988&lt;$H$4,N2988,$H$4-SUM($P$4:P2987))</f>
        <v>0</v>
      </c>
      <c r="Q2988" s="10">
        <f>SUM($P$4:P2988)</f>
        <v>241</v>
      </c>
      <c r="R2988" s="10">
        <f>COUNTIF($P$4:P2988,"&gt;0")</f>
        <v>8</v>
      </c>
    </row>
    <row r="2989" spans="12:18" x14ac:dyDescent="0.15">
      <c r="L2989" s="8" t="b">
        <f t="shared" si="141"/>
        <v>1</v>
      </c>
      <c r="M2989" s="8">
        <f t="shared" si="139"/>
        <v>133315</v>
      </c>
      <c r="N2989" s="9">
        <f t="shared" si="140"/>
        <v>31</v>
      </c>
      <c r="O2989" s="10">
        <f>SUM($N$5:N2989)</f>
        <v>90855</v>
      </c>
      <c r="P2989" s="10">
        <f>IF(O2989&lt;$H$4,N2989,$H$4-SUM($P$4:P2988))</f>
        <v>0</v>
      </c>
      <c r="Q2989" s="10">
        <f>SUM($P$4:P2989)</f>
        <v>241</v>
      </c>
      <c r="R2989" s="10">
        <f>COUNTIF($P$4:P2989,"&gt;0")</f>
        <v>8</v>
      </c>
    </row>
    <row r="2990" spans="12:18" x14ac:dyDescent="0.15">
      <c r="L2990" s="8" t="b">
        <f t="shared" si="141"/>
        <v>1</v>
      </c>
      <c r="M2990" s="8">
        <f t="shared" si="139"/>
        <v>133346</v>
      </c>
      <c r="N2990" s="9">
        <f t="shared" si="140"/>
        <v>31</v>
      </c>
      <c r="O2990" s="10">
        <f>SUM($N$5:N2990)</f>
        <v>90886</v>
      </c>
      <c r="P2990" s="10">
        <f>IF(O2990&lt;$H$4,N2990,$H$4-SUM($P$4:P2989))</f>
        <v>0</v>
      </c>
      <c r="Q2990" s="10">
        <f>SUM($P$4:P2990)</f>
        <v>241</v>
      </c>
      <c r="R2990" s="10">
        <f>COUNTIF($P$4:P2990,"&gt;0")</f>
        <v>8</v>
      </c>
    </row>
    <row r="2991" spans="12:18" x14ac:dyDescent="0.15">
      <c r="L2991" s="8" t="b">
        <f t="shared" si="141"/>
        <v>1</v>
      </c>
      <c r="M2991" s="8">
        <f t="shared" si="139"/>
        <v>133374</v>
      </c>
      <c r="N2991" s="9">
        <f t="shared" si="140"/>
        <v>28</v>
      </c>
      <c r="O2991" s="10">
        <f>SUM($N$5:N2991)</f>
        <v>90914</v>
      </c>
      <c r="P2991" s="10">
        <f>IF(O2991&lt;$H$4,N2991,$H$4-SUM($P$4:P2990))</f>
        <v>0</v>
      </c>
      <c r="Q2991" s="10">
        <f>SUM($P$4:P2991)</f>
        <v>241</v>
      </c>
      <c r="R2991" s="10">
        <f>COUNTIF($P$4:P2991,"&gt;0")</f>
        <v>8</v>
      </c>
    </row>
    <row r="2992" spans="12:18" x14ac:dyDescent="0.15">
      <c r="L2992" s="8" t="b">
        <f t="shared" si="141"/>
        <v>1</v>
      </c>
      <c r="M2992" s="8">
        <f t="shared" si="139"/>
        <v>133405</v>
      </c>
      <c r="N2992" s="9">
        <f t="shared" si="140"/>
        <v>31</v>
      </c>
      <c r="O2992" s="10">
        <f>SUM($N$5:N2992)</f>
        <v>90945</v>
      </c>
      <c r="P2992" s="10">
        <f>IF(O2992&lt;$H$4,N2992,$H$4-SUM($P$4:P2991))</f>
        <v>0</v>
      </c>
      <c r="Q2992" s="10">
        <f>SUM($P$4:P2992)</f>
        <v>241</v>
      </c>
      <c r="R2992" s="10">
        <f>COUNTIF($P$4:P2992,"&gt;0")</f>
        <v>8</v>
      </c>
    </row>
    <row r="2993" spans="12:18" x14ac:dyDescent="0.15">
      <c r="L2993" s="8" t="b">
        <f t="shared" si="141"/>
        <v>1</v>
      </c>
      <c r="M2993" s="8">
        <f t="shared" si="139"/>
        <v>133435</v>
      </c>
      <c r="N2993" s="9">
        <f t="shared" si="140"/>
        <v>30</v>
      </c>
      <c r="O2993" s="10">
        <f>SUM($N$5:N2993)</f>
        <v>90975</v>
      </c>
      <c r="P2993" s="10">
        <f>IF(O2993&lt;$H$4,N2993,$H$4-SUM($P$4:P2992))</f>
        <v>0</v>
      </c>
      <c r="Q2993" s="10">
        <f>SUM($P$4:P2993)</f>
        <v>241</v>
      </c>
      <c r="R2993" s="10">
        <f>COUNTIF($P$4:P2993,"&gt;0")</f>
        <v>8</v>
      </c>
    </row>
    <row r="2994" spans="12:18" x14ac:dyDescent="0.15">
      <c r="L2994" s="8" t="b">
        <f t="shared" si="141"/>
        <v>1</v>
      </c>
      <c r="M2994" s="8">
        <f t="shared" si="139"/>
        <v>133466</v>
      </c>
      <c r="N2994" s="9">
        <f t="shared" si="140"/>
        <v>31</v>
      </c>
      <c r="O2994" s="10">
        <f>SUM($N$5:N2994)</f>
        <v>91006</v>
      </c>
      <c r="P2994" s="10">
        <f>IF(O2994&lt;$H$4,N2994,$H$4-SUM($P$4:P2993))</f>
        <v>0</v>
      </c>
      <c r="Q2994" s="10">
        <f>SUM($P$4:P2994)</f>
        <v>241</v>
      </c>
      <c r="R2994" s="10">
        <f>COUNTIF($P$4:P2994,"&gt;0")</f>
        <v>8</v>
      </c>
    </row>
    <row r="2995" spans="12:18" x14ac:dyDescent="0.15">
      <c r="L2995" s="8" t="b">
        <f t="shared" si="141"/>
        <v>1</v>
      </c>
      <c r="M2995" s="8">
        <f t="shared" si="139"/>
        <v>133496</v>
      </c>
      <c r="N2995" s="9">
        <f t="shared" si="140"/>
        <v>30</v>
      </c>
      <c r="O2995" s="10">
        <f>SUM($N$5:N2995)</f>
        <v>91036</v>
      </c>
      <c r="P2995" s="10">
        <f>IF(O2995&lt;$H$4,N2995,$H$4-SUM($P$4:P2994))</f>
        <v>0</v>
      </c>
      <c r="Q2995" s="10">
        <f>SUM($P$4:P2995)</f>
        <v>241</v>
      </c>
      <c r="R2995" s="10">
        <f>COUNTIF($P$4:P2995,"&gt;0")</f>
        <v>8</v>
      </c>
    </row>
    <row r="2996" spans="12:18" x14ac:dyDescent="0.15">
      <c r="L2996" s="8" t="b">
        <f t="shared" si="141"/>
        <v>1</v>
      </c>
      <c r="M2996" s="8">
        <f t="shared" si="139"/>
        <v>133527</v>
      </c>
      <c r="N2996" s="9">
        <f t="shared" si="140"/>
        <v>31</v>
      </c>
      <c r="O2996" s="10">
        <f>SUM($N$5:N2996)</f>
        <v>91067</v>
      </c>
      <c r="P2996" s="10">
        <f>IF(O2996&lt;$H$4,N2996,$H$4-SUM($P$4:P2995))</f>
        <v>0</v>
      </c>
      <c r="Q2996" s="10">
        <f>SUM($P$4:P2996)</f>
        <v>241</v>
      </c>
      <c r="R2996" s="10">
        <f>COUNTIF($P$4:P2996,"&gt;0")</f>
        <v>8</v>
      </c>
    </row>
    <row r="2997" spans="12:18" x14ac:dyDescent="0.15">
      <c r="L2997" s="8" t="b">
        <f t="shared" si="141"/>
        <v>1</v>
      </c>
      <c r="M2997" s="8">
        <f t="shared" si="139"/>
        <v>133558</v>
      </c>
      <c r="N2997" s="9">
        <f t="shared" si="140"/>
        <v>31</v>
      </c>
      <c r="O2997" s="10">
        <f>SUM($N$5:N2997)</f>
        <v>91098</v>
      </c>
      <c r="P2997" s="10">
        <f>IF(O2997&lt;$H$4,N2997,$H$4-SUM($P$4:P2996))</f>
        <v>0</v>
      </c>
      <c r="Q2997" s="10">
        <f>SUM($P$4:P2997)</f>
        <v>241</v>
      </c>
      <c r="R2997" s="10">
        <f>COUNTIF($P$4:P2997,"&gt;0")</f>
        <v>8</v>
      </c>
    </row>
    <row r="2998" spans="12:18" x14ac:dyDescent="0.15">
      <c r="L2998" s="8" t="b">
        <f t="shared" si="141"/>
        <v>1</v>
      </c>
      <c r="M2998" s="8">
        <f t="shared" si="139"/>
        <v>133588</v>
      </c>
      <c r="N2998" s="9">
        <f t="shared" si="140"/>
        <v>30</v>
      </c>
      <c r="O2998" s="10">
        <f>SUM($N$5:N2998)</f>
        <v>91128</v>
      </c>
      <c r="P2998" s="10">
        <f>IF(O2998&lt;$H$4,N2998,$H$4-SUM($P$4:P2997))</f>
        <v>0</v>
      </c>
      <c r="Q2998" s="10">
        <f>SUM($P$4:P2998)</f>
        <v>241</v>
      </c>
      <c r="R2998" s="10">
        <f>COUNTIF($P$4:P2998,"&gt;0")</f>
        <v>8</v>
      </c>
    </row>
    <row r="2999" spans="12:18" x14ac:dyDescent="0.15">
      <c r="L2999" s="8" t="b">
        <f t="shared" si="141"/>
        <v>1</v>
      </c>
      <c r="M2999" s="8">
        <f t="shared" si="139"/>
        <v>133619</v>
      </c>
      <c r="N2999" s="9">
        <f t="shared" si="140"/>
        <v>31</v>
      </c>
      <c r="O2999" s="10">
        <f>SUM($N$5:N2999)</f>
        <v>91159</v>
      </c>
      <c r="P2999" s="10">
        <f>IF(O2999&lt;$H$4,N2999,$H$4-SUM($P$4:P2998))</f>
        <v>0</v>
      </c>
      <c r="Q2999" s="10">
        <f>SUM($P$4:P2999)</f>
        <v>241</v>
      </c>
      <c r="R2999" s="10">
        <f>COUNTIF($P$4:P2999,"&gt;0")</f>
        <v>8</v>
      </c>
    </row>
    <row r="3000" spans="12:18" x14ac:dyDescent="0.15">
      <c r="L3000" s="8" t="b">
        <f t="shared" si="141"/>
        <v>1</v>
      </c>
      <c r="M3000" s="8">
        <f t="shared" si="139"/>
        <v>133649</v>
      </c>
      <c r="N3000" s="9">
        <f t="shared" si="140"/>
        <v>30</v>
      </c>
      <c r="O3000" s="10">
        <f>SUM($N$5:N3000)</f>
        <v>91189</v>
      </c>
      <c r="P3000" s="10">
        <f>IF(O3000&lt;$H$4,N3000,$H$4-SUM($P$4:P2999))</f>
        <v>0</v>
      </c>
      <c r="Q3000" s="10">
        <f>SUM($P$4:P3000)</f>
        <v>241</v>
      </c>
      <c r="R3000" s="10">
        <f>COUNTIF($P$4:P3000,"&gt;0")</f>
        <v>8</v>
      </c>
    </row>
    <row r="3001" spans="12:18" x14ac:dyDescent="0.15">
      <c r="L3001" s="8" t="b">
        <f t="shared" si="141"/>
        <v>1</v>
      </c>
      <c r="M3001" s="8">
        <f t="shared" si="139"/>
        <v>133680</v>
      </c>
      <c r="N3001" s="9">
        <f t="shared" si="140"/>
        <v>31</v>
      </c>
      <c r="O3001" s="10">
        <f>SUM($N$5:N3001)</f>
        <v>91220</v>
      </c>
      <c r="P3001" s="10">
        <f>IF(O3001&lt;$H$4,N3001,$H$4-SUM($P$4:P3000))</f>
        <v>0</v>
      </c>
      <c r="Q3001" s="10">
        <f>SUM($P$4:P3001)</f>
        <v>241</v>
      </c>
      <c r="R3001" s="10">
        <f>COUNTIF($P$4:P3001,"&gt;0")</f>
        <v>8</v>
      </c>
    </row>
    <row r="3002" spans="12:18" x14ac:dyDescent="0.15">
      <c r="L3002" s="8" t="b">
        <f t="shared" si="141"/>
        <v>1</v>
      </c>
      <c r="M3002" s="8">
        <f t="shared" si="139"/>
        <v>133711</v>
      </c>
      <c r="N3002" s="9">
        <f t="shared" si="140"/>
        <v>31</v>
      </c>
      <c r="O3002" s="10">
        <f>SUM($N$5:N3002)</f>
        <v>91251</v>
      </c>
      <c r="P3002" s="10">
        <f>IF(O3002&lt;$H$4,N3002,$H$4-SUM($P$4:P3001))</f>
        <v>0</v>
      </c>
      <c r="Q3002" s="10">
        <f>SUM($P$4:P3002)</f>
        <v>241</v>
      </c>
      <c r="R3002" s="10">
        <f>COUNTIF($P$4:P3002,"&gt;0")</f>
        <v>8</v>
      </c>
    </row>
    <row r="3003" spans="12:18" x14ac:dyDescent="0.15">
      <c r="L3003" s="8" t="b">
        <f t="shared" si="141"/>
        <v>1</v>
      </c>
      <c r="M3003" s="8">
        <f t="shared" si="139"/>
        <v>133739</v>
      </c>
      <c r="N3003" s="9">
        <f t="shared" si="140"/>
        <v>28</v>
      </c>
      <c r="O3003" s="10">
        <f>SUM($N$5:N3003)</f>
        <v>91279</v>
      </c>
      <c r="P3003" s="10">
        <f>IF(O3003&lt;$H$4,N3003,$H$4-SUM($P$4:P3002))</f>
        <v>0</v>
      </c>
      <c r="Q3003" s="10">
        <f>SUM($P$4:P3003)</f>
        <v>241</v>
      </c>
      <c r="R3003" s="10">
        <f>COUNTIF($P$4:P3003,"&gt;0")</f>
        <v>8</v>
      </c>
    </row>
    <row r="3004" spans="12:18" x14ac:dyDescent="0.15">
      <c r="L3004" s="8" t="b">
        <f t="shared" si="141"/>
        <v>1</v>
      </c>
      <c r="M3004" s="8">
        <f t="shared" si="139"/>
        <v>133770</v>
      </c>
      <c r="N3004" s="9">
        <f t="shared" si="140"/>
        <v>31</v>
      </c>
      <c r="O3004" s="10">
        <f>SUM($N$5:N3004)</f>
        <v>91310</v>
      </c>
      <c r="P3004" s="10">
        <f>IF(O3004&lt;$H$4,N3004,$H$4-SUM($P$4:P3003))</f>
        <v>0</v>
      </c>
      <c r="Q3004" s="10">
        <f>SUM($P$4:P3004)</f>
        <v>241</v>
      </c>
      <c r="R3004" s="10">
        <f>COUNTIF($P$4:P3004,"&gt;0")</f>
        <v>8</v>
      </c>
    </row>
    <row r="3005" spans="12:18" x14ac:dyDescent="0.15">
      <c r="L3005" s="8" t="b">
        <f t="shared" si="141"/>
        <v>1</v>
      </c>
      <c r="M3005" s="8">
        <f t="shared" si="139"/>
        <v>133800</v>
      </c>
      <c r="N3005" s="9">
        <f t="shared" si="140"/>
        <v>30</v>
      </c>
      <c r="O3005" s="10">
        <f>SUM($N$5:N3005)</f>
        <v>91340</v>
      </c>
      <c r="P3005" s="10">
        <f>IF(O3005&lt;$H$4,N3005,$H$4-SUM($P$4:P3004))</f>
        <v>0</v>
      </c>
      <c r="Q3005" s="10">
        <f>SUM($P$4:P3005)</f>
        <v>241</v>
      </c>
      <c r="R3005" s="10">
        <f>COUNTIF($P$4:P3005,"&gt;0")</f>
        <v>8</v>
      </c>
    </row>
    <row r="3006" spans="12:18" x14ac:dyDescent="0.15">
      <c r="L3006" s="8" t="b">
        <f t="shared" si="141"/>
        <v>1</v>
      </c>
      <c r="M3006" s="8">
        <f t="shared" si="139"/>
        <v>133831</v>
      </c>
      <c r="N3006" s="9">
        <f t="shared" si="140"/>
        <v>31</v>
      </c>
      <c r="O3006" s="10">
        <f>SUM($N$5:N3006)</f>
        <v>91371</v>
      </c>
      <c r="P3006" s="10">
        <f>IF(O3006&lt;$H$4,N3006,$H$4-SUM($P$4:P3005))</f>
        <v>0</v>
      </c>
      <c r="Q3006" s="10">
        <f>SUM($P$4:P3006)</f>
        <v>241</v>
      </c>
      <c r="R3006" s="10">
        <f>COUNTIF($P$4:P3006,"&gt;0")</f>
        <v>8</v>
      </c>
    </row>
    <row r="3007" spans="12:18" x14ac:dyDescent="0.15">
      <c r="L3007" s="8" t="b">
        <f t="shared" si="141"/>
        <v>1</v>
      </c>
      <c r="M3007" s="8">
        <f t="shared" si="139"/>
        <v>133861</v>
      </c>
      <c r="N3007" s="9">
        <f t="shared" si="140"/>
        <v>30</v>
      </c>
      <c r="O3007" s="10">
        <f>SUM($N$5:N3007)</f>
        <v>91401</v>
      </c>
      <c r="P3007" s="10">
        <f>IF(O3007&lt;$H$4,N3007,$H$4-SUM($P$4:P3006))</f>
        <v>0</v>
      </c>
      <c r="Q3007" s="10">
        <f>SUM($P$4:P3007)</f>
        <v>241</v>
      </c>
      <c r="R3007" s="10">
        <f>COUNTIF($P$4:P3007,"&gt;0")</f>
        <v>8</v>
      </c>
    </row>
    <row r="3008" spans="12:18" x14ac:dyDescent="0.15">
      <c r="L3008" s="8" t="b">
        <f t="shared" si="141"/>
        <v>1</v>
      </c>
      <c r="M3008" s="8">
        <f t="shared" si="139"/>
        <v>133892</v>
      </c>
      <c r="N3008" s="9">
        <f t="shared" si="140"/>
        <v>31</v>
      </c>
      <c r="O3008" s="10">
        <f>SUM($N$5:N3008)</f>
        <v>91432</v>
      </c>
      <c r="P3008" s="10">
        <f>IF(O3008&lt;$H$4,N3008,$H$4-SUM($P$4:P3007))</f>
        <v>0</v>
      </c>
      <c r="Q3008" s="10">
        <f>SUM($P$4:P3008)</f>
        <v>241</v>
      </c>
      <c r="R3008" s="10">
        <f>COUNTIF($P$4:P3008,"&gt;0")</f>
        <v>8</v>
      </c>
    </row>
    <row r="3009" spans="12:18" x14ac:dyDescent="0.15">
      <c r="L3009" s="8" t="b">
        <f t="shared" si="141"/>
        <v>1</v>
      </c>
      <c r="M3009" s="8">
        <f t="shared" si="139"/>
        <v>133923</v>
      </c>
      <c r="N3009" s="9">
        <f t="shared" si="140"/>
        <v>31</v>
      </c>
      <c r="O3009" s="10">
        <f>SUM($N$5:N3009)</f>
        <v>91463</v>
      </c>
      <c r="P3009" s="10">
        <f>IF(O3009&lt;$H$4,N3009,$H$4-SUM($P$4:P3008))</f>
        <v>0</v>
      </c>
      <c r="Q3009" s="10">
        <f>SUM($P$4:P3009)</f>
        <v>241</v>
      </c>
      <c r="R3009" s="10">
        <f>COUNTIF($P$4:P3009,"&gt;0")</f>
        <v>8</v>
      </c>
    </row>
    <row r="3010" spans="12:18" x14ac:dyDescent="0.15">
      <c r="L3010" s="8" t="b">
        <f t="shared" si="141"/>
        <v>1</v>
      </c>
      <c r="M3010" s="8">
        <f t="shared" si="139"/>
        <v>133953</v>
      </c>
      <c r="N3010" s="9">
        <f t="shared" si="140"/>
        <v>30</v>
      </c>
      <c r="O3010" s="10">
        <f>SUM($N$5:N3010)</f>
        <v>91493</v>
      </c>
      <c r="P3010" s="10">
        <f>IF(O3010&lt;$H$4,N3010,$H$4-SUM($P$4:P3009))</f>
        <v>0</v>
      </c>
      <c r="Q3010" s="10">
        <f>SUM($P$4:P3010)</f>
        <v>241</v>
      </c>
      <c r="R3010" s="10">
        <f>COUNTIF($P$4:P3010,"&gt;0")</f>
        <v>8</v>
      </c>
    </row>
    <row r="3011" spans="12:18" x14ac:dyDescent="0.15">
      <c r="L3011" s="8" t="b">
        <f t="shared" si="141"/>
        <v>1</v>
      </c>
      <c r="M3011" s="8">
        <f t="shared" si="139"/>
        <v>133984</v>
      </c>
      <c r="N3011" s="9">
        <f t="shared" si="140"/>
        <v>31</v>
      </c>
      <c r="O3011" s="10">
        <f>SUM($N$5:N3011)</f>
        <v>91524</v>
      </c>
      <c r="P3011" s="10">
        <f>IF(O3011&lt;$H$4,N3011,$H$4-SUM($P$4:P3010))</f>
        <v>0</v>
      </c>
      <c r="Q3011" s="10">
        <f>SUM($P$4:P3011)</f>
        <v>241</v>
      </c>
      <c r="R3011" s="10">
        <f>COUNTIF($P$4:P3011,"&gt;0")</f>
        <v>8</v>
      </c>
    </row>
    <row r="3012" spans="12:18" x14ac:dyDescent="0.15">
      <c r="L3012" s="8" t="b">
        <f t="shared" si="141"/>
        <v>1</v>
      </c>
      <c r="M3012" s="8">
        <f t="shared" si="139"/>
        <v>134014</v>
      </c>
      <c r="N3012" s="9">
        <f t="shared" si="140"/>
        <v>30</v>
      </c>
      <c r="O3012" s="10">
        <f>SUM($N$5:N3012)</f>
        <v>91554</v>
      </c>
      <c r="P3012" s="10">
        <f>IF(O3012&lt;$H$4,N3012,$H$4-SUM($P$4:P3011))</f>
        <v>0</v>
      </c>
      <c r="Q3012" s="10">
        <f>SUM($P$4:P3012)</f>
        <v>241</v>
      </c>
      <c r="R3012" s="10">
        <f>COUNTIF($P$4:P3012,"&gt;0")</f>
        <v>8</v>
      </c>
    </row>
    <row r="3013" spans="12:18" x14ac:dyDescent="0.15">
      <c r="L3013" s="8" t="b">
        <f t="shared" si="141"/>
        <v>1</v>
      </c>
      <c r="M3013" s="8">
        <f t="shared" si="139"/>
        <v>134045</v>
      </c>
      <c r="N3013" s="9">
        <f t="shared" si="140"/>
        <v>31</v>
      </c>
      <c r="O3013" s="10">
        <f>SUM($N$5:N3013)</f>
        <v>91585</v>
      </c>
      <c r="P3013" s="10">
        <f>IF(O3013&lt;$H$4,N3013,$H$4-SUM($P$4:P3012))</f>
        <v>0</v>
      </c>
      <c r="Q3013" s="10">
        <f>SUM($P$4:P3013)</f>
        <v>241</v>
      </c>
      <c r="R3013" s="10">
        <f>COUNTIF($P$4:P3013,"&gt;0")</f>
        <v>8</v>
      </c>
    </row>
    <row r="3014" spans="12:18" x14ac:dyDescent="0.15">
      <c r="L3014" s="8" t="b">
        <f t="shared" si="141"/>
        <v>1</v>
      </c>
      <c r="M3014" s="8">
        <f t="shared" ref="M3014:M3077" si="142">EOMONTH(M3013,1)</f>
        <v>134076</v>
      </c>
      <c r="N3014" s="9">
        <f t="shared" si="140"/>
        <v>31</v>
      </c>
      <c r="O3014" s="10">
        <f>SUM($N$5:N3014)</f>
        <v>91616</v>
      </c>
      <c r="P3014" s="10">
        <f>IF(O3014&lt;$H$4,N3014,$H$4-SUM($P$4:P3013))</f>
        <v>0</v>
      </c>
      <c r="Q3014" s="10">
        <f>SUM($P$4:P3014)</f>
        <v>241</v>
      </c>
      <c r="R3014" s="10">
        <f>COUNTIF($P$4:P3014,"&gt;0")</f>
        <v>8</v>
      </c>
    </row>
    <row r="3015" spans="12:18" x14ac:dyDescent="0.15">
      <c r="L3015" s="8" t="b">
        <f t="shared" si="141"/>
        <v>1</v>
      </c>
      <c r="M3015" s="8">
        <f t="shared" si="142"/>
        <v>134104</v>
      </c>
      <c r="N3015" s="9">
        <f t="shared" si="140"/>
        <v>28</v>
      </c>
      <c r="O3015" s="10">
        <f>SUM($N$5:N3015)</f>
        <v>91644</v>
      </c>
      <c r="P3015" s="10">
        <f>IF(O3015&lt;$H$4,N3015,$H$4-SUM($P$4:P3014))</f>
        <v>0</v>
      </c>
      <c r="Q3015" s="10">
        <f>SUM($P$4:P3015)</f>
        <v>241</v>
      </c>
      <c r="R3015" s="10">
        <f>COUNTIF($P$4:P3015,"&gt;0")</f>
        <v>8</v>
      </c>
    </row>
    <row r="3016" spans="12:18" x14ac:dyDescent="0.15">
      <c r="L3016" s="8" t="b">
        <f t="shared" si="141"/>
        <v>1</v>
      </c>
      <c r="M3016" s="8">
        <f t="shared" si="142"/>
        <v>134135</v>
      </c>
      <c r="N3016" s="9">
        <f t="shared" ref="N3016:N3079" si="143">M3016-M3015</f>
        <v>31</v>
      </c>
      <c r="O3016" s="10">
        <f>SUM($N$5:N3016)</f>
        <v>91675</v>
      </c>
      <c r="P3016" s="10">
        <f>IF(O3016&lt;$H$4,N3016,$H$4-SUM($P$4:P3015))</f>
        <v>0</v>
      </c>
      <c r="Q3016" s="10">
        <f>SUM($P$4:P3016)</f>
        <v>241</v>
      </c>
      <c r="R3016" s="10">
        <f>COUNTIF($P$4:P3016,"&gt;0")</f>
        <v>8</v>
      </c>
    </row>
    <row r="3017" spans="12:18" x14ac:dyDescent="0.15">
      <c r="L3017" s="8" t="b">
        <f t="shared" si="141"/>
        <v>1</v>
      </c>
      <c r="M3017" s="8">
        <f t="shared" si="142"/>
        <v>134165</v>
      </c>
      <c r="N3017" s="9">
        <f t="shared" si="143"/>
        <v>30</v>
      </c>
      <c r="O3017" s="10">
        <f>SUM($N$5:N3017)</f>
        <v>91705</v>
      </c>
      <c r="P3017" s="10">
        <f>IF(O3017&lt;$H$4,N3017,$H$4-SUM($P$4:P3016))</f>
        <v>0</v>
      </c>
      <c r="Q3017" s="10">
        <f>SUM($P$4:P3017)</f>
        <v>241</v>
      </c>
      <c r="R3017" s="10">
        <f>COUNTIF($P$4:P3017,"&gt;0")</f>
        <v>8</v>
      </c>
    </row>
    <row r="3018" spans="12:18" x14ac:dyDescent="0.15">
      <c r="L3018" s="8" t="b">
        <f t="shared" si="141"/>
        <v>1</v>
      </c>
      <c r="M3018" s="8">
        <f t="shared" si="142"/>
        <v>134196</v>
      </c>
      <c r="N3018" s="9">
        <f t="shared" si="143"/>
        <v>31</v>
      </c>
      <c r="O3018" s="10">
        <f>SUM($N$5:N3018)</f>
        <v>91736</v>
      </c>
      <c r="P3018" s="10">
        <f>IF(O3018&lt;$H$4,N3018,$H$4-SUM($P$4:P3017))</f>
        <v>0</v>
      </c>
      <c r="Q3018" s="10">
        <f>SUM($P$4:P3018)</f>
        <v>241</v>
      </c>
      <c r="R3018" s="10">
        <f>COUNTIF($P$4:P3018,"&gt;0")</f>
        <v>8</v>
      </c>
    </row>
    <row r="3019" spans="12:18" x14ac:dyDescent="0.15">
      <c r="L3019" s="8" t="b">
        <f t="shared" si="141"/>
        <v>1</v>
      </c>
      <c r="M3019" s="8">
        <f t="shared" si="142"/>
        <v>134226</v>
      </c>
      <c r="N3019" s="9">
        <f t="shared" si="143"/>
        <v>30</v>
      </c>
      <c r="O3019" s="10">
        <f>SUM($N$5:N3019)</f>
        <v>91766</v>
      </c>
      <c r="P3019" s="10">
        <f>IF(O3019&lt;$H$4,N3019,$H$4-SUM($P$4:P3018))</f>
        <v>0</v>
      </c>
      <c r="Q3019" s="10">
        <f>SUM($P$4:P3019)</f>
        <v>241</v>
      </c>
      <c r="R3019" s="10">
        <f>COUNTIF($P$4:P3019,"&gt;0")</f>
        <v>8</v>
      </c>
    </row>
    <row r="3020" spans="12:18" x14ac:dyDescent="0.15">
      <c r="L3020" s="8" t="b">
        <f t="shared" si="141"/>
        <v>1</v>
      </c>
      <c r="M3020" s="8">
        <f t="shared" si="142"/>
        <v>134257</v>
      </c>
      <c r="N3020" s="9">
        <f t="shared" si="143"/>
        <v>31</v>
      </c>
      <c r="O3020" s="10">
        <f>SUM($N$5:N3020)</f>
        <v>91797</v>
      </c>
      <c r="P3020" s="10">
        <f>IF(O3020&lt;$H$4,N3020,$H$4-SUM($P$4:P3019))</f>
        <v>0</v>
      </c>
      <c r="Q3020" s="10">
        <f>SUM($P$4:P3020)</f>
        <v>241</v>
      </c>
      <c r="R3020" s="10">
        <f>COUNTIF($P$4:P3020,"&gt;0")</f>
        <v>8</v>
      </c>
    </row>
    <row r="3021" spans="12:18" x14ac:dyDescent="0.15">
      <c r="L3021" s="8" t="b">
        <f t="shared" si="141"/>
        <v>1</v>
      </c>
      <c r="M3021" s="8">
        <f t="shared" si="142"/>
        <v>134288</v>
      </c>
      <c r="N3021" s="9">
        <f t="shared" si="143"/>
        <v>31</v>
      </c>
      <c r="O3021" s="10">
        <f>SUM($N$5:N3021)</f>
        <v>91828</v>
      </c>
      <c r="P3021" s="10">
        <f>IF(O3021&lt;$H$4,N3021,$H$4-SUM($P$4:P3020))</f>
        <v>0</v>
      </c>
      <c r="Q3021" s="10">
        <f>SUM($P$4:P3021)</f>
        <v>241</v>
      </c>
      <c r="R3021" s="10">
        <f>COUNTIF($P$4:P3021,"&gt;0")</f>
        <v>8</v>
      </c>
    </row>
    <row r="3022" spans="12:18" x14ac:dyDescent="0.15">
      <c r="L3022" s="8" t="b">
        <f t="shared" si="141"/>
        <v>1</v>
      </c>
      <c r="M3022" s="8">
        <f t="shared" si="142"/>
        <v>134318</v>
      </c>
      <c r="N3022" s="9">
        <f t="shared" si="143"/>
        <v>30</v>
      </c>
      <c r="O3022" s="10">
        <f>SUM($N$5:N3022)</f>
        <v>91858</v>
      </c>
      <c r="P3022" s="10">
        <f>IF(O3022&lt;$H$4,N3022,$H$4-SUM($P$4:P3021))</f>
        <v>0</v>
      </c>
      <c r="Q3022" s="10">
        <f>SUM($P$4:P3022)</f>
        <v>241</v>
      </c>
      <c r="R3022" s="10">
        <f>COUNTIF($P$4:P3022,"&gt;0")</f>
        <v>8</v>
      </c>
    </row>
    <row r="3023" spans="12:18" x14ac:dyDescent="0.15">
      <c r="L3023" s="8" t="b">
        <f t="shared" si="141"/>
        <v>1</v>
      </c>
      <c r="M3023" s="8">
        <f t="shared" si="142"/>
        <v>134349</v>
      </c>
      <c r="N3023" s="9">
        <f t="shared" si="143"/>
        <v>31</v>
      </c>
      <c r="O3023" s="10">
        <f>SUM($N$5:N3023)</f>
        <v>91889</v>
      </c>
      <c r="P3023" s="10">
        <f>IF(O3023&lt;$H$4,N3023,$H$4-SUM($P$4:P3022))</f>
        <v>0</v>
      </c>
      <c r="Q3023" s="10">
        <f>SUM($P$4:P3023)</f>
        <v>241</v>
      </c>
      <c r="R3023" s="10">
        <f>COUNTIF($P$4:P3023,"&gt;0")</f>
        <v>8</v>
      </c>
    </row>
    <row r="3024" spans="12:18" x14ac:dyDescent="0.15">
      <c r="L3024" s="8" t="b">
        <f t="shared" si="141"/>
        <v>1</v>
      </c>
      <c r="M3024" s="8">
        <f t="shared" si="142"/>
        <v>134379</v>
      </c>
      <c r="N3024" s="9">
        <f t="shared" si="143"/>
        <v>30</v>
      </c>
      <c r="O3024" s="10">
        <f>SUM($N$5:N3024)</f>
        <v>91919</v>
      </c>
      <c r="P3024" s="10">
        <f>IF(O3024&lt;$H$4,N3024,$H$4-SUM($P$4:P3023))</f>
        <v>0</v>
      </c>
      <c r="Q3024" s="10">
        <f>SUM($P$4:P3024)</f>
        <v>241</v>
      </c>
      <c r="R3024" s="10">
        <f>COUNTIF($P$4:P3024,"&gt;0")</f>
        <v>8</v>
      </c>
    </row>
    <row r="3025" spans="12:18" x14ac:dyDescent="0.15">
      <c r="L3025" s="8" t="b">
        <f t="shared" ref="L3025:L3088" si="144">EOMONTH($C$4,1)&lt;=M3025</f>
        <v>1</v>
      </c>
      <c r="M3025" s="8">
        <f t="shared" si="142"/>
        <v>134410</v>
      </c>
      <c r="N3025" s="9">
        <f t="shared" si="143"/>
        <v>31</v>
      </c>
      <c r="O3025" s="10">
        <f>SUM($N$5:N3025)</f>
        <v>91950</v>
      </c>
      <c r="P3025" s="10">
        <f>IF(O3025&lt;$H$4,N3025,$H$4-SUM($P$4:P3024))</f>
        <v>0</v>
      </c>
      <c r="Q3025" s="10">
        <f>SUM($P$4:P3025)</f>
        <v>241</v>
      </c>
      <c r="R3025" s="10">
        <f>COUNTIF($P$4:P3025,"&gt;0")</f>
        <v>8</v>
      </c>
    </row>
    <row r="3026" spans="12:18" x14ac:dyDescent="0.15">
      <c r="L3026" s="8" t="b">
        <f t="shared" si="144"/>
        <v>1</v>
      </c>
      <c r="M3026" s="8">
        <f t="shared" si="142"/>
        <v>134441</v>
      </c>
      <c r="N3026" s="9">
        <f t="shared" si="143"/>
        <v>31</v>
      </c>
      <c r="O3026" s="10">
        <f>SUM($N$5:N3026)</f>
        <v>91981</v>
      </c>
      <c r="P3026" s="10">
        <f>IF(O3026&lt;$H$4,N3026,$H$4-SUM($P$4:P3025))</f>
        <v>0</v>
      </c>
      <c r="Q3026" s="10">
        <f>SUM($P$4:P3026)</f>
        <v>241</v>
      </c>
      <c r="R3026" s="10">
        <f>COUNTIF($P$4:P3026,"&gt;0")</f>
        <v>8</v>
      </c>
    </row>
    <row r="3027" spans="12:18" x14ac:dyDescent="0.15">
      <c r="L3027" s="8" t="b">
        <f t="shared" si="144"/>
        <v>1</v>
      </c>
      <c r="M3027" s="8">
        <f t="shared" si="142"/>
        <v>134470</v>
      </c>
      <c r="N3027" s="9">
        <f t="shared" si="143"/>
        <v>29</v>
      </c>
      <c r="O3027" s="10">
        <f>SUM($N$5:N3027)</f>
        <v>92010</v>
      </c>
      <c r="P3027" s="10">
        <f>IF(O3027&lt;$H$4,N3027,$H$4-SUM($P$4:P3026))</f>
        <v>0</v>
      </c>
      <c r="Q3027" s="10">
        <f>SUM($P$4:P3027)</f>
        <v>241</v>
      </c>
      <c r="R3027" s="10">
        <f>COUNTIF($P$4:P3027,"&gt;0")</f>
        <v>8</v>
      </c>
    </row>
    <row r="3028" spans="12:18" x14ac:dyDescent="0.15">
      <c r="L3028" s="8" t="b">
        <f t="shared" si="144"/>
        <v>1</v>
      </c>
      <c r="M3028" s="8">
        <f t="shared" si="142"/>
        <v>134501</v>
      </c>
      <c r="N3028" s="9">
        <f t="shared" si="143"/>
        <v>31</v>
      </c>
      <c r="O3028" s="10">
        <f>SUM($N$5:N3028)</f>
        <v>92041</v>
      </c>
      <c r="P3028" s="10">
        <f>IF(O3028&lt;$H$4,N3028,$H$4-SUM($P$4:P3027))</f>
        <v>0</v>
      </c>
      <c r="Q3028" s="10">
        <f>SUM($P$4:P3028)</f>
        <v>241</v>
      </c>
      <c r="R3028" s="10">
        <f>COUNTIF($P$4:P3028,"&gt;0")</f>
        <v>8</v>
      </c>
    </row>
    <row r="3029" spans="12:18" x14ac:dyDescent="0.15">
      <c r="L3029" s="8" t="b">
        <f t="shared" si="144"/>
        <v>1</v>
      </c>
      <c r="M3029" s="8">
        <f t="shared" si="142"/>
        <v>134531</v>
      </c>
      <c r="N3029" s="9">
        <f t="shared" si="143"/>
        <v>30</v>
      </c>
      <c r="O3029" s="10">
        <f>SUM($N$5:N3029)</f>
        <v>92071</v>
      </c>
      <c r="P3029" s="10">
        <f>IF(O3029&lt;$H$4,N3029,$H$4-SUM($P$4:P3028))</f>
        <v>0</v>
      </c>
      <c r="Q3029" s="10">
        <f>SUM($P$4:P3029)</f>
        <v>241</v>
      </c>
      <c r="R3029" s="10">
        <f>COUNTIF($P$4:P3029,"&gt;0")</f>
        <v>8</v>
      </c>
    </row>
    <row r="3030" spans="12:18" x14ac:dyDescent="0.15">
      <c r="L3030" s="8" t="b">
        <f t="shared" si="144"/>
        <v>1</v>
      </c>
      <c r="M3030" s="8">
        <f t="shared" si="142"/>
        <v>134562</v>
      </c>
      <c r="N3030" s="9">
        <f t="shared" si="143"/>
        <v>31</v>
      </c>
      <c r="O3030" s="10">
        <f>SUM($N$5:N3030)</f>
        <v>92102</v>
      </c>
      <c r="P3030" s="10">
        <f>IF(O3030&lt;$H$4,N3030,$H$4-SUM($P$4:P3029))</f>
        <v>0</v>
      </c>
      <c r="Q3030" s="10">
        <f>SUM($P$4:P3030)</f>
        <v>241</v>
      </c>
      <c r="R3030" s="10">
        <f>COUNTIF($P$4:P3030,"&gt;0")</f>
        <v>8</v>
      </c>
    </row>
    <row r="3031" spans="12:18" x14ac:dyDescent="0.15">
      <c r="L3031" s="8" t="b">
        <f t="shared" si="144"/>
        <v>1</v>
      </c>
      <c r="M3031" s="8">
        <f t="shared" si="142"/>
        <v>134592</v>
      </c>
      <c r="N3031" s="9">
        <f t="shared" si="143"/>
        <v>30</v>
      </c>
      <c r="O3031" s="10">
        <f>SUM($N$5:N3031)</f>
        <v>92132</v>
      </c>
      <c r="P3031" s="10">
        <f>IF(O3031&lt;$H$4,N3031,$H$4-SUM($P$4:P3030))</f>
        <v>0</v>
      </c>
      <c r="Q3031" s="10">
        <f>SUM($P$4:P3031)</f>
        <v>241</v>
      </c>
      <c r="R3031" s="10">
        <f>COUNTIF($P$4:P3031,"&gt;0")</f>
        <v>8</v>
      </c>
    </row>
    <row r="3032" spans="12:18" x14ac:dyDescent="0.15">
      <c r="L3032" s="8" t="b">
        <f t="shared" si="144"/>
        <v>1</v>
      </c>
      <c r="M3032" s="8">
        <f t="shared" si="142"/>
        <v>134623</v>
      </c>
      <c r="N3032" s="9">
        <f t="shared" si="143"/>
        <v>31</v>
      </c>
      <c r="O3032" s="10">
        <f>SUM($N$5:N3032)</f>
        <v>92163</v>
      </c>
      <c r="P3032" s="10">
        <f>IF(O3032&lt;$H$4,N3032,$H$4-SUM($P$4:P3031))</f>
        <v>0</v>
      </c>
      <c r="Q3032" s="10">
        <f>SUM($P$4:P3032)</f>
        <v>241</v>
      </c>
      <c r="R3032" s="10">
        <f>COUNTIF($P$4:P3032,"&gt;0")</f>
        <v>8</v>
      </c>
    </row>
    <row r="3033" spans="12:18" x14ac:dyDescent="0.15">
      <c r="L3033" s="8" t="b">
        <f t="shared" si="144"/>
        <v>1</v>
      </c>
      <c r="M3033" s="8">
        <f t="shared" si="142"/>
        <v>134654</v>
      </c>
      <c r="N3033" s="9">
        <f t="shared" si="143"/>
        <v>31</v>
      </c>
      <c r="O3033" s="10">
        <f>SUM($N$5:N3033)</f>
        <v>92194</v>
      </c>
      <c r="P3033" s="10">
        <f>IF(O3033&lt;$H$4,N3033,$H$4-SUM($P$4:P3032))</f>
        <v>0</v>
      </c>
      <c r="Q3033" s="10">
        <f>SUM($P$4:P3033)</f>
        <v>241</v>
      </c>
      <c r="R3033" s="10">
        <f>COUNTIF($P$4:P3033,"&gt;0")</f>
        <v>8</v>
      </c>
    </row>
    <row r="3034" spans="12:18" x14ac:dyDescent="0.15">
      <c r="L3034" s="8" t="b">
        <f t="shared" si="144"/>
        <v>1</v>
      </c>
      <c r="M3034" s="8">
        <f t="shared" si="142"/>
        <v>134684</v>
      </c>
      <c r="N3034" s="9">
        <f t="shared" si="143"/>
        <v>30</v>
      </c>
      <c r="O3034" s="10">
        <f>SUM($N$5:N3034)</f>
        <v>92224</v>
      </c>
      <c r="P3034" s="10">
        <f>IF(O3034&lt;$H$4,N3034,$H$4-SUM($P$4:P3033))</f>
        <v>0</v>
      </c>
      <c r="Q3034" s="10">
        <f>SUM($P$4:P3034)</f>
        <v>241</v>
      </c>
      <c r="R3034" s="10">
        <f>COUNTIF($P$4:P3034,"&gt;0")</f>
        <v>8</v>
      </c>
    </row>
    <row r="3035" spans="12:18" x14ac:dyDescent="0.15">
      <c r="L3035" s="8" t="b">
        <f t="shared" si="144"/>
        <v>1</v>
      </c>
      <c r="M3035" s="8">
        <f t="shared" si="142"/>
        <v>134715</v>
      </c>
      <c r="N3035" s="9">
        <f t="shared" si="143"/>
        <v>31</v>
      </c>
      <c r="O3035" s="10">
        <f>SUM($N$5:N3035)</f>
        <v>92255</v>
      </c>
      <c r="P3035" s="10">
        <f>IF(O3035&lt;$H$4,N3035,$H$4-SUM($P$4:P3034))</f>
        <v>0</v>
      </c>
      <c r="Q3035" s="10">
        <f>SUM($P$4:P3035)</f>
        <v>241</v>
      </c>
      <c r="R3035" s="10">
        <f>COUNTIF($P$4:P3035,"&gt;0")</f>
        <v>8</v>
      </c>
    </row>
    <row r="3036" spans="12:18" x14ac:dyDescent="0.15">
      <c r="L3036" s="8" t="b">
        <f t="shared" si="144"/>
        <v>1</v>
      </c>
      <c r="M3036" s="8">
        <f t="shared" si="142"/>
        <v>134745</v>
      </c>
      <c r="N3036" s="9">
        <f t="shared" si="143"/>
        <v>30</v>
      </c>
      <c r="O3036" s="10">
        <f>SUM($N$5:N3036)</f>
        <v>92285</v>
      </c>
      <c r="P3036" s="10">
        <f>IF(O3036&lt;$H$4,N3036,$H$4-SUM($P$4:P3035))</f>
        <v>0</v>
      </c>
      <c r="Q3036" s="10">
        <f>SUM($P$4:P3036)</f>
        <v>241</v>
      </c>
      <c r="R3036" s="10">
        <f>COUNTIF($P$4:P3036,"&gt;0")</f>
        <v>8</v>
      </c>
    </row>
    <row r="3037" spans="12:18" x14ac:dyDescent="0.15">
      <c r="L3037" s="8" t="b">
        <f t="shared" si="144"/>
        <v>1</v>
      </c>
      <c r="M3037" s="8">
        <f t="shared" si="142"/>
        <v>134776</v>
      </c>
      <c r="N3037" s="9">
        <f t="shared" si="143"/>
        <v>31</v>
      </c>
      <c r="O3037" s="10">
        <f>SUM($N$5:N3037)</f>
        <v>92316</v>
      </c>
      <c r="P3037" s="10">
        <f>IF(O3037&lt;$H$4,N3037,$H$4-SUM($P$4:P3036))</f>
        <v>0</v>
      </c>
      <c r="Q3037" s="10">
        <f>SUM($P$4:P3037)</f>
        <v>241</v>
      </c>
      <c r="R3037" s="10">
        <f>COUNTIF($P$4:P3037,"&gt;0")</f>
        <v>8</v>
      </c>
    </row>
    <row r="3038" spans="12:18" x14ac:dyDescent="0.15">
      <c r="L3038" s="8" t="b">
        <f t="shared" si="144"/>
        <v>1</v>
      </c>
      <c r="M3038" s="8">
        <f t="shared" si="142"/>
        <v>134807</v>
      </c>
      <c r="N3038" s="9">
        <f t="shared" si="143"/>
        <v>31</v>
      </c>
      <c r="O3038" s="10">
        <f>SUM($N$5:N3038)</f>
        <v>92347</v>
      </c>
      <c r="P3038" s="10">
        <f>IF(O3038&lt;$H$4,N3038,$H$4-SUM($P$4:P3037))</f>
        <v>0</v>
      </c>
      <c r="Q3038" s="10">
        <f>SUM($P$4:P3038)</f>
        <v>241</v>
      </c>
      <c r="R3038" s="10">
        <f>COUNTIF($P$4:P3038,"&gt;0")</f>
        <v>8</v>
      </c>
    </row>
    <row r="3039" spans="12:18" x14ac:dyDescent="0.15">
      <c r="L3039" s="8" t="b">
        <f t="shared" si="144"/>
        <v>1</v>
      </c>
      <c r="M3039" s="8">
        <f t="shared" si="142"/>
        <v>134835</v>
      </c>
      <c r="N3039" s="9">
        <f t="shared" si="143"/>
        <v>28</v>
      </c>
      <c r="O3039" s="10">
        <f>SUM($N$5:N3039)</f>
        <v>92375</v>
      </c>
      <c r="P3039" s="10">
        <f>IF(O3039&lt;$H$4,N3039,$H$4-SUM($P$4:P3038))</f>
        <v>0</v>
      </c>
      <c r="Q3039" s="10">
        <f>SUM($P$4:P3039)</f>
        <v>241</v>
      </c>
      <c r="R3039" s="10">
        <f>COUNTIF($P$4:P3039,"&gt;0")</f>
        <v>8</v>
      </c>
    </row>
    <row r="3040" spans="12:18" x14ac:dyDescent="0.15">
      <c r="L3040" s="8" t="b">
        <f t="shared" si="144"/>
        <v>1</v>
      </c>
      <c r="M3040" s="8">
        <f t="shared" si="142"/>
        <v>134866</v>
      </c>
      <c r="N3040" s="9">
        <f t="shared" si="143"/>
        <v>31</v>
      </c>
      <c r="O3040" s="10">
        <f>SUM($N$5:N3040)</f>
        <v>92406</v>
      </c>
      <c r="P3040" s="10">
        <f>IF(O3040&lt;$H$4,N3040,$H$4-SUM($P$4:P3039))</f>
        <v>0</v>
      </c>
      <c r="Q3040" s="10">
        <f>SUM($P$4:P3040)</f>
        <v>241</v>
      </c>
      <c r="R3040" s="10">
        <f>COUNTIF($P$4:P3040,"&gt;0")</f>
        <v>8</v>
      </c>
    </row>
    <row r="3041" spans="12:18" x14ac:dyDescent="0.15">
      <c r="L3041" s="8" t="b">
        <f t="shared" si="144"/>
        <v>1</v>
      </c>
      <c r="M3041" s="8">
        <f t="shared" si="142"/>
        <v>134896</v>
      </c>
      <c r="N3041" s="9">
        <f t="shared" si="143"/>
        <v>30</v>
      </c>
      <c r="O3041" s="10">
        <f>SUM($N$5:N3041)</f>
        <v>92436</v>
      </c>
      <c r="P3041" s="10">
        <f>IF(O3041&lt;$H$4,N3041,$H$4-SUM($P$4:P3040))</f>
        <v>0</v>
      </c>
      <c r="Q3041" s="10">
        <f>SUM($P$4:P3041)</f>
        <v>241</v>
      </c>
      <c r="R3041" s="10">
        <f>COUNTIF($P$4:P3041,"&gt;0")</f>
        <v>8</v>
      </c>
    </row>
    <row r="3042" spans="12:18" x14ac:dyDescent="0.15">
      <c r="L3042" s="8" t="b">
        <f t="shared" si="144"/>
        <v>1</v>
      </c>
      <c r="M3042" s="8">
        <f t="shared" si="142"/>
        <v>134927</v>
      </c>
      <c r="N3042" s="9">
        <f t="shared" si="143"/>
        <v>31</v>
      </c>
      <c r="O3042" s="10">
        <f>SUM($N$5:N3042)</f>
        <v>92467</v>
      </c>
      <c r="P3042" s="10">
        <f>IF(O3042&lt;$H$4,N3042,$H$4-SUM($P$4:P3041))</f>
        <v>0</v>
      </c>
      <c r="Q3042" s="10">
        <f>SUM($P$4:P3042)</f>
        <v>241</v>
      </c>
      <c r="R3042" s="10">
        <f>COUNTIF($P$4:P3042,"&gt;0")</f>
        <v>8</v>
      </c>
    </row>
    <row r="3043" spans="12:18" x14ac:dyDescent="0.15">
      <c r="L3043" s="8" t="b">
        <f t="shared" si="144"/>
        <v>1</v>
      </c>
      <c r="M3043" s="8">
        <f t="shared" si="142"/>
        <v>134957</v>
      </c>
      <c r="N3043" s="9">
        <f t="shared" si="143"/>
        <v>30</v>
      </c>
      <c r="O3043" s="10">
        <f>SUM($N$5:N3043)</f>
        <v>92497</v>
      </c>
      <c r="P3043" s="10">
        <f>IF(O3043&lt;$H$4,N3043,$H$4-SUM($P$4:P3042))</f>
        <v>0</v>
      </c>
      <c r="Q3043" s="10">
        <f>SUM($P$4:P3043)</f>
        <v>241</v>
      </c>
      <c r="R3043" s="10">
        <f>COUNTIF($P$4:P3043,"&gt;0")</f>
        <v>8</v>
      </c>
    </row>
    <row r="3044" spans="12:18" x14ac:dyDescent="0.15">
      <c r="L3044" s="8" t="b">
        <f t="shared" si="144"/>
        <v>1</v>
      </c>
      <c r="M3044" s="8">
        <f t="shared" si="142"/>
        <v>134988</v>
      </c>
      <c r="N3044" s="9">
        <f t="shared" si="143"/>
        <v>31</v>
      </c>
      <c r="O3044" s="10">
        <f>SUM($N$5:N3044)</f>
        <v>92528</v>
      </c>
      <c r="P3044" s="10">
        <f>IF(O3044&lt;$H$4,N3044,$H$4-SUM($P$4:P3043))</f>
        <v>0</v>
      </c>
      <c r="Q3044" s="10">
        <f>SUM($P$4:P3044)</f>
        <v>241</v>
      </c>
      <c r="R3044" s="10">
        <f>COUNTIF($P$4:P3044,"&gt;0")</f>
        <v>8</v>
      </c>
    </row>
    <row r="3045" spans="12:18" x14ac:dyDescent="0.15">
      <c r="L3045" s="8" t="b">
        <f t="shared" si="144"/>
        <v>1</v>
      </c>
      <c r="M3045" s="8">
        <f t="shared" si="142"/>
        <v>135019</v>
      </c>
      <c r="N3045" s="9">
        <f t="shared" si="143"/>
        <v>31</v>
      </c>
      <c r="O3045" s="10">
        <f>SUM($N$5:N3045)</f>
        <v>92559</v>
      </c>
      <c r="P3045" s="10">
        <f>IF(O3045&lt;$H$4,N3045,$H$4-SUM($P$4:P3044))</f>
        <v>0</v>
      </c>
      <c r="Q3045" s="10">
        <f>SUM($P$4:P3045)</f>
        <v>241</v>
      </c>
      <c r="R3045" s="10">
        <f>COUNTIF($P$4:P3045,"&gt;0")</f>
        <v>8</v>
      </c>
    </row>
    <row r="3046" spans="12:18" x14ac:dyDescent="0.15">
      <c r="L3046" s="8" t="b">
        <f t="shared" si="144"/>
        <v>1</v>
      </c>
      <c r="M3046" s="8">
        <f t="shared" si="142"/>
        <v>135049</v>
      </c>
      <c r="N3046" s="9">
        <f t="shared" si="143"/>
        <v>30</v>
      </c>
      <c r="O3046" s="10">
        <f>SUM($N$5:N3046)</f>
        <v>92589</v>
      </c>
      <c r="P3046" s="10">
        <f>IF(O3046&lt;$H$4,N3046,$H$4-SUM($P$4:P3045))</f>
        <v>0</v>
      </c>
      <c r="Q3046" s="10">
        <f>SUM($P$4:P3046)</f>
        <v>241</v>
      </c>
      <c r="R3046" s="10">
        <f>COUNTIF($P$4:P3046,"&gt;0")</f>
        <v>8</v>
      </c>
    </row>
    <row r="3047" spans="12:18" x14ac:dyDescent="0.15">
      <c r="L3047" s="8" t="b">
        <f t="shared" si="144"/>
        <v>1</v>
      </c>
      <c r="M3047" s="8">
        <f t="shared" si="142"/>
        <v>135080</v>
      </c>
      <c r="N3047" s="9">
        <f t="shared" si="143"/>
        <v>31</v>
      </c>
      <c r="O3047" s="10">
        <f>SUM($N$5:N3047)</f>
        <v>92620</v>
      </c>
      <c r="P3047" s="10">
        <f>IF(O3047&lt;$H$4,N3047,$H$4-SUM($P$4:P3046))</f>
        <v>0</v>
      </c>
      <c r="Q3047" s="10">
        <f>SUM($P$4:P3047)</f>
        <v>241</v>
      </c>
      <c r="R3047" s="10">
        <f>COUNTIF($P$4:P3047,"&gt;0")</f>
        <v>8</v>
      </c>
    </row>
    <row r="3048" spans="12:18" x14ac:dyDescent="0.15">
      <c r="L3048" s="8" t="b">
        <f t="shared" si="144"/>
        <v>1</v>
      </c>
      <c r="M3048" s="8">
        <f t="shared" si="142"/>
        <v>135110</v>
      </c>
      <c r="N3048" s="9">
        <f t="shared" si="143"/>
        <v>30</v>
      </c>
      <c r="O3048" s="10">
        <f>SUM($N$5:N3048)</f>
        <v>92650</v>
      </c>
      <c r="P3048" s="10">
        <f>IF(O3048&lt;$H$4,N3048,$H$4-SUM($P$4:P3047))</f>
        <v>0</v>
      </c>
      <c r="Q3048" s="10">
        <f>SUM($P$4:P3048)</f>
        <v>241</v>
      </c>
      <c r="R3048" s="10">
        <f>COUNTIF($P$4:P3048,"&gt;0")</f>
        <v>8</v>
      </c>
    </row>
    <row r="3049" spans="12:18" x14ac:dyDescent="0.15">
      <c r="L3049" s="8" t="b">
        <f t="shared" si="144"/>
        <v>1</v>
      </c>
      <c r="M3049" s="8">
        <f t="shared" si="142"/>
        <v>135141</v>
      </c>
      <c r="N3049" s="9">
        <f t="shared" si="143"/>
        <v>31</v>
      </c>
      <c r="O3049" s="10">
        <f>SUM($N$5:N3049)</f>
        <v>92681</v>
      </c>
      <c r="P3049" s="10">
        <f>IF(O3049&lt;$H$4,N3049,$H$4-SUM($P$4:P3048))</f>
        <v>0</v>
      </c>
      <c r="Q3049" s="10">
        <f>SUM($P$4:P3049)</f>
        <v>241</v>
      </c>
      <c r="R3049" s="10">
        <f>COUNTIF($P$4:P3049,"&gt;0")</f>
        <v>8</v>
      </c>
    </row>
    <row r="3050" spans="12:18" x14ac:dyDescent="0.15">
      <c r="L3050" s="8" t="b">
        <f t="shared" si="144"/>
        <v>1</v>
      </c>
      <c r="M3050" s="8">
        <f t="shared" si="142"/>
        <v>135172</v>
      </c>
      <c r="N3050" s="9">
        <f t="shared" si="143"/>
        <v>31</v>
      </c>
      <c r="O3050" s="10">
        <f>SUM($N$5:N3050)</f>
        <v>92712</v>
      </c>
      <c r="P3050" s="10">
        <f>IF(O3050&lt;$H$4,N3050,$H$4-SUM($P$4:P3049))</f>
        <v>0</v>
      </c>
      <c r="Q3050" s="10">
        <f>SUM($P$4:P3050)</f>
        <v>241</v>
      </c>
      <c r="R3050" s="10">
        <f>COUNTIF($P$4:P3050,"&gt;0")</f>
        <v>8</v>
      </c>
    </row>
    <row r="3051" spans="12:18" x14ac:dyDescent="0.15">
      <c r="L3051" s="8" t="b">
        <f t="shared" si="144"/>
        <v>1</v>
      </c>
      <c r="M3051" s="8">
        <f t="shared" si="142"/>
        <v>135200</v>
      </c>
      <c r="N3051" s="9">
        <f t="shared" si="143"/>
        <v>28</v>
      </c>
      <c r="O3051" s="10">
        <f>SUM($N$5:N3051)</f>
        <v>92740</v>
      </c>
      <c r="P3051" s="10">
        <f>IF(O3051&lt;$H$4,N3051,$H$4-SUM($P$4:P3050))</f>
        <v>0</v>
      </c>
      <c r="Q3051" s="10">
        <f>SUM($P$4:P3051)</f>
        <v>241</v>
      </c>
      <c r="R3051" s="10">
        <f>COUNTIF($P$4:P3051,"&gt;0")</f>
        <v>8</v>
      </c>
    </row>
    <row r="3052" spans="12:18" x14ac:dyDescent="0.15">
      <c r="L3052" s="8" t="b">
        <f t="shared" si="144"/>
        <v>1</v>
      </c>
      <c r="M3052" s="8">
        <f t="shared" si="142"/>
        <v>135231</v>
      </c>
      <c r="N3052" s="9">
        <f t="shared" si="143"/>
        <v>31</v>
      </c>
      <c r="O3052" s="10">
        <f>SUM($N$5:N3052)</f>
        <v>92771</v>
      </c>
      <c r="P3052" s="10">
        <f>IF(O3052&lt;$H$4,N3052,$H$4-SUM($P$4:P3051))</f>
        <v>0</v>
      </c>
      <c r="Q3052" s="10">
        <f>SUM($P$4:P3052)</f>
        <v>241</v>
      </c>
      <c r="R3052" s="10">
        <f>COUNTIF($P$4:P3052,"&gt;0")</f>
        <v>8</v>
      </c>
    </row>
    <row r="3053" spans="12:18" x14ac:dyDescent="0.15">
      <c r="L3053" s="8" t="b">
        <f t="shared" si="144"/>
        <v>1</v>
      </c>
      <c r="M3053" s="8">
        <f t="shared" si="142"/>
        <v>135261</v>
      </c>
      <c r="N3053" s="9">
        <f t="shared" si="143"/>
        <v>30</v>
      </c>
      <c r="O3053" s="10">
        <f>SUM($N$5:N3053)</f>
        <v>92801</v>
      </c>
      <c r="P3053" s="10">
        <f>IF(O3053&lt;$H$4,N3053,$H$4-SUM($P$4:P3052))</f>
        <v>0</v>
      </c>
      <c r="Q3053" s="10">
        <f>SUM($P$4:P3053)</f>
        <v>241</v>
      </c>
      <c r="R3053" s="10">
        <f>COUNTIF($P$4:P3053,"&gt;0")</f>
        <v>8</v>
      </c>
    </row>
    <row r="3054" spans="12:18" x14ac:dyDescent="0.15">
      <c r="L3054" s="8" t="b">
        <f t="shared" si="144"/>
        <v>1</v>
      </c>
      <c r="M3054" s="8">
        <f t="shared" si="142"/>
        <v>135292</v>
      </c>
      <c r="N3054" s="9">
        <f t="shared" si="143"/>
        <v>31</v>
      </c>
      <c r="O3054" s="10">
        <f>SUM($N$5:N3054)</f>
        <v>92832</v>
      </c>
      <c r="P3054" s="10">
        <f>IF(O3054&lt;$H$4,N3054,$H$4-SUM($P$4:P3053))</f>
        <v>0</v>
      </c>
      <c r="Q3054" s="10">
        <f>SUM($P$4:P3054)</f>
        <v>241</v>
      </c>
      <c r="R3054" s="10">
        <f>COUNTIF($P$4:P3054,"&gt;0")</f>
        <v>8</v>
      </c>
    </row>
    <row r="3055" spans="12:18" x14ac:dyDescent="0.15">
      <c r="L3055" s="8" t="b">
        <f t="shared" si="144"/>
        <v>1</v>
      </c>
      <c r="M3055" s="8">
        <f t="shared" si="142"/>
        <v>135322</v>
      </c>
      <c r="N3055" s="9">
        <f t="shared" si="143"/>
        <v>30</v>
      </c>
      <c r="O3055" s="10">
        <f>SUM($N$5:N3055)</f>
        <v>92862</v>
      </c>
      <c r="P3055" s="10">
        <f>IF(O3055&lt;$H$4,N3055,$H$4-SUM($P$4:P3054))</f>
        <v>0</v>
      </c>
      <c r="Q3055" s="10">
        <f>SUM($P$4:P3055)</f>
        <v>241</v>
      </c>
      <c r="R3055" s="10">
        <f>COUNTIF($P$4:P3055,"&gt;0")</f>
        <v>8</v>
      </c>
    </row>
    <row r="3056" spans="12:18" x14ac:dyDescent="0.15">
      <c r="L3056" s="8" t="b">
        <f t="shared" si="144"/>
        <v>1</v>
      </c>
      <c r="M3056" s="8">
        <f t="shared" si="142"/>
        <v>135353</v>
      </c>
      <c r="N3056" s="9">
        <f t="shared" si="143"/>
        <v>31</v>
      </c>
      <c r="O3056" s="10">
        <f>SUM($N$5:N3056)</f>
        <v>92893</v>
      </c>
      <c r="P3056" s="10">
        <f>IF(O3056&lt;$H$4,N3056,$H$4-SUM($P$4:P3055))</f>
        <v>0</v>
      </c>
      <c r="Q3056" s="10">
        <f>SUM($P$4:P3056)</f>
        <v>241</v>
      </c>
      <c r="R3056" s="10">
        <f>COUNTIF($P$4:P3056,"&gt;0")</f>
        <v>8</v>
      </c>
    </row>
    <row r="3057" spans="12:18" x14ac:dyDescent="0.15">
      <c r="L3057" s="8" t="b">
        <f t="shared" si="144"/>
        <v>1</v>
      </c>
      <c r="M3057" s="8">
        <f t="shared" si="142"/>
        <v>135384</v>
      </c>
      <c r="N3057" s="9">
        <f t="shared" si="143"/>
        <v>31</v>
      </c>
      <c r="O3057" s="10">
        <f>SUM($N$5:N3057)</f>
        <v>92924</v>
      </c>
      <c r="P3057" s="10">
        <f>IF(O3057&lt;$H$4,N3057,$H$4-SUM($P$4:P3056))</f>
        <v>0</v>
      </c>
      <c r="Q3057" s="10">
        <f>SUM($P$4:P3057)</f>
        <v>241</v>
      </c>
      <c r="R3057" s="10">
        <f>COUNTIF($P$4:P3057,"&gt;0")</f>
        <v>8</v>
      </c>
    </row>
    <row r="3058" spans="12:18" x14ac:dyDescent="0.15">
      <c r="L3058" s="8" t="b">
        <f t="shared" si="144"/>
        <v>1</v>
      </c>
      <c r="M3058" s="8">
        <f t="shared" si="142"/>
        <v>135414</v>
      </c>
      <c r="N3058" s="9">
        <f t="shared" si="143"/>
        <v>30</v>
      </c>
      <c r="O3058" s="10">
        <f>SUM($N$5:N3058)</f>
        <v>92954</v>
      </c>
      <c r="P3058" s="10">
        <f>IF(O3058&lt;$H$4,N3058,$H$4-SUM($P$4:P3057))</f>
        <v>0</v>
      </c>
      <c r="Q3058" s="10">
        <f>SUM($P$4:P3058)</f>
        <v>241</v>
      </c>
      <c r="R3058" s="10">
        <f>COUNTIF($P$4:P3058,"&gt;0")</f>
        <v>8</v>
      </c>
    </row>
    <row r="3059" spans="12:18" x14ac:dyDescent="0.15">
      <c r="L3059" s="8" t="b">
        <f t="shared" si="144"/>
        <v>1</v>
      </c>
      <c r="M3059" s="8">
        <f t="shared" si="142"/>
        <v>135445</v>
      </c>
      <c r="N3059" s="9">
        <f t="shared" si="143"/>
        <v>31</v>
      </c>
      <c r="O3059" s="10">
        <f>SUM($N$5:N3059)</f>
        <v>92985</v>
      </c>
      <c r="P3059" s="10">
        <f>IF(O3059&lt;$H$4,N3059,$H$4-SUM($P$4:P3058))</f>
        <v>0</v>
      </c>
      <c r="Q3059" s="10">
        <f>SUM($P$4:P3059)</f>
        <v>241</v>
      </c>
      <c r="R3059" s="10">
        <f>COUNTIF($P$4:P3059,"&gt;0")</f>
        <v>8</v>
      </c>
    </row>
    <row r="3060" spans="12:18" x14ac:dyDescent="0.15">
      <c r="L3060" s="8" t="b">
        <f t="shared" si="144"/>
        <v>1</v>
      </c>
      <c r="M3060" s="8">
        <f t="shared" si="142"/>
        <v>135475</v>
      </c>
      <c r="N3060" s="9">
        <f t="shared" si="143"/>
        <v>30</v>
      </c>
      <c r="O3060" s="10">
        <f>SUM($N$5:N3060)</f>
        <v>93015</v>
      </c>
      <c r="P3060" s="10">
        <f>IF(O3060&lt;$H$4,N3060,$H$4-SUM($P$4:P3059))</f>
        <v>0</v>
      </c>
      <c r="Q3060" s="10">
        <f>SUM($P$4:P3060)</f>
        <v>241</v>
      </c>
      <c r="R3060" s="10">
        <f>COUNTIF($P$4:P3060,"&gt;0")</f>
        <v>8</v>
      </c>
    </row>
    <row r="3061" spans="12:18" x14ac:dyDescent="0.15">
      <c r="L3061" s="8" t="b">
        <f t="shared" si="144"/>
        <v>1</v>
      </c>
      <c r="M3061" s="8">
        <f t="shared" si="142"/>
        <v>135506</v>
      </c>
      <c r="N3061" s="9">
        <f t="shared" si="143"/>
        <v>31</v>
      </c>
      <c r="O3061" s="10">
        <f>SUM($N$5:N3061)</f>
        <v>93046</v>
      </c>
      <c r="P3061" s="10">
        <f>IF(O3061&lt;$H$4,N3061,$H$4-SUM($P$4:P3060))</f>
        <v>0</v>
      </c>
      <c r="Q3061" s="10">
        <f>SUM($P$4:P3061)</f>
        <v>241</v>
      </c>
      <c r="R3061" s="10">
        <f>COUNTIF($P$4:P3061,"&gt;0")</f>
        <v>8</v>
      </c>
    </row>
    <row r="3062" spans="12:18" x14ac:dyDescent="0.15">
      <c r="L3062" s="8" t="b">
        <f t="shared" si="144"/>
        <v>1</v>
      </c>
      <c r="M3062" s="8">
        <f t="shared" si="142"/>
        <v>135537</v>
      </c>
      <c r="N3062" s="9">
        <f t="shared" si="143"/>
        <v>31</v>
      </c>
      <c r="O3062" s="10">
        <f>SUM($N$5:N3062)</f>
        <v>93077</v>
      </c>
      <c r="P3062" s="10">
        <f>IF(O3062&lt;$H$4,N3062,$H$4-SUM($P$4:P3061))</f>
        <v>0</v>
      </c>
      <c r="Q3062" s="10">
        <f>SUM($P$4:P3062)</f>
        <v>241</v>
      </c>
      <c r="R3062" s="10">
        <f>COUNTIF($P$4:P3062,"&gt;0")</f>
        <v>8</v>
      </c>
    </row>
    <row r="3063" spans="12:18" x14ac:dyDescent="0.15">
      <c r="L3063" s="8" t="b">
        <f t="shared" si="144"/>
        <v>1</v>
      </c>
      <c r="M3063" s="8">
        <f t="shared" si="142"/>
        <v>135565</v>
      </c>
      <c r="N3063" s="9">
        <f t="shared" si="143"/>
        <v>28</v>
      </c>
      <c r="O3063" s="10">
        <f>SUM($N$5:N3063)</f>
        <v>93105</v>
      </c>
      <c r="P3063" s="10">
        <f>IF(O3063&lt;$H$4,N3063,$H$4-SUM($P$4:P3062))</f>
        <v>0</v>
      </c>
      <c r="Q3063" s="10">
        <f>SUM($P$4:P3063)</f>
        <v>241</v>
      </c>
      <c r="R3063" s="10">
        <f>COUNTIF($P$4:P3063,"&gt;0")</f>
        <v>8</v>
      </c>
    </row>
    <row r="3064" spans="12:18" x14ac:dyDescent="0.15">
      <c r="L3064" s="8" t="b">
        <f t="shared" si="144"/>
        <v>1</v>
      </c>
      <c r="M3064" s="8">
        <f t="shared" si="142"/>
        <v>135596</v>
      </c>
      <c r="N3064" s="9">
        <f t="shared" si="143"/>
        <v>31</v>
      </c>
      <c r="O3064" s="10">
        <f>SUM($N$5:N3064)</f>
        <v>93136</v>
      </c>
      <c r="P3064" s="10">
        <f>IF(O3064&lt;$H$4,N3064,$H$4-SUM($P$4:P3063))</f>
        <v>0</v>
      </c>
      <c r="Q3064" s="10">
        <f>SUM($P$4:P3064)</f>
        <v>241</v>
      </c>
      <c r="R3064" s="10">
        <f>COUNTIF($P$4:P3064,"&gt;0")</f>
        <v>8</v>
      </c>
    </row>
    <row r="3065" spans="12:18" x14ac:dyDescent="0.15">
      <c r="L3065" s="8" t="b">
        <f t="shared" si="144"/>
        <v>1</v>
      </c>
      <c r="M3065" s="8">
        <f t="shared" si="142"/>
        <v>135626</v>
      </c>
      <c r="N3065" s="9">
        <f t="shared" si="143"/>
        <v>30</v>
      </c>
      <c r="O3065" s="10">
        <f>SUM($N$5:N3065)</f>
        <v>93166</v>
      </c>
      <c r="P3065" s="10">
        <f>IF(O3065&lt;$H$4,N3065,$H$4-SUM($P$4:P3064))</f>
        <v>0</v>
      </c>
      <c r="Q3065" s="10">
        <f>SUM($P$4:P3065)</f>
        <v>241</v>
      </c>
      <c r="R3065" s="10">
        <f>COUNTIF($P$4:P3065,"&gt;0")</f>
        <v>8</v>
      </c>
    </row>
    <row r="3066" spans="12:18" x14ac:dyDescent="0.15">
      <c r="L3066" s="8" t="b">
        <f t="shared" si="144"/>
        <v>1</v>
      </c>
      <c r="M3066" s="8">
        <f t="shared" si="142"/>
        <v>135657</v>
      </c>
      <c r="N3066" s="9">
        <f t="shared" si="143"/>
        <v>31</v>
      </c>
      <c r="O3066" s="10">
        <f>SUM($N$5:N3066)</f>
        <v>93197</v>
      </c>
      <c r="P3066" s="10">
        <f>IF(O3066&lt;$H$4,N3066,$H$4-SUM($P$4:P3065))</f>
        <v>0</v>
      </c>
      <c r="Q3066" s="10">
        <f>SUM($P$4:P3066)</f>
        <v>241</v>
      </c>
      <c r="R3066" s="10">
        <f>COUNTIF($P$4:P3066,"&gt;0")</f>
        <v>8</v>
      </c>
    </row>
    <row r="3067" spans="12:18" x14ac:dyDescent="0.15">
      <c r="L3067" s="8" t="b">
        <f t="shared" si="144"/>
        <v>1</v>
      </c>
      <c r="M3067" s="8">
        <f t="shared" si="142"/>
        <v>135687</v>
      </c>
      <c r="N3067" s="9">
        <f t="shared" si="143"/>
        <v>30</v>
      </c>
      <c r="O3067" s="10">
        <f>SUM($N$5:N3067)</f>
        <v>93227</v>
      </c>
      <c r="P3067" s="10">
        <f>IF(O3067&lt;$H$4,N3067,$H$4-SUM($P$4:P3066))</f>
        <v>0</v>
      </c>
      <c r="Q3067" s="10">
        <f>SUM($P$4:P3067)</f>
        <v>241</v>
      </c>
      <c r="R3067" s="10">
        <f>COUNTIF($P$4:P3067,"&gt;0")</f>
        <v>8</v>
      </c>
    </row>
    <row r="3068" spans="12:18" x14ac:dyDescent="0.15">
      <c r="L3068" s="8" t="b">
        <f t="shared" si="144"/>
        <v>1</v>
      </c>
      <c r="M3068" s="8">
        <f t="shared" si="142"/>
        <v>135718</v>
      </c>
      <c r="N3068" s="9">
        <f t="shared" si="143"/>
        <v>31</v>
      </c>
      <c r="O3068" s="10">
        <f>SUM($N$5:N3068)</f>
        <v>93258</v>
      </c>
      <c r="P3068" s="10">
        <f>IF(O3068&lt;$H$4,N3068,$H$4-SUM($P$4:P3067))</f>
        <v>0</v>
      </c>
      <c r="Q3068" s="10">
        <f>SUM($P$4:P3068)</f>
        <v>241</v>
      </c>
      <c r="R3068" s="10">
        <f>COUNTIF($P$4:P3068,"&gt;0")</f>
        <v>8</v>
      </c>
    </row>
    <row r="3069" spans="12:18" x14ac:dyDescent="0.15">
      <c r="L3069" s="8" t="b">
        <f t="shared" si="144"/>
        <v>1</v>
      </c>
      <c r="M3069" s="8">
        <f t="shared" si="142"/>
        <v>135749</v>
      </c>
      <c r="N3069" s="9">
        <f t="shared" si="143"/>
        <v>31</v>
      </c>
      <c r="O3069" s="10">
        <f>SUM($N$5:N3069)</f>
        <v>93289</v>
      </c>
      <c r="P3069" s="10">
        <f>IF(O3069&lt;$H$4,N3069,$H$4-SUM($P$4:P3068))</f>
        <v>0</v>
      </c>
      <c r="Q3069" s="10">
        <f>SUM($P$4:P3069)</f>
        <v>241</v>
      </c>
      <c r="R3069" s="10">
        <f>COUNTIF($P$4:P3069,"&gt;0")</f>
        <v>8</v>
      </c>
    </row>
    <row r="3070" spans="12:18" x14ac:dyDescent="0.15">
      <c r="L3070" s="8" t="b">
        <f t="shared" si="144"/>
        <v>1</v>
      </c>
      <c r="M3070" s="8">
        <f t="shared" si="142"/>
        <v>135779</v>
      </c>
      <c r="N3070" s="9">
        <f t="shared" si="143"/>
        <v>30</v>
      </c>
      <c r="O3070" s="10">
        <f>SUM($N$5:N3070)</f>
        <v>93319</v>
      </c>
      <c r="P3070" s="10">
        <f>IF(O3070&lt;$H$4,N3070,$H$4-SUM($P$4:P3069))</f>
        <v>0</v>
      </c>
      <c r="Q3070" s="10">
        <f>SUM($P$4:P3070)</f>
        <v>241</v>
      </c>
      <c r="R3070" s="10">
        <f>COUNTIF($P$4:P3070,"&gt;0")</f>
        <v>8</v>
      </c>
    </row>
    <row r="3071" spans="12:18" x14ac:dyDescent="0.15">
      <c r="L3071" s="8" t="b">
        <f t="shared" si="144"/>
        <v>1</v>
      </c>
      <c r="M3071" s="8">
        <f t="shared" si="142"/>
        <v>135810</v>
      </c>
      <c r="N3071" s="9">
        <f t="shared" si="143"/>
        <v>31</v>
      </c>
      <c r="O3071" s="10">
        <f>SUM($N$5:N3071)</f>
        <v>93350</v>
      </c>
      <c r="P3071" s="10">
        <f>IF(O3071&lt;$H$4,N3071,$H$4-SUM($P$4:P3070))</f>
        <v>0</v>
      </c>
      <c r="Q3071" s="10">
        <f>SUM($P$4:P3071)</f>
        <v>241</v>
      </c>
      <c r="R3071" s="10">
        <f>COUNTIF($P$4:P3071,"&gt;0")</f>
        <v>8</v>
      </c>
    </row>
    <row r="3072" spans="12:18" x14ac:dyDescent="0.15">
      <c r="L3072" s="8" t="b">
        <f t="shared" si="144"/>
        <v>1</v>
      </c>
      <c r="M3072" s="8">
        <f t="shared" si="142"/>
        <v>135840</v>
      </c>
      <c r="N3072" s="9">
        <f t="shared" si="143"/>
        <v>30</v>
      </c>
      <c r="O3072" s="10">
        <f>SUM($N$5:N3072)</f>
        <v>93380</v>
      </c>
      <c r="P3072" s="10">
        <f>IF(O3072&lt;$H$4,N3072,$H$4-SUM($P$4:P3071))</f>
        <v>0</v>
      </c>
      <c r="Q3072" s="10">
        <f>SUM($P$4:P3072)</f>
        <v>241</v>
      </c>
      <c r="R3072" s="10">
        <f>COUNTIF($P$4:P3072,"&gt;0")</f>
        <v>8</v>
      </c>
    </row>
    <row r="3073" spans="12:18" x14ac:dyDescent="0.15">
      <c r="L3073" s="8" t="b">
        <f t="shared" si="144"/>
        <v>1</v>
      </c>
      <c r="M3073" s="8">
        <f t="shared" si="142"/>
        <v>135871</v>
      </c>
      <c r="N3073" s="9">
        <f t="shared" si="143"/>
        <v>31</v>
      </c>
      <c r="O3073" s="10">
        <f>SUM($N$5:N3073)</f>
        <v>93411</v>
      </c>
      <c r="P3073" s="10">
        <f>IF(O3073&lt;$H$4,N3073,$H$4-SUM($P$4:P3072))</f>
        <v>0</v>
      </c>
      <c r="Q3073" s="10">
        <f>SUM($P$4:P3073)</f>
        <v>241</v>
      </c>
      <c r="R3073" s="10">
        <f>COUNTIF($P$4:P3073,"&gt;0")</f>
        <v>8</v>
      </c>
    </row>
    <row r="3074" spans="12:18" x14ac:dyDescent="0.15">
      <c r="L3074" s="8" t="b">
        <f t="shared" si="144"/>
        <v>1</v>
      </c>
      <c r="M3074" s="8">
        <f t="shared" si="142"/>
        <v>135902</v>
      </c>
      <c r="N3074" s="9">
        <f t="shared" si="143"/>
        <v>31</v>
      </c>
      <c r="O3074" s="10">
        <f>SUM($N$5:N3074)</f>
        <v>93442</v>
      </c>
      <c r="P3074" s="10">
        <f>IF(O3074&lt;$H$4,N3074,$H$4-SUM($P$4:P3073))</f>
        <v>0</v>
      </c>
      <c r="Q3074" s="10">
        <f>SUM($P$4:P3074)</f>
        <v>241</v>
      </c>
      <c r="R3074" s="10">
        <f>COUNTIF($P$4:P3074,"&gt;0")</f>
        <v>8</v>
      </c>
    </row>
    <row r="3075" spans="12:18" x14ac:dyDescent="0.15">
      <c r="L3075" s="8" t="b">
        <f t="shared" si="144"/>
        <v>1</v>
      </c>
      <c r="M3075" s="8">
        <f t="shared" si="142"/>
        <v>135931</v>
      </c>
      <c r="N3075" s="9">
        <f t="shared" si="143"/>
        <v>29</v>
      </c>
      <c r="O3075" s="10">
        <f>SUM($N$5:N3075)</f>
        <v>93471</v>
      </c>
      <c r="P3075" s="10">
        <f>IF(O3075&lt;$H$4,N3075,$H$4-SUM($P$4:P3074))</f>
        <v>0</v>
      </c>
      <c r="Q3075" s="10">
        <f>SUM($P$4:P3075)</f>
        <v>241</v>
      </c>
      <c r="R3075" s="10">
        <f>COUNTIF($P$4:P3075,"&gt;0")</f>
        <v>8</v>
      </c>
    </row>
    <row r="3076" spans="12:18" x14ac:dyDescent="0.15">
      <c r="L3076" s="8" t="b">
        <f t="shared" si="144"/>
        <v>1</v>
      </c>
      <c r="M3076" s="8">
        <f t="shared" si="142"/>
        <v>135962</v>
      </c>
      <c r="N3076" s="9">
        <f t="shared" si="143"/>
        <v>31</v>
      </c>
      <c r="O3076" s="10">
        <f>SUM($N$5:N3076)</f>
        <v>93502</v>
      </c>
      <c r="P3076" s="10">
        <f>IF(O3076&lt;$H$4,N3076,$H$4-SUM($P$4:P3075))</f>
        <v>0</v>
      </c>
      <c r="Q3076" s="10">
        <f>SUM($P$4:P3076)</f>
        <v>241</v>
      </c>
      <c r="R3076" s="10">
        <f>COUNTIF($P$4:P3076,"&gt;0")</f>
        <v>8</v>
      </c>
    </row>
    <row r="3077" spans="12:18" x14ac:dyDescent="0.15">
      <c r="L3077" s="8" t="b">
        <f t="shared" si="144"/>
        <v>1</v>
      </c>
      <c r="M3077" s="8">
        <f t="shared" si="142"/>
        <v>135992</v>
      </c>
      <c r="N3077" s="9">
        <f t="shared" si="143"/>
        <v>30</v>
      </c>
      <c r="O3077" s="10">
        <f>SUM($N$5:N3077)</f>
        <v>93532</v>
      </c>
      <c r="P3077" s="10">
        <f>IF(O3077&lt;$H$4,N3077,$H$4-SUM($P$4:P3076))</f>
        <v>0</v>
      </c>
      <c r="Q3077" s="10">
        <f>SUM($P$4:P3077)</f>
        <v>241</v>
      </c>
      <c r="R3077" s="10">
        <f>COUNTIF($P$4:P3077,"&gt;0")</f>
        <v>8</v>
      </c>
    </row>
    <row r="3078" spans="12:18" x14ac:dyDescent="0.15">
      <c r="L3078" s="8" t="b">
        <f t="shared" si="144"/>
        <v>1</v>
      </c>
      <c r="M3078" s="8">
        <f t="shared" ref="M3078:M3141" si="145">EOMONTH(M3077,1)</f>
        <v>136023</v>
      </c>
      <c r="N3078" s="9">
        <f t="shared" si="143"/>
        <v>31</v>
      </c>
      <c r="O3078" s="10">
        <f>SUM($N$5:N3078)</f>
        <v>93563</v>
      </c>
      <c r="P3078" s="10">
        <f>IF(O3078&lt;$H$4,N3078,$H$4-SUM($P$4:P3077))</f>
        <v>0</v>
      </c>
      <c r="Q3078" s="10">
        <f>SUM($P$4:P3078)</f>
        <v>241</v>
      </c>
      <c r="R3078" s="10">
        <f>COUNTIF($P$4:P3078,"&gt;0")</f>
        <v>8</v>
      </c>
    </row>
    <row r="3079" spans="12:18" x14ac:dyDescent="0.15">
      <c r="L3079" s="8" t="b">
        <f t="shared" si="144"/>
        <v>1</v>
      </c>
      <c r="M3079" s="8">
        <f t="shared" si="145"/>
        <v>136053</v>
      </c>
      <c r="N3079" s="9">
        <f t="shared" si="143"/>
        <v>30</v>
      </c>
      <c r="O3079" s="10">
        <f>SUM($N$5:N3079)</f>
        <v>93593</v>
      </c>
      <c r="P3079" s="10">
        <f>IF(O3079&lt;$H$4,N3079,$H$4-SUM($P$4:P3078))</f>
        <v>0</v>
      </c>
      <c r="Q3079" s="10">
        <f>SUM($P$4:P3079)</f>
        <v>241</v>
      </c>
      <c r="R3079" s="10">
        <f>COUNTIF($P$4:P3079,"&gt;0")</f>
        <v>8</v>
      </c>
    </row>
    <row r="3080" spans="12:18" x14ac:dyDescent="0.15">
      <c r="L3080" s="8" t="b">
        <f t="shared" si="144"/>
        <v>1</v>
      </c>
      <c r="M3080" s="8">
        <f t="shared" si="145"/>
        <v>136084</v>
      </c>
      <c r="N3080" s="9">
        <f t="shared" ref="N3080:N3143" si="146">M3080-M3079</f>
        <v>31</v>
      </c>
      <c r="O3080" s="10">
        <f>SUM($N$5:N3080)</f>
        <v>93624</v>
      </c>
      <c r="P3080" s="10">
        <f>IF(O3080&lt;$H$4,N3080,$H$4-SUM($P$4:P3079))</f>
        <v>0</v>
      </c>
      <c r="Q3080" s="10">
        <f>SUM($P$4:P3080)</f>
        <v>241</v>
      </c>
      <c r="R3080" s="10">
        <f>COUNTIF($P$4:P3080,"&gt;0")</f>
        <v>8</v>
      </c>
    </row>
    <row r="3081" spans="12:18" x14ac:dyDescent="0.15">
      <c r="L3081" s="8" t="b">
        <f t="shared" si="144"/>
        <v>1</v>
      </c>
      <c r="M3081" s="8">
        <f t="shared" si="145"/>
        <v>136115</v>
      </c>
      <c r="N3081" s="9">
        <f t="shared" si="146"/>
        <v>31</v>
      </c>
      <c r="O3081" s="10">
        <f>SUM($N$5:N3081)</f>
        <v>93655</v>
      </c>
      <c r="P3081" s="10">
        <f>IF(O3081&lt;$H$4,N3081,$H$4-SUM($P$4:P3080))</f>
        <v>0</v>
      </c>
      <c r="Q3081" s="10">
        <f>SUM($P$4:P3081)</f>
        <v>241</v>
      </c>
      <c r="R3081" s="10">
        <f>COUNTIF($P$4:P3081,"&gt;0")</f>
        <v>8</v>
      </c>
    </row>
    <row r="3082" spans="12:18" x14ac:dyDescent="0.15">
      <c r="L3082" s="8" t="b">
        <f t="shared" si="144"/>
        <v>1</v>
      </c>
      <c r="M3082" s="8">
        <f t="shared" si="145"/>
        <v>136145</v>
      </c>
      <c r="N3082" s="9">
        <f t="shared" si="146"/>
        <v>30</v>
      </c>
      <c r="O3082" s="10">
        <f>SUM($N$5:N3082)</f>
        <v>93685</v>
      </c>
      <c r="P3082" s="10">
        <f>IF(O3082&lt;$H$4,N3082,$H$4-SUM($P$4:P3081))</f>
        <v>0</v>
      </c>
      <c r="Q3082" s="10">
        <f>SUM($P$4:P3082)</f>
        <v>241</v>
      </c>
      <c r="R3082" s="10">
        <f>COUNTIF($P$4:P3082,"&gt;0")</f>
        <v>8</v>
      </c>
    </row>
    <row r="3083" spans="12:18" x14ac:dyDescent="0.15">
      <c r="L3083" s="8" t="b">
        <f t="shared" si="144"/>
        <v>1</v>
      </c>
      <c r="M3083" s="8">
        <f t="shared" si="145"/>
        <v>136176</v>
      </c>
      <c r="N3083" s="9">
        <f t="shared" si="146"/>
        <v>31</v>
      </c>
      <c r="O3083" s="10">
        <f>SUM($N$5:N3083)</f>
        <v>93716</v>
      </c>
      <c r="P3083" s="10">
        <f>IF(O3083&lt;$H$4,N3083,$H$4-SUM($P$4:P3082))</f>
        <v>0</v>
      </c>
      <c r="Q3083" s="10">
        <f>SUM($P$4:P3083)</f>
        <v>241</v>
      </c>
      <c r="R3083" s="10">
        <f>COUNTIF($P$4:P3083,"&gt;0")</f>
        <v>8</v>
      </c>
    </row>
    <row r="3084" spans="12:18" x14ac:dyDescent="0.15">
      <c r="L3084" s="8" t="b">
        <f t="shared" si="144"/>
        <v>1</v>
      </c>
      <c r="M3084" s="8">
        <f t="shared" si="145"/>
        <v>136206</v>
      </c>
      <c r="N3084" s="9">
        <f t="shared" si="146"/>
        <v>30</v>
      </c>
      <c r="O3084" s="10">
        <f>SUM($N$5:N3084)</f>
        <v>93746</v>
      </c>
      <c r="P3084" s="10">
        <f>IF(O3084&lt;$H$4,N3084,$H$4-SUM($P$4:P3083))</f>
        <v>0</v>
      </c>
      <c r="Q3084" s="10">
        <f>SUM($P$4:P3084)</f>
        <v>241</v>
      </c>
      <c r="R3084" s="10">
        <f>COUNTIF($P$4:P3084,"&gt;0")</f>
        <v>8</v>
      </c>
    </row>
    <row r="3085" spans="12:18" x14ac:dyDescent="0.15">
      <c r="L3085" s="8" t="b">
        <f t="shared" si="144"/>
        <v>1</v>
      </c>
      <c r="M3085" s="8">
        <f t="shared" si="145"/>
        <v>136237</v>
      </c>
      <c r="N3085" s="9">
        <f t="shared" si="146"/>
        <v>31</v>
      </c>
      <c r="O3085" s="10">
        <f>SUM($N$5:N3085)</f>
        <v>93777</v>
      </c>
      <c r="P3085" s="10">
        <f>IF(O3085&lt;$H$4,N3085,$H$4-SUM($P$4:P3084))</f>
        <v>0</v>
      </c>
      <c r="Q3085" s="10">
        <f>SUM($P$4:P3085)</f>
        <v>241</v>
      </c>
      <c r="R3085" s="10">
        <f>COUNTIF($P$4:P3085,"&gt;0")</f>
        <v>8</v>
      </c>
    </row>
    <row r="3086" spans="12:18" x14ac:dyDescent="0.15">
      <c r="L3086" s="8" t="b">
        <f t="shared" si="144"/>
        <v>1</v>
      </c>
      <c r="M3086" s="8">
        <f t="shared" si="145"/>
        <v>136268</v>
      </c>
      <c r="N3086" s="9">
        <f t="shared" si="146"/>
        <v>31</v>
      </c>
      <c r="O3086" s="10">
        <f>SUM($N$5:N3086)</f>
        <v>93808</v>
      </c>
      <c r="P3086" s="10">
        <f>IF(O3086&lt;$H$4,N3086,$H$4-SUM($P$4:P3085))</f>
        <v>0</v>
      </c>
      <c r="Q3086" s="10">
        <f>SUM($P$4:P3086)</f>
        <v>241</v>
      </c>
      <c r="R3086" s="10">
        <f>COUNTIF($P$4:P3086,"&gt;0")</f>
        <v>8</v>
      </c>
    </row>
    <row r="3087" spans="12:18" x14ac:dyDescent="0.15">
      <c r="L3087" s="8" t="b">
        <f t="shared" si="144"/>
        <v>1</v>
      </c>
      <c r="M3087" s="8">
        <f t="shared" si="145"/>
        <v>136296</v>
      </c>
      <c r="N3087" s="9">
        <f t="shared" si="146"/>
        <v>28</v>
      </c>
      <c r="O3087" s="10">
        <f>SUM($N$5:N3087)</f>
        <v>93836</v>
      </c>
      <c r="P3087" s="10">
        <f>IF(O3087&lt;$H$4,N3087,$H$4-SUM($P$4:P3086))</f>
        <v>0</v>
      </c>
      <c r="Q3087" s="10">
        <f>SUM($P$4:P3087)</f>
        <v>241</v>
      </c>
      <c r="R3087" s="10">
        <f>COUNTIF($P$4:P3087,"&gt;0")</f>
        <v>8</v>
      </c>
    </row>
    <row r="3088" spans="12:18" x14ac:dyDescent="0.15">
      <c r="L3088" s="8" t="b">
        <f t="shared" si="144"/>
        <v>1</v>
      </c>
      <c r="M3088" s="8">
        <f t="shared" si="145"/>
        <v>136327</v>
      </c>
      <c r="N3088" s="9">
        <f t="shared" si="146"/>
        <v>31</v>
      </c>
      <c r="O3088" s="10">
        <f>SUM($N$5:N3088)</f>
        <v>93867</v>
      </c>
      <c r="P3088" s="10">
        <f>IF(O3088&lt;$H$4,N3088,$H$4-SUM($P$4:P3087))</f>
        <v>0</v>
      </c>
      <c r="Q3088" s="10">
        <f>SUM($P$4:P3088)</f>
        <v>241</v>
      </c>
      <c r="R3088" s="10">
        <f>COUNTIF($P$4:P3088,"&gt;0")</f>
        <v>8</v>
      </c>
    </row>
    <row r="3089" spans="12:18" x14ac:dyDescent="0.15">
      <c r="L3089" s="8" t="b">
        <f t="shared" ref="L3089:L3152" si="147">EOMONTH($C$4,1)&lt;=M3089</f>
        <v>1</v>
      </c>
      <c r="M3089" s="8">
        <f t="shared" si="145"/>
        <v>136357</v>
      </c>
      <c r="N3089" s="9">
        <f t="shared" si="146"/>
        <v>30</v>
      </c>
      <c r="O3089" s="10">
        <f>SUM($N$5:N3089)</f>
        <v>93897</v>
      </c>
      <c r="P3089" s="10">
        <f>IF(O3089&lt;$H$4,N3089,$H$4-SUM($P$4:P3088))</f>
        <v>0</v>
      </c>
      <c r="Q3089" s="10">
        <f>SUM($P$4:P3089)</f>
        <v>241</v>
      </c>
      <c r="R3089" s="10">
        <f>COUNTIF($P$4:P3089,"&gt;0")</f>
        <v>8</v>
      </c>
    </row>
    <row r="3090" spans="12:18" x14ac:dyDescent="0.15">
      <c r="L3090" s="8" t="b">
        <f t="shared" si="147"/>
        <v>1</v>
      </c>
      <c r="M3090" s="8">
        <f t="shared" si="145"/>
        <v>136388</v>
      </c>
      <c r="N3090" s="9">
        <f t="shared" si="146"/>
        <v>31</v>
      </c>
      <c r="O3090" s="10">
        <f>SUM($N$5:N3090)</f>
        <v>93928</v>
      </c>
      <c r="P3090" s="10">
        <f>IF(O3090&lt;$H$4,N3090,$H$4-SUM($P$4:P3089))</f>
        <v>0</v>
      </c>
      <c r="Q3090" s="10">
        <f>SUM($P$4:P3090)</f>
        <v>241</v>
      </c>
      <c r="R3090" s="10">
        <f>COUNTIF($P$4:P3090,"&gt;0")</f>
        <v>8</v>
      </c>
    </row>
    <row r="3091" spans="12:18" x14ac:dyDescent="0.15">
      <c r="L3091" s="8" t="b">
        <f t="shared" si="147"/>
        <v>1</v>
      </c>
      <c r="M3091" s="8">
        <f t="shared" si="145"/>
        <v>136418</v>
      </c>
      <c r="N3091" s="9">
        <f t="shared" si="146"/>
        <v>30</v>
      </c>
      <c r="O3091" s="10">
        <f>SUM($N$5:N3091)</f>
        <v>93958</v>
      </c>
      <c r="P3091" s="10">
        <f>IF(O3091&lt;$H$4,N3091,$H$4-SUM($P$4:P3090))</f>
        <v>0</v>
      </c>
      <c r="Q3091" s="10">
        <f>SUM($P$4:P3091)</f>
        <v>241</v>
      </c>
      <c r="R3091" s="10">
        <f>COUNTIF($P$4:P3091,"&gt;0")</f>
        <v>8</v>
      </c>
    </row>
    <row r="3092" spans="12:18" x14ac:dyDescent="0.15">
      <c r="L3092" s="8" t="b">
        <f t="shared" si="147"/>
        <v>1</v>
      </c>
      <c r="M3092" s="8">
        <f t="shared" si="145"/>
        <v>136449</v>
      </c>
      <c r="N3092" s="9">
        <f t="shared" si="146"/>
        <v>31</v>
      </c>
      <c r="O3092" s="10">
        <f>SUM($N$5:N3092)</f>
        <v>93989</v>
      </c>
      <c r="P3092" s="10">
        <f>IF(O3092&lt;$H$4,N3092,$H$4-SUM($P$4:P3091))</f>
        <v>0</v>
      </c>
      <c r="Q3092" s="10">
        <f>SUM($P$4:P3092)</f>
        <v>241</v>
      </c>
      <c r="R3092" s="10">
        <f>COUNTIF($P$4:P3092,"&gt;0")</f>
        <v>8</v>
      </c>
    </row>
    <row r="3093" spans="12:18" x14ac:dyDescent="0.15">
      <c r="L3093" s="8" t="b">
        <f t="shared" si="147"/>
        <v>1</v>
      </c>
      <c r="M3093" s="8">
        <f t="shared" si="145"/>
        <v>136480</v>
      </c>
      <c r="N3093" s="9">
        <f t="shared" si="146"/>
        <v>31</v>
      </c>
      <c r="O3093" s="10">
        <f>SUM($N$5:N3093)</f>
        <v>94020</v>
      </c>
      <c r="P3093" s="10">
        <f>IF(O3093&lt;$H$4,N3093,$H$4-SUM($P$4:P3092))</f>
        <v>0</v>
      </c>
      <c r="Q3093" s="10">
        <f>SUM($P$4:P3093)</f>
        <v>241</v>
      </c>
      <c r="R3093" s="10">
        <f>COUNTIF($P$4:P3093,"&gt;0")</f>
        <v>8</v>
      </c>
    </row>
    <row r="3094" spans="12:18" x14ac:dyDescent="0.15">
      <c r="L3094" s="8" t="b">
        <f t="shared" si="147"/>
        <v>1</v>
      </c>
      <c r="M3094" s="8">
        <f t="shared" si="145"/>
        <v>136510</v>
      </c>
      <c r="N3094" s="9">
        <f t="shared" si="146"/>
        <v>30</v>
      </c>
      <c r="O3094" s="10">
        <f>SUM($N$5:N3094)</f>
        <v>94050</v>
      </c>
      <c r="P3094" s="10">
        <f>IF(O3094&lt;$H$4,N3094,$H$4-SUM($P$4:P3093))</f>
        <v>0</v>
      </c>
      <c r="Q3094" s="10">
        <f>SUM($P$4:P3094)</f>
        <v>241</v>
      </c>
      <c r="R3094" s="10">
        <f>COUNTIF($P$4:P3094,"&gt;0")</f>
        <v>8</v>
      </c>
    </row>
    <row r="3095" spans="12:18" x14ac:dyDescent="0.15">
      <c r="L3095" s="8" t="b">
        <f t="shared" si="147"/>
        <v>1</v>
      </c>
      <c r="M3095" s="8">
        <f t="shared" si="145"/>
        <v>136541</v>
      </c>
      <c r="N3095" s="9">
        <f t="shared" si="146"/>
        <v>31</v>
      </c>
      <c r="O3095" s="10">
        <f>SUM($N$5:N3095)</f>
        <v>94081</v>
      </c>
      <c r="P3095" s="10">
        <f>IF(O3095&lt;$H$4,N3095,$H$4-SUM($P$4:P3094))</f>
        <v>0</v>
      </c>
      <c r="Q3095" s="10">
        <f>SUM($P$4:P3095)</f>
        <v>241</v>
      </c>
      <c r="R3095" s="10">
        <f>COUNTIF($P$4:P3095,"&gt;0")</f>
        <v>8</v>
      </c>
    </row>
    <row r="3096" spans="12:18" x14ac:dyDescent="0.15">
      <c r="L3096" s="8" t="b">
        <f t="shared" si="147"/>
        <v>1</v>
      </c>
      <c r="M3096" s="8">
        <f t="shared" si="145"/>
        <v>136571</v>
      </c>
      <c r="N3096" s="9">
        <f t="shared" si="146"/>
        <v>30</v>
      </c>
      <c r="O3096" s="10">
        <f>SUM($N$5:N3096)</f>
        <v>94111</v>
      </c>
      <c r="P3096" s="10">
        <f>IF(O3096&lt;$H$4,N3096,$H$4-SUM($P$4:P3095))</f>
        <v>0</v>
      </c>
      <c r="Q3096" s="10">
        <f>SUM($P$4:P3096)</f>
        <v>241</v>
      </c>
      <c r="R3096" s="10">
        <f>COUNTIF($P$4:P3096,"&gt;0")</f>
        <v>8</v>
      </c>
    </row>
    <row r="3097" spans="12:18" x14ac:dyDescent="0.15">
      <c r="L3097" s="8" t="b">
        <f t="shared" si="147"/>
        <v>1</v>
      </c>
      <c r="M3097" s="8">
        <f t="shared" si="145"/>
        <v>136602</v>
      </c>
      <c r="N3097" s="9">
        <f t="shared" si="146"/>
        <v>31</v>
      </c>
      <c r="O3097" s="10">
        <f>SUM($N$5:N3097)</f>
        <v>94142</v>
      </c>
      <c r="P3097" s="10">
        <f>IF(O3097&lt;$H$4,N3097,$H$4-SUM($P$4:P3096))</f>
        <v>0</v>
      </c>
      <c r="Q3097" s="10">
        <f>SUM($P$4:P3097)</f>
        <v>241</v>
      </c>
      <c r="R3097" s="10">
        <f>COUNTIF($P$4:P3097,"&gt;0")</f>
        <v>8</v>
      </c>
    </row>
    <row r="3098" spans="12:18" x14ac:dyDescent="0.15">
      <c r="L3098" s="8" t="b">
        <f t="shared" si="147"/>
        <v>1</v>
      </c>
      <c r="M3098" s="8">
        <f t="shared" si="145"/>
        <v>136633</v>
      </c>
      <c r="N3098" s="9">
        <f t="shared" si="146"/>
        <v>31</v>
      </c>
      <c r="O3098" s="10">
        <f>SUM($N$5:N3098)</f>
        <v>94173</v>
      </c>
      <c r="P3098" s="10">
        <f>IF(O3098&lt;$H$4,N3098,$H$4-SUM($P$4:P3097))</f>
        <v>0</v>
      </c>
      <c r="Q3098" s="10">
        <f>SUM($P$4:P3098)</f>
        <v>241</v>
      </c>
      <c r="R3098" s="10">
        <f>COUNTIF($P$4:P3098,"&gt;0")</f>
        <v>8</v>
      </c>
    </row>
    <row r="3099" spans="12:18" x14ac:dyDescent="0.15">
      <c r="L3099" s="8" t="b">
        <f t="shared" si="147"/>
        <v>1</v>
      </c>
      <c r="M3099" s="8">
        <f t="shared" si="145"/>
        <v>136661</v>
      </c>
      <c r="N3099" s="9">
        <f t="shared" si="146"/>
        <v>28</v>
      </c>
      <c r="O3099" s="10">
        <f>SUM($N$5:N3099)</f>
        <v>94201</v>
      </c>
      <c r="P3099" s="10">
        <f>IF(O3099&lt;$H$4,N3099,$H$4-SUM($P$4:P3098))</f>
        <v>0</v>
      </c>
      <c r="Q3099" s="10">
        <f>SUM($P$4:P3099)</f>
        <v>241</v>
      </c>
      <c r="R3099" s="10">
        <f>COUNTIF($P$4:P3099,"&gt;0")</f>
        <v>8</v>
      </c>
    </row>
    <row r="3100" spans="12:18" x14ac:dyDescent="0.15">
      <c r="L3100" s="8" t="b">
        <f t="shared" si="147"/>
        <v>1</v>
      </c>
      <c r="M3100" s="8">
        <f t="shared" si="145"/>
        <v>136692</v>
      </c>
      <c r="N3100" s="9">
        <f t="shared" si="146"/>
        <v>31</v>
      </c>
      <c r="O3100" s="10">
        <f>SUM($N$5:N3100)</f>
        <v>94232</v>
      </c>
      <c r="P3100" s="10">
        <f>IF(O3100&lt;$H$4,N3100,$H$4-SUM($P$4:P3099))</f>
        <v>0</v>
      </c>
      <c r="Q3100" s="10">
        <f>SUM($P$4:P3100)</f>
        <v>241</v>
      </c>
      <c r="R3100" s="10">
        <f>COUNTIF($P$4:P3100,"&gt;0")</f>
        <v>8</v>
      </c>
    </row>
    <row r="3101" spans="12:18" x14ac:dyDescent="0.15">
      <c r="L3101" s="8" t="b">
        <f t="shared" si="147"/>
        <v>1</v>
      </c>
      <c r="M3101" s="8">
        <f t="shared" si="145"/>
        <v>136722</v>
      </c>
      <c r="N3101" s="9">
        <f t="shared" si="146"/>
        <v>30</v>
      </c>
      <c r="O3101" s="10">
        <f>SUM($N$5:N3101)</f>
        <v>94262</v>
      </c>
      <c r="P3101" s="10">
        <f>IF(O3101&lt;$H$4,N3101,$H$4-SUM($P$4:P3100))</f>
        <v>0</v>
      </c>
      <c r="Q3101" s="10">
        <f>SUM($P$4:P3101)</f>
        <v>241</v>
      </c>
      <c r="R3101" s="10">
        <f>COUNTIF($P$4:P3101,"&gt;0")</f>
        <v>8</v>
      </c>
    </row>
    <row r="3102" spans="12:18" x14ac:dyDescent="0.15">
      <c r="L3102" s="8" t="b">
        <f t="shared" si="147"/>
        <v>1</v>
      </c>
      <c r="M3102" s="8">
        <f t="shared" si="145"/>
        <v>136753</v>
      </c>
      <c r="N3102" s="9">
        <f t="shared" si="146"/>
        <v>31</v>
      </c>
      <c r="O3102" s="10">
        <f>SUM($N$5:N3102)</f>
        <v>94293</v>
      </c>
      <c r="P3102" s="10">
        <f>IF(O3102&lt;$H$4,N3102,$H$4-SUM($P$4:P3101))</f>
        <v>0</v>
      </c>
      <c r="Q3102" s="10">
        <f>SUM($P$4:P3102)</f>
        <v>241</v>
      </c>
      <c r="R3102" s="10">
        <f>COUNTIF($P$4:P3102,"&gt;0")</f>
        <v>8</v>
      </c>
    </row>
    <row r="3103" spans="12:18" x14ac:dyDescent="0.15">
      <c r="L3103" s="8" t="b">
        <f t="shared" si="147"/>
        <v>1</v>
      </c>
      <c r="M3103" s="8">
        <f t="shared" si="145"/>
        <v>136783</v>
      </c>
      <c r="N3103" s="9">
        <f t="shared" si="146"/>
        <v>30</v>
      </c>
      <c r="O3103" s="10">
        <f>SUM($N$5:N3103)</f>
        <v>94323</v>
      </c>
      <c r="P3103" s="10">
        <f>IF(O3103&lt;$H$4,N3103,$H$4-SUM($P$4:P3102))</f>
        <v>0</v>
      </c>
      <c r="Q3103" s="10">
        <f>SUM($P$4:P3103)</f>
        <v>241</v>
      </c>
      <c r="R3103" s="10">
        <f>COUNTIF($P$4:P3103,"&gt;0")</f>
        <v>8</v>
      </c>
    </row>
    <row r="3104" spans="12:18" x14ac:dyDescent="0.15">
      <c r="L3104" s="8" t="b">
        <f t="shared" si="147"/>
        <v>1</v>
      </c>
      <c r="M3104" s="8">
        <f t="shared" si="145"/>
        <v>136814</v>
      </c>
      <c r="N3104" s="9">
        <f t="shared" si="146"/>
        <v>31</v>
      </c>
      <c r="O3104" s="10">
        <f>SUM($N$5:N3104)</f>
        <v>94354</v>
      </c>
      <c r="P3104" s="10">
        <f>IF(O3104&lt;$H$4,N3104,$H$4-SUM($P$4:P3103))</f>
        <v>0</v>
      </c>
      <c r="Q3104" s="10">
        <f>SUM($P$4:P3104)</f>
        <v>241</v>
      </c>
      <c r="R3104" s="10">
        <f>COUNTIF($P$4:P3104,"&gt;0")</f>
        <v>8</v>
      </c>
    </row>
    <row r="3105" spans="12:18" x14ac:dyDescent="0.15">
      <c r="L3105" s="8" t="b">
        <f t="shared" si="147"/>
        <v>1</v>
      </c>
      <c r="M3105" s="8">
        <f t="shared" si="145"/>
        <v>136845</v>
      </c>
      <c r="N3105" s="9">
        <f t="shared" si="146"/>
        <v>31</v>
      </c>
      <c r="O3105" s="10">
        <f>SUM($N$5:N3105)</f>
        <v>94385</v>
      </c>
      <c r="P3105" s="10">
        <f>IF(O3105&lt;$H$4,N3105,$H$4-SUM($P$4:P3104))</f>
        <v>0</v>
      </c>
      <c r="Q3105" s="10">
        <f>SUM($P$4:P3105)</f>
        <v>241</v>
      </c>
      <c r="R3105" s="10">
        <f>COUNTIF($P$4:P3105,"&gt;0")</f>
        <v>8</v>
      </c>
    </row>
    <row r="3106" spans="12:18" x14ac:dyDescent="0.15">
      <c r="L3106" s="8" t="b">
        <f t="shared" si="147"/>
        <v>1</v>
      </c>
      <c r="M3106" s="8">
        <f t="shared" si="145"/>
        <v>136875</v>
      </c>
      <c r="N3106" s="9">
        <f t="shared" si="146"/>
        <v>30</v>
      </c>
      <c r="O3106" s="10">
        <f>SUM($N$5:N3106)</f>
        <v>94415</v>
      </c>
      <c r="P3106" s="10">
        <f>IF(O3106&lt;$H$4,N3106,$H$4-SUM($P$4:P3105))</f>
        <v>0</v>
      </c>
      <c r="Q3106" s="10">
        <f>SUM($P$4:P3106)</f>
        <v>241</v>
      </c>
      <c r="R3106" s="10">
        <f>COUNTIF($P$4:P3106,"&gt;0")</f>
        <v>8</v>
      </c>
    </row>
    <row r="3107" spans="12:18" x14ac:dyDescent="0.15">
      <c r="L3107" s="8" t="b">
        <f t="shared" si="147"/>
        <v>1</v>
      </c>
      <c r="M3107" s="8">
        <f t="shared" si="145"/>
        <v>136906</v>
      </c>
      <c r="N3107" s="9">
        <f t="shared" si="146"/>
        <v>31</v>
      </c>
      <c r="O3107" s="10">
        <f>SUM($N$5:N3107)</f>
        <v>94446</v>
      </c>
      <c r="P3107" s="10">
        <f>IF(O3107&lt;$H$4,N3107,$H$4-SUM($P$4:P3106))</f>
        <v>0</v>
      </c>
      <c r="Q3107" s="10">
        <f>SUM($P$4:P3107)</f>
        <v>241</v>
      </c>
      <c r="R3107" s="10">
        <f>COUNTIF($P$4:P3107,"&gt;0")</f>
        <v>8</v>
      </c>
    </row>
    <row r="3108" spans="12:18" x14ac:dyDescent="0.15">
      <c r="L3108" s="8" t="b">
        <f t="shared" si="147"/>
        <v>1</v>
      </c>
      <c r="M3108" s="8">
        <f t="shared" si="145"/>
        <v>136936</v>
      </c>
      <c r="N3108" s="9">
        <f t="shared" si="146"/>
        <v>30</v>
      </c>
      <c r="O3108" s="10">
        <f>SUM($N$5:N3108)</f>
        <v>94476</v>
      </c>
      <c r="P3108" s="10">
        <f>IF(O3108&lt;$H$4,N3108,$H$4-SUM($P$4:P3107))</f>
        <v>0</v>
      </c>
      <c r="Q3108" s="10">
        <f>SUM($P$4:P3108)</f>
        <v>241</v>
      </c>
      <c r="R3108" s="10">
        <f>COUNTIF($P$4:P3108,"&gt;0")</f>
        <v>8</v>
      </c>
    </row>
    <row r="3109" spans="12:18" x14ac:dyDescent="0.15">
      <c r="L3109" s="8" t="b">
        <f t="shared" si="147"/>
        <v>1</v>
      </c>
      <c r="M3109" s="8">
        <f t="shared" si="145"/>
        <v>136967</v>
      </c>
      <c r="N3109" s="9">
        <f t="shared" si="146"/>
        <v>31</v>
      </c>
      <c r="O3109" s="10">
        <f>SUM($N$5:N3109)</f>
        <v>94507</v>
      </c>
      <c r="P3109" s="10">
        <f>IF(O3109&lt;$H$4,N3109,$H$4-SUM($P$4:P3108))</f>
        <v>0</v>
      </c>
      <c r="Q3109" s="10">
        <f>SUM($P$4:P3109)</f>
        <v>241</v>
      </c>
      <c r="R3109" s="10">
        <f>COUNTIF($P$4:P3109,"&gt;0")</f>
        <v>8</v>
      </c>
    </row>
    <row r="3110" spans="12:18" x14ac:dyDescent="0.15">
      <c r="L3110" s="8" t="b">
        <f t="shared" si="147"/>
        <v>1</v>
      </c>
      <c r="M3110" s="8">
        <f t="shared" si="145"/>
        <v>136998</v>
      </c>
      <c r="N3110" s="9">
        <f t="shared" si="146"/>
        <v>31</v>
      </c>
      <c r="O3110" s="10">
        <f>SUM($N$5:N3110)</f>
        <v>94538</v>
      </c>
      <c r="P3110" s="10">
        <f>IF(O3110&lt;$H$4,N3110,$H$4-SUM($P$4:P3109))</f>
        <v>0</v>
      </c>
      <c r="Q3110" s="10">
        <f>SUM($P$4:P3110)</f>
        <v>241</v>
      </c>
      <c r="R3110" s="10">
        <f>COUNTIF($P$4:P3110,"&gt;0")</f>
        <v>8</v>
      </c>
    </row>
    <row r="3111" spans="12:18" x14ac:dyDescent="0.15">
      <c r="L3111" s="8" t="b">
        <f t="shared" si="147"/>
        <v>1</v>
      </c>
      <c r="M3111" s="8">
        <f t="shared" si="145"/>
        <v>137026</v>
      </c>
      <c r="N3111" s="9">
        <f t="shared" si="146"/>
        <v>28</v>
      </c>
      <c r="O3111" s="10">
        <f>SUM($N$5:N3111)</f>
        <v>94566</v>
      </c>
      <c r="P3111" s="10">
        <f>IF(O3111&lt;$H$4,N3111,$H$4-SUM($P$4:P3110))</f>
        <v>0</v>
      </c>
      <c r="Q3111" s="10">
        <f>SUM($P$4:P3111)</f>
        <v>241</v>
      </c>
      <c r="R3111" s="10">
        <f>COUNTIF($P$4:P3111,"&gt;0")</f>
        <v>8</v>
      </c>
    </row>
    <row r="3112" spans="12:18" x14ac:dyDescent="0.15">
      <c r="L3112" s="8" t="b">
        <f t="shared" si="147"/>
        <v>1</v>
      </c>
      <c r="M3112" s="8">
        <f t="shared" si="145"/>
        <v>137057</v>
      </c>
      <c r="N3112" s="9">
        <f t="shared" si="146"/>
        <v>31</v>
      </c>
      <c r="O3112" s="10">
        <f>SUM($N$5:N3112)</f>
        <v>94597</v>
      </c>
      <c r="P3112" s="10">
        <f>IF(O3112&lt;$H$4,N3112,$H$4-SUM($P$4:P3111))</f>
        <v>0</v>
      </c>
      <c r="Q3112" s="10">
        <f>SUM($P$4:P3112)</f>
        <v>241</v>
      </c>
      <c r="R3112" s="10">
        <f>COUNTIF($P$4:P3112,"&gt;0")</f>
        <v>8</v>
      </c>
    </row>
    <row r="3113" spans="12:18" x14ac:dyDescent="0.15">
      <c r="L3113" s="8" t="b">
        <f t="shared" si="147"/>
        <v>1</v>
      </c>
      <c r="M3113" s="8">
        <f t="shared" si="145"/>
        <v>137087</v>
      </c>
      <c r="N3113" s="9">
        <f t="shared" si="146"/>
        <v>30</v>
      </c>
      <c r="O3113" s="10">
        <f>SUM($N$5:N3113)</f>
        <v>94627</v>
      </c>
      <c r="P3113" s="10">
        <f>IF(O3113&lt;$H$4,N3113,$H$4-SUM($P$4:P3112))</f>
        <v>0</v>
      </c>
      <c r="Q3113" s="10">
        <f>SUM($P$4:P3113)</f>
        <v>241</v>
      </c>
      <c r="R3113" s="10">
        <f>COUNTIF($P$4:P3113,"&gt;0")</f>
        <v>8</v>
      </c>
    </row>
    <row r="3114" spans="12:18" x14ac:dyDescent="0.15">
      <c r="L3114" s="8" t="b">
        <f t="shared" si="147"/>
        <v>1</v>
      </c>
      <c r="M3114" s="8">
        <f t="shared" si="145"/>
        <v>137118</v>
      </c>
      <c r="N3114" s="9">
        <f t="shared" si="146"/>
        <v>31</v>
      </c>
      <c r="O3114" s="10">
        <f>SUM($N$5:N3114)</f>
        <v>94658</v>
      </c>
      <c r="P3114" s="10">
        <f>IF(O3114&lt;$H$4,N3114,$H$4-SUM($P$4:P3113))</f>
        <v>0</v>
      </c>
      <c r="Q3114" s="10">
        <f>SUM($P$4:P3114)</f>
        <v>241</v>
      </c>
      <c r="R3114" s="10">
        <f>COUNTIF($P$4:P3114,"&gt;0")</f>
        <v>8</v>
      </c>
    </row>
    <row r="3115" spans="12:18" x14ac:dyDescent="0.15">
      <c r="L3115" s="8" t="b">
        <f t="shared" si="147"/>
        <v>1</v>
      </c>
      <c r="M3115" s="8">
        <f t="shared" si="145"/>
        <v>137148</v>
      </c>
      <c r="N3115" s="9">
        <f t="shared" si="146"/>
        <v>30</v>
      </c>
      <c r="O3115" s="10">
        <f>SUM($N$5:N3115)</f>
        <v>94688</v>
      </c>
      <c r="P3115" s="10">
        <f>IF(O3115&lt;$H$4,N3115,$H$4-SUM($P$4:P3114))</f>
        <v>0</v>
      </c>
      <c r="Q3115" s="10">
        <f>SUM($P$4:P3115)</f>
        <v>241</v>
      </c>
      <c r="R3115" s="10">
        <f>COUNTIF($P$4:P3115,"&gt;0")</f>
        <v>8</v>
      </c>
    </row>
    <row r="3116" spans="12:18" x14ac:dyDescent="0.15">
      <c r="L3116" s="8" t="b">
        <f t="shared" si="147"/>
        <v>1</v>
      </c>
      <c r="M3116" s="8">
        <f t="shared" si="145"/>
        <v>137179</v>
      </c>
      <c r="N3116" s="9">
        <f t="shared" si="146"/>
        <v>31</v>
      </c>
      <c r="O3116" s="10">
        <f>SUM($N$5:N3116)</f>
        <v>94719</v>
      </c>
      <c r="P3116" s="10">
        <f>IF(O3116&lt;$H$4,N3116,$H$4-SUM($P$4:P3115))</f>
        <v>0</v>
      </c>
      <c r="Q3116" s="10">
        <f>SUM($P$4:P3116)</f>
        <v>241</v>
      </c>
      <c r="R3116" s="10">
        <f>COUNTIF($P$4:P3116,"&gt;0")</f>
        <v>8</v>
      </c>
    </row>
    <row r="3117" spans="12:18" x14ac:dyDescent="0.15">
      <c r="L3117" s="8" t="b">
        <f t="shared" si="147"/>
        <v>1</v>
      </c>
      <c r="M3117" s="8">
        <f t="shared" si="145"/>
        <v>137210</v>
      </c>
      <c r="N3117" s="9">
        <f t="shared" si="146"/>
        <v>31</v>
      </c>
      <c r="O3117" s="10">
        <f>SUM($N$5:N3117)</f>
        <v>94750</v>
      </c>
      <c r="P3117" s="10">
        <f>IF(O3117&lt;$H$4,N3117,$H$4-SUM($P$4:P3116))</f>
        <v>0</v>
      </c>
      <c r="Q3117" s="10">
        <f>SUM($P$4:P3117)</f>
        <v>241</v>
      </c>
      <c r="R3117" s="10">
        <f>COUNTIF($P$4:P3117,"&gt;0")</f>
        <v>8</v>
      </c>
    </row>
    <row r="3118" spans="12:18" x14ac:dyDescent="0.15">
      <c r="L3118" s="8" t="b">
        <f t="shared" si="147"/>
        <v>1</v>
      </c>
      <c r="M3118" s="8">
        <f t="shared" si="145"/>
        <v>137240</v>
      </c>
      <c r="N3118" s="9">
        <f t="shared" si="146"/>
        <v>30</v>
      </c>
      <c r="O3118" s="10">
        <f>SUM($N$5:N3118)</f>
        <v>94780</v>
      </c>
      <c r="P3118" s="10">
        <f>IF(O3118&lt;$H$4,N3118,$H$4-SUM($P$4:P3117))</f>
        <v>0</v>
      </c>
      <c r="Q3118" s="10">
        <f>SUM($P$4:P3118)</f>
        <v>241</v>
      </c>
      <c r="R3118" s="10">
        <f>COUNTIF($P$4:P3118,"&gt;0")</f>
        <v>8</v>
      </c>
    </row>
    <row r="3119" spans="12:18" x14ac:dyDescent="0.15">
      <c r="L3119" s="8" t="b">
        <f t="shared" si="147"/>
        <v>1</v>
      </c>
      <c r="M3119" s="8">
        <f t="shared" si="145"/>
        <v>137271</v>
      </c>
      <c r="N3119" s="9">
        <f t="shared" si="146"/>
        <v>31</v>
      </c>
      <c r="O3119" s="10">
        <f>SUM($N$5:N3119)</f>
        <v>94811</v>
      </c>
      <c r="P3119" s="10">
        <f>IF(O3119&lt;$H$4,N3119,$H$4-SUM($P$4:P3118))</f>
        <v>0</v>
      </c>
      <c r="Q3119" s="10">
        <f>SUM($P$4:P3119)</f>
        <v>241</v>
      </c>
      <c r="R3119" s="10">
        <f>COUNTIF($P$4:P3119,"&gt;0")</f>
        <v>8</v>
      </c>
    </row>
    <row r="3120" spans="12:18" x14ac:dyDescent="0.15">
      <c r="L3120" s="8" t="b">
        <f t="shared" si="147"/>
        <v>1</v>
      </c>
      <c r="M3120" s="8">
        <f t="shared" si="145"/>
        <v>137301</v>
      </c>
      <c r="N3120" s="9">
        <f t="shared" si="146"/>
        <v>30</v>
      </c>
      <c r="O3120" s="10">
        <f>SUM($N$5:N3120)</f>
        <v>94841</v>
      </c>
      <c r="P3120" s="10">
        <f>IF(O3120&lt;$H$4,N3120,$H$4-SUM($P$4:P3119))</f>
        <v>0</v>
      </c>
      <c r="Q3120" s="10">
        <f>SUM($P$4:P3120)</f>
        <v>241</v>
      </c>
      <c r="R3120" s="10">
        <f>COUNTIF($P$4:P3120,"&gt;0")</f>
        <v>8</v>
      </c>
    </row>
    <row r="3121" spans="12:18" x14ac:dyDescent="0.15">
      <c r="L3121" s="8" t="b">
        <f t="shared" si="147"/>
        <v>1</v>
      </c>
      <c r="M3121" s="8">
        <f t="shared" si="145"/>
        <v>137332</v>
      </c>
      <c r="N3121" s="9">
        <f t="shared" si="146"/>
        <v>31</v>
      </c>
      <c r="O3121" s="10">
        <f>SUM($N$5:N3121)</f>
        <v>94872</v>
      </c>
      <c r="P3121" s="10">
        <f>IF(O3121&lt;$H$4,N3121,$H$4-SUM($P$4:P3120))</f>
        <v>0</v>
      </c>
      <c r="Q3121" s="10">
        <f>SUM($P$4:P3121)</f>
        <v>241</v>
      </c>
      <c r="R3121" s="10">
        <f>COUNTIF($P$4:P3121,"&gt;0")</f>
        <v>8</v>
      </c>
    </row>
    <row r="3122" spans="12:18" x14ac:dyDescent="0.15">
      <c r="L3122" s="8" t="b">
        <f t="shared" si="147"/>
        <v>1</v>
      </c>
      <c r="M3122" s="8">
        <f t="shared" si="145"/>
        <v>137363</v>
      </c>
      <c r="N3122" s="9">
        <f t="shared" si="146"/>
        <v>31</v>
      </c>
      <c r="O3122" s="10">
        <f>SUM($N$5:N3122)</f>
        <v>94903</v>
      </c>
      <c r="P3122" s="10">
        <f>IF(O3122&lt;$H$4,N3122,$H$4-SUM($P$4:P3121))</f>
        <v>0</v>
      </c>
      <c r="Q3122" s="10">
        <f>SUM($P$4:P3122)</f>
        <v>241</v>
      </c>
      <c r="R3122" s="10">
        <f>COUNTIF($P$4:P3122,"&gt;0")</f>
        <v>8</v>
      </c>
    </row>
    <row r="3123" spans="12:18" x14ac:dyDescent="0.15">
      <c r="L3123" s="8" t="b">
        <f t="shared" si="147"/>
        <v>1</v>
      </c>
      <c r="M3123" s="8">
        <f t="shared" si="145"/>
        <v>137392</v>
      </c>
      <c r="N3123" s="9">
        <f t="shared" si="146"/>
        <v>29</v>
      </c>
      <c r="O3123" s="10">
        <f>SUM($N$5:N3123)</f>
        <v>94932</v>
      </c>
      <c r="P3123" s="10">
        <f>IF(O3123&lt;$H$4,N3123,$H$4-SUM($P$4:P3122))</f>
        <v>0</v>
      </c>
      <c r="Q3123" s="10">
        <f>SUM($P$4:P3123)</f>
        <v>241</v>
      </c>
      <c r="R3123" s="10">
        <f>COUNTIF($P$4:P3123,"&gt;0")</f>
        <v>8</v>
      </c>
    </row>
    <row r="3124" spans="12:18" x14ac:dyDescent="0.15">
      <c r="L3124" s="8" t="b">
        <f t="shared" si="147"/>
        <v>1</v>
      </c>
      <c r="M3124" s="8">
        <f t="shared" si="145"/>
        <v>137423</v>
      </c>
      <c r="N3124" s="9">
        <f t="shared" si="146"/>
        <v>31</v>
      </c>
      <c r="O3124" s="10">
        <f>SUM($N$5:N3124)</f>
        <v>94963</v>
      </c>
      <c r="P3124" s="10">
        <f>IF(O3124&lt;$H$4,N3124,$H$4-SUM($P$4:P3123))</f>
        <v>0</v>
      </c>
      <c r="Q3124" s="10">
        <f>SUM($P$4:P3124)</f>
        <v>241</v>
      </c>
      <c r="R3124" s="10">
        <f>COUNTIF($P$4:P3124,"&gt;0")</f>
        <v>8</v>
      </c>
    </row>
    <row r="3125" spans="12:18" x14ac:dyDescent="0.15">
      <c r="L3125" s="8" t="b">
        <f t="shared" si="147"/>
        <v>1</v>
      </c>
      <c r="M3125" s="8">
        <f t="shared" si="145"/>
        <v>137453</v>
      </c>
      <c r="N3125" s="9">
        <f t="shared" si="146"/>
        <v>30</v>
      </c>
      <c r="O3125" s="10">
        <f>SUM($N$5:N3125)</f>
        <v>94993</v>
      </c>
      <c r="P3125" s="10">
        <f>IF(O3125&lt;$H$4,N3125,$H$4-SUM($P$4:P3124))</f>
        <v>0</v>
      </c>
      <c r="Q3125" s="10">
        <f>SUM($P$4:P3125)</f>
        <v>241</v>
      </c>
      <c r="R3125" s="10">
        <f>COUNTIF($P$4:P3125,"&gt;0")</f>
        <v>8</v>
      </c>
    </row>
    <row r="3126" spans="12:18" x14ac:dyDescent="0.15">
      <c r="L3126" s="8" t="b">
        <f t="shared" si="147"/>
        <v>1</v>
      </c>
      <c r="M3126" s="8">
        <f t="shared" si="145"/>
        <v>137484</v>
      </c>
      <c r="N3126" s="9">
        <f t="shared" si="146"/>
        <v>31</v>
      </c>
      <c r="O3126" s="10">
        <f>SUM($N$5:N3126)</f>
        <v>95024</v>
      </c>
      <c r="P3126" s="10">
        <f>IF(O3126&lt;$H$4,N3126,$H$4-SUM($P$4:P3125))</f>
        <v>0</v>
      </c>
      <c r="Q3126" s="10">
        <f>SUM($P$4:P3126)</f>
        <v>241</v>
      </c>
      <c r="R3126" s="10">
        <f>COUNTIF($P$4:P3126,"&gt;0")</f>
        <v>8</v>
      </c>
    </row>
    <row r="3127" spans="12:18" x14ac:dyDescent="0.15">
      <c r="L3127" s="8" t="b">
        <f t="shared" si="147"/>
        <v>1</v>
      </c>
      <c r="M3127" s="8">
        <f t="shared" si="145"/>
        <v>137514</v>
      </c>
      <c r="N3127" s="9">
        <f t="shared" si="146"/>
        <v>30</v>
      </c>
      <c r="O3127" s="10">
        <f>SUM($N$5:N3127)</f>
        <v>95054</v>
      </c>
      <c r="P3127" s="10">
        <f>IF(O3127&lt;$H$4,N3127,$H$4-SUM($P$4:P3126))</f>
        <v>0</v>
      </c>
      <c r="Q3127" s="10">
        <f>SUM($P$4:P3127)</f>
        <v>241</v>
      </c>
      <c r="R3127" s="10">
        <f>COUNTIF($P$4:P3127,"&gt;0")</f>
        <v>8</v>
      </c>
    </row>
    <row r="3128" spans="12:18" x14ac:dyDescent="0.15">
      <c r="L3128" s="8" t="b">
        <f t="shared" si="147"/>
        <v>1</v>
      </c>
      <c r="M3128" s="8">
        <f t="shared" si="145"/>
        <v>137545</v>
      </c>
      <c r="N3128" s="9">
        <f t="shared" si="146"/>
        <v>31</v>
      </c>
      <c r="O3128" s="10">
        <f>SUM($N$5:N3128)</f>
        <v>95085</v>
      </c>
      <c r="P3128" s="10">
        <f>IF(O3128&lt;$H$4,N3128,$H$4-SUM($P$4:P3127))</f>
        <v>0</v>
      </c>
      <c r="Q3128" s="10">
        <f>SUM($P$4:P3128)</f>
        <v>241</v>
      </c>
      <c r="R3128" s="10">
        <f>COUNTIF($P$4:P3128,"&gt;0")</f>
        <v>8</v>
      </c>
    </row>
    <row r="3129" spans="12:18" x14ac:dyDescent="0.15">
      <c r="L3129" s="8" t="b">
        <f t="shared" si="147"/>
        <v>1</v>
      </c>
      <c r="M3129" s="8">
        <f t="shared" si="145"/>
        <v>137576</v>
      </c>
      <c r="N3129" s="9">
        <f t="shared" si="146"/>
        <v>31</v>
      </c>
      <c r="O3129" s="10">
        <f>SUM($N$5:N3129)</f>
        <v>95116</v>
      </c>
      <c r="P3129" s="10">
        <f>IF(O3129&lt;$H$4,N3129,$H$4-SUM($P$4:P3128))</f>
        <v>0</v>
      </c>
      <c r="Q3129" s="10">
        <f>SUM($P$4:P3129)</f>
        <v>241</v>
      </c>
      <c r="R3129" s="10">
        <f>COUNTIF($P$4:P3129,"&gt;0")</f>
        <v>8</v>
      </c>
    </row>
    <row r="3130" spans="12:18" x14ac:dyDescent="0.15">
      <c r="L3130" s="8" t="b">
        <f t="shared" si="147"/>
        <v>1</v>
      </c>
      <c r="M3130" s="8">
        <f t="shared" si="145"/>
        <v>137606</v>
      </c>
      <c r="N3130" s="9">
        <f t="shared" si="146"/>
        <v>30</v>
      </c>
      <c r="O3130" s="10">
        <f>SUM($N$5:N3130)</f>
        <v>95146</v>
      </c>
      <c r="P3130" s="10">
        <f>IF(O3130&lt;$H$4,N3130,$H$4-SUM($P$4:P3129))</f>
        <v>0</v>
      </c>
      <c r="Q3130" s="10">
        <f>SUM($P$4:P3130)</f>
        <v>241</v>
      </c>
      <c r="R3130" s="10">
        <f>COUNTIF($P$4:P3130,"&gt;0")</f>
        <v>8</v>
      </c>
    </row>
    <row r="3131" spans="12:18" x14ac:dyDescent="0.15">
      <c r="L3131" s="8" t="b">
        <f t="shared" si="147"/>
        <v>1</v>
      </c>
      <c r="M3131" s="8">
        <f t="shared" si="145"/>
        <v>137637</v>
      </c>
      <c r="N3131" s="9">
        <f t="shared" si="146"/>
        <v>31</v>
      </c>
      <c r="O3131" s="10">
        <f>SUM($N$5:N3131)</f>
        <v>95177</v>
      </c>
      <c r="P3131" s="10">
        <f>IF(O3131&lt;$H$4,N3131,$H$4-SUM($P$4:P3130))</f>
        <v>0</v>
      </c>
      <c r="Q3131" s="10">
        <f>SUM($P$4:P3131)</f>
        <v>241</v>
      </c>
      <c r="R3131" s="10">
        <f>COUNTIF($P$4:P3131,"&gt;0")</f>
        <v>8</v>
      </c>
    </row>
    <row r="3132" spans="12:18" x14ac:dyDescent="0.15">
      <c r="L3132" s="8" t="b">
        <f t="shared" si="147"/>
        <v>1</v>
      </c>
      <c r="M3132" s="8">
        <f t="shared" si="145"/>
        <v>137667</v>
      </c>
      <c r="N3132" s="9">
        <f t="shared" si="146"/>
        <v>30</v>
      </c>
      <c r="O3132" s="10">
        <f>SUM($N$5:N3132)</f>
        <v>95207</v>
      </c>
      <c r="P3132" s="10">
        <f>IF(O3132&lt;$H$4,N3132,$H$4-SUM($P$4:P3131))</f>
        <v>0</v>
      </c>
      <c r="Q3132" s="10">
        <f>SUM($P$4:P3132)</f>
        <v>241</v>
      </c>
      <c r="R3132" s="10">
        <f>COUNTIF($P$4:P3132,"&gt;0")</f>
        <v>8</v>
      </c>
    </row>
    <row r="3133" spans="12:18" x14ac:dyDescent="0.15">
      <c r="L3133" s="8" t="b">
        <f t="shared" si="147"/>
        <v>1</v>
      </c>
      <c r="M3133" s="8">
        <f t="shared" si="145"/>
        <v>137698</v>
      </c>
      <c r="N3133" s="9">
        <f t="shared" si="146"/>
        <v>31</v>
      </c>
      <c r="O3133" s="10">
        <f>SUM($N$5:N3133)</f>
        <v>95238</v>
      </c>
      <c r="P3133" s="10">
        <f>IF(O3133&lt;$H$4,N3133,$H$4-SUM($P$4:P3132))</f>
        <v>0</v>
      </c>
      <c r="Q3133" s="10">
        <f>SUM($P$4:P3133)</f>
        <v>241</v>
      </c>
      <c r="R3133" s="10">
        <f>COUNTIF($P$4:P3133,"&gt;0")</f>
        <v>8</v>
      </c>
    </row>
    <row r="3134" spans="12:18" x14ac:dyDescent="0.15">
      <c r="L3134" s="8" t="b">
        <f t="shared" si="147"/>
        <v>1</v>
      </c>
      <c r="M3134" s="8">
        <f t="shared" si="145"/>
        <v>137729</v>
      </c>
      <c r="N3134" s="9">
        <f t="shared" si="146"/>
        <v>31</v>
      </c>
      <c r="O3134" s="10">
        <f>SUM($N$5:N3134)</f>
        <v>95269</v>
      </c>
      <c r="P3134" s="10">
        <f>IF(O3134&lt;$H$4,N3134,$H$4-SUM($P$4:P3133))</f>
        <v>0</v>
      </c>
      <c r="Q3134" s="10">
        <f>SUM($P$4:P3134)</f>
        <v>241</v>
      </c>
      <c r="R3134" s="10">
        <f>COUNTIF($P$4:P3134,"&gt;0")</f>
        <v>8</v>
      </c>
    </row>
    <row r="3135" spans="12:18" x14ac:dyDescent="0.15">
      <c r="L3135" s="8" t="b">
        <f t="shared" si="147"/>
        <v>1</v>
      </c>
      <c r="M3135" s="8">
        <f t="shared" si="145"/>
        <v>137757</v>
      </c>
      <c r="N3135" s="9">
        <f t="shared" si="146"/>
        <v>28</v>
      </c>
      <c r="O3135" s="10">
        <f>SUM($N$5:N3135)</f>
        <v>95297</v>
      </c>
      <c r="P3135" s="10">
        <f>IF(O3135&lt;$H$4,N3135,$H$4-SUM($P$4:P3134))</f>
        <v>0</v>
      </c>
      <c r="Q3135" s="10">
        <f>SUM($P$4:P3135)</f>
        <v>241</v>
      </c>
      <c r="R3135" s="10">
        <f>COUNTIF($P$4:P3135,"&gt;0")</f>
        <v>8</v>
      </c>
    </row>
    <row r="3136" spans="12:18" x14ac:dyDescent="0.15">
      <c r="L3136" s="8" t="b">
        <f t="shared" si="147"/>
        <v>1</v>
      </c>
      <c r="M3136" s="8">
        <f t="shared" si="145"/>
        <v>137788</v>
      </c>
      <c r="N3136" s="9">
        <f t="shared" si="146"/>
        <v>31</v>
      </c>
      <c r="O3136" s="10">
        <f>SUM($N$5:N3136)</f>
        <v>95328</v>
      </c>
      <c r="P3136" s="10">
        <f>IF(O3136&lt;$H$4,N3136,$H$4-SUM($P$4:P3135))</f>
        <v>0</v>
      </c>
      <c r="Q3136" s="10">
        <f>SUM($P$4:P3136)</f>
        <v>241</v>
      </c>
      <c r="R3136" s="10">
        <f>COUNTIF($P$4:P3136,"&gt;0")</f>
        <v>8</v>
      </c>
    </row>
    <row r="3137" spans="12:18" x14ac:dyDescent="0.15">
      <c r="L3137" s="8" t="b">
        <f t="shared" si="147"/>
        <v>1</v>
      </c>
      <c r="M3137" s="8">
        <f t="shared" si="145"/>
        <v>137818</v>
      </c>
      <c r="N3137" s="9">
        <f t="shared" si="146"/>
        <v>30</v>
      </c>
      <c r="O3137" s="10">
        <f>SUM($N$5:N3137)</f>
        <v>95358</v>
      </c>
      <c r="P3137" s="10">
        <f>IF(O3137&lt;$H$4,N3137,$H$4-SUM($P$4:P3136))</f>
        <v>0</v>
      </c>
      <c r="Q3137" s="10">
        <f>SUM($P$4:P3137)</f>
        <v>241</v>
      </c>
      <c r="R3137" s="10">
        <f>COUNTIF($P$4:P3137,"&gt;0")</f>
        <v>8</v>
      </c>
    </row>
    <row r="3138" spans="12:18" x14ac:dyDescent="0.15">
      <c r="L3138" s="8" t="b">
        <f t="shared" si="147"/>
        <v>1</v>
      </c>
      <c r="M3138" s="8">
        <f t="shared" si="145"/>
        <v>137849</v>
      </c>
      <c r="N3138" s="9">
        <f t="shared" si="146"/>
        <v>31</v>
      </c>
      <c r="O3138" s="10">
        <f>SUM($N$5:N3138)</f>
        <v>95389</v>
      </c>
      <c r="P3138" s="10">
        <f>IF(O3138&lt;$H$4,N3138,$H$4-SUM($P$4:P3137))</f>
        <v>0</v>
      </c>
      <c r="Q3138" s="10">
        <f>SUM($P$4:P3138)</f>
        <v>241</v>
      </c>
      <c r="R3138" s="10">
        <f>COUNTIF($P$4:P3138,"&gt;0")</f>
        <v>8</v>
      </c>
    </row>
    <row r="3139" spans="12:18" x14ac:dyDescent="0.15">
      <c r="L3139" s="8" t="b">
        <f t="shared" si="147"/>
        <v>1</v>
      </c>
      <c r="M3139" s="8">
        <f t="shared" si="145"/>
        <v>137879</v>
      </c>
      <c r="N3139" s="9">
        <f t="shared" si="146"/>
        <v>30</v>
      </c>
      <c r="O3139" s="10">
        <f>SUM($N$5:N3139)</f>
        <v>95419</v>
      </c>
      <c r="P3139" s="10">
        <f>IF(O3139&lt;$H$4,N3139,$H$4-SUM($P$4:P3138))</f>
        <v>0</v>
      </c>
      <c r="Q3139" s="10">
        <f>SUM($P$4:P3139)</f>
        <v>241</v>
      </c>
      <c r="R3139" s="10">
        <f>COUNTIF($P$4:P3139,"&gt;0")</f>
        <v>8</v>
      </c>
    </row>
    <row r="3140" spans="12:18" x14ac:dyDescent="0.15">
      <c r="L3140" s="8" t="b">
        <f t="shared" si="147"/>
        <v>1</v>
      </c>
      <c r="M3140" s="8">
        <f t="shared" si="145"/>
        <v>137910</v>
      </c>
      <c r="N3140" s="9">
        <f t="shared" si="146"/>
        <v>31</v>
      </c>
      <c r="O3140" s="10">
        <f>SUM($N$5:N3140)</f>
        <v>95450</v>
      </c>
      <c r="P3140" s="10">
        <f>IF(O3140&lt;$H$4,N3140,$H$4-SUM($P$4:P3139))</f>
        <v>0</v>
      </c>
      <c r="Q3140" s="10">
        <f>SUM($P$4:P3140)</f>
        <v>241</v>
      </c>
      <c r="R3140" s="10">
        <f>COUNTIF($P$4:P3140,"&gt;0")</f>
        <v>8</v>
      </c>
    </row>
    <row r="3141" spans="12:18" x14ac:dyDescent="0.15">
      <c r="L3141" s="8" t="b">
        <f t="shared" si="147"/>
        <v>1</v>
      </c>
      <c r="M3141" s="8">
        <f t="shared" si="145"/>
        <v>137941</v>
      </c>
      <c r="N3141" s="9">
        <f t="shared" si="146"/>
        <v>31</v>
      </c>
      <c r="O3141" s="10">
        <f>SUM($N$5:N3141)</f>
        <v>95481</v>
      </c>
      <c r="P3141" s="10">
        <f>IF(O3141&lt;$H$4,N3141,$H$4-SUM($P$4:P3140))</f>
        <v>0</v>
      </c>
      <c r="Q3141" s="10">
        <f>SUM($P$4:P3141)</f>
        <v>241</v>
      </c>
      <c r="R3141" s="10">
        <f>COUNTIF($P$4:P3141,"&gt;0")</f>
        <v>8</v>
      </c>
    </row>
    <row r="3142" spans="12:18" x14ac:dyDescent="0.15">
      <c r="L3142" s="8" t="b">
        <f t="shared" si="147"/>
        <v>1</v>
      </c>
      <c r="M3142" s="8">
        <f t="shared" ref="M3142:M3205" si="148">EOMONTH(M3141,1)</f>
        <v>137971</v>
      </c>
      <c r="N3142" s="9">
        <f t="shared" si="146"/>
        <v>30</v>
      </c>
      <c r="O3142" s="10">
        <f>SUM($N$5:N3142)</f>
        <v>95511</v>
      </c>
      <c r="P3142" s="10">
        <f>IF(O3142&lt;$H$4,N3142,$H$4-SUM($P$4:P3141))</f>
        <v>0</v>
      </c>
      <c r="Q3142" s="10">
        <f>SUM($P$4:P3142)</f>
        <v>241</v>
      </c>
      <c r="R3142" s="10">
        <f>COUNTIF($P$4:P3142,"&gt;0")</f>
        <v>8</v>
      </c>
    </row>
    <row r="3143" spans="12:18" x14ac:dyDescent="0.15">
      <c r="L3143" s="8" t="b">
        <f t="shared" si="147"/>
        <v>1</v>
      </c>
      <c r="M3143" s="8">
        <f t="shared" si="148"/>
        <v>138002</v>
      </c>
      <c r="N3143" s="9">
        <f t="shared" si="146"/>
        <v>31</v>
      </c>
      <c r="O3143" s="10">
        <f>SUM($N$5:N3143)</f>
        <v>95542</v>
      </c>
      <c r="P3143" s="10">
        <f>IF(O3143&lt;$H$4,N3143,$H$4-SUM($P$4:P3142))</f>
        <v>0</v>
      </c>
      <c r="Q3143" s="10">
        <f>SUM($P$4:P3143)</f>
        <v>241</v>
      </c>
      <c r="R3143" s="10">
        <f>COUNTIF($P$4:P3143,"&gt;0")</f>
        <v>8</v>
      </c>
    </row>
    <row r="3144" spans="12:18" x14ac:dyDescent="0.15">
      <c r="L3144" s="8" t="b">
        <f t="shared" si="147"/>
        <v>1</v>
      </c>
      <c r="M3144" s="8">
        <f t="shared" si="148"/>
        <v>138032</v>
      </c>
      <c r="N3144" s="9">
        <f t="shared" ref="N3144:N3207" si="149">M3144-M3143</f>
        <v>30</v>
      </c>
      <c r="O3144" s="10">
        <f>SUM($N$5:N3144)</f>
        <v>95572</v>
      </c>
      <c r="P3144" s="10">
        <f>IF(O3144&lt;$H$4,N3144,$H$4-SUM($P$4:P3143))</f>
        <v>0</v>
      </c>
      <c r="Q3144" s="10">
        <f>SUM($P$4:P3144)</f>
        <v>241</v>
      </c>
      <c r="R3144" s="10">
        <f>COUNTIF($P$4:P3144,"&gt;0")</f>
        <v>8</v>
      </c>
    </row>
    <row r="3145" spans="12:18" x14ac:dyDescent="0.15">
      <c r="L3145" s="8" t="b">
        <f t="shared" si="147"/>
        <v>1</v>
      </c>
      <c r="M3145" s="8">
        <f t="shared" si="148"/>
        <v>138063</v>
      </c>
      <c r="N3145" s="9">
        <f t="shared" si="149"/>
        <v>31</v>
      </c>
      <c r="O3145" s="10">
        <f>SUM($N$5:N3145)</f>
        <v>95603</v>
      </c>
      <c r="P3145" s="10">
        <f>IF(O3145&lt;$H$4,N3145,$H$4-SUM($P$4:P3144))</f>
        <v>0</v>
      </c>
      <c r="Q3145" s="10">
        <f>SUM($P$4:P3145)</f>
        <v>241</v>
      </c>
      <c r="R3145" s="10">
        <f>COUNTIF($P$4:P3145,"&gt;0")</f>
        <v>8</v>
      </c>
    </row>
    <row r="3146" spans="12:18" x14ac:dyDescent="0.15">
      <c r="L3146" s="8" t="b">
        <f t="shared" si="147"/>
        <v>1</v>
      </c>
      <c r="M3146" s="8">
        <f t="shared" si="148"/>
        <v>138094</v>
      </c>
      <c r="N3146" s="9">
        <f t="shared" si="149"/>
        <v>31</v>
      </c>
      <c r="O3146" s="10">
        <f>SUM($N$5:N3146)</f>
        <v>95634</v>
      </c>
      <c r="P3146" s="10">
        <f>IF(O3146&lt;$H$4,N3146,$H$4-SUM($P$4:P3145))</f>
        <v>0</v>
      </c>
      <c r="Q3146" s="10">
        <f>SUM($P$4:P3146)</f>
        <v>241</v>
      </c>
      <c r="R3146" s="10">
        <f>COUNTIF($P$4:P3146,"&gt;0")</f>
        <v>8</v>
      </c>
    </row>
    <row r="3147" spans="12:18" x14ac:dyDescent="0.15">
      <c r="L3147" s="8" t="b">
        <f t="shared" si="147"/>
        <v>1</v>
      </c>
      <c r="M3147" s="8">
        <f t="shared" si="148"/>
        <v>138122</v>
      </c>
      <c r="N3147" s="9">
        <f t="shared" si="149"/>
        <v>28</v>
      </c>
      <c r="O3147" s="10">
        <f>SUM($N$5:N3147)</f>
        <v>95662</v>
      </c>
      <c r="P3147" s="10">
        <f>IF(O3147&lt;$H$4,N3147,$H$4-SUM($P$4:P3146))</f>
        <v>0</v>
      </c>
      <c r="Q3147" s="10">
        <f>SUM($P$4:P3147)</f>
        <v>241</v>
      </c>
      <c r="R3147" s="10">
        <f>COUNTIF($P$4:P3147,"&gt;0")</f>
        <v>8</v>
      </c>
    </row>
    <row r="3148" spans="12:18" x14ac:dyDescent="0.15">
      <c r="L3148" s="8" t="b">
        <f t="shared" si="147"/>
        <v>1</v>
      </c>
      <c r="M3148" s="8">
        <f t="shared" si="148"/>
        <v>138153</v>
      </c>
      <c r="N3148" s="9">
        <f t="shared" si="149"/>
        <v>31</v>
      </c>
      <c r="O3148" s="10">
        <f>SUM($N$5:N3148)</f>
        <v>95693</v>
      </c>
      <c r="P3148" s="10">
        <f>IF(O3148&lt;$H$4,N3148,$H$4-SUM($P$4:P3147))</f>
        <v>0</v>
      </c>
      <c r="Q3148" s="10">
        <f>SUM($P$4:P3148)</f>
        <v>241</v>
      </c>
      <c r="R3148" s="10">
        <f>COUNTIF($P$4:P3148,"&gt;0")</f>
        <v>8</v>
      </c>
    </row>
    <row r="3149" spans="12:18" x14ac:dyDescent="0.15">
      <c r="L3149" s="8" t="b">
        <f t="shared" si="147"/>
        <v>1</v>
      </c>
      <c r="M3149" s="8">
        <f t="shared" si="148"/>
        <v>138183</v>
      </c>
      <c r="N3149" s="9">
        <f t="shared" si="149"/>
        <v>30</v>
      </c>
      <c r="O3149" s="10">
        <f>SUM($N$5:N3149)</f>
        <v>95723</v>
      </c>
      <c r="P3149" s="10">
        <f>IF(O3149&lt;$H$4,N3149,$H$4-SUM($P$4:P3148))</f>
        <v>0</v>
      </c>
      <c r="Q3149" s="10">
        <f>SUM($P$4:P3149)</f>
        <v>241</v>
      </c>
      <c r="R3149" s="10">
        <f>COUNTIF($P$4:P3149,"&gt;0")</f>
        <v>8</v>
      </c>
    </row>
    <row r="3150" spans="12:18" x14ac:dyDescent="0.15">
      <c r="L3150" s="8" t="b">
        <f t="shared" si="147"/>
        <v>1</v>
      </c>
      <c r="M3150" s="8">
        <f t="shared" si="148"/>
        <v>138214</v>
      </c>
      <c r="N3150" s="9">
        <f t="shared" si="149"/>
        <v>31</v>
      </c>
      <c r="O3150" s="10">
        <f>SUM($N$5:N3150)</f>
        <v>95754</v>
      </c>
      <c r="P3150" s="10">
        <f>IF(O3150&lt;$H$4,N3150,$H$4-SUM($P$4:P3149))</f>
        <v>0</v>
      </c>
      <c r="Q3150" s="10">
        <f>SUM($P$4:P3150)</f>
        <v>241</v>
      </c>
      <c r="R3150" s="10">
        <f>COUNTIF($P$4:P3150,"&gt;0")</f>
        <v>8</v>
      </c>
    </row>
    <row r="3151" spans="12:18" x14ac:dyDescent="0.15">
      <c r="L3151" s="8" t="b">
        <f t="shared" si="147"/>
        <v>1</v>
      </c>
      <c r="M3151" s="8">
        <f t="shared" si="148"/>
        <v>138244</v>
      </c>
      <c r="N3151" s="9">
        <f t="shared" si="149"/>
        <v>30</v>
      </c>
      <c r="O3151" s="10">
        <f>SUM($N$5:N3151)</f>
        <v>95784</v>
      </c>
      <c r="P3151" s="10">
        <f>IF(O3151&lt;$H$4,N3151,$H$4-SUM($P$4:P3150))</f>
        <v>0</v>
      </c>
      <c r="Q3151" s="10">
        <f>SUM($P$4:P3151)</f>
        <v>241</v>
      </c>
      <c r="R3151" s="10">
        <f>COUNTIF($P$4:P3151,"&gt;0")</f>
        <v>8</v>
      </c>
    </row>
    <row r="3152" spans="12:18" x14ac:dyDescent="0.15">
      <c r="L3152" s="8" t="b">
        <f t="shared" si="147"/>
        <v>1</v>
      </c>
      <c r="M3152" s="8">
        <f t="shared" si="148"/>
        <v>138275</v>
      </c>
      <c r="N3152" s="9">
        <f t="shared" si="149"/>
        <v>31</v>
      </c>
      <c r="O3152" s="10">
        <f>SUM($N$5:N3152)</f>
        <v>95815</v>
      </c>
      <c r="P3152" s="10">
        <f>IF(O3152&lt;$H$4,N3152,$H$4-SUM($P$4:P3151))</f>
        <v>0</v>
      </c>
      <c r="Q3152" s="10">
        <f>SUM($P$4:P3152)</f>
        <v>241</v>
      </c>
      <c r="R3152" s="10">
        <f>COUNTIF($P$4:P3152,"&gt;0")</f>
        <v>8</v>
      </c>
    </row>
    <row r="3153" spans="12:18" x14ac:dyDescent="0.15">
      <c r="L3153" s="8" t="b">
        <f t="shared" ref="L3153:L3216" si="150">EOMONTH($C$4,1)&lt;=M3153</f>
        <v>1</v>
      </c>
      <c r="M3153" s="8">
        <f t="shared" si="148"/>
        <v>138306</v>
      </c>
      <c r="N3153" s="9">
        <f t="shared" si="149"/>
        <v>31</v>
      </c>
      <c r="O3153" s="10">
        <f>SUM($N$5:N3153)</f>
        <v>95846</v>
      </c>
      <c r="P3153" s="10">
        <f>IF(O3153&lt;$H$4,N3153,$H$4-SUM($P$4:P3152))</f>
        <v>0</v>
      </c>
      <c r="Q3153" s="10">
        <f>SUM($P$4:P3153)</f>
        <v>241</v>
      </c>
      <c r="R3153" s="10">
        <f>COUNTIF($P$4:P3153,"&gt;0")</f>
        <v>8</v>
      </c>
    </row>
    <row r="3154" spans="12:18" x14ac:dyDescent="0.15">
      <c r="L3154" s="8" t="b">
        <f t="shared" si="150"/>
        <v>1</v>
      </c>
      <c r="M3154" s="8">
        <f t="shared" si="148"/>
        <v>138336</v>
      </c>
      <c r="N3154" s="9">
        <f t="shared" si="149"/>
        <v>30</v>
      </c>
      <c r="O3154" s="10">
        <f>SUM($N$5:N3154)</f>
        <v>95876</v>
      </c>
      <c r="P3154" s="10">
        <f>IF(O3154&lt;$H$4,N3154,$H$4-SUM($P$4:P3153))</f>
        <v>0</v>
      </c>
      <c r="Q3154" s="10">
        <f>SUM($P$4:P3154)</f>
        <v>241</v>
      </c>
      <c r="R3154" s="10">
        <f>COUNTIF($P$4:P3154,"&gt;0")</f>
        <v>8</v>
      </c>
    </row>
    <row r="3155" spans="12:18" x14ac:dyDescent="0.15">
      <c r="L3155" s="8" t="b">
        <f t="shared" si="150"/>
        <v>1</v>
      </c>
      <c r="M3155" s="8">
        <f t="shared" si="148"/>
        <v>138367</v>
      </c>
      <c r="N3155" s="9">
        <f t="shared" si="149"/>
        <v>31</v>
      </c>
      <c r="O3155" s="10">
        <f>SUM($N$5:N3155)</f>
        <v>95907</v>
      </c>
      <c r="P3155" s="10">
        <f>IF(O3155&lt;$H$4,N3155,$H$4-SUM($P$4:P3154))</f>
        <v>0</v>
      </c>
      <c r="Q3155" s="10">
        <f>SUM($P$4:P3155)</f>
        <v>241</v>
      </c>
      <c r="R3155" s="10">
        <f>COUNTIF($P$4:P3155,"&gt;0")</f>
        <v>8</v>
      </c>
    </row>
    <row r="3156" spans="12:18" x14ac:dyDescent="0.15">
      <c r="L3156" s="8" t="b">
        <f t="shared" si="150"/>
        <v>1</v>
      </c>
      <c r="M3156" s="8">
        <f t="shared" si="148"/>
        <v>138397</v>
      </c>
      <c r="N3156" s="9">
        <f t="shared" si="149"/>
        <v>30</v>
      </c>
      <c r="O3156" s="10">
        <f>SUM($N$5:N3156)</f>
        <v>95937</v>
      </c>
      <c r="P3156" s="10">
        <f>IF(O3156&lt;$H$4,N3156,$H$4-SUM($P$4:P3155))</f>
        <v>0</v>
      </c>
      <c r="Q3156" s="10">
        <f>SUM($P$4:P3156)</f>
        <v>241</v>
      </c>
      <c r="R3156" s="10">
        <f>COUNTIF($P$4:P3156,"&gt;0")</f>
        <v>8</v>
      </c>
    </row>
    <row r="3157" spans="12:18" x14ac:dyDescent="0.15">
      <c r="L3157" s="8" t="b">
        <f t="shared" si="150"/>
        <v>1</v>
      </c>
      <c r="M3157" s="8">
        <f t="shared" si="148"/>
        <v>138428</v>
      </c>
      <c r="N3157" s="9">
        <f t="shared" si="149"/>
        <v>31</v>
      </c>
      <c r="O3157" s="10">
        <f>SUM($N$5:N3157)</f>
        <v>95968</v>
      </c>
      <c r="P3157" s="10">
        <f>IF(O3157&lt;$H$4,N3157,$H$4-SUM($P$4:P3156))</f>
        <v>0</v>
      </c>
      <c r="Q3157" s="10">
        <f>SUM($P$4:P3157)</f>
        <v>241</v>
      </c>
      <c r="R3157" s="10">
        <f>COUNTIF($P$4:P3157,"&gt;0")</f>
        <v>8</v>
      </c>
    </row>
    <row r="3158" spans="12:18" x14ac:dyDescent="0.15">
      <c r="L3158" s="8" t="b">
        <f t="shared" si="150"/>
        <v>1</v>
      </c>
      <c r="M3158" s="8">
        <f t="shared" si="148"/>
        <v>138459</v>
      </c>
      <c r="N3158" s="9">
        <f t="shared" si="149"/>
        <v>31</v>
      </c>
      <c r="O3158" s="10">
        <f>SUM($N$5:N3158)</f>
        <v>95999</v>
      </c>
      <c r="P3158" s="10">
        <f>IF(O3158&lt;$H$4,N3158,$H$4-SUM($P$4:P3157))</f>
        <v>0</v>
      </c>
      <c r="Q3158" s="10">
        <f>SUM($P$4:P3158)</f>
        <v>241</v>
      </c>
      <c r="R3158" s="10">
        <f>COUNTIF($P$4:P3158,"&gt;0")</f>
        <v>8</v>
      </c>
    </row>
    <row r="3159" spans="12:18" x14ac:dyDescent="0.15">
      <c r="L3159" s="8" t="b">
        <f t="shared" si="150"/>
        <v>1</v>
      </c>
      <c r="M3159" s="8">
        <f t="shared" si="148"/>
        <v>138487</v>
      </c>
      <c r="N3159" s="9">
        <f t="shared" si="149"/>
        <v>28</v>
      </c>
      <c r="O3159" s="10">
        <f>SUM($N$5:N3159)</f>
        <v>96027</v>
      </c>
      <c r="P3159" s="10">
        <f>IF(O3159&lt;$H$4,N3159,$H$4-SUM($P$4:P3158))</f>
        <v>0</v>
      </c>
      <c r="Q3159" s="10">
        <f>SUM($P$4:P3159)</f>
        <v>241</v>
      </c>
      <c r="R3159" s="10">
        <f>COUNTIF($P$4:P3159,"&gt;0")</f>
        <v>8</v>
      </c>
    </row>
    <row r="3160" spans="12:18" x14ac:dyDescent="0.15">
      <c r="L3160" s="8" t="b">
        <f t="shared" si="150"/>
        <v>1</v>
      </c>
      <c r="M3160" s="8">
        <f t="shared" si="148"/>
        <v>138518</v>
      </c>
      <c r="N3160" s="9">
        <f t="shared" si="149"/>
        <v>31</v>
      </c>
      <c r="O3160" s="10">
        <f>SUM($N$5:N3160)</f>
        <v>96058</v>
      </c>
      <c r="P3160" s="10">
        <f>IF(O3160&lt;$H$4,N3160,$H$4-SUM($P$4:P3159))</f>
        <v>0</v>
      </c>
      <c r="Q3160" s="10">
        <f>SUM($P$4:P3160)</f>
        <v>241</v>
      </c>
      <c r="R3160" s="10">
        <f>COUNTIF($P$4:P3160,"&gt;0")</f>
        <v>8</v>
      </c>
    </row>
    <row r="3161" spans="12:18" x14ac:dyDescent="0.15">
      <c r="L3161" s="8" t="b">
        <f t="shared" si="150"/>
        <v>1</v>
      </c>
      <c r="M3161" s="8">
        <f t="shared" si="148"/>
        <v>138548</v>
      </c>
      <c r="N3161" s="9">
        <f t="shared" si="149"/>
        <v>30</v>
      </c>
      <c r="O3161" s="10">
        <f>SUM($N$5:N3161)</f>
        <v>96088</v>
      </c>
      <c r="P3161" s="10">
        <f>IF(O3161&lt;$H$4,N3161,$H$4-SUM($P$4:P3160))</f>
        <v>0</v>
      </c>
      <c r="Q3161" s="10">
        <f>SUM($P$4:P3161)</f>
        <v>241</v>
      </c>
      <c r="R3161" s="10">
        <f>COUNTIF($P$4:P3161,"&gt;0")</f>
        <v>8</v>
      </c>
    </row>
    <row r="3162" spans="12:18" x14ac:dyDescent="0.15">
      <c r="L3162" s="8" t="b">
        <f t="shared" si="150"/>
        <v>1</v>
      </c>
      <c r="M3162" s="8">
        <f t="shared" si="148"/>
        <v>138579</v>
      </c>
      <c r="N3162" s="9">
        <f t="shared" si="149"/>
        <v>31</v>
      </c>
      <c r="O3162" s="10">
        <f>SUM($N$5:N3162)</f>
        <v>96119</v>
      </c>
      <c r="P3162" s="10">
        <f>IF(O3162&lt;$H$4,N3162,$H$4-SUM($P$4:P3161))</f>
        <v>0</v>
      </c>
      <c r="Q3162" s="10">
        <f>SUM($P$4:P3162)</f>
        <v>241</v>
      </c>
      <c r="R3162" s="10">
        <f>COUNTIF($P$4:P3162,"&gt;0")</f>
        <v>8</v>
      </c>
    </row>
    <row r="3163" spans="12:18" x14ac:dyDescent="0.15">
      <c r="L3163" s="8" t="b">
        <f t="shared" si="150"/>
        <v>1</v>
      </c>
      <c r="M3163" s="8">
        <f t="shared" si="148"/>
        <v>138609</v>
      </c>
      <c r="N3163" s="9">
        <f t="shared" si="149"/>
        <v>30</v>
      </c>
      <c r="O3163" s="10">
        <f>SUM($N$5:N3163)</f>
        <v>96149</v>
      </c>
      <c r="P3163" s="10">
        <f>IF(O3163&lt;$H$4,N3163,$H$4-SUM($P$4:P3162))</f>
        <v>0</v>
      </c>
      <c r="Q3163" s="10">
        <f>SUM($P$4:P3163)</f>
        <v>241</v>
      </c>
      <c r="R3163" s="10">
        <f>COUNTIF($P$4:P3163,"&gt;0")</f>
        <v>8</v>
      </c>
    </row>
    <row r="3164" spans="12:18" x14ac:dyDescent="0.15">
      <c r="L3164" s="8" t="b">
        <f t="shared" si="150"/>
        <v>1</v>
      </c>
      <c r="M3164" s="8">
        <f t="shared" si="148"/>
        <v>138640</v>
      </c>
      <c r="N3164" s="9">
        <f t="shared" si="149"/>
        <v>31</v>
      </c>
      <c r="O3164" s="10">
        <f>SUM($N$5:N3164)</f>
        <v>96180</v>
      </c>
      <c r="P3164" s="10">
        <f>IF(O3164&lt;$H$4,N3164,$H$4-SUM($P$4:P3163))</f>
        <v>0</v>
      </c>
      <c r="Q3164" s="10">
        <f>SUM($P$4:P3164)</f>
        <v>241</v>
      </c>
      <c r="R3164" s="10">
        <f>COUNTIF($P$4:P3164,"&gt;0")</f>
        <v>8</v>
      </c>
    </row>
    <row r="3165" spans="12:18" x14ac:dyDescent="0.15">
      <c r="L3165" s="8" t="b">
        <f t="shared" si="150"/>
        <v>1</v>
      </c>
      <c r="M3165" s="8">
        <f t="shared" si="148"/>
        <v>138671</v>
      </c>
      <c r="N3165" s="9">
        <f t="shared" si="149"/>
        <v>31</v>
      </c>
      <c r="O3165" s="10">
        <f>SUM($N$5:N3165)</f>
        <v>96211</v>
      </c>
      <c r="P3165" s="10">
        <f>IF(O3165&lt;$H$4,N3165,$H$4-SUM($P$4:P3164))</f>
        <v>0</v>
      </c>
      <c r="Q3165" s="10">
        <f>SUM($P$4:P3165)</f>
        <v>241</v>
      </c>
      <c r="R3165" s="10">
        <f>COUNTIF($P$4:P3165,"&gt;0")</f>
        <v>8</v>
      </c>
    </row>
    <row r="3166" spans="12:18" x14ac:dyDescent="0.15">
      <c r="L3166" s="8" t="b">
        <f t="shared" si="150"/>
        <v>1</v>
      </c>
      <c r="M3166" s="8">
        <f t="shared" si="148"/>
        <v>138701</v>
      </c>
      <c r="N3166" s="9">
        <f t="shared" si="149"/>
        <v>30</v>
      </c>
      <c r="O3166" s="10">
        <f>SUM($N$5:N3166)</f>
        <v>96241</v>
      </c>
      <c r="P3166" s="10">
        <f>IF(O3166&lt;$H$4,N3166,$H$4-SUM($P$4:P3165))</f>
        <v>0</v>
      </c>
      <c r="Q3166" s="10">
        <f>SUM($P$4:P3166)</f>
        <v>241</v>
      </c>
      <c r="R3166" s="10">
        <f>COUNTIF($P$4:P3166,"&gt;0")</f>
        <v>8</v>
      </c>
    </row>
    <row r="3167" spans="12:18" x14ac:dyDescent="0.15">
      <c r="L3167" s="8" t="b">
        <f t="shared" si="150"/>
        <v>1</v>
      </c>
      <c r="M3167" s="8">
        <f t="shared" si="148"/>
        <v>138732</v>
      </c>
      <c r="N3167" s="9">
        <f t="shared" si="149"/>
        <v>31</v>
      </c>
      <c r="O3167" s="10">
        <f>SUM($N$5:N3167)</f>
        <v>96272</v>
      </c>
      <c r="P3167" s="10">
        <f>IF(O3167&lt;$H$4,N3167,$H$4-SUM($P$4:P3166))</f>
        <v>0</v>
      </c>
      <c r="Q3167" s="10">
        <f>SUM($P$4:P3167)</f>
        <v>241</v>
      </c>
      <c r="R3167" s="10">
        <f>COUNTIF($P$4:P3167,"&gt;0")</f>
        <v>8</v>
      </c>
    </row>
    <row r="3168" spans="12:18" x14ac:dyDescent="0.15">
      <c r="L3168" s="8" t="b">
        <f t="shared" si="150"/>
        <v>1</v>
      </c>
      <c r="M3168" s="8">
        <f t="shared" si="148"/>
        <v>138762</v>
      </c>
      <c r="N3168" s="9">
        <f t="shared" si="149"/>
        <v>30</v>
      </c>
      <c r="O3168" s="10">
        <f>SUM($N$5:N3168)</f>
        <v>96302</v>
      </c>
      <c r="P3168" s="10">
        <f>IF(O3168&lt;$H$4,N3168,$H$4-SUM($P$4:P3167))</f>
        <v>0</v>
      </c>
      <c r="Q3168" s="10">
        <f>SUM($P$4:P3168)</f>
        <v>241</v>
      </c>
      <c r="R3168" s="10">
        <f>COUNTIF($P$4:P3168,"&gt;0")</f>
        <v>8</v>
      </c>
    </row>
    <row r="3169" spans="12:18" x14ac:dyDescent="0.15">
      <c r="L3169" s="8" t="b">
        <f t="shared" si="150"/>
        <v>1</v>
      </c>
      <c r="M3169" s="8">
        <f t="shared" si="148"/>
        <v>138793</v>
      </c>
      <c r="N3169" s="9">
        <f t="shared" si="149"/>
        <v>31</v>
      </c>
      <c r="O3169" s="10">
        <f>SUM($N$5:N3169)</f>
        <v>96333</v>
      </c>
      <c r="P3169" s="10">
        <f>IF(O3169&lt;$H$4,N3169,$H$4-SUM($P$4:P3168))</f>
        <v>0</v>
      </c>
      <c r="Q3169" s="10">
        <f>SUM($P$4:P3169)</f>
        <v>241</v>
      </c>
      <c r="R3169" s="10">
        <f>COUNTIF($P$4:P3169,"&gt;0")</f>
        <v>8</v>
      </c>
    </row>
    <row r="3170" spans="12:18" x14ac:dyDescent="0.15">
      <c r="L3170" s="8" t="b">
        <f t="shared" si="150"/>
        <v>1</v>
      </c>
      <c r="M3170" s="8">
        <f t="shared" si="148"/>
        <v>138824</v>
      </c>
      <c r="N3170" s="9">
        <f t="shared" si="149"/>
        <v>31</v>
      </c>
      <c r="O3170" s="10">
        <f>SUM($N$5:N3170)</f>
        <v>96364</v>
      </c>
      <c r="P3170" s="10">
        <f>IF(O3170&lt;$H$4,N3170,$H$4-SUM($P$4:P3169))</f>
        <v>0</v>
      </c>
      <c r="Q3170" s="10">
        <f>SUM($P$4:P3170)</f>
        <v>241</v>
      </c>
      <c r="R3170" s="10">
        <f>COUNTIF($P$4:P3170,"&gt;0")</f>
        <v>8</v>
      </c>
    </row>
    <row r="3171" spans="12:18" x14ac:dyDescent="0.15">
      <c r="L3171" s="8" t="b">
        <f t="shared" si="150"/>
        <v>1</v>
      </c>
      <c r="M3171" s="8">
        <f t="shared" si="148"/>
        <v>138853</v>
      </c>
      <c r="N3171" s="9">
        <f t="shared" si="149"/>
        <v>29</v>
      </c>
      <c r="O3171" s="10">
        <f>SUM($N$5:N3171)</f>
        <v>96393</v>
      </c>
      <c r="P3171" s="10">
        <f>IF(O3171&lt;$H$4,N3171,$H$4-SUM($P$4:P3170))</f>
        <v>0</v>
      </c>
      <c r="Q3171" s="10">
        <f>SUM($P$4:P3171)</f>
        <v>241</v>
      </c>
      <c r="R3171" s="10">
        <f>COUNTIF($P$4:P3171,"&gt;0")</f>
        <v>8</v>
      </c>
    </row>
    <row r="3172" spans="12:18" x14ac:dyDescent="0.15">
      <c r="L3172" s="8" t="b">
        <f t="shared" si="150"/>
        <v>1</v>
      </c>
      <c r="M3172" s="8">
        <f t="shared" si="148"/>
        <v>138884</v>
      </c>
      <c r="N3172" s="9">
        <f t="shared" si="149"/>
        <v>31</v>
      </c>
      <c r="O3172" s="10">
        <f>SUM($N$5:N3172)</f>
        <v>96424</v>
      </c>
      <c r="P3172" s="10">
        <f>IF(O3172&lt;$H$4,N3172,$H$4-SUM($P$4:P3171))</f>
        <v>0</v>
      </c>
      <c r="Q3172" s="10">
        <f>SUM($P$4:P3172)</f>
        <v>241</v>
      </c>
      <c r="R3172" s="10">
        <f>COUNTIF($P$4:P3172,"&gt;0")</f>
        <v>8</v>
      </c>
    </row>
    <row r="3173" spans="12:18" x14ac:dyDescent="0.15">
      <c r="L3173" s="8" t="b">
        <f t="shared" si="150"/>
        <v>1</v>
      </c>
      <c r="M3173" s="8">
        <f t="shared" si="148"/>
        <v>138914</v>
      </c>
      <c r="N3173" s="9">
        <f t="shared" si="149"/>
        <v>30</v>
      </c>
      <c r="O3173" s="10">
        <f>SUM($N$5:N3173)</f>
        <v>96454</v>
      </c>
      <c r="P3173" s="10">
        <f>IF(O3173&lt;$H$4,N3173,$H$4-SUM($P$4:P3172))</f>
        <v>0</v>
      </c>
      <c r="Q3173" s="10">
        <f>SUM($P$4:P3173)</f>
        <v>241</v>
      </c>
      <c r="R3173" s="10">
        <f>COUNTIF($P$4:P3173,"&gt;0")</f>
        <v>8</v>
      </c>
    </row>
    <row r="3174" spans="12:18" x14ac:dyDescent="0.15">
      <c r="L3174" s="8" t="b">
        <f t="shared" si="150"/>
        <v>1</v>
      </c>
      <c r="M3174" s="8">
        <f t="shared" si="148"/>
        <v>138945</v>
      </c>
      <c r="N3174" s="9">
        <f t="shared" si="149"/>
        <v>31</v>
      </c>
      <c r="O3174" s="10">
        <f>SUM($N$5:N3174)</f>
        <v>96485</v>
      </c>
      <c r="P3174" s="10">
        <f>IF(O3174&lt;$H$4,N3174,$H$4-SUM($P$4:P3173))</f>
        <v>0</v>
      </c>
      <c r="Q3174" s="10">
        <f>SUM($P$4:P3174)</f>
        <v>241</v>
      </c>
      <c r="R3174" s="10">
        <f>COUNTIF($P$4:P3174,"&gt;0")</f>
        <v>8</v>
      </c>
    </row>
    <row r="3175" spans="12:18" x14ac:dyDescent="0.15">
      <c r="L3175" s="8" t="b">
        <f t="shared" si="150"/>
        <v>1</v>
      </c>
      <c r="M3175" s="8">
        <f t="shared" si="148"/>
        <v>138975</v>
      </c>
      <c r="N3175" s="9">
        <f t="shared" si="149"/>
        <v>30</v>
      </c>
      <c r="O3175" s="10">
        <f>SUM($N$5:N3175)</f>
        <v>96515</v>
      </c>
      <c r="P3175" s="10">
        <f>IF(O3175&lt;$H$4,N3175,$H$4-SUM($P$4:P3174))</f>
        <v>0</v>
      </c>
      <c r="Q3175" s="10">
        <f>SUM($P$4:P3175)</f>
        <v>241</v>
      </c>
      <c r="R3175" s="10">
        <f>COUNTIF($P$4:P3175,"&gt;0")</f>
        <v>8</v>
      </c>
    </row>
    <row r="3176" spans="12:18" x14ac:dyDescent="0.15">
      <c r="L3176" s="8" t="b">
        <f t="shared" si="150"/>
        <v>1</v>
      </c>
      <c r="M3176" s="8">
        <f t="shared" si="148"/>
        <v>139006</v>
      </c>
      <c r="N3176" s="9">
        <f t="shared" si="149"/>
        <v>31</v>
      </c>
      <c r="O3176" s="10">
        <f>SUM($N$5:N3176)</f>
        <v>96546</v>
      </c>
      <c r="P3176" s="10">
        <f>IF(O3176&lt;$H$4,N3176,$H$4-SUM($P$4:P3175))</f>
        <v>0</v>
      </c>
      <c r="Q3176" s="10">
        <f>SUM($P$4:P3176)</f>
        <v>241</v>
      </c>
      <c r="R3176" s="10">
        <f>COUNTIF($P$4:P3176,"&gt;0")</f>
        <v>8</v>
      </c>
    </row>
    <row r="3177" spans="12:18" x14ac:dyDescent="0.15">
      <c r="L3177" s="8" t="b">
        <f t="shared" si="150"/>
        <v>1</v>
      </c>
      <c r="M3177" s="8">
        <f t="shared" si="148"/>
        <v>139037</v>
      </c>
      <c r="N3177" s="9">
        <f t="shared" si="149"/>
        <v>31</v>
      </c>
      <c r="O3177" s="10">
        <f>SUM($N$5:N3177)</f>
        <v>96577</v>
      </c>
      <c r="P3177" s="10">
        <f>IF(O3177&lt;$H$4,N3177,$H$4-SUM($P$4:P3176))</f>
        <v>0</v>
      </c>
      <c r="Q3177" s="10">
        <f>SUM($P$4:P3177)</f>
        <v>241</v>
      </c>
      <c r="R3177" s="10">
        <f>COUNTIF($P$4:P3177,"&gt;0")</f>
        <v>8</v>
      </c>
    </row>
    <row r="3178" spans="12:18" x14ac:dyDescent="0.15">
      <c r="L3178" s="8" t="b">
        <f t="shared" si="150"/>
        <v>1</v>
      </c>
      <c r="M3178" s="8">
        <f t="shared" si="148"/>
        <v>139067</v>
      </c>
      <c r="N3178" s="9">
        <f t="shared" si="149"/>
        <v>30</v>
      </c>
      <c r="O3178" s="10">
        <f>SUM($N$5:N3178)</f>
        <v>96607</v>
      </c>
      <c r="P3178" s="10">
        <f>IF(O3178&lt;$H$4,N3178,$H$4-SUM($P$4:P3177))</f>
        <v>0</v>
      </c>
      <c r="Q3178" s="10">
        <f>SUM($P$4:P3178)</f>
        <v>241</v>
      </c>
      <c r="R3178" s="10">
        <f>COUNTIF($P$4:P3178,"&gt;0")</f>
        <v>8</v>
      </c>
    </row>
    <row r="3179" spans="12:18" x14ac:dyDescent="0.15">
      <c r="L3179" s="8" t="b">
        <f t="shared" si="150"/>
        <v>1</v>
      </c>
      <c r="M3179" s="8">
        <f t="shared" si="148"/>
        <v>139098</v>
      </c>
      <c r="N3179" s="9">
        <f t="shared" si="149"/>
        <v>31</v>
      </c>
      <c r="O3179" s="10">
        <f>SUM($N$5:N3179)</f>
        <v>96638</v>
      </c>
      <c r="P3179" s="10">
        <f>IF(O3179&lt;$H$4,N3179,$H$4-SUM($P$4:P3178))</f>
        <v>0</v>
      </c>
      <c r="Q3179" s="10">
        <f>SUM($P$4:P3179)</f>
        <v>241</v>
      </c>
      <c r="R3179" s="10">
        <f>COUNTIF($P$4:P3179,"&gt;0")</f>
        <v>8</v>
      </c>
    </row>
    <row r="3180" spans="12:18" x14ac:dyDescent="0.15">
      <c r="L3180" s="8" t="b">
        <f t="shared" si="150"/>
        <v>1</v>
      </c>
      <c r="M3180" s="8">
        <f t="shared" si="148"/>
        <v>139128</v>
      </c>
      <c r="N3180" s="9">
        <f t="shared" si="149"/>
        <v>30</v>
      </c>
      <c r="O3180" s="10">
        <f>SUM($N$5:N3180)</f>
        <v>96668</v>
      </c>
      <c r="P3180" s="10">
        <f>IF(O3180&lt;$H$4,N3180,$H$4-SUM($P$4:P3179))</f>
        <v>0</v>
      </c>
      <c r="Q3180" s="10">
        <f>SUM($P$4:P3180)</f>
        <v>241</v>
      </c>
      <c r="R3180" s="10">
        <f>COUNTIF($P$4:P3180,"&gt;0")</f>
        <v>8</v>
      </c>
    </row>
    <row r="3181" spans="12:18" x14ac:dyDescent="0.15">
      <c r="L3181" s="8" t="b">
        <f t="shared" si="150"/>
        <v>1</v>
      </c>
      <c r="M3181" s="8">
        <f t="shared" si="148"/>
        <v>139159</v>
      </c>
      <c r="N3181" s="9">
        <f t="shared" si="149"/>
        <v>31</v>
      </c>
      <c r="O3181" s="10">
        <f>SUM($N$5:N3181)</f>
        <v>96699</v>
      </c>
      <c r="P3181" s="10">
        <f>IF(O3181&lt;$H$4,N3181,$H$4-SUM($P$4:P3180))</f>
        <v>0</v>
      </c>
      <c r="Q3181" s="10">
        <f>SUM($P$4:P3181)</f>
        <v>241</v>
      </c>
      <c r="R3181" s="10">
        <f>COUNTIF($P$4:P3181,"&gt;0")</f>
        <v>8</v>
      </c>
    </row>
    <row r="3182" spans="12:18" x14ac:dyDescent="0.15">
      <c r="L3182" s="8" t="b">
        <f t="shared" si="150"/>
        <v>1</v>
      </c>
      <c r="M3182" s="8">
        <f t="shared" si="148"/>
        <v>139190</v>
      </c>
      <c r="N3182" s="9">
        <f t="shared" si="149"/>
        <v>31</v>
      </c>
      <c r="O3182" s="10">
        <f>SUM($N$5:N3182)</f>
        <v>96730</v>
      </c>
      <c r="P3182" s="10">
        <f>IF(O3182&lt;$H$4,N3182,$H$4-SUM($P$4:P3181))</f>
        <v>0</v>
      </c>
      <c r="Q3182" s="10">
        <f>SUM($P$4:P3182)</f>
        <v>241</v>
      </c>
      <c r="R3182" s="10">
        <f>COUNTIF($P$4:P3182,"&gt;0")</f>
        <v>8</v>
      </c>
    </row>
    <row r="3183" spans="12:18" x14ac:dyDescent="0.15">
      <c r="L3183" s="8" t="b">
        <f t="shared" si="150"/>
        <v>1</v>
      </c>
      <c r="M3183" s="8">
        <f t="shared" si="148"/>
        <v>139218</v>
      </c>
      <c r="N3183" s="9">
        <f t="shared" si="149"/>
        <v>28</v>
      </c>
      <c r="O3183" s="10">
        <f>SUM($N$5:N3183)</f>
        <v>96758</v>
      </c>
      <c r="P3183" s="10">
        <f>IF(O3183&lt;$H$4,N3183,$H$4-SUM($P$4:P3182))</f>
        <v>0</v>
      </c>
      <c r="Q3183" s="10">
        <f>SUM($P$4:P3183)</f>
        <v>241</v>
      </c>
      <c r="R3183" s="10">
        <f>COUNTIF($P$4:P3183,"&gt;0")</f>
        <v>8</v>
      </c>
    </row>
    <row r="3184" spans="12:18" x14ac:dyDescent="0.15">
      <c r="L3184" s="8" t="b">
        <f t="shared" si="150"/>
        <v>1</v>
      </c>
      <c r="M3184" s="8">
        <f t="shared" si="148"/>
        <v>139249</v>
      </c>
      <c r="N3184" s="9">
        <f t="shared" si="149"/>
        <v>31</v>
      </c>
      <c r="O3184" s="10">
        <f>SUM($N$5:N3184)</f>
        <v>96789</v>
      </c>
      <c r="P3184" s="10">
        <f>IF(O3184&lt;$H$4,N3184,$H$4-SUM($P$4:P3183))</f>
        <v>0</v>
      </c>
      <c r="Q3184" s="10">
        <f>SUM($P$4:P3184)</f>
        <v>241</v>
      </c>
      <c r="R3184" s="10">
        <f>COUNTIF($P$4:P3184,"&gt;0")</f>
        <v>8</v>
      </c>
    </row>
    <row r="3185" spans="12:18" x14ac:dyDescent="0.15">
      <c r="L3185" s="8" t="b">
        <f t="shared" si="150"/>
        <v>1</v>
      </c>
      <c r="M3185" s="8">
        <f t="shared" si="148"/>
        <v>139279</v>
      </c>
      <c r="N3185" s="9">
        <f t="shared" si="149"/>
        <v>30</v>
      </c>
      <c r="O3185" s="10">
        <f>SUM($N$5:N3185)</f>
        <v>96819</v>
      </c>
      <c r="P3185" s="10">
        <f>IF(O3185&lt;$H$4,N3185,$H$4-SUM($P$4:P3184))</f>
        <v>0</v>
      </c>
      <c r="Q3185" s="10">
        <f>SUM($P$4:P3185)</f>
        <v>241</v>
      </c>
      <c r="R3185" s="10">
        <f>COUNTIF($P$4:P3185,"&gt;0")</f>
        <v>8</v>
      </c>
    </row>
    <row r="3186" spans="12:18" x14ac:dyDescent="0.15">
      <c r="L3186" s="8" t="b">
        <f t="shared" si="150"/>
        <v>1</v>
      </c>
      <c r="M3186" s="8">
        <f t="shared" si="148"/>
        <v>139310</v>
      </c>
      <c r="N3186" s="9">
        <f t="shared" si="149"/>
        <v>31</v>
      </c>
      <c r="O3186" s="10">
        <f>SUM($N$5:N3186)</f>
        <v>96850</v>
      </c>
      <c r="P3186" s="10">
        <f>IF(O3186&lt;$H$4,N3186,$H$4-SUM($P$4:P3185))</f>
        <v>0</v>
      </c>
      <c r="Q3186" s="10">
        <f>SUM($P$4:P3186)</f>
        <v>241</v>
      </c>
      <c r="R3186" s="10">
        <f>COUNTIF($P$4:P3186,"&gt;0")</f>
        <v>8</v>
      </c>
    </row>
    <row r="3187" spans="12:18" x14ac:dyDescent="0.15">
      <c r="L3187" s="8" t="b">
        <f t="shared" si="150"/>
        <v>1</v>
      </c>
      <c r="M3187" s="8">
        <f t="shared" si="148"/>
        <v>139340</v>
      </c>
      <c r="N3187" s="9">
        <f t="shared" si="149"/>
        <v>30</v>
      </c>
      <c r="O3187" s="10">
        <f>SUM($N$5:N3187)</f>
        <v>96880</v>
      </c>
      <c r="P3187" s="10">
        <f>IF(O3187&lt;$H$4,N3187,$H$4-SUM($P$4:P3186))</f>
        <v>0</v>
      </c>
      <c r="Q3187" s="10">
        <f>SUM($P$4:P3187)</f>
        <v>241</v>
      </c>
      <c r="R3187" s="10">
        <f>COUNTIF($P$4:P3187,"&gt;0")</f>
        <v>8</v>
      </c>
    </row>
    <row r="3188" spans="12:18" x14ac:dyDescent="0.15">
      <c r="L3188" s="8" t="b">
        <f t="shared" si="150"/>
        <v>1</v>
      </c>
      <c r="M3188" s="8">
        <f t="shared" si="148"/>
        <v>139371</v>
      </c>
      <c r="N3188" s="9">
        <f t="shared" si="149"/>
        <v>31</v>
      </c>
      <c r="O3188" s="10">
        <f>SUM($N$5:N3188)</f>
        <v>96911</v>
      </c>
      <c r="P3188" s="10">
        <f>IF(O3188&lt;$H$4,N3188,$H$4-SUM($P$4:P3187))</f>
        <v>0</v>
      </c>
      <c r="Q3188" s="10">
        <f>SUM($P$4:P3188)</f>
        <v>241</v>
      </c>
      <c r="R3188" s="10">
        <f>COUNTIF($P$4:P3188,"&gt;0")</f>
        <v>8</v>
      </c>
    </row>
    <row r="3189" spans="12:18" x14ac:dyDescent="0.15">
      <c r="L3189" s="8" t="b">
        <f t="shared" si="150"/>
        <v>1</v>
      </c>
      <c r="M3189" s="8">
        <f t="shared" si="148"/>
        <v>139402</v>
      </c>
      <c r="N3189" s="9">
        <f t="shared" si="149"/>
        <v>31</v>
      </c>
      <c r="O3189" s="10">
        <f>SUM($N$5:N3189)</f>
        <v>96942</v>
      </c>
      <c r="P3189" s="10">
        <f>IF(O3189&lt;$H$4,N3189,$H$4-SUM($P$4:P3188))</f>
        <v>0</v>
      </c>
      <c r="Q3189" s="10">
        <f>SUM($P$4:P3189)</f>
        <v>241</v>
      </c>
      <c r="R3189" s="10">
        <f>COUNTIF($P$4:P3189,"&gt;0")</f>
        <v>8</v>
      </c>
    </row>
    <row r="3190" spans="12:18" x14ac:dyDescent="0.15">
      <c r="L3190" s="8" t="b">
        <f t="shared" si="150"/>
        <v>1</v>
      </c>
      <c r="M3190" s="8">
        <f t="shared" si="148"/>
        <v>139432</v>
      </c>
      <c r="N3190" s="9">
        <f t="shared" si="149"/>
        <v>30</v>
      </c>
      <c r="O3190" s="10">
        <f>SUM($N$5:N3190)</f>
        <v>96972</v>
      </c>
      <c r="P3190" s="10">
        <f>IF(O3190&lt;$H$4,N3190,$H$4-SUM($P$4:P3189))</f>
        <v>0</v>
      </c>
      <c r="Q3190" s="10">
        <f>SUM($P$4:P3190)</f>
        <v>241</v>
      </c>
      <c r="R3190" s="10">
        <f>COUNTIF($P$4:P3190,"&gt;0")</f>
        <v>8</v>
      </c>
    </row>
    <row r="3191" spans="12:18" x14ac:dyDescent="0.15">
      <c r="L3191" s="8" t="b">
        <f t="shared" si="150"/>
        <v>1</v>
      </c>
      <c r="M3191" s="8">
        <f t="shared" si="148"/>
        <v>139463</v>
      </c>
      <c r="N3191" s="9">
        <f t="shared" si="149"/>
        <v>31</v>
      </c>
      <c r="O3191" s="10">
        <f>SUM($N$5:N3191)</f>
        <v>97003</v>
      </c>
      <c r="P3191" s="10">
        <f>IF(O3191&lt;$H$4,N3191,$H$4-SUM($P$4:P3190))</f>
        <v>0</v>
      </c>
      <c r="Q3191" s="10">
        <f>SUM($P$4:P3191)</f>
        <v>241</v>
      </c>
      <c r="R3191" s="10">
        <f>COUNTIF($P$4:P3191,"&gt;0")</f>
        <v>8</v>
      </c>
    </row>
    <row r="3192" spans="12:18" x14ac:dyDescent="0.15">
      <c r="L3192" s="8" t="b">
        <f t="shared" si="150"/>
        <v>1</v>
      </c>
      <c r="M3192" s="8">
        <f t="shared" si="148"/>
        <v>139493</v>
      </c>
      <c r="N3192" s="9">
        <f t="shared" si="149"/>
        <v>30</v>
      </c>
      <c r="O3192" s="10">
        <f>SUM($N$5:N3192)</f>
        <v>97033</v>
      </c>
      <c r="P3192" s="10">
        <f>IF(O3192&lt;$H$4,N3192,$H$4-SUM($P$4:P3191))</f>
        <v>0</v>
      </c>
      <c r="Q3192" s="10">
        <f>SUM($P$4:P3192)</f>
        <v>241</v>
      </c>
      <c r="R3192" s="10">
        <f>COUNTIF($P$4:P3192,"&gt;0")</f>
        <v>8</v>
      </c>
    </row>
    <row r="3193" spans="12:18" x14ac:dyDescent="0.15">
      <c r="L3193" s="8" t="b">
        <f t="shared" si="150"/>
        <v>1</v>
      </c>
      <c r="M3193" s="8">
        <f t="shared" si="148"/>
        <v>139524</v>
      </c>
      <c r="N3193" s="9">
        <f t="shared" si="149"/>
        <v>31</v>
      </c>
      <c r="O3193" s="10">
        <f>SUM($N$5:N3193)</f>
        <v>97064</v>
      </c>
      <c r="P3193" s="10">
        <f>IF(O3193&lt;$H$4,N3193,$H$4-SUM($P$4:P3192))</f>
        <v>0</v>
      </c>
      <c r="Q3193" s="10">
        <f>SUM($P$4:P3193)</f>
        <v>241</v>
      </c>
      <c r="R3193" s="10">
        <f>COUNTIF($P$4:P3193,"&gt;0")</f>
        <v>8</v>
      </c>
    </row>
    <row r="3194" spans="12:18" x14ac:dyDescent="0.15">
      <c r="L3194" s="8" t="b">
        <f t="shared" si="150"/>
        <v>1</v>
      </c>
      <c r="M3194" s="8">
        <f t="shared" si="148"/>
        <v>139555</v>
      </c>
      <c r="N3194" s="9">
        <f t="shared" si="149"/>
        <v>31</v>
      </c>
      <c r="O3194" s="10">
        <f>SUM($N$5:N3194)</f>
        <v>97095</v>
      </c>
      <c r="P3194" s="10">
        <f>IF(O3194&lt;$H$4,N3194,$H$4-SUM($P$4:P3193))</f>
        <v>0</v>
      </c>
      <c r="Q3194" s="10">
        <f>SUM($P$4:P3194)</f>
        <v>241</v>
      </c>
      <c r="R3194" s="10">
        <f>COUNTIF($P$4:P3194,"&gt;0")</f>
        <v>8</v>
      </c>
    </row>
    <row r="3195" spans="12:18" x14ac:dyDescent="0.15">
      <c r="L3195" s="8" t="b">
        <f t="shared" si="150"/>
        <v>1</v>
      </c>
      <c r="M3195" s="8">
        <f t="shared" si="148"/>
        <v>139583</v>
      </c>
      <c r="N3195" s="9">
        <f t="shared" si="149"/>
        <v>28</v>
      </c>
      <c r="O3195" s="10">
        <f>SUM($N$5:N3195)</f>
        <v>97123</v>
      </c>
      <c r="P3195" s="10">
        <f>IF(O3195&lt;$H$4,N3195,$H$4-SUM($P$4:P3194))</f>
        <v>0</v>
      </c>
      <c r="Q3195" s="10">
        <f>SUM($P$4:P3195)</f>
        <v>241</v>
      </c>
      <c r="R3195" s="10">
        <f>COUNTIF($P$4:P3195,"&gt;0")</f>
        <v>8</v>
      </c>
    </row>
    <row r="3196" spans="12:18" x14ac:dyDescent="0.15">
      <c r="L3196" s="8" t="b">
        <f t="shared" si="150"/>
        <v>1</v>
      </c>
      <c r="M3196" s="8">
        <f t="shared" si="148"/>
        <v>139614</v>
      </c>
      <c r="N3196" s="9">
        <f t="shared" si="149"/>
        <v>31</v>
      </c>
      <c r="O3196" s="10">
        <f>SUM($N$5:N3196)</f>
        <v>97154</v>
      </c>
      <c r="P3196" s="10">
        <f>IF(O3196&lt;$H$4,N3196,$H$4-SUM($P$4:P3195))</f>
        <v>0</v>
      </c>
      <c r="Q3196" s="10">
        <f>SUM($P$4:P3196)</f>
        <v>241</v>
      </c>
      <c r="R3196" s="10">
        <f>COUNTIF($P$4:P3196,"&gt;0")</f>
        <v>8</v>
      </c>
    </row>
    <row r="3197" spans="12:18" x14ac:dyDescent="0.15">
      <c r="L3197" s="8" t="b">
        <f t="shared" si="150"/>
        <v>1</v>
      </c>
      <c r="M3197" s="8">
        <f t="shared" si="148"/>
        <v>139644</v>
      </c>
      <c r="N3197" s="9">
        <f t="shared" si="149"/>
        <v>30</v>
      </c>
      <c r="O3197" s="10">
        <f>SUM($N$5:N3197)</f>
        <v>97184</v>
      </c>
      <c r="P3197" s="10">
        <f>IF(O3197&lt;$H$4,N3197,$H$4-SUM($P$4:P3196))</f>
        <v>0</v>
      </c>
      <c r="Q3197" s="10">
        <f>SUM($P$4:P3197)</f>
        <v>241</v>
      </c>
      <c r="R3197" s="10">
        <f>COUNTIF($P$4:P3197,"&gt;0")</f>
        <v>8</v>
      </c>
    </row>
    <row r="3198" spans="12:18" x14ac:dyDescent="0.15">
      <c r="L3198" s="8" t="b">
        <f t="shared" si="150"/>
        <v>1</v>
      </c>
      <c r="M3198" s="8">
        <f t="shared" si="148"/>
        <v>139675</v>
      </c>
      <c r="N3198" s="9">
        <f t="shared" si="149"/>
        <v>31</v>
      </c>
      <c r="O3198" s="10">
        <f>SUM($N$5:N3198)</f>
        <v>97215</v>
      </c>
      <c r="P3198" s="10">
        <f>IF(O3198&lt;$H$4,N3198,$H$4-SUM($P$4:P3197))</f>
        <v>0</v>
      </c>
      <c r="Q3198" s="10">
        <f>SUM($P$4:P3198)</f>
        <v>241</v>
      </c>
      <c r="R3198" s="10">
        <f>COUNTIF($P$4:P3198,"&gt;0")</f>
        <v>8</v>
      </c>
    </row>
    <row r="3199" spans="12:18" x14ac:dyDescent="0.15">
      <c r="L3199" s="8" t="b">
        <f t="shared" si="150"/>
        <v>1</v>
      </c>
      <c r="M3199" s="8">
        <f t="shared" si="148"/>
        <v>139705</v>
      </c>
      <c r="N3199" s="9">
        <f t="shared" si="149"/>
        <v>30</v>
      </c>
      <c r="O3199" s="10">
        <f>SUM($N$5:N3199)</f>
        <v>97245</v>
      </c>
      <c r="P3199" s="10">
        <f>IF(O3199&lt;$H$4,N3199,$H$4-SUM($P$4:P3198))</f>
        <v>0</v>
      </c>
      <c r="Q3199" s="10">
        <f>SUM($P$4:P3199)</f>
        <v>241</v>
      </c>
      <c r="R3199" s="10">
        <f>COUNTIF($P$4:P3199,"&gt;0")</f>
        <v>8</v>
      </c>
    </row>
    <row r="3200" spans="12:18" x14ac:dyDescent="0.15">
      <c r="L3200" s="8" t="b">
        <f t="shared" si="150"/>
        <v>1</v>
      </c>
      <c r="M3200" s="8">
        <f t="shared" si="148"/>
        <v>139736</v>
      </c>
      <c r="N3200" s="9">
        <f t="shared" si="149"/>
        <v>31</v>
      </c>
      <c r="O3200" s="10">
        <f>SUM($N$5:N3200)</f>
        <v>97276</v>
      </c>
      <c r="P3200" s="10">
        <f>IF(O3200&lt;$H$4,N3200,$H$4-SUM($P$4:P3199))</f>
        <v>0</v>
      </c>
      <c r="Q3200" s="10">
        <f>SUM($P$4:P3200)</f>
        <v>241</v>
      </c>
      <c r="R3200" s="10">
        <f>COUNTIF($P$4:P3200,"&gt;0")</f>
        <v>8</v>
      </c>
    </row>
    <row r="3201" spans="12:18" x14ac:dyDescent="0.15">
      <c r="L3201" s="8" t="b">
        <f t="shared" si="150"/>
        <v>1</v>
      </c>
      <c r="M3201" s="8">
        <f t="shared" si="148"/>
        <v>139767</v>
      </c>
      <c r="N3201" s="9">
        <f t="shared" si="149"/>
        <v>31</v>
      </c>
      <c r="O3201" s="10">
        <f>SUM($N$5:N3201)</f>
        <v>97307</v>
      </c>
      <c r="P3201" s="10">
        <f>IF(O3201&lt;$H$4,N3201,$H$4-SUM($P$4:P3200))</f>
        <v>0</v>
      </c>
      <c r="Q3201" s="10">
        <f>SUM($P$4:P3201)</f>
        <v>241</v>
      </c>
      <c r="R3201" s="10">
        <f>COUNTIF($P$4:P3201,"&gt;0")</f>
        <v>8</v>
      </c>
    </row>
    <row r="3202" spans="12:18" x14ac:dyDescent="0.15">
      <c r="L3202" s="8" t="b">
        <f t="shared" si="150"/>
        <v>1</v>
      </c>
      <c r="M3202" s="8">
        <f t="shared" si="148"/>
        <v>139797</v>
      </c>
      <c r="N3202" s="9">
        <f t="shared" si="149"/>
        <v>30</v>
      </c>
      <c r="O3202" s="10">
        <f>SUM($N$5:N3202)</f>
        <v>97337</v>
      </c>
      <c r="P3202" s="10">
        <f>IF(O3202&lt;$H$4,N3202,$H$4-SUM($P$4:P3201))</f>
        <v>0</v>
      </c>
      <c r="Q3202" s="10">
        <f>SUM($P$4:P3202)</f>
        <v>241</v>
      </c>
      <c r="R3202" s="10">
        <f>COUNTIF($P$4:P3202,"&gt;0")</f>
        <v>8</v>
      </c>
    </row>
    <row r="3203" spans="12:18" x14ac:dyDescent="0.15">
      <c r="L3203" s="8" t="b">
        <f t="shared" si="150"/>
        <v>1</v>
      </c>
      <c r="M3203" s="8">
        <f t="shared" si="148"/>
        <v>139828</v>
      </c>
      <c r="N3203" s="9">
        <f t="shared" si="149"/>
        <v>31</v>
      </c>
      <c r="O3203" s="10">
        <f>SUM($N$5:N3203)</f>
        <v>97368</v>
      </c>
      <c r="P3203" s="10">
        <f>IF(O3203&lt;$H$4,N3203,$H$4-SUM($P$4:P3202))</f>
        <v>0</v>
      </c>
      <c r="Q3203" s="10">
        <f>SUM($P$4:P3203)</f>
        <v>241</v>
      </c>
      <c r="R3203" s="10">
        <f>COUNTIF($P$4:P3203,"&gt;0")</f>
        <v>8</v>
      </c>
    </row>
    <row r="3204" spans="12:18" x14ac:dyDescent="0.15">
      <c r="L3204" s="8" t="b">
        <f t="shared" si="150"/>
        <v>1</v>
      </c>
      <c r="M3204" s="8">
        <f t="shared" si="148"/>
        <v>139858</v>
      </c>
      <c r="N3204" s="9">
        <f t="shared" si="149"/>
        <v>30</v>
      </c>
      <c r="O3204" s="10">
        <f>SUM($N$5:N3204)</f>
        <v>97398</v>
      </c>
      <c r="P3204" s="10">
        <f>IF(O3204&lt;$H$4,N3204,$H$4-SUM($P$4:P3203))</f>
        <v>0</v>
      </c>
      <c r="Q3204" s="10">
        <f>SUM($P$4:P3204)</f>
        <v>241</v>
      </c>
      <c r="R3204" s="10">
        <f>COUNTIF($P$4:P3204,"&gt;0")</f>
        <v>8</v>
      </c>
    </row>
    <row r="3205" spans="12:18" x14ac:dyDescent="0.15">
      <c r="L3205" s="8" t="b">
        <f t="shared" si="150"/>
        <v>1</v>
      </c>
      <c r="M3205" s="8">
        <f t="shared" si="148"/>
        <v>139889</v>
      </c>
      <c r="N3205" s="9">
        <f t="shared" si="149"/>
        <v>31</v>
      </c>
      <c r="O3205" s="10">
        <f>SUM($N$5:N3205)</f>
        <v>97429</v>
      </c>
      <c r="P3205" s="10">
        <f>IF(O3205&lt;$H$4,N3205,$H$4-SUM($P$4:P3204))</f>
        <v>0</v>
      </c>
      <c r="Q3205" s="10">
        <f>SUM($P$4:P3205)</f>
        <v>241</v>
      </c>
      <c r="R3205" s="10">
        <f>COUNTIF($P$4:P3205,"&gt;0")</f>
        <v>8</v>
      </c>
    </row>
    <row r="3206" spans="12:18" x14ac:dyDescent="0.15">
      <c r="L3206" s="8" t="b">
        <f t="shared" si="150"/>
        <v>1</v>
      </c>
      <c r="M3206" s="8">
        <f t="shared" ref="M3206:M3269" si="151">EOMONTH(M3205,1)</f>
        <v>139920</v>
      </c>
      <c r="N3206" s="9">
        <f t="shared" si="149"/>
        <v>31</v>
      </c>
      <c r="O3206" s="10">
        <f>SUM($N$5:N3206)</f>
        <v>97460</v>
      </c>
      <c r="P3206" s="10">
        <f>IF(O3206&lt;$H$4,N3206,$H$4-SUM($P$4:P3205))</f>
        <v>0</v>
      </c>
      <c r="Q3206" s="10">
        <f>SUM($P$4:P3206)</f>
        <v>241</v>
      </c>
      <c r="R3206" s="10">
        <f>COUNTIF($P$4:P3206,"&gt;0")</f>
        <v>8</v>
      </c>
    </row>
    <row r="3207" spans="12:18" x14ac:dyDescent="0.15">
      <c r="L3207" s="8" t="b">
        <f t="shared" si="150"/>
        <v>1</v>
      </c>
      <c r="M3207" s="8">
        <f t="shared" si="151"/>
        <v>139948</v>
      </c>
      <c r="N3207" s="9">
        <f t="shared" si="149"/>
        <v>28</v>
      </c>
      <c r="O3207" s="10">
        <f>SUM($N$5:N3207)</f>
        <v>97488</v>
      </c>
      <c r="P3207" s="10">
        <f>IF(O3207&lt;$H$4,N3207,$H$4-SUM($P$4:P3206))</f>
        <v>0</v>
      </c>
      <c r="Q3207" s="10">
        <f>SUM($P$4:P3207)</f>
        <v>241</v>
      </c>
      <c r="R3207" s="10">
        <f>COUNTIF($P$4:P3207,"&gt;0")</f>
        <v>8</v>
      </c>
    </row>
    <row r="3208" spans="12:18" x14ac:dyDescent="0.15">
      <c r="L3208" s="8" t="b">
        <f t="shared" si="150"/>
        <v>1</v>
      </c>
      <c r="M3208" s="8">
        <f t="shared" si="151"/>
        <v>139979</v>
      </c>
      <c r="N3208" s="9">
        <f t="shared" ref="N3208:N3271" si="152">M3208-M3207</f>
        <v>31</v>
      </c>
      <c r="O3208" s="10">
        <f>SUM($N$5:N3208)</f>
        <v>97519</v>
      </c>
      <c r="P3208" s="10">
        <f>IF(O3208&lt;$H$4,N3208,$H$4-SUM($P$4:P3207))</f>
        <v>0</v>
      </c>
      <c r="Q3208" s="10">
        <f>SUM($P$4:P3208)</f>
        <v>241</v>
      </c>
      <c r="R3208" s="10">
        <f>COUNTIF($P$4:P3208,"&gt;0")</f>
        <v>8</v>
      </c>
    </row>
    <row r="3209" spans="12:18" x14ac:dyDescent="0.15">
      <c r="L3209" s="8" t="b">
        <f t="shared" si="150"/>
        <v>1</v>
      </c>
      <c r="M3209" s="8">
        <f t="shared" si="151"/>
        <v>140009</v>
      </c>
      <c r="N3209" s="9">
        <f t="shared" si="152"/>
        <v>30</v>
      </c>
      <c r="O3209" s="10">
        <f>SUM($N$5:N3209)</f>
        <v>97549</v>
      </c>
      <c r="P3209" s="10">
        <f>IF(O3209&lt;$H$4,N3209,$H$4-SUM($P$4:P3208))</f>
        <v>0</v>
      </c>
      <c r="Q3209" s="10">
        <f>SUM($P$4:P3209)</f>
        <v>241</v>
      </c>
      <c r="R3209" s="10">
        <f>COUNTIF($P$4:P3209,"&gt;0")</f>
        <v>8</v>
      </c>
    </row>
    <row r="3210" spans="12:18" x14ac:dyDescent="0.15">
      <c r="L3210" s="8" t="b">
        <f t="shared" si="150"/>
        <v>1</v>
      </c>
      <c r="M3210" s="8">
        <f t="shared" si="151"/>
        <v>140040</v>
      </c>
      <c r="N3210" s="9">
        <f t="shared" si="152"/>
        <v>31</v>
      </c>
      <c r="O3210" s="10">
        <f>SUM($N$5:N3210)</f>
        <v>97580</v>
      </c>
      <c r="P3210" s="10">
        <f>IF(O3210&lt;$H$4,N3210,$H$4-SUM($P$4:P3209))</f>
        <v>0</v>
      </c>
      <c r="Q3210" s="10">
        <f>SUM($P$4:P3210)</f>
        <v>241</v>
      </c>
      <c r="R3210" s="10">
        <f>COUNTIF($P$4:P3210,"&gt;0")</f>
        <v>8</v>
      </c>
    </row>
    <row r="3211" spans="12:18" x14ac:dyDescent="0.15">
      <c r="L3211" s="8" t="b">
        <f t="shared" si="150"/>
        <v>1</v>
      </c>
      <c r="M3211" s="8">
        <f t="shared" si="151"/>
        <v>140070</v>
      </c>
      <c r="N3211" s="9">
        <f t="shared" si="152"/>
        <v>30</v>
      </c>
      <c r="O3211" s="10">
        <f>SUM($N$5:N3211)</f>
        <v>97610</v>
      </c>
      <c r="P3211" s="10">
        <f>IF(O3211&lt;$H$4,N3211,$H$4-SUM($P$4:P3210))</f>
        <v>0</v>
      </c>
      <c r="Q3211" s="10">
        <f>SUM($P$4:P3211)</f>
        <v>241</v>
      </c>
      <c r="R3211" s="10">
        <f>COUNTIF($P$4:P3211,"&gt;0")</f>
        <v>8</v>
      </c>
    </row>
    <row r="3212" spans="12:18" x14ac:dyDescent="0.15">
      <c r="L3212" s="8" t="b">
        <f t="shared" si="150"/>
        <v>1</v>
      </c>
      <c r="M3212" s="8">
        <f t="shared" si="151"/>
        <v>140101</v>
      </c>
      <c r="N3212" s="9">
        <f t="shared" si="152"/>
        <v>31</v>
      </c>
      <c r="O3212" s="10">
        <f>SUM($N$5:N3212)</f>
        <v>97641</v>
      </c>
      <c r="P3212" s="10">
        <f>IF(O3212&lt;$H$4,N3212,$H$4-SUM($P$4:P3211))</f>
        <v>0</v>
      </c>
      <c r="Q3212" s="10">
        <f>SUM($P$4:P3212)</f>
        <v>241</v>
      </c>
      <c r="R3212" s="10">
        <f>COUNTIF($P$4:P3212,"&gt;0")</f>
        <v>8</v>
      </c>
    </row>
    <row r="3213" spans="12:18" x14ac:dyDescent="0.15">
      <c r="L3213" s="8" t="b">
        <f t="shared" si="150"/>
        <v>1</v>
      </c>
      <c r="M3213" s="8">
        <f t="shared" si="151"/>
        <v>140132</v>
      </c>
      <c r="N3213" s="9">
        <f t="shared" si="152"/>
        <v>31</v>
      </c>
      <c r="O3213" s="10">
        <f>SUM($N$5:N3213)</f>
        <v>97672</v>
      </c>
      <c r="P3213" s="10">
        <f>IF(O3213&lt;$H$4,N3213,$H$4-SUM($P$4:P3212))</f>
        <v>0</v>
      </c>
      <c r="Q3213" s="10">
        <f>SUM($P$4:P3213)</f>
        <v>241</v>
      </c>
      <c r="R3213" s="10">
        <f>COUNTIF($P$4:P3213,"&gt;0")</f>
        <v>8</v>
      </c>
    </row>
    <row r="3214" spans="12:18" x14ac:dyDescent="0.15">
      <c r="L3214" s="8" t="b">
        <f t="shared" si="150"/>
        <v>1</v>
      </c>
      <c r="M3214" s="8">
        <f t="shared" si="151"/>
        <v>140162</v>
      </c>
      <c r="N3214" s="9">
        <f t="shared" si="152"/>
        <v>30</v>
      </c>
      <c r="O3214" s="10">
        <f>SUM($N$5:N3214)</f>
        <v>97702</v>
      </c>
      <c r="P3214" s="10">
        <f>IF(O3214&lt;$H$4,N3214,$H$4-SUM($P$4:P3213))</f>
        <v>0</v>
      </c>
      <c r="Q3214" s="10">
        <f>SUM($P$4:P3214)</f>
        <v>241</v>
      </c>
      <c r="R3214" s="10">
        <f>COUNTIF($P$4:P3214,"&gt;0")</f>
        <v>8</v>
      </c>
    </row>
    <row r="3215" spans="12:18" x14ac:dyDescent="0.15">
      <c r="L3215" s="8" t="b">
        <f t="shared" si="150"/>
        <v>1</v>
      </c>
      <c r="M3215" s="8">
        <f t="shared" si="151"/>
        <v>140193</v>
      </c>
      <c r="N3215" s="9">
        <f t="shared" si="152"/>
        <v>31</v>
      </c>
      <c r="O3215" s="10">
        <f>SUM($N$5:N3215)</f>
        <v>97733</v>
      </c>
      <c r="P3215" s="10">
        <f>IF(O3215&lt;$H$4,N3215,$H$4-SUM($P$4:P3214))</f>
        <v>0</v>
      </c>
      <c r="Q3215" s="10">
        <f>SUM($P$4:P3215)</f>
        <v>241</v>
      </c>
      <c r="R3215" s="10">
        <f>COUNTIF($P$4:P3215,"&gt;0")</f>
        <v>8</v>
      </c>
    </row>
    <row r="3216" spans="12:18" x14ac:dyDescent="0.15">
      <c r="L3216" s="8" t="b">
        <f t="shared" si="150"/>
        <v>1</v>
      </c>
      <c r="M3216" s="8">
        <f t="shared" si="151"/>
        <v>140223</v>
      </c>
      <c r="N3216" s="9">
        <f t="shared" si="152"/>
        <v>30</v>
      </c>
      <c r="O3216" s="10">
        <f>SUM($N$5:N3216)</f>
        <v>97763</v>
      </c>
      <c r="P3216" s="10">
        <f>IF(O3216&lt;$H$4,N3216,$H$4-SUM($P$4:P3215))</f>
        <v>0</v>
      </c>
      <c r="Q3216" s="10">
        <f>SUM($P$4:P3216)</f>
        <v>241</v>
      </c>
      <c r="R3216" s="10">
        <f>COUNTIF($P$4:P3216,"&gt;0")</f>
        <v>8</v>
      </c>
    </row>
    <row r="3217" spans="12:18" x14ac:dyDescent="0.15">
      <c r="L3217" s="8" t="b">
        <f t="shared" ref="L3217:L3280" si="153">EOMONTH($C$4,1)&lt;=M3217</f>
        <v>1</v>
      </c>
      <c r="M3217" s="8">
        <f t="shared" si="151"/>
        <v>140254</v>
      </c>
      <c r="N3217" s="9">
        <f t="shared" si="152"/>
        <v>31</v>
      </c>
      <c r="O3217" s="10">
        <f>SUM($N$5:N3217)</f>
        <v>97794</v>
      </c>
      <c r="P3217" s="10">
        <f>IF(O3217&lt;$H$4,N3217,$H$4-SUM($P$4:P3216))</f>
        <v>0</v>
      </c>
      <c r="Q3217" s="10">
        <f>SUM($P$4:P3217)</f>
        <v>241</v>
      </c>
      <c r="R3217" s="10">
        <f>COUNTIF($P$4:P3217,"&gt;0")</f>
        <v>8</v>
      </c>
    </row>
    <row r="3218" spans="12:18" x14ac:dyDescent="0.15">
      <c r="L3218" s="8" t="b">
        <f t="shared" si="153"/>
        <v>1</v>
      </c>
      <c r="M3218" s="8">
        <f t="shared" si="151"/>
        <v>140285</v>
      </c>
      <c r="N3218" s="9">
        <f t="shared" si="152"/>
        <v>31</v>
      </c>
      <c r="O3218" s="10">
        <f>SUM($N$5:N3218)</f>
        <v>97825</v>
      </c>
      <c r="P3218" s="10">
        <f>IF(O3218&lt;$H$4,N3218,$H$4-SUM($P$4:P3217))</f>
        <v>0</v>
      </c>
      <c r="Q3218" s="10">
        <f>SUM($P$4:P3218)</f>
        <v>241</v>
      </c>
      <c r="R3218" s="10">
        <f>COUNTIF($P$4:P3218,"&gt;0")</f>
        <v>8</v>
      </c>
    </row>
    <row r="3219" spans="12:18" x14ac:dyDescent="0.15">
      <c r="L3219" s="8" t="b">
        <f t="shared" si="153"/>
        <v>1</v>
      </c>
      <c r="M3219" s="8">
        <f t="shared" si="151"/>
        <v>140314</v>
      </c>
      <c r="N3219" s="9">
        <f t="shared" si="152"/>
        <v>29</v>
      </c>
      <c r="O3219" s="10">
        <f>SUM($N$5:N3219)</f>
        <v>97854</v>
      </c>
      <c r="P3219" s="10">
        <f>IF(O3219&lt;$H$4,N3219,$H$4-SUM($P$4:P3218))</f>
        <v>0</v>
      </c>
      <c r="Q3219" s="10">
        <f>SUM($P$4:P3219)</f>
        <v>241</v>
      </c>
      <c r="R3219" s="10">
        <f>COUNTIF($P$4:P3219,"&gt;0")</f>
        <v>8</v>
      </c>
    </row>
    <row r="3220" spans="12:18" x14ac:dyDescent="0.15">
      <c r="L3220" s="8" t="b">
        <f t="shared" si="153"/>
        <v>1</v>
      </c>
      <c r="M3220" s="8">
        <f t="shared" si="151"/>
        <v>140345</v>
      </c>
      <c r="N3220" s="9">
        <f t="shared" si="152"/>
        <v>31</v>
      </c>
      <c r="O3220" s="10">
        <f>SUM($N$5:N3220)</f>
        <v>97885</v>
      </c>
      <c r="P3220" s="10">
        <f>IF(O3220&lt;$H$4,N3220,$H$4-SUM($P$4:P3219))</f>
        <v>0</v>
      </c>
      <c r="Q3220" s="10">
        <f>SUM($P$4:P3220)</f>
        <v>241</v>
      </c>
      <c r="R3220" s="10">
        <f>COUNTIF($P$4:P3220,"&gt;0")</f>
        <v>8</v>
      </c>
    </row>
    <row r="3221" spans="12:18" x14ac:dyDescent="0.15">
      <c r="L3221" s="8" t="b">
        <f t="shared" si="153"/>
        <v>1</v>
      </c>
      <c r="M3221" s="8">
        <f t="shared" si="151"/>
        <v>140375</v>
      </c>
      <c r="N3221" s="9">
        <f t="shared" si="152"/>
        <v>30</v>
      </c>
      <c r="O3221" s="10">
        <f>SUM($N$5:N3221)</f>
        <v>97915</v>
      </c>
      <c r="P3221" s="10">
        <f>IF(O3221&lt;$H$4,N3221,$H$4-SUM($P$4:P3220))</f>
        <v>0</v>
      </c>
      <c r="Q3221" s="10">
        <f>SUM($P$4:P3221)</f>
        <v>241</v>
      </c>
      <c r="R3221" s="10">
        <f>COUNTIF($P$4:P3221,"&gt;0")</f>
        <v>8</v>
      </c>
    </row>
    <row r="3222" spans="12:18" x14ac:dyDescent="0.15">
      <c r="L3222" s="8" t="b">
        <f t="shared" si="153"/>
        <v>1</v>
      </c>
      <c r="M3222" s="8">
        <f t="shared" si="151"/>
        <v>140406</v>
      </c>
      <c r="N3222" s="9">
        <f t="shared" si="152"/>
        <v>31</v>
      </c>
      <c r="O3222" s="10">
        <f>SUM($N$5:N3222)</f>
        <v>97946</v>
      </c>
      <c r="P3222" s="10">
        <f>IF(O3222&lt;$H$4,N3222,$H$4-SUM($P$4:P3221))</f>
        <v>0</v>
      </c>
      <c r="Q3222" s="10">
        <f>SUM($P$4:P3222)</f>
        <v>241</v>
      </c>
      <c r="R3222" s="10">
        <f>COUNTIF($P$4:P3222,"&gt;0")</f>
        <v>8</v>
      </c>
    </row>
    <row r="3223" spans="12:18" x14ac:dyDescent="0.15">
      <c r="L3223" s="8" t="b">
        <f t="shared" si="153"/>
        <v>1</v>
      </c>
      <c r="M3223" s="8">
        <f t="shared" si="151"/>
        <v>140436</v>
      </c>
      <c r="N3223" s="9">
        <f t="shared" si="152"/>
        <v>30</v>
      </c>
      <c r="O3223" s="10">
        <f>SUM($N$5:N3223)</f>
        <v>97976</v>
      </c>
      <c r="P3223" s="10">
        <f>IF(O3223&lt;$H$4,N3223,$H$4-SUM($P$4:P3222))</f>
        <v>0</v>
      </c>
      <c r="Q3223" s="10">
        <f>SUM($P$4:P3223)</f>
        <v>241</v>
      </c>
      <c r="R3223" s="10">
        <f>COUNTIF($P$4:P3223,"&gt;0")</f>
        <v>8</v>
      </c>
    </row>
    <row r="3224" spans="12:18" x14ac:dyDescent="0.15">
      <c r="L3224" s="8" t="b">
        <f t="shared" si="153"/>
        <v>1</v>
      </c>
      <c r="M3224" s="8">
        <f t="shared" si="151"/>
        <v>140467</v>
      </c>
      <c r="N3224" s="9">
        <f t="shared" si="152"/>
        <v>31</v>
      </c>
      <c r="O3224" s="10">
        <f>SUM($N$5:N3224)</f>
        <v>98007</v>
      </c>
      <c r="P3224" s="10">
        <f>IF(O3224&lt;$H$4,N3224,$H$4-SUM($P$4:P3223))</f>
        <v>0</v>
      </c>
      <c r="Q3224" s="10">
        <f>SUM($P$4:P3224)</f>
        <v>241</v>
      </c>
      <c r="R3224" s="10">
        <f>COUNTIF($P$4:P3224,"&gt;0")</f>
        <v>8</v>
      </c>
    </row>
    <row r="3225" spans="12:18" x14ac:dyDescent="0.15">
      <c r="L3225" s="8" t="b">
        <f t="shared" si="153"/>
        <v>1</v>
      </c>
      <c r="M3225" s="8">
        <f t="shared" si="151"/>
        <v>140498</v>
      </c>
      <c r="N3225" s="9">
        <f t="shared" si="152"/>
        <v>31</v>
      </c>
      <c r="O3225" s="10">
        <f>SUM($N$5:N3225)</f>
        <v>98038</v>
      </c>
      <c r="P3225" s="10">
        <f>IF(O3225&lt;$H$4,N3225,$H$4-SUM($P$4:P3224))</f>
        <v>0</v>
      </c>
      <c r="Q3225" s="10">
        <f>SUM($P$4:P3225)</f>
        <v>241</v>
      </c>
      <c r="R3225" s="10">
        <f>COUNTIF($P$4:P3225,"&gt;0")</f>
        <v>8</v>
      </c>
    </row>
    <row r="3226" spans="12:18" x14ac:dyDescent="0.15">
      <c r="L3226" s="8" t="b">
        <f t="shared" si="153"/>
        <v>1</v>
      </c>
      <c r="M3226" s="8">
        <f t="shared" si="151"/>
        <v>140528</v>
      </c>
      <c r="N3226" s="9">
        <f t="shared" si="152"/>
        <v>30</v>
      </c>
      <c r="O3226" s="10">
        <f>SUM($N$5:N3226)</f>
        <v>98068</v>
      </c>
      <c r="P3226" s="10">
        <f>IF(O3226&lt;$H$4,N3226,$H$4-SUM($P$4:P3225))</f>
        <v>0</v>
      </c>
      <c r="Q3226" s="10">
        <f>SUM($P$4:P3226)</f>
        <v>241</v>
      </c>
      <c r="R3226" s="10">
        <f>COUNTIF($P$4:P3226,"&gt;0")</f>
        <v>8</v>
      </c>
    </row>
    <row r="3227" spans="12:18" x14ac:dyDescent="0.15">
      <c r="L3227" s="8" t="b">
        <f t="shared" si="153"/>
        <v>1</v>
      </c>
      <c r="M3227" s="8">
        <f t="shared" si="151"/>
        <v>140559</v>
      </c>
      <c r="N3227" s="9">
        <f t="shared" si="152"/>
        <v>31</v>
      </c>
      <c r="O3227" s="10">
        <f>SUM($N$5:N3227)</f>
        <v>98099</v>
      </c>
      <c r="P3227" s="10">
        <f>IF(O3227&lt;$H$4,N3227,$H$4-SUM($P$4:P3226))</f>
        <v>0</v>
      </c>
      <c r="Q3227" s="10">
        <f>SUM($P$4:P3227)</f>
        <v>241</v>
      </c>
      <c r="R3227" s="10">
        <f>COUNTIF($P$4:P3227,"&gt;0")</f>
        <v>8</v>
      </c>
    </row>
    <row r="3228" spans="12:18" x14ac:dyDescent="0.15">
      <c r="L3228" s="8" t="b">
        <f t="shared" si="153"/>
        <v>1</v>
      </c>
      <c r="M3228" s="8">
        <f t="shared" si="151"/>
        <v>140589</v>
      </c>
      <c r="N3228" s="9">
        <f t="shared" si="152"/>
        <v>30</v>
      </c>
      <c r="O3228" s="10">
        <f>SUM($N$5:N3228)</f>
        <v>98129</v>
      </c>
      <c r="P3228" s="10">
        <f>IF(O3228&lt;$H$4,N3228,$H$4-SUM($P$4:P3227))</f>
        <v>0</v>
      </c>
      <c r="Q3228" s="10">
        <f>SUM($P$4:P3228)</f>
        <v>241</v>
      </c>
      <c r="R3228" s="10">
        <f>COUNTIF($P$4:P3228,"&gt;0")</f>
        <v>8</v>
      </c>
    </row>
    <row r="3229" spans="12:18" x14ac:dyDescent="0.15">
      <c r="L3229" s="8" t="b">
        <f t="shared" si="153"/>
        <v>1</v>
      </c>
      <c r="M3229" s="8">
        <f t="shared" si="151"/>
        <v>140620</v>
      </c>
      <c r="N3229" s="9">
        <f t="shared" si="152"/>
        <v>31</v>
      </c>
      <c r="O3229" s="10">
        <f>SUM($N$5:N3229)</f>
        <v>98160</v>
      </c>
      <c r="P3229" s="10">
        <f>IF(O3229&lt;$H$4,N3229,$H$4-SUM($P$4:P3228))</f>
        <v>0</v>
      </c>
      <c r="Q3229" s="10">
        <f>SUM($P$4:P3229)</f>
        <v>241</v>
      </c>
      <c r="R3229" s="10">
        <f>COUNTIF($P$4:P3229,"&gt;0")</f>
        <v>8</v>
      </c>
    </row>
    <row r="3230" spans="12:18" x14ac:dyDescent="0.15">
      <c r="L3230" s="8" t="b">
        <f t="shared" si="153"/>
        <v>1</v>
      </c>
      <c r="M3230" s="8">
        <f t="shared" si="151"/>
        <v>140651</v>
      </c>
      <c r="N3230" s="9">
        <f t="shared" si="152"/>
        <v>31</v>
      </c>
      <c r="O3230" s="10">
        <f>SUM($N$5:N3230)</f>
        <v>98191</v>
      </c>
      <c r="P3230" s="10">
        <f>IF(O3230&lt;$H$4,N3230,$H$4-SUM($P$4:P3229))</f>
        <v>0</v>
      </c>
      <c r="Q3230" s="10">
        <f>SUM($P$4:P3230)</f>
        <v>241</v>
      </c>
      <c r="R3230" s="10">
        <f>COUNTIF($P$4:P3230,"&gt;0")</f>
        <v>8</v>
      </c>
    </row>
    <row r="3231" spans="12:18" x14ac:dyDescent="0.15">
      <c r="L3231" s="8" t="b">
        <f t="shared" si="153"/>
        <v>1</v>
      </c>
      <c r="M3231" s="8">
        <f t="shared" si="151"/>
        <v>140679</v>
      </c>
      <c r="N3231" s="9">
        <f t="shared" si="152"/>
        <v>28</v>
      </c>
      <c r="O3231" s="10">
        <f>SUM($N$5:N3231)</f>
        <v>98219</v>
      </c>
      <c r="P3231" s="10">
        <f>IF(O3231&lt;$H$4,N3231,$H$4-SUM($P$4:P3230))</f>
        <v>0</v>
      </c>
      <c r="Q3231" s="10">
        <f>SUM($P$4:P3231)</f>
        <v>241</v>
      </c>
      <c r="R3231" s="10">
        <f>COUNTIF($P$4:P3231,"&gt;0")</f>
        <v>8</v>
      </c>
    </row>
    <row r="3232" spans="12:18" x14ac:dyDescent="0.15">
      <c r="L3232" s="8" t="b">
        <f t="shared" si="153"/>
        <v>1</v>
      </c>
      <c r="M3232" s="8">
        <f t="shared" si="151"/>
        <v>140710</v>
      </c>
      <c r="N3232" s="9">
        <f t="shared" si="152"/>
        <v>31</v>
      </c>
      <c r="O3232" s="10">
        <f>SUM($N$5:N3232)</f>
        <v>98250</v>
      </c>
      <c r="P3232" s="10">
        <f>IF(O3232&lt;$H$4,N3232,$H$4-SUM($P$4:P3231))</f>
        <v>0</v>
      </c>
      <c r="Q3232" s="10">
        <f>SUM($P$4:P3232)</f>
        <v>241</v>
      </c>
      <c r="R3232" s="10">
        <f>COUNTIF($P$4:P3232,"&gt;0")</f>
        <v>8</v>
      </c>
    </row>
    <row r="3233" spans="12:18" x14ac:dyDescent="0.15">
      <c r="L3233" s="8" t="b">
        <f t="shared" si="153"/>
        <v>1</v>
      </c>
      <c r="M3233" s="8">
        <f t="shared" si="151"/>
        <v>140740</v>
      </c>
      <c r="N3233" s="9">
        <f t="shared" si="152"/>
        <v>30</v>
      </c>
      <c r="O3233" s="10">
        <f>SUM($N$5:N3233)</f>
        <v>98280</v>
      </c>
      <c r="P3233" s="10">
        <f>IF(O3233&lt;$H$4,N3233,$H$4-SUM($P$4:P3232))</f>
        <v>0</v>
      </c>
      <c r="Q3233" s="10">
        <f>SUM($P$4:P3233)</f>
        <v>241</v>
      </c>
      <c r="R3233" s="10">
        <f>COUNTIF($P$4:P3233,"&gt;0")</f>
        <v>8</v>
      </c>
    </row>
    <row r="3234" spans="12:18" x14ac:dyDescent="0.15">
      <c r="L3234" s="8" t="b">
        <f t="shared" si="153"/>
        <v>1</v>
      </c>
      <c r="M3234" s="8">
        <f t="shared" si="151"/>
        <v>140771</v>
      </c>
      <c r="N3234" s="9">
        <f t="shared" si="152"/>
        <v>31</v>
      </c>
      <c r="O3234" s="10">
        <f>SUM($N$5:N3234)</f>
        <v>98311</v>
      </c>
      <c r="P3234" s="10">
        <f>IF(O3234&lt;$H$4,N3234,$H$4-SUM($P$4:P3233))</f>
        <v>0</v>
      </c>
      <c r="Q3234" s="10">
        <f>SUM($P$4:P3234)</f>
        <v>241</v>
      </c>
      <c r="R3234" s="10">
        <f>COUNTIF($P$4:P3234,"&gt;0")</f>
        <v>8</v>
      </c>
    </row>
    <row r="3235" spans="12:18" x14ac:dyDescent="0.15">
      <c r="L3235" s="8" t="b">
        <f t="shared" si="153"/>
        <v>1</v>
      </c>
      <c r="M3235" s="8">
        <f t="shared" si="151"/>
        <v>140801</v>
      </c>
      <c r="N3235" s="9">
        <f t="shared" si="152"/>
        <v>30</v>
      </c>
      <c r="O3235" s="10">
        <f>SUM($N$5:N3235)</f>
        <v>98341</v>
      </c>
      <c r="P3235" s="10">
        <f>IF(O3235&lt;$H$4,N3235,$H$4-SUM($P$4:P3234))</f>
        <v>0</v>
      </c>
      <c r="Q3235" s="10">
        <f>SUM($P$4:P3235)</f>
        <v>241</v>
      </c>
      <c r="R3235" s="10">
        <f>COUNTIF($P$4:P3235,"&gt;0")</f>
        <v>8</v>
      </c>
    </row>
    <row r="3236" spans="12:18" x14ac:dyDescent="0.15">
      <c r="L3236" s="8" t="b">
        <f t="shared" si="153"/>
        <v>1</v>
      </c>
      <c r="M3236" s="8">
        <f t="shared" si="151"/>
        <v>140832</v>
      </c>
      <c r="N3236" s="9">
        <f t="shared" si="152"/>
        <v>31</v>
      </c>
      <c r="O3236" s="10">
        <f>SUM($N$5:N3236)</f>
        <v>98372</v>
      </c>
      <c r="P3236" s="10">
        <f>IF(O3236&lt;$H$4,N3236,$H$4-SUM($P$4:P3235))</f>
        <v>0</v>
      </c>
      <c r="Q3236" s="10">
        <f>SUM($P$4:P3236)</f>
        <v>241</v>
      </c>
      <c r="R3236" s="10">
        <f>COUNTIF($P$4:P3236,"&gt;0")</f>
        <v>8</v>
      </c>
    </row>
    <row r="3237" spans="12:18" x14ac:dyDescent="0.15">
      <c r="L3237" s="8" t="b">
        <f t="shared" si="153"/>
        <v>1</v>
      </c>
      <c r="M3237" s="8">
        <f t="shared" si="151"/>
        <v>140863</v>
      </c>
      <c r="N3237" s="9">
        <f t="shared" si="152"/>
        <v>31</v>
      </c>
      <c r="O3237" s="10">
        <f>SUM($N$5:N3237)</f>
        <v>98403</v>
      </c>
      <c r="P3237" s="10">
        <f>IF(O3237&lt;$H$4,N3237,$H$4-SUM($P$4:P3236))</f>
        <v>0</v>
      </c>
      <c r="Q3237" s="10">
        <f>SUM($P$4:P3237)</f>
        <v>241</v>
      </c>
      <c r="R3237" s="10">
        <f>COUNTIF($P$4:P3237,"&gt;0")</f>
        <v>8</v>
      </c>
    </row>
    <row r="3238" spans="12:18" x14ac:dyDescent="0.15">
      <c r="L3238" s="8" t="b">
        <f t="shared" si="153"/>
        <v>1</v>
      </c>
      <c r="M3238" s="8">
        <f t="shared" si="151"/>
        <v>140893</v>
      </c>
      <c r="N3238" s="9">
        <f t="shared" si="152"/>
        <v>30</v>
      </c>
      <c r="O3238" s="10">
        <f>SUM($N$5:N3238)</f>
        <v>98433</v>
      </c>
      <c r="P3238" s="10">
        <f>IF(O3238&lt;$H$4,N3238,$H$4-SUM($P$4:P3237))</f>
        <v>0</v>
      </c>
      <c r="Q3238" s="10">
        <f>SUM($P$4:P3238)</f>
        <v>241</v>
      </c>
      <c r="R3238" s="10">
        <f>COUNTIF($P$4:P3238,"&gt;0")</f>
        <v>8</v>
      </c>
    </row>
    <row r="3239" spans="12:18" x14ac:dyDescent="0.15">
      <c r="L3239" s="8" t="b">
        <f t="shared" si="153"/>
        <v>1</v>
      </c>
      <c r="M3239" s="8">
        <f t="shared" si="151"/>
        <v>140924</v>
      </c>
      <c r="N3239" s="9">
        <f t="shared" si="152"/>
        <v>31</v>
      </c>
      <c r="O3239" s="10">
        <f>SUM($N$5:N3239)</f>
        <v>98464</v>
      </c>
      <c r="P3239" s="10">
        <f>IF(O3239&lt;$H$4,N3239,$H$4-SUM($P$4:P3238))</f>
        <v>0</v>
      </c>
      <c r="Q3239" s="10">
        <f>SUM($P$4:P3239)</f>
        <v>241</v>
      </c>
      <c r="R3239" s="10">
        <f>COUNTIF($P$4:P3239,"&gt;0")</f>
        <v>8</v>
      </c>
    </row>
    <row r="3240" spans="12:18" x14ac:dyDescent="0.15">
      <c r="L3240" s="8" t="b">
        <f t="shared" si="153"/>
        <v>1</v>
      </c>
      <c r="M3240" s="8">
        <f t="shared" si="151"/>
        <v>140954</v>
      </c>
      <c r="N3240" s="9">
        <f t="shared" si="152"/>
        <v>30</v>
      </c>
      <c r="O3240" s="10">
        <f>SUM($N$5:N3240)</f>
        <v>98494</v>
      </c>
      <c r="P3240" s="10">
        <f>IF(O3240&lt;$H$4,N3240,$H$4-SUM($P$4:P3239))</f>
        <v>0</v>
      </c>
      <c r="Q3240" s="10">
        <f>SUM($P$4:P3240)</f>
        <v>241</v>
      </c>
      <c r="R3240" s="10">
        <f>COUNTIF($P$4:P3240,"&gt;0")</f>
        <v>8</v>
      </c>
    </row>
    <row r="3241" spans="12:18" x14ac:dyDescent="0.15">
      <c r="L3241" s="8" t="b">
        <f t="shared" si="153"/>
        <v>1</v>
      </c>
      <c r="M3241" s="8">
        <f t="shared" si="151"/>
        <v>140985</v>
      </c>
      <c r="N3241" s="9">
        <f t="shared" si="152"/>
        <v>31</v>
      </c>
      <c r="O3241" s="10">
        <f>SUM($N$5:N3241)</f>
        <v>98525</v>
      </c>
      <c r="P3241" s="10">
        <f>IF(O3241&lt;$H$4,N3241,$H$4-SUM($P$4:P3240))</f>
        <v>0</v>
      </c>
      <c r="Q3241" s="10">
        <f>SUM($P$4:P3241)</f>
        <v>241</v>
      </c>
      <c r="R3241" s="10">
        <f>COUNTIF($P$4:P3241,"&gt;0")</f>
        <v>8</v>
      </c>
    </row>
    <row r="3242" spans="12:18" x14ac:dyDescent="0.15">
      <c r="L3242" s="8" t="b">
        <f t="shared" si="153"/>
        <v>1</v>
      </c>
      <c r="M3242" s="8">
        <f t="shared" si="151"/>
        <v>141016</v>
      </c>
      <c r="N3242" s="9">
        <f t="shared" si="152"/>
        <v>31</v>
      </c>
      <c r="O3242" s="10">
        <f>SUM($N$5:N3242)</f>
        <v>98556</v>
      </c>
      <c r="P3242" s="10">
        <f>IF(O3242&lt;$H$4,N3242,$H$4-SUM($P$4:P3241))</f>
        <v>0</v>
      </c>
      <c r="Q3242" s="10">
        <f>SUM($P$4:P3242)</f>
        <v>241</v>
      </c>
      <c r="R3242" s="10">
        <f>COUNTIF($P$4:P3242,"&gt;0")</f>
        <v>8</v>
      </c>
    </row>
    <row r="3243" spans="12:18" x14ac:dyDescent="0.15">
      <c r="L3243" s="8" t="b">
        <f t="shared" si="153"/>
        <v>1</v>
      </c>
      <c r="M3243" s="8">
        <f t="shared" si="151"/>
        <v>141044</v>
      </c>
      <c r="N3243" s="9">
        <f t="shared" si="152"/>
        <v>28</v>
      </c>
      <c r="O3243" s="10">
        <f>SUM($N$5:N3243)</f>
        <v>98584</v>
      </c>
      <c r="P3243" s="10">
        <f>IF(O3243&lt;$H$4,N3243,$H$4-SUM($P$4:P3242))</f>
        <v>0</v>
      </c>
      <c r="Q3243" s="10">
        <f>SUM($P$4:P3243)</f>
        <v>241</v>
      </c>
      <c r="R3243" s="10">
        <f>COUNTIF($P$4:P3243,"&gt;0")</f>
        <v>8</v>
      </c>
    </row>
    <row r="3244" spans="12:18" x14ac:dyDescent="0.15">
      <c r="L3244" s="8" t="b">
        <f t="shared" si="153"/>
        <v>1</v>
      </c>
      <c r="M3244" s="8">
        <f t="shared" si="151"/>
        <v>141075</v>
      </c>
      <c r="N3244" s="9">
        <f t="shared" si="152"/>
        <v>31</v>
      </c>
      <c r="O3244" s="10">
        <f>SUM($N$5:N3244)</f>
        <v>98615</v>
      </c>
      <c r="P3244" s="10">
        <f>IF(O3244&lt;$H$4,N3244,$H$4-SUM($P$4:P3243))</f>
        <v>0</v>
      </c>
      <c r="Q3244" s="10">
        <f>SUM($P$4:P3244)</f>
        <v>241</v>
      </c>
      <c r="R3244" s="10">
        <f>COUNTIF($P$4:P3244,"&gt;0")</f>
        <v>8</v>
      </c>
    </row>
    <row r="3245" spans="12:18" x14ac:dyDescent="0.15">
      <c r="L3245" s="8" t="b">
        <f t="shared" si="153"/>
        <v>1</v>
      </c>
      <c r="M3245" s="8">
        <f t="shared" si="151"/>
        <v>141105</v>
      </c>
      <c r="N3245" s="9">
        <f t="shared" si="152"/>
        <v>30</v>
      </c>
      <c r="O3245" s="10">
        <f>SUM($N$5:N3245)</f>
        <v>98645</v>
      </c>
      <c r="P3245" s="10">
        <f>IF(O3245&lt;$H$4,N3245,$H$4-SUM($P$4:P3244))</f>
        <v>0</v>
      </c>
      <c r="Q3245" s="10">
        <f>SUM($P$4:P3245)</f>
        <v>241</v>
      </c>
      <c r="R3245" s="10">
        <f>COUNTIF($P$4:P3245,"&gt;0")</f>
        <v>8</v>
      </c>
    </row>
    <row r="3246" spans="12:18" x14ac:dyDescent="0.15">
      <c r="L3246" s="8" t="b">
        <f t="shared" si="153"/>
        <v>1</v>
      </c>
      <c r="M3246" s="8">
        <f t="shared" si="151"/>
        <v>141136</v>
      </c>
      <c r="N3246" s="9">
        <f t="shared" si="152"/>
        <v>31</v>
      </c>
      <c r="O3246" s="10">
        <f>SUM($N$5:N3246)</f>
        <v>98676</v>
      </c>
      <c r="P3246" s="10">
        <f>IF(O3246&lt;$H$4,N3246,$H$4-SUM($P$4:P3245))</f>
        <v>0</v>
      </c>
      <c r="Q3246" s="10">
        <f>SUM($P$4:P3246)</f>
        <v>241</v>
      </c>
      <c r="R3246" s="10">
        <f>COUNTIF($P$4:P3246,"&gt;0")</f>
        <v>8</v>
      </c>
    </row>
    <row r="3247" spans="12:18" x14ac:dyDescent="0.15">
      <c r="L3247" s="8" t="b">
        <f t="shared" si="153"/>
        <v>1</v>
      </c>
      <c r="M3247" s="8">
        <f t="shared" si="151"/>
        <v>141166</v>
      </c>
      <c r="N3247" s="9">
        <f t="shared" si="152"/>
        <v>30</v>
      </c>
      <c r="O3247" s="10">
        <f>SUM($N$5:N3247)</f>
        <v>98706</v>
      </c>
      <c r="P3247" s="10">
        <f>IF(O3247&lt;$H$4,N3247,$H$4-SUM($P$4:P3246))</f>
        <v>0</v>
      </c>
      <c r="Q3247" s="10">
        <f>SUM($P$4:P3247)</f>
        <v>241</v>
      </c>
      <c r="R3247" s="10">
        <f>COUNTIF($P$4:P3247,"&gt;0")</f>
        <v>8</v>
      </c>
    </row>
    <row r="3248" spans="12:18" x14ac:dyDescent="0.15">
      <c r="L3248" s="8" t="b">
        <f t="shared" si="153"/>
        <v>1</v>
      </c>
      <c r="M3248" s="8">
        <f t="shared" si="151"/>
        <v>141197</v>
      </c>
      <c r="N3248" s="9">
        <f t="shared" si="152"/>
        <v>31</v>
      </c>
      <c r="O3248" s="10">
        <f>SUM($N$5:N3248)</f>
        <v>98737</v>
      </c>
      <c r="P3248" s="10">
        <f>IF(O3248&lt;$H$4,N3248,$H$4-SUM($P$4:P3247))</f>
        <v>0</v>
      </c>
      <c r="Q3248" s="10">
        <f>SUM($P$4:P3248)</f>
        <v>241</v>
      </c>
      <c r="R3248" s="10">
        <f>COUNTIF($P$4:P3248,"&gt;0")</f>
        <v>8</v>
      </c>
    </row>
    <row r="3249" spans="12:18" x14ac:dyDescent="0.15">
      <c r="L3249" s="8" t="b">
        <f t="shared" si="153"/>
        <v>1</v>
      </c>
      <c r="M3249" s="8">
        <f t="shared" si="151"/>
        <v>141228</v>
      </c>
      <c r="N3249" s="9">
        <f t="shared" si="152"/>
        <v>31</v>
      </c>
      <c r="O3249" s="10">
        <f>SUM($N$5:N3249)</f>
        <v>98768</v>
      </c>
      <c r="P3249" s="10">
        <f>IF(O3249&lt;$H$4,N3249,$H$4-SUM($P$4:P3248))</f>
        <v>0</v>
      </c>
      <c r="Q3249" s="10">
        <f>SUM($P$4:P3249)</f>
        <v>241</v>
      </c>
      <c r="R3249" s="10">
        <f>COUNTIF($P$4:P3249,"&gt;0")</f>
        <v>8</v>
      </c>
    </row>
    <row r="3250" spans="12:18" x14ac:dyDescent="0.15">
      <c r="L3250" s="8" t="b">
        <f t="shared" si="153"/>
        <v>1</v>
      </c>
      <c r="M3250" s="8">
        <f t="shared" si="151"/>
        <v>141258</v>
      </c>
      <c r="N3250" s="9">
        <f t="shared" si="152"/>
        <v>30</v>
      </c>
      <c r="O3250" s="10">
        <f>SUM($N$5:N3250)</f>
        <v>98798</v>
      </c>
      <c r="P3250" s="10">
        <f>IF(O3250&lt;$H$4,N3250,$H$4-SUM($P$4:P3249))</f>
        <v>0</v>
      </c>
      <c r="Q3250" s="10">
        <f>SUM($P$4:P3250)</f>
        <v>241</v>
      </c>
      <c r="R3250" s="10">
        <f>COUNTIF($P$4:P3250,"&gt;0")</f>
        <v>8</v>
      </c>
    </row>
    <row r="3251" spans="12:18" x14ac:dyDescent="0.15">
      <c r="L3251" s="8" t="b">
        <f t="shared" si="153"/>
        <v>1</v>
      </c>
      <c r="M3251" s="8">
        <f t="shared" si="151"/>
        <v>141289</v>
      </c>
      <c r="N3251" s="9">
        <f t="shared" si="152"/>
        <v>31</v>
      </c>
      <c r="O3251" s="10">
        <f>SUM($N$5:N3251)</f>
        <v>98829</v>
      </c>
      <c r="P3251" s="10">
        <f>IF(O3251&lt;$H$4,N3251,$H$4-SUM($P$4:P3250))</f>
        <v>0</v>
      </c>
      <c r="Q3251" s="10">
        <f>SUM($P$4:P3251)</f>
        <v>241</v>
      </c>
      <c r="R3251" s="10">
        <f>COUNTIF($P$4:P3251,"&gt;0")</f>
        <v>8</v>
      </c>
    </row>
    <row r="3252" spans="12:18" x14ac:dyDescent="0.15">
      <c r="L3252" s="8" t="b">
        <f t="shared" si="153"/>
        <v>1</v>
      </c>
      <c r="M3252" s="8">
        <f t="shared" si="151"/>
        <v>141319</v>
      </c>
      <c r="N3252" s="9">
        <f t="shared" si="152"/>
        <v>30</v>
      </c>
      <c r="O3252" s="10">
        <f>SUM($N$5:N3252)</f>
        <v>98859</v>
      </c>
      <c r="P3252" s="10">
        <f>IF(O3252&lt;$H$4,N3252,$H$4-SUM($P$4:P3251))</f>
        <v>0</v>
      </c>
      <c r="Q3252" s="10">
        <f>SUM($P$4:P3252)</f>
        <v>241</v>
      </c>
      <c r="R3252" s="10">
        <f>COUNTIF($P$4:P3252,"&gt;0")</f>
        <v>8</v>
      </c>
    </row>
    <row r="3253" spans="12:18" x14ac:dyDescent="0.15">
      <c r="L3253" s="8" t="b">
        <f t="shared" si="153"/>
        <v>1</v>
      </c>
      <c r="M3253" s="8">
        <f t="shared" si="151"/>
        <v>141350</v>
      </c>
      <c r="N3253" s="9">
        <f t="shared" si="152"/>
        <v>31</v>
      </c>
      <c r="O3253" s="10">
        <f>SUM($N$5:N3253)</f>
        <v>98890</v>
      </c>
      <c r="P3253" s="10">
        <f>IF(O3253&lt;$H$4,N3253,$H$4-SUM($P$4:P3252))</f>
        <v>0</v>
      </c>
      <c r="Q3253" s="10">
        <f>SUM($P$4:P3253)</f>
        <v>241</v>
      </c>
      <c r="R3253" s="10">
        <f>COUNTIF($P$4:P3253,"&gt;0")</f>
        <v>8</v>
      </c>
    </row>
    <row r="3254" spans="12:18" x14ac:dyDescent="0.15">
      <c r="L3254" s="8" t="b">
        <f t="shared" si="153"/>
        <v>1</v>
      </c>
      <c r="M3254" s="8">
        <f t="shared" si="151"/>
        <v>141381</v>
      </c>
      <c r="N3254" s="9">
        <f t="shared" si="152"/>
        <v>31</v>
      </c>
      <c r="O3254" s="10">
        <f>SUM($N$5:N3254)</f>
        <v>98921</v>
      </c>
      <c r="P3254" s="10">
        <f>IF(O3254&lt;$H$4,N3254,$H$4-SUM($P$4:P3253))</f>
        <v>0</v>
      </c>
      <c r="Q3254" s="10">
        <f>SUM($P$4:P3254)</f>
        <v>241</v>
      </c>
      <c r="R3254" s="10">
        <f>COUNTIF($P$4:P3254,"&gt;0")</f>
        <v>8</v>
      </c>
    </row>
    <row r="3255" spans="12:18" x14ac:dyDescent="0.15">
      <c r="L3255" s="8" t="b">
        <f t="shared" si="153"/>
        <v>1</v>
      </c>
      <c r="M3255" s="8">
        <f t="shared" si="151"/>
        <v>141409</v>
      </c>
      <c r="N3255" s="9">
        <f t="shared" si="152"/>
        <v>28</v>
      </c>
      <c r="O3255" s="10">
        <f>SUM($N$5:N3255)</f>
        <v>98949</v>
      </c>
      <c r="P3255" s="10">
        <f>IF(O3255&lt;$H$4,N3255,$H$4-SUM($P$4:P3254))</f>
        <v>0</v>
      </c>
      <c r="Q3255" s="10">
        <f>SUM($P$4:P3255)</f>
        <v>241</v>
      </c>
      <c r="R3255" s="10">
        <f>COUNTIF($P$4:P3255,"&gt;0")</f>
        <v>8</v>
      </c>
    </row>
    <row r="3256" spans="12:18" x14ac:dyDescent="0.15">
      <c r="L3256" s="8" t="b">
        <f t="shared" si="153"/>
        <v>1</v>
      </c>
      <c r="M3256" s="8">
        <f t="shared" si="151"/>
        <v>141440</v>
      </c>
      <c r="N3256" s="9">
        <f t="shared" si="152"/>
        <v>31</v>
      </c>
      <c r="O3256" s="10">
        <f>SUM($N$5:N3256)</f>
        <v>98980</v>
      </c>
      <c r="P3256" s="10">
        <f>IF(O3256&lt;$H$4,N3256,$H$4-SUM($P$4:P3255))</f>
        <v>0</v>
      </c>
      <c r="Q3256" s="10">
        <f>SUM($P$4:P3256)</f>
        <v>241</v>
      </c>
      <c r="R3256" s="10">
        <f>COUNTIF($P$4:P3256,"&gt;0")</f>
        <v>8</v>
      </c>
    </row>
    <row r="3257" spans="12:18" x14ac:dyDescent="0.15">
      <c r="L3257" s="8" t="b">
        <f t="shared" si="153"/>
        <v>1</v>
      </c>
      <c r="M3257" s="8">
        <f t="shared" si="151"/>
        <v>141470</v>
      </c>
      <c r="N3257" s="9">
        <f t="shared" si="152"/>
        <v>30</v>
      </c>
      <c r="O3257" s="10">
        <f>SUM($N$5:N3257)</f>
        <v>99010</v>
      </c>
      <c r="P3257" s="10">
        <f>IF(O3257&lt;$H$4,N3257,$H$4-SUM($P$4:P3256))</f>
        <v>0</v>
      </c>
      <c r="Q3257" s="10">
        <f>SUM($P$4:P3257)</f>
        <v>241</v>
      </c>
      <c r="R3257" s="10">
        <f>COUNTIF($P$4:P3257,"&gt;0")</f>
        <v>8</v>
      </c>
    </row>
    <row r="3258" spans="12:18" x14ac:dyDescent="0.15">
      <c r="L3258" s="8" t="b">
        <f t="shared" si="153"/>
        <v>1</v>
      </c>
      <c r="M3258" s="8">
        <f t="shared" si="151"/>
        <v>141501</v>
      </c>
      <c r="N3258" s="9">
        <f t="shared" si="152"/>
        <v>31</v>
      </c>
      <c r="O3258" s="10">
        <f>SUM($N$5:N3258)</f>
        <v>99041</v>
      </c>
      <c r="P3258" s="10">
        <f>IF(O3258&lt;$H$4,N3258,$H$4-SUM($P$4:P3257))</f>
        <v>0</v>
      </c>
      <c r="Q3258" s="10">
        <f>SUM($P$4:P3258)</f>
        <v>241</v>
      </c>
      <c r="R3258" s="10">
        <f>COUNTIF($P$4:P3258,"&gt;0")</f>
        <v>8</v>
      </c>
    </row>
    <row r="3259" spans="12:18" x14ac:dyDescent="0.15">
      <c r="L3259" s="8" t="b">
        <f t="shared" si="153"/>
        <v>1</v>
      </c>
      <c r="M3259" s="8">
        <f t="shared" si="151"/>
        <v>141531</v>
      </c>
      <c r="N3259" s="9">
        <f t="shared" si="152"/>
        <v>30</v>
      </c>
      <c r="O3259" s="10">
        <f>SUM($N$5:N3259)</f>
        <v>99071</v>
      </c>
      <c r="P3259" s="10">
        <f>IF(O3259&lt;$H$4,N3259,$H$4-SUM($P$4:P3258))</f>
        <v>0</v>
      </c>
      <c r="Q3259" s="10">
        <f>SUM($P$4:P3259)</f>
        <v>241</v>
      </c>
      <c r="R3259" s="10">
        <f>COUNTIF($P$4:P3259,"&gt;0")</f>
        <v>8</v>
      </c>
    </row>
    <row r="3260" spans="12:18" x14ac:dyDescent="0.15">
      <c r="L3260" s="8" t="b">
        <f t="shared" si="153"/>
        <v>1</v>
      </c>
      <c r="M3260" s="8">
        <f t="shared" si="151"/>
        <v>141562</v>
      </c>
      <c r="N3260" s="9">
        <f t="shared" si="152"/>
        <v>31</v>
      </c>
      <c r="O3260" s="10">
        <f>SUM($N$5:N3260)</f>
        <v>99102</v>
      </c>
      <c r="P3260" s="10">
        <f>IF(O3260&lt;$H$4,N3260,$H$4-SUM($P$4:P3259))</f>
        <v>0</v>
      </c>
      <c r="Q3260" s="10">
        <f>SUM($P$4:P3260)</f>
        <v>241</v>
      </c>
      <c r="R3260" s="10">
        <f>COUNTIF($P$4:P3260,"&gt;0")</f>
        <v>8</v>
      </c>
    </row>
    <row r="3261" spans="12:18" x14ac:dyDescent="0.15">
      <c r="L3261" s="8" t="b">
        <f t="shared" si="153"/>
        <v>1</v>
      </c>
      <c r="M3261" s="8">
        <f t="shared" si="151"/>
        <v>141593</v>
      </c>
      <c r="N3261" s="9">
        <f t="shared" si="152"/>
        <v>31</v>
      </c>
      <c r="O3261" s="10">
        <f>SUM($N$5:N3261)</f>
        <v>99133</v>
      </c>
      <c r="P3261" s="10">
        <f>IF(O3261&lt;$H$4,N3261,$H$4-SUM($P$4:P3260))</f>
        <v>0</v>
      </c>
      <c r="Q3261" s="10">
        <f>SUM($P$4:P3261)</f>
        <v>241</v>
      </c>
      <c r="R3261" s="10">
        <f>COUNTIF($P$4:P3261,"&gt;0")</f>
        <v>8</v>
      </c>
    </row>
    <row r="3262" spans="12:18" x14ac:dyDescent="0.15">
      <c r="L3262" s="8" t="b">
        <f t="shared" si="153"/>
        <v>1</v>
      </c>
      <c r="M3262" s="8">
        <f t="shared" si="151"/>
        <v>141623</v>
      </c>
      <c r="N3262" s="9">
        <f t="shared" si="152"/>
        <v>30</v>
      </c>
      <c r="O3262" s="10">
        <f>SUM($N$5:N3262)</f>
        <v>99163</v>
      </c>
      <c r="P3262" s="10">
        <f>IF(O3262&lt;$H$4,N3262,$H$4-SUM($P$4:P3261))</f>
        <v>0</v>
      </c>
      <c r="Q3262" s="10">
        <f>SUM($P$4:P3262)</f>
        <v>241</v>
      </c>
      <c r="R3262" s="10">
        <f>COUNTIF($P$4:P3262,"&gt;0")</f>
        <v>8</v>
      </c>
    </row>
    <row r="3263" spans="12:18" x14ac:dyDescent="0.15">
      <c r="L3263" s="8" t="b">
        <f t="shared" si="153"/>
        <v>1</v>
      </c>
      <c r="M3263" s="8">
        <f t="shared" si="151"/>
        <v>141654</v>
      </c>
      <c r="N3263" s="9">
        <f t="shared" si="152"/>
        <v>31</v>
      </c>
      <c r="O3263" s="10">
        <f>SUM($N$5:N3263)</f>
        <v>99194</v>
      </c>
      <c r="P3263" s="10">
        <f>IF(O3263&lt;$H$4,N3263,$H$4-SUM($P$4:P3262))</f>
        <v>0</v>
      </c>
      <c r="Q3263" s="10">
        <f>SUM($P$4:P3263)</f>
        <v>241</v>
      </c>
      <c r="R3263" s="10">
        <f>COUNTIF($P$4:P3263,"&gt;0")</f>
        <v>8</v>
      </c>
    </row>
    <row r="3264" spans="12:18" x14ac:dyDescent="0.15">
      <c r="L3264" s="8" t="b">
        <f t="shared" si="153"/>
        <v>1</v>
      </c>
      <c r="M3264" s="8">
        <f t="shared" si="151"/>
        <v>141684</v>
      </c>
      <c r="N3264" s="9">
        <f t="shared" si="152"/>
        <v>30</v>
      </c>
      <c r="O3264" s="10">
        <f>SUM($N$5:N3264)</f>
        <v>99224</v>
      </c>
      <c r="P3264" s="10">
        <f>IF(O3264&lt;$H$4,N3264,$H$4-SUM($P$4:P3263))</f>
        <v>0</v>
      </c>
      <c r="Q3264" s="10">
        <f>SUM($P$4:P3264)</f>
        <v>241</v>
      </c>
      <c r="R3264" s="10">
        <f>COUNTIF($P$4:P3264,"&gt;0")</f>
        <v>8</v>
      </c>
    </row>
    <row r="3265" spans="12:18" x14ac:dyDescent="0.15">
      <c r="L3265" s="8" t="b">
        <f t="shared" si="153"/>
        <v>1</v>
      </c>
      <c r="M3265" s="8">
        <f t="shared" si="151"/>
        <v>141715</v>
      </c>
      <c r="N3265" s="9">
        <f t="shared" si="152"/>
        <v>31</v>
      </c>
      <c r="O3265" s="10">
        <f>SUM($N$5:N3265)</f>
        <v>99255</v>
      </c>
      <c r="P3265" s="10">
        <f>IF(O3265&lt;$H$4,N3265,$H$4-SUM($P$4:P3264))</f>
        <v>0</v>
      </c>
      <c r="Q3265" s="10">
        <f>SUM($P$4:P3265)</f>
        <v>241</v>
      </c>
      <c r="R3265" s="10">
        <f>COUNTIF($P$4:P3265,"&gt;0")</f>
        <v>8</v>
      </c>
    </row>
    <row r="3266" spans="12:18" x14ac:dyDescent="0.15">
      <c r="L3266" s="8" t="b">
        <f t="shared" si="153"/>
        <v>1</v>
      </c>
      <c r="M3266" s="8">
        <f t="shared" si="151"/>
        <v>141746</v>
      </c>
      <c r="N3266" s="9">
        <f t="shared" si="152"/>
        <v>31</v>
      </c>
      <c r="O3266" s="10">
        <f>SUM($N$5:N3266)</f>
        <v>99286</v>
      </c>
      <c r="P3266" s="10">
        <f>IF(O3266&lt;$H$4,N3266,$H$4-SUM($P$4:P3265))</f>
        <v>0</v>
      </c>
      <c r="Q3266" s="10">
        <f>SUM($P$4:P3266)</f>
        <v>241</v>
      </c>
      <c r="R3266" s="10">
        <f>COUNTIF($P$4:P3266,"&gt;0")</f>
        <v>8</v>
      </c>
    </row>
    <row r="3267" spans="12:18" x14ac:dyDescent="0.15">
      <c r="L3267" s="8" t="b">
        <f t="shared" si="153"/>
        <v>1</v>
      </c>
      <c r="M3267" s="8">
        <f t="shared" si="151"/>
        <v>141775</v>
      </c>
      <c r="N3267" s="9">
        <f t="shared" si="152"/>
        <v>29</v>
      </c>
      <c r="O3267" s="10">
        <f>SUM($N$5:N3267)</f>
        <v>99315</v>
      </c>
      <c r="P3267" s="10">
        <f>IF(O3267&lt;$H$4,N3267,$H$4-SUM($P$4:P3266))</f>
        <v>0</v>
      </c>
      <c r="Q3267" s="10">
        <f>SUM($P$4:P3267)</f>
        <v>241</v>
      </c>
      <c r="R3267" s="10">
        <f>COUNTIF($P$4:P3267,"&gt;0")</f>
        <v>8</v>
      </c>
    </row>
    <row r="3268" spans="12:18" x14ac:dyDescent="0.15">
      <c r="L3268" s="8" t="b">
        <f t="shared" si="153"/>
        <v>1</v>
      </c>
      <c r="M3268" s="8">
        <f t="shared" si="151"/>
        <v>141806</v>
      </c>
      <c r="N3268" s="9">
        <f t="shared" si="152"/>
        <v>31</v>
      </c>
      <c r="O3268" s="10">
        <f>SUM($N$5:N3268)</f>
        <v>99346</v>
      </c>
      <c r="P3268" s="10">
        <f>IF(O3268&lt;$H$4,N3268,$H$4-SUM($P$4:P3267))</f>
        <v>0</v>
      </c>
      <c r="Q3268" s="10">
        <f>SUM($P$4:P3268)</f>
        <v>241</v>
      </c>
      <c r="R3268" s="10">
        <f>COUNTIF($P$4:P3268,"&gt;0")</f>
        <v>8</v>
      </c>
    </row>
    <row r="3269" spans="12:18" x14ac:dyDescent="0.15">
      <c r="L3269" s="8" t="b">
        <f t="shared" si="153"/>
        <v>1</v>
      </c>
      <c r="M3269" s="8">
        <f t="shared" si="151"/>
        <v>141836</v>
      </c>
      <c r="N3269" s="9">
        <f t="shared" si="152"/>
        <v>30</v>
      </c>
      <c r="O3269" s="10">
        <f>SUM($N$5:N3269)</f>
        <v>99376</v>
      </c>
      <c r="P3269" s="10">
        <f>IF(O3269&lt;$H$4,N3269,$H$4-SUM($P$4:P3268))</f>
        <v>0</v>
      </c>
      <c r="Q3269" s="10">
        <f>SUM($P$4:P3269)</f>
        <v>241</v>
      </c>
      <c r="R3269" s="10">
        <f>COUNTIF($P$4:P3269,"&gt;0")</f>
        <v>8</v>
      </c>
    </row>
    <row r="3270" spans="12:18" x14ac:dyDescent="0.15">
      <c r="L3270" s="8" t="b">
        <f t="shared" si="153"/>
        <v>1</v>
      </c>
      <c r="M3270" s="8">
        <f t="shared" ref="M3270:M3333" si="154">EOMONTH(M3269,1)</f>
        <v>141867</v>
      </c>
      <c r="N3270" s="9">
        <f t="shared" si="152"/>
        <v>31</v>
      </c>
      <c r="O3270" s="10">
        <f>SUM($N$5:N3270)</f>
        <v>99407</v>
      </c>
      <c r="P3270" s="10">
        <f>IF(O3270&lt;$H$4,N3270,$H$4-SUM($P$4:P3269))</f>
        <v>0</v>
      </c>
      <c r="Q3270" s="10">
        <f>SUM($P$4:P3270)</f>
        <v>241</v>
      </c>
      <c r="R3270" s="10">
        <f>COUNTIF($P$4:P3270,"&gt;0")</f>
        <v>8</v>
      </c>
    </row>
    <row r="3271" spans="12:18" x14ac:dyDescent="0.15">
      <c r="L3271" s="8" t="b">
        <f t="shared" si="153"/>
        <v>1</v>
      </c>
      <c r="M3271" s="8">
        <f t="shared" si="154"/>
        <v>141897</v>
      </c>
      <c r="N3271" s="9">
        <f t="shared" si="152"/>
        <v>30</v>
      </c>
      <c r="O3271" s="10">
        <f>SUM($N$5:N3271)</f>
        <v>99437</v>
      </c>
      <c r="P3271" s="10">
        <f>IF(O3271&lt;$H$4,N3271,$H$4-SUM($P$4:P3270))</f>
        <v>0</v>
      </c>
      <c r="Q3271" s="10">
        <f>SUM($P$4:P3271)</f>
        <v>241</v>
      </c>
      <c r="R3271" s="10">
        <f>COUNTIF($P$4:P3271,"&gt;0")</f>
        <v>8</v>
      </c>
    </row>
    <row r="3272" spans="12:18" x14ac:dyDescent="0.15">
      <c r="L3272" s="8" t="b">
        <f t="shared" si="153"/>
        <v>1</v>
      </c>
      <c r="M3272" s="8">
        <f t="shared" si="154"/>
        <v>141928</v>
      </c>
      <c r="N3272" s="9">
        <f t="shared" ref="N3272:N3335" si="155">M3272-M3271</f>
        <v>31</v>
      </c>
      <c r="O3272" s="10">
        <f>SUM($N$5:N3272)</f>
        <v>99468</v>
      </c>
      <c r="P3272" s="10">
        <f>IF(O3272&lt;$H$4,N3272,$H$4-SUM($P$4:P3271))</f>
        <v>0</v>
      </c>
      <c r="Q3272" s="10">
        <f>SUM($P$4:P3272)</f>
        <v>241</v>
      </c>
      <c r="R3272" s="10">
        <f>COUNTIF($P$4:P3272,"&gt;0")</f>
        <v>8</v>
      </c>
    </row>
    <row r="3273" spans="12:18" x14ac:dyDescent="0.15">
      <c r="L3273" s="8" t="b">
        <f t="shared" si="153"/>
        <v>1</v>
      </c>
      <c r="M3273" s="8">
        <f t="shared" si="154"/>
        <v>141959</v>
      </c>
      <c r="N3273" s="9">
        <f t="shared" si="155"/>
        <v>31</v>
      </c>
      <c r="O3273" s="10">
        <f>SUM($N$5:N3273)</f>
        <v>99499</v>
      </c>
      <c r="P3273" s="10">
        <f>IF(O3273&lt;$H$4,N3273,$H$4-SUM($P$4:P3272))</f>
        <v>0</v>
      </c>
      <c r="Q3273" s="10">
        <f>SUM($P$4:P3273)</f>
        <v>241</v>
      </c>
      <c r="R3273" s="10">
        <f>COUNTIF($P$4:P3273,"&gt;0")</f>
        <v>8</v>
      </c>
    </row>
    <row r="3274" spans="12:18" x14ac:dyDescent="0.15">
      <c r="L3274" s="8" t="b">
        <f t="shared" si="153"/>
        <v>1</v>
      </c>
      <c r="M3274" s="8">
        <f t="shared" si="154"/>
        <v>141989</v>
      </c>
      <c r="N3274" s="9">
        <f t="shared" si="155"/>
        <v>30</v>
      </c>
      <c r="O3274" s="10">
        <f>SUM($N$5:N3274)</f>
        <v>99529</v>
      </c>
      <c r="P3274" s="10">
        <f>IF(O3274&lt;$H$4,N3274,$H$4-SUM($P$4:P3273))</f>
        <v>0</v>
      </c>
      <c r="Q3274" s="10">
        <f>SUM($P$4:P3274)</f>
        <v>241</v>
      </c>
      <c r="R3274" s="10">
        <f>COUNTIF($P$4:P3274,"&gt;0")</f>
        <v>8</v>
      </c>
    </row>
    <row r="3275" spans="12:18" x14ac:dyDescent="0.15">
      <c r="L3275" s="8" t="b">
        <f t="shared" si="153"/>
        <v>1</v>
      </c>
      <c r="M3275" s="8">
        <f t="shared" si="154"/>
        <v>142020</v>
      </c>
      <c r="N3275" s="9">
        <f t="shared" si="155"/>
        <v>31</v>
      </c>
      <c r="O3275" s="10">
        <f>SUM($N$5:N3275)</f>
        <v>99560</v>
      </c>
      <c r="P3275" s="10">
        <f>IF(O3275&lt;$H$4,N3275,$H$4-SUM($P$4:P3274))</f>
        <v>0</v>
      </c>
      <c r="Q3275" s="10">
        <f>SUM($P$4:P3275)</f>
        <v>241</v>
      </c>
      <c r="R3275" s="10">
        <f>COUNTIF($P$4:P3275,"&gt;0")</f>
        <v>8</v>
      </c>
    </row>
    <row r="3276" spans="12:18" x14ac:dyDescent="0.15">
      <c r="L3276" s="8" t="b">
        <f t="shared" si="153"/>
        <v>1</v>
      </c>
      <c r="M3276" s="8">
        <f t="shared" si="154"/>
        <v>142050</v>
      </c>
      <c r="N3276" s="9">
        <f t="shared" si="155"/>
        <v>30</v>
      </c>
      <c r="O3276" s="10">
        <f>SUM($N$5:N3276)</f>
        <v>99590</v>
      </c>
      <c r="P3276" s="10">
        <f>IF(O3276&lt;$H$4,N3276,$H$4-SUM($P$4:P3275))</f>
        <v>0</v>
      </c>
      <c r="Q3276" s="10">
        <f>SUM($P$4:P3276)</f>
        <v>241</v>
      </c>
      <c r="R3276" s="10">
        <f>COUNTIF($P$4:P3276,"&gt;0")</f>
        <v>8</v>
      </c>
    </row>
    <row r="3277" spans="12:18" x14ac:dyDescent="0.15">
      <c r="L3277" s="8" t="b">
        <f t="shared" si="153"/>
        <v>1</v>
      </c>
      <c r="M3277" s="8">
        <f t="shared" si="154"/>
        <v>142081</v>
      </c>
      <c r="N3277" s="9">
        <f t="shared" si="155"/>
        <v>31</v>
      </c>
      <c r="O3277" s="10">
        <f>SUM($N$5:N3277)</f>
        <v>99621</v>
      </c>
      <c r="P3277" s="10">
        <f>IF(O3277&lt;$H$4,N3277,$H$4-SUM($P$4:P3276))</f>
        <v>0</v>
      </c>
      <c r="Q3277" s="10">
        <f>SUM($P$4:P3277)</f>
        <v>241</v>
      </c>
      <c r="R3277" s="10">
        <f>COUNTIF($P$4:P3277,"&gt;0")</f>
        <v>8</v>
      </c>
    </row>
    <row r="3278" spans="12:18" x14ac:dyDescent="0.15">
      <c r="L3278" s="8" t="b">
        <f t="shared" si="153"/>
        <v>1</v>
      </c>
      <c r="M3278" s="8">
        <f t="shared" si="154"/>
        <v>142112</v>
      </c>
      <c r="N3278" s="9">
        <f t="shared" si="155"/>
        <v>31</v>
      </c>
      <c r="O3278" s="10">
        <f>SUM($N$5:N3278)</f>
        <v>99652</v>
      </c>
      <c r="P3278" s="10">
        <f>IF(O3278&lt;$H$4,N3278,$H$4-SUM($P$4:P3277))</f>
        <v>0</v>
      </c>
      <c r="Q3278" s="10">
        <f>SUM($P$4:P3278)</f>
        <v>241</v>
      </c>
      <c r="R3278" s="10">
        <f>COUNTIF($P$4:P3278,"&gt;0")</f>
        <v>8</v>
      </c>
    </row>
    <row r="3279" spans="12:18" x14ac:dyDescent="0.15">
      <c r="L3279" s="8" t="b">
        <f t="shared" si="153"/>
        <v>1</v>
      </c>
      <c r="M3279" s="8">
        <f t="shared" si="154"/>
        <v>142140</v>
      </c>
      <c r="N3279" s="9">
        <f t="shared" si="155"/>
        <v>28</v>
      </c>
      <c r="O3279" s="10">
        <f>SUM($N$5:N3279)</f>
        <v>99680</v>
      </c>
      <c r="P3279" s="10">
        <f>IF(O3279&lt;$H$4,N3279,$H$4-SUM($P$4:P3278))</f>
        <v>0</v>
      </c>
      <c r="Q3279" s="10">
        <f>SUM($P$4:P3279)</f>
        <v>241</v>
      </c>
      <c r="R3279" s="10">
        <f>COUNTIF($P$4:P3279,"&gt;0")</f>
        <v>8</v>
      </c>
    </row>
    <row r="3280" spans="12:18" x14ac:dyDescent="0.15">
      <c r="L3280" s="8" t="b">
        <f t="shared" si="153"/>
        <v>1</v>
      </c>
      <c r="M3280" s="8">
        <f t="shared" si="154"/>
        <v>142171</v>
      </c>
      <c r="N3280" s="9">
        <f t="shared" si="155"/>
        <v>31</v>
      </c>
      <c r="O3280" s="10">
        <f>SUM($N$5:N3280)</f>
        <v>99711</v>
      </c>
      <c r="P3280" s="10">
        <f>IF(O3280&lt;$H$4,N3280,$H$4-SUM($P$4:P3279))</f>
        <v>0</v>
      </c>
      <c r="Q3280" s="10">
        <f>SUM($P$4:P3280)</f>
        <v>241</v>
      </c>
      <c r="R3280" s="10">
        <f>COUNTIF($P$4:P3280,"&gt;0")</f>
        <v>8</v>
      </c>
    </row>
    <row r="3281" spans="12:18" x14ac:dyDescent="0.15">
      <c r="L3281" s="8" t="b">
        <f t="shared" ref="L3281:L3344" si="156">EOMONTH($C$4,1)&lt;=M3281</f>
        <v>1</v>
      </c>
      <c r="M3281" s="8">
        <f t="shared" si="154"/>
        <v>142201</v>
      </c>
      <c r="N3281" s="9">
        <f t="shared" si="155"/>
        <v>30</v>
      </c>
      <c r="O3281" s="10">
        <f>SUM($N$5:N3281)</f>
        <v>99741</v>
      </c>
      <c r="P3281" s="10">
        <f>IF(O3281&lt;$H$4,N3281,$H$4-SUM($P$4:P3280))</f>
        <v>0</v>
      </c>
      <c r="Q3281" s="10">
        <f>SUM($P$4:P3281)</f>
        <v>241</v>
      </c>
      <c r="R3281" s="10">
        <f>COUNTIF($P$4:P3281,"&gt;0")</f>
        <v>8</v>
      </c>
    </row>
    <row r="3282" spans="12:18" x14ac:dyDescent="0.15">
      <c r="L3282" s="8" t="b">
        <f t="shared" si="156"/>
        <v>1</v>
      </c>
      <c r="M3282" s="8">
        <f t="shared" si="154"/>
        <v>142232</v>
      </c>
      <c r="N3282" s="9">
        <f t="shared" si="155"/>
        <v>31</v>
      </c>
      <c r="O3282" s="10">
        <f>SUM($N$5:N3282)</f>
        <v>99772</v>
      </c>
      <c r="P3282" s="10">
        <f>IF(O3282&lt;$H$4,N3282,$H$4-SUM($P$4:P3281))</f>
        <v>0</v>
      </c>
      <c r="Q3282" s="10">
        <f>SUM($P$4:P3282)</f>
        <v>241</v>
      </c>
      <c r="R3282" s="10">
        <f>COUNTIF($P$4:P3282,"&gt;0")</f>
        <v>8</v>
      </c>
    </row>
    <row r="3283" spans="12:18" x14ac:dyDescent="0.15">
      <c r="L3283" s="8" t="b">
        <f t="shared" si="156"/>
        <v>1</v>
      </c>
      <c r="M3283" s="8">
        <f t="shared" si="154"/>
        <v>142262</v>
      </c>
      <c r="N3283" s="9">
        <f t="shared" si="155"/>
        <v>30</v>
      </c>
      <c r="O3283" s="10">
        <f>SUM($N$5:N3283)</f>
        <v>99802</v>
      </c>
      <c r="P3283" s="10">
        <f>IF(O3283&lt;$H$4,N3283,$H$4-SUM($P$4:P3282))</f>
        <v>0</v>
      </c>
      <c r="Q3283" s="10">
        <f>SUM($P$4:P3283)</f>
        <v>241</v>
      </c>
      <c r="R3283" s="10">
        <f>COUNTIF($P$4:P3283,"&gt;0")</f>
        <v>8</v>
      </c>
    </row>
    <row r="3284" spans="12:18" x14ac:dyDescent="0.15">
      <c r="L3284" s="8" t="b">
        <f t="shared" si="156"/>
        <v>1</v>
      </c>
      <c r="M3284" s="8">
        <f t="shared" si="154"/>
        <v>142293</v>
      </c>
      <c r="N3284" s="9">
        <f t="shared" si="155"/>
        <v>31</v>
      </c>
      <c r="O3284" s="10">
        <f>SUM($N$5:N3284)</f>
        <v>99833</v>
      </c>
      <c r="P3284" s="10">
        <f>IF(O3284&lt;$H$4,N3284,$H$4-SUM($P$4:P3283))</f>
        <v>0</v>
      </c>
      <c r="Q3284" s="10">
        <f>SUM($P$4:P3284)</f>
        <v>241</v>
      </c>
      <c r="R3284" s="10">
        <f>COUNTIF($P$4:P3284,"&gt;0")</f>
        <v>8</v>
      </c>
    </row>
    <row r="3285" spans="12:18" x14ac:dyDescent="0.15">
      <c r="L3285" s="8" t="b">
        <f t="shared" si="156"/>
        <v>1</v>
      </c>
      <c r="M3285" s="8">
        <f t="shared" si="154"/>
        <v>142324</v>
      </c>
      <c r="N3285" s="9">
        <f t="shared" si="155"/>
        <v>31</v>
      </c>
      <c r="O3285" s="10">
        <f>SUM($N$5:N3285)</f>
        <v>99864</v>
      </c>
      <c r="P3285" s="10">
        <f>IF(O3285&lt;$H$4,N3285,$H$4-SUM($P$4:P3284))</f>
        <v>0</v>
      </c>
      <c r="Q3285" s="10">
        <f>SUM($P$4:P3285)</f>
        <v>241</v>
      </c>
      <c r="R3285" s="10">
        <f>COUNTIF($P$4:P3285,"&gt;0")</f>
        <v>8</v>
      </c>
    </row>
    <row r="3286" spans="12:18" x14ac:dyDescent="0.15">
      <c r="L3286" s="8" t="b">
        <f t="shared" si="156"/>
        <v>1</v>
      </c>
      <c r="M3286" s="8">
        <f t="shared" si="154"/>
        <v>142354</v>
      </c>
      <c r="N3286" s="9">
        <f t="shared" si="155"/>
        <v>30</v>
      </c>
      <c r="O3286" s="10">
        <f>SUM($N$5:N3286)</f>
        <v>99894</v>
      </c>
      <c r="P3286" s="10">
        <f>IF(O3286&lt;$H$4,N3286,$H$4-SUM($P$4:P3285))</f>
        <v>0</v>
      </c>
      <c r="Q3286" s="10">
        <f>SUM($P$4:P3286)</f>
        <v>241</v>
      </c>
      <c r="R3286" s="10">
        <f>COUNTIF($P$4:P3286,"&gt;0")</f>
        <v>8</v>
      </c>
    </row>
    <row r="3287" spans="12:18" x14ac:dyDescent="0.15">
      <c r="L3287" s="8" t="b">
        <f t="shared" si="156"/>
        <v>1</v>
      </c>
      <c r="M3287" s="8">
        <f t="shared" si="154"/>
        <v>142385</v>
      </c>
      <c r="N3287" s="9">
        <f t="shared" si="155"/>
        <v>31</v>
      </c>
      <c r="O3287" s="10">
        <f>SUM($N$5:N3287)</f>
        <v>99925</v>
      </c>
      <c r="P3287" s="10">
        <f>IF(O3287&lt;$H$4,N3287,$H$4-SUM($P$4:P3286))</f>
        <v>0</v>
      </c>
      <c r="Q3287" s="10">
        <f>SUM($P$4:P3287)</f>
        <v>241</v>
      </c>
      <c r="R3287" s="10">
        <f>COUNTIF($P$4:P3287,"&gt;0")</f>
        <v>8</v>
      </c>
    </row>
    <row r="3288" spans="12:18" x14ac:dyDescent="0.15">
      <c r="L3288" s="8" t="b">
        <f t="shared" si="156"/>
        <v>1</v>
      </c>
      <c r="M3288" s="8">
        <f t="shared" si="154"/>
        <v>142415</v>
      </c>
      <c r="N3288" s="9">
        <f t="shared" si="155"/>
        <v>30</v>
      </c>
      <c r="O3288" s="10">
        <f>SUM($N$5:N3288)</f>
        <v>99955</v>
      </c>
      <c r="P3288" s="10">
        <f>IF(O3288&lt;$H$4,N3288,$H$4-SUM($P$4:P3287))</f>
        <v>0</v>
      </c>
      <c r="Q3288" s="10">
        <f>SUM($P$4:P3288)</f>
        <v>241</v>
      </c>
      <c r="R3288" s="10">
        <f>COUNTIF($P$4:P3288,"&gt;0")</f>
        <v>8</v>
      </c>
    </row>
    <row r="3289" spans="12:18" x14ac:dyDescent="0.15">
      <c r="L3289" s="8" t="b">
        <f t="shared" si="156"/>
        <v>1</v>
      </c>
      <c r="M3289" s="8">
        <f t="shared" si="154"/>
        <v>142446</v>
      </c>
      <c r="N3289" s="9">
        <f t="shared" si="155"/>
        <v>31</v>
      </c>
      <c r="O3289" s="10">
        <f>SUM($N$5:N3289)</f>
        <v>99986</v>
      </c>
      <c r="P3289" s="10">
        <f>IF(O3289&lt;$H$4,N3289,$H$4-SUM($P$4:P3288))</f>
        <v>0</v>
      </c>
      <c r="Q3289" s="10">
        <f>SUM($P$4:P3289)</f>
        <v>241</v>
      </c>
      <c r="R3289" s="10">
        <f>COUNTIF($P$4:P3289,"&gt;0")</f>
        <v>8</v>
      </c>
    </row>
    <row r="3290" spans="12:18" x14ac:dyDescent="0.15">
      <c r="L3290" s="8" t="b">
        <f t="shared" si="156"/>
        <v>1</v>
      </c>
      <c r="M3290" s="8">
        <f t="shared" si="154"/>
        <v>142477</v>
      </c>
      <c r="N3290" s="9">
        <f t="shared" si="155"/>
        <v>31</v>
      </c>
      <c r="O3290" s="10">
        <f>SUM($N$5:N3290)</f>
        <v>100017</v>
      </c>
      <c r="P3290" s="10">
        <f>IF(O3290&lt;$H$4,N3290,$H$4-SUM($P$4:P3289))</f>
        <v>0</v>
      </c>
      <c r="Q3290" s="10">
        <f>SUM($P$4:P3290)</f>
        <v>241</v>
      </c>
      <c r="R3290" s="10">
        <f>COUNTIF($P$4:P3290,"&gt;0")</f>
        <v>8</v>
      </c>
    </row>
    <row r="3291" spans="12:18" x14ac:dyDescent="0.15">
      <c r="L3291" s="8" t="b">
        <f t="shared" si="156"/>
        <v>1</v>
      </c>
      <c r="M3291" s="8">
        <f t="shared" si="154"/>
        <v>142505</v>
      </c>
      <c r="N3291" s="9">
        <f t="shared" si="155"/>
        <v>28</v>
      </c>
      <c r="O3291" s="10">
        <f>SUM($N$5:N3291)</f>
        <v>100045</v>
      </c>
      <c r="P3291" s="10">
        <f>IF(O3291&lt;$H$4,N3291,$H$4-SUM($P$4:P3290))</f>
        <v>0</v>
      </c>
      <c r="Q3291" s="10">
        <f>SUM($P$4:P3291)</f>
        <v>241</v>
      </c>
      <c r="R3291" s="10">
        <f>COUNTIF($P$4:P3291,"&gt;0")</f>
        <v>8</v>
      </c>
    </row>
    <row r="3292" spans="12:18" x14ac:dyDescent="0.15">
      <c r="L3292" s="8" t="b">
        <f t="shared" si="156"/>
        <v>1</v>
      </c>
      <c r="M3292" s="8">
        <f t="shared" si="154"/>
        <v>142536</v>
      </c>
      <c r="N3292" s="9">
        <f t="shared" si="155"/>
        <v>31</v>
      </c>
      <c r="O3292" s="10">
        <f>SUM($N$5:N3292)</f>
        <v>100076</v>
      </c>
      <c r="P3292" s="10">
        <f>IF(O3292&lt;$H$4,N3292,$H$4-SUM($P$4:P3291))</f>
        <v>0</v>
      </c>
      <c r="Q3292" s="10">
        <f>SUM($P$4:P3292)</f>
        <v>241</v>
      </c>
      <c r="R3292" s="10">
        <f>COUNTIF($P$4:P3292,"&gt;0")</f>
        <v>8</v>
      </c>
    </row>
    <row r="3293" spans="12:18" x14ac:dyDescent="0.15">
      <c r="L3293" s="8" t="b">
        <f t="shared" si="156"/>
        <v>1</v>
      </c>
      <c r="M3293" s="8">
        <f t="shared" si="154"/>
        <v>142566</v>
      </c>
      <c r="N3293" s="9">
        <f t="shared" si="155"/>
        <v>30</v>
      </c>
      <c r="O3293" s="10">
        <f>SUM($N$5:N3293)</f>
        <v>100106</v>
      </c>
      <c r="P3293" s="10">
        <f>IF(O3293&lt;$H$4,N3293,$H$4-SUM($P$4:P3292))</f>
        <v>0</v>
      </c>
      <c r="Q3293" s="10">
        <f>SUM($P$4:P3293)</f>
        <v>241</v>
      </c>
      <c r="R3293" s="10">
        <f>COUNTIF($P$4:P3293,"&gt;0")</f>
        <v>8</v>
      </c>
    </row>
    <row r="3294" spans="12:18" x14ac:dyDescent="0.15">
      <c r="L3294" s="8" t="b">
        <f t="shared" si="156"/>
        <v>1</v>
      </c>
      <c r="M3294" s="8">
        <f t="shared" si="154"/>
        <v>142597</v>
      </c>
      <c r="N3294" s="9">
        <f t="shared" si="155"/>
        <v>31</v>
      </c>
      <c r="O3294" s="10">
        <f>SUM($N$5:N3294)</f>
        <v>100137</v>
      </c>
      <c r="P3294" s="10">
        <f>IF(O3294&lt;$H$4,N3294,$H$4-SUM($P$4:P3293))</f>
        <v>0</v>
      </c>
      <c r="Q3294" s="10">
        <f>SUM($P$4:P3294)</f>
        <v>241</v>
      </c>
      <c r="R3294" s="10">
        <f>COUNTIF($P$4:P3294,"&gt;0")</f>
        <v>8</v>
      </c>
    </row>
    <row r="3295" spans="12:18" x14ac:dyDescent="0.15">
      <c r="L3295" s="8" t="b">
        <f t="shared" si="156"/>
        <v>1</v>
      </c>
      <c r="M3295" s="8">
        <f t="shared" si="154"/>
        <v>142627</v>
      </c>
      <c r="N3295" s="9">
        <f t="shared" si="155"/>
        <v>30</v>
      </c>
      <c r="O3295" s="10">
        <f>SUM($N$5:N3295)</f>
        <v>100167</v>
      </c>
      <c r="P3295" s="10">
        <f>IF(O3295&lt;$H$4,N3295,$H$4-SUM($P$4:P3294))</f>
        <v>0</v>
      </c>
      <c r="Q3295" s="10">
        <f>SUM($P$4:P3295)</f>
        <v>241</v>
      </c>
      <c r="R3295" s="10">
        <f>COUNTIF($P$4:P3295,"&gt;0")</f>
        <v>8</v>
      </c>
    </row>
    <row r="3296" spans="12:18" x14ac:dyDescent="0.15">
      <c r="L3296" s="8" t="b">
        <f t="shared" si="156"/>
        <v>1</v>
      </c>
      <c r="M3296" s="8">
        <f t="shared" si="154"/>
        <v>142658</v>
      </c>
      <c r="N3296" s="9">
        <f t="shared" si="155"/>
        <v>31</v>
      </c>
      <c r="O3296" s="10">
        <f>SUM($N$5:N3296)</f>
        <v>100198</v>
      </c>
      <c r="P3296" s="10">
        <f>IF(O3296&lt;$H$4,N3296,$H$4-SUM($P$4:P3295))</f>
        <v>0</v>
      </c>
      <c r="Q3296" s="10">
        <f>SUM($P$4:P3296)</f>
        <v>241</v>
      </c>
      <c r="R3296" s="10">
        <f>COUNTIF($P$4:P3296,"&gt;0")</f>
        <v>8</v>
      </c>
    </row>
    <row r="3297" spans="12:18" x14ac:dyDescent="0.15">
      <c r="L3297" s="8" t="b">
        <f t="shared" si="156"/>
        <v>1</v>
      </c>
      <c r="M3297" s="8">
        <f t="shared" si="154"/>
        <v>142689</v>
      </c>
      <c r="N3297" s="9">
        <f t="shared" si="155"/>
        <v>31</v>
      </c>
      <c r="O3297" s="10">
        <f>SUM($N$5:N3297)</f>
        <v>100229</v>
      </c>
      <c r="P3297" s="10">
        <f>IF(O3297&lt;$H$4,N3297,$H$4-SUM($P$4:P3296))</f>
        <v>0</v>
      </c>
      <c r="Q3297" s="10">
        <f>SUM($P$4:P3297)</f>
        <v>241</v>
      </c>
      <c r="R3297" s="10">
        <f>COUNTIF($P$4:P3297,"&gt;0")</f>
        <v>8</v>
      </c>
    </row>
    <row r="3298" spans="12:18" x14ac:dyDescent="0.15">
      <c r="L3298" s="8" t="b">
        <f t="shared" si="156"/>
        <v>1</v>
      </c>
      <c r="M3298" s="8">
        <f t="shared" si="154"/>
        <v>142719</v>
      </c>
      <c r="N3298" s="9">
        <f t="shared" si="155"/>
        <v>30</v>
      </c>
      <c r="O3298" s="10">
        <f>SUM($N$5:N3298)</f>
        <v>100259</v>
      </c>
      <c r="P3298" s="10">
        <f>IF(O3298&lt;$H$4,N3298,$H$4-SUM($P$4:P3297))</f>
        <v>0</v>
      </c>
      <c r="Q3298" s="10">
        <f>SUM($P$4:P3298)</f>
        <v>241</v>
      </c>
      <c r="R3298" s="10">
        <f>COUNTIF($P$4:P3298,"&gt;0")</f>
        <v>8</v>
      </c>
    </row>
    <row r="3299" spans="12:18" x14ac:dyDescent="0.15">
      <c r="L3299" s="8" t="b">
        <f t="shared" si="156"/>
        <v>1</v>
      </c>
      <c r="M3299" s="8">
        <f t="shared" si="154"/>
        <v>142750</v>
      </c>
      <c r="N3299" s="9">
        <f t="shared" si="155"/>
        <v>31</v>
      </c>
      <c r="O3299" s="10">
        <f>SUM($N$5:N3299)</f>
        <v>100290</v>
      </c>
      <c r="P3299" s="10">
        <f>IF(O3299&lt;$H$4,N3299,$H$4-SUM($P$4:P3298))</f>
        <v>0</v>
      </c>
      <c r="Q3299" s="10">
        <f>SUM($P$4:P3299)</f>
        <v>241</v>
      </c>
      <c r="R3299" s="10">
        <f>COUNTIF($P$4:P3299,"&gt;0")</f>
        <v>8</v>
      </c>
    </row>
    <row r="3300" spans="12:18" x14ac:dyDescent="0.15">
      <c r="L3300" s="8" t="b">
        <f t="shared" si="156"/>
        <v>1</v>
      </c>
      <c r="M3300" s="8">
        <f t="shared" si="154"/>
        <v>142780</v>
      </c>
      <c r="N3300" s="9">
        <f t="shared" si="155"/>
        <v>30</v>
      </c>
      <c r="O3300" s="10">
        <f>SUM($N$5:N3300)</f>
        <v>100320</v>
      </c>
      <c r="P3300" s="10">
        <f>IF(O3300&lt;$H$4,N3300,$H$4-SUM($P$4:P3299))</f>
        <v>0</v>
      </c>
      <c r="Q3300" s="10">
        <f>SUM($P$4:P3300)</f>
        <v>241</v>
      </c>
      <c r="R3300" s="10">
        <f>COUNTIF($P$4:P3300,"&gt;0")</f>
        <v>8</v>
      </c>
    </row>
    <row r="3301" spans="12:18" x14ac:dyDescent="0.15">
      <c r="L3301" s="8" t="b">
        <f t="shared" si="156"/>
        <v>1</v>
      </c>
      <c r="M3301" s="8">
        <f t="shared" si="154"/>
        <v>142811</v>
      </c>
      <c r="N3301" s="9">
        <f t="shared" si="155"/>
        <v>31</v>
      </c>
      <c r="O3301" s="10">
        <f>SUM($N$5:N3301)</f>
        <v>100351</v>
      </c>
      <c r="P3301" s="10">
        <f>IF(O3301&lt;$H$4,N3301,$H$4-SUM($P$4:P3300))</f>
        <v>0</v>
      </c>
      <c r="Q3301" s="10">
        <f>SUM($P$4:P3301)</f>
        <v>241</v>
      </c>
      <c r="R3301" s="10">
        <f>COUNTIF($P$4:P3301,"&gt;0")</f>
        <v>8</v>
      </c>
    </row>
    <row r="3302" spans="12:18" x14ac:dyDescent="0.15">
      <c r="L3302" s="8" t="b">
        <f t="shared" si="156"/>
        <v>1</v>
      </c>
      <c r="M3302" s="8">
        <f t="shared" si="154"/>
        <v>142842</v>
      </c>
      <c r="N3302" s="9">
        <f t="shared" si="155"/>
        <v>31</v>
      </c>
      <c r="O3302" s="10">
        <f>SUM($N$5:N3302)</f>
        <v>100382</v>
      </c>
      <c r="P3302" s="10">
        <f>IF(O3302&lt;$H$4,N3302,$H$4-SUM($P$4:P3301))</f>
        <v>0</v>
      </c>
      <c r="Q3302" s="10">
        <f>SUM($P$4:P3302)</f>
        <v>241</v>
      </c>
      <c r="R3302" s="10">
        <f>COUNTIF($P$4:P3302,"&gt;0")</f>
        <v>8</v>
      </c>
    </row>
    <row r="3303" spans="12:18" x14ac:dyDescent="0.15">
      <c r="L3303" s="8" t="b">
        <f t="shared" si="156"/>
        <v>1</v>
      </c>
      <c r="M3303" s="8">
        <f t="shared" si="154"/>
        <v>142870</v>
      </c>
      <c r="N3303" s="9">
        <f t="shared" si="155"/>
        <v>28</v>
      </c>
      <c r="O3303" s="10">
        <f>SUM($N$5:N3303)</f>
        <v>100410</v>
      </c>
      <c r="P3303" s="10">
        <f>IF(O3303&lt;$H$4,N3303,$H$4-SUM($P$4:P3302))</f>
        <v>0</v>
      </c>
      <c r="Q3303" s="10">
        <f>SUM($P$4:P3303)</f>
        <v>241</v>
      </c>
      <c r="R3303" s="10">
        <f>COUNTIF($P$4:P3303,"&gt;0")</f>
        <v>8</v>
      </c>
    </row>
    <row r="3304" spans="12:18" x14ac:dyDescent="0.15">
      <c r="L3304" s="8" t="b">
        <f t="shared" si="156"/>
        <v>1</v>
      </c>
      <c r="M3304" s="8">
        <f t="shared" si="154"/>
        <v>142901</v>
      </c>
      <c r="N3304" s="9">
        <f t="shared" si="155"/>
        <v>31</v>
      </c>
      <c r="O3304" s="10">
        <f>SUM($N$5:N3304)</f>
        <v>100441</v>
      </c>
      <c r="P3304" s="10">
        <f>IF(O3304&lt;$H$4,N3304,$H$4-SUM($P$4:P3303))</f>
        <v>0</v>
      </c>
      <c r="Q3304" s="10">
        <f>SUM($P$4:P3304)</f>
        <v>241</v>
      </c>
      <c r="R3304" s="10">
        <f>COUNTIF($P$4:P3304,"&gt;0")</f>
        <v>8</v>
      </c>
    </row>
    <row r="3305" spans="12:18" x14ac:dyDescent="0.15">
      <c r="L3305" s="8" t="b">
        <f t="shared" si="156"/>
        <v>1</v>
      </c>
      <c r="M3305" s="8">
        <f t="shared" si="154"/>
        <v>142931</v>
      </c>
      <c r="N3305" s="9">
        <f t="shared" si="155"/>
        <v>30</v>
      </c>
      <c r="O3305" s="10">
        <f>SUM($N$5:N3305)</f>
        <v>100471</v>
      </c>
      <c r="P3305" s="10">
        <f>IF(O3305&lt;$H$4,N3305,$H$4-SUM($P$4:P3304))</f>
        <v>0</v>
      </c>
      <c r="Q3305" s="10">
        <f>SUM($P$4:P3305)</f>
        <v>241</v>
      </c>
      <c r="R3305" s="10">
        <f>COUNTIF($P$4:P3305,"&gt;0")</f>
        <v>8</v>
      </c>
    </row>
    <row r="3306" spans="12:18" x14ac:dyDescent="0.15">
      <c r="L3306" s="8" t="b">
        <f t="shared" si="156"/>
        <v>1</v>
      </c>
      <c r="M3306" s="8">
        <f t="shared" si="154"/>
        <v>142962</v>
      </c>
      <c r="N3306" s="9">
        <f t="shared" si="155"/>
        <v>31</v>
      </c>
      <c r="O3306" s="10">
        <f>SUM($N$5:N3306)</f>
        <v>100502</v>
      </c>
      <c r="P3306" s="10">
        <f>IF(O3306&lt;$H$4,N3306,$H$4-SUM($P$4:P3305))</f>
        <v>0</v>
      </c>
      <c r="Q3306" s="10">
        <f>SUM($P$4:P3306)</f>
        <v>241</v>
      </c>
      <c r="R3306" s="10">
        <f>COUNTIF($P$4:P3306,"&gt;0")</f>
        <v>8</v>
      </c>
    </row>
    <row r="3307" spans="12:18" x14ac:dyDescent="0.15">
      <c r="L3307" s="8" t="b">
        <f t="shared" si="156"/>
        <v>1</v>
      </c>
      <c r="M3307" s="8">
        <f t="shared" si="154"/>
        <v>142992</v>
      </c>
      <c r="N3307" s="9">
        <f t="shared" si="155"/>
        <v>30</v>
      </c>
      <c r="O3307" s="10">
        <f>SUM($N$5:N3307)</f>
        <v>100532</v>
      </c>
      <c r="P3307" s="10">
        <f>IF(O3307&lt;$H$4,N3307,$H$4-SUM($P$4:P3306))</f>
        <v>0</v>
      </c>
      <c r="Q3307" s="10">
        <f>SUM($P$4:P3307)</f>
        <v>241</v>
      </c>
      <c r="R3307" s="10">
        <f>COUNTIF($P$4:P3307,"&gt;0")</f>
        <v>8</v>
      </c>
    </row>
    <row r="3308" spans="12:18" x14ac:dyDescent="0.15">
      <c r="L3308" s="8" t="b">
        <f t="shared" si="156"/>
        <v>1</v>
      </c>
      <c r="M3308" s="8">
        <f t="shared" si="154"/>
        <v>143023</v>
      </c>
      <c r="N3308" s="9">
        <f t="shared" si="155"/>
        <v>31</v>
      </c>
      <c r="O3308" s="10">
        <f>SUM($N$5:N3308)</f>
        <v>100563</v>
      </c>
      <c r="P3308" s="10">
        <f>IF(O3308&lt;$H$4,N3308,$H$4-SUM($P$4:P3307))</f>
        <v>0</v>
      </c>
      <c r="Q3308" s="10">
        <f>SUM($P$4:P3308)</f>
        <v>241</v>
      </c>
      <c r="R3308" s="10">
        <f>COUNTIF($P$4:P3308,"&gt;0")</f>
        <v>8</v>
      </c>
    </row>
    <row r="3309" spans="12:18" x14ac:dyDescent="0.15">
      <c r="L3309" s="8" t="b">
        <f t="shared" si="156"/>
        <v>1</v>
      </c>
      <c r="M3309" s="8">
        <f t="shared" si="154"/>
        <v>143054</v>
      </c>
      <c r="N3309" s="9">
        <f t="shared" si="155"/>
        <v>31</v>
      </c>
      <c r="O3309" s="10">
        <f>SUM($N$5:N3309)</f>
        <v>100594</v>
      </c>
      <c r="P3309" s="10">
        <f>IF(O3309&lt;$H$4,N3309,$H$4-SUM($P$4:P3308))</f>
        <v>0</v>
      </c>
      <c r="Q3309" s="10">
        <f>SUM($P$4:P3309)</f>
        <v>241</v>
      </c>
      <c r="R3309" s="10">
        <f>COUNTIF($P$4:P3309,"&gt;0")</f>
        <v>8</v>
      </c>
    </row>
    <row r="3310" spans="12:18" x14ac:dyDescent="0.15">
      <c r="L3310" s="8" t="b">
        <f t="shared" si="156"/>
        <v>1</v>
      </c>
      <c r="M3310" s="8">
        <f t="shared" si="154"/>
        <v>143084</v>
      </c>
      <c r="N3310" s="9">
        <f t="shared" si="155"/>
        <v>30</v>
      </c>
      <c r="O3310" s="10">
        <f>SUM($N$5:N3310)</f>
        <v>100624</v>
      </c>
      <c r="P3310" s="10">
        <f>IF(O3310&lt;$H$4,N3310,$H$4-SUM($P$4:P3309))</f>
        <v>0</v>
      </c>
      <c r="Q3310" s="10">
        <f>SUM($P$4:P3310)</f>
        <v>241</v>
      </c>
      <c r="R3310" s="10">
        <f>COUNTIF($P$4:P3310,"&gt;0")</f>
        <v>8</v>
      </c>
    </row>
    <row r="3311" spans="12:18" x14ac:dyDescent="0.15">
      <c r="L3311" s="8" t="b">
        <f t="shared" si="156"/>
        <v>1</v>
      </c>
      <c r="M3311" s="8">
        <f t="shared" si="154"/>
        <v>143115</v>
      </c>
      <c r="N3311" s="9">
        <f t="shared" si="155"/>
        <v>31</v>
      </c>
      <c r="O3311" s="10">
        <f>SUM($N$5:N3311)</f>
        <v>100655</v>
      </c>
      <c r="P3311" s="10">
        <f>IF(O3311&lt;$H$4,N3311,$H$4-SUM($P$4:P3310))</f>
        <v>0</v>
      </c>
      <c r="Q3311" s="10">
        <f>SUM($P$4:P3311)</f>
        <v>241</v>
      </c>
      <c r="R3311" s="10">
        <f>COUNTIF($P$4:P3311,"&gt;0")</f>
        <v>8</v>
      </c>
    </row>
    <row r="3312" spans="12:18" x14ac:dyDescent="0.15">
      <c r="L3312" s="8" t="b">
        <f t="shared" si="156"/>
        <v>1</v>
      </c>
      <c r="M3312" s="8">
        <f t="shared" si="154"/>
        <v>143145</v>
      </c>
      <c r="N3312" s="9">
        <f t="shared" si="155"/>
        <v>30</v>
      </c>
      <c r="O3312" s="10">
        <f>SUM($N$5:N3312)</f>
        <v>100685</v>
      </c>
      <c r="P3312" s="10">
        <f>IF(O3312&lt;$H$4,N3312,$H$4-SUM($P$4:P3311))</f>
        <v>0</v>
      </c>
      <c r="Q3312" s="10">
        <f>SUM($P$4:P3312)</f>
        <v>241</v>
      </c>
      <c r="R3312" s="10">
        <f>COUNTIF($P$4:P3312,"&gt;0")</f>
        <v>8</v>
      </c>
    </row>
    <row r="3313" spans="12:18" x14ac:dyDescent="0.15">
      <c r="L3313" s="8" t="b">
        <f t="shared" si="156"/>
        <v>1</v>
      </c>
      <c r="M3313" s="8">
        <f t="shared" si="154"/>
        <v>143176</v>
      </c>
      <c r="N3313" s="9">
        <f t="shared" si="155"/>
        <v>31</v>
      </c>
      <c r="O3313" s="10">
        <f>SUM($N$5:N3313)</f>
        <v>100716</v>
      </c>
      <c r="P3313" s="10">
        <f>IF(O3313&lt;$H$4,N3313,$H$4-SUM($P$4:P3312))</f>
        <v>0</v>
      </c>
      <c r="Q3313" s="10">
        <f>SUM($P$4:P3313)</f>
        <v>241</v>
      </c>
      <c r="R3313" s="10">
        <f>COUNTIF($P$4:P3313,"&gt;0")</f>
        <v>8</v>
      </c>
    </row>
    <row r="3314" spans="12:18" x14ac:dyDescent="0.15">
      <c r="L3314" s="8" t="b">
        <f t="shared" si="156"/>
        <v>1</v>
      </c>
      <c r="M3314" s="8">
        <f t="shared" si="154"/>
        <v>143207</v>
      </c>
      <c r="N3314" s="9">
        <f t="shared" si="155"/>
        <v>31</v>
      </c>
      <c r="O3314" s="10">
        <f>SUM($N$5:N3314)</f>
        <v>100747</v>
      </c>
      <c r="P3314" s="10">
        <f>IF(O3314&lt;$H$4,N3314,$H$4-SUM($P$4:P3313))</f>
        <v>0</v>
      </c>
      <c r="Q3314" s="10">
        <f>SUM($P$4:P3314)</f>
        <v>241</v>
      </c>
      <c r="R3314" s="10">
        <f>COUNTIF($P$4:P3314,"&gt;0")</f>
        <v>8</v>
      </c>
    </row>
    <row r="3315" spans="12:18" x14ac:dyDescent="0.15">
      <c r="L3315" s="8" t="b">
        <f t="shared" si="156"/>
        <v>1</v>
      </c>
      <c r="M3315" s="8">
        <f t="shared" si="154"/>
        <v>143236</v>
      </c>
      <c r="N3315" s="9">
        <f t="shared" si="155"/>
        <v>29</v>
      </c>
      <c r="O3315" s="10">
        <f>SUM($N$5:N3315)</f>
        <v>100776</v>
      </c>
      <c r="P3315" s="10">
        <f>IF(O3315&lt;$H$4,N3315,$H$4-SUM($P$4:P3314))</f>
        <v>0</v>
      </c>
      <c r="Q3315" s="10">
        <f>SUM($P$4:P3315)</f>
        <v>241</v>
      </c>
      <c r="R3315" s="10">
        <f>COUNTIF($P$4:P3315,"&gt;0")</f>
        <v>8</v>
      </c>
    </row>
    <row r="3316" spans="12:18" x14ac:dyDescent="0.15">
      <c r="L3316" s="8" t="b">
        <f t="shared" si="156"/>
        <v>1</v>
      </c>
      <c r="M3316" s="8">
        <f t="shared" si="154"/>
        <v>143267</v>
      </c>
      <c r="N3316" s="9">
        <f t="shared" si="155"/>
        <v>31</v>
      </c>
      <c r="O3316" s="10">
        <f>SUM($N$5:N3316)</f>
        <v>100807</v>
      </c>
      <c r="P3316" s="10">
        <f>IF(O3316&lt;$H$4,N3316,$H$4-SUM($P$4:P3315))</f>
        <v>0</v>
      </c>
      <c r="Q3316" s="10">
        <f>SUM($P$4:P3316)</f>
        <v>241</v>
      </c>
      <c r="R3316" s="10">
        <f>COUNTIF($P$4:P3316,"&gt;0")</f>
        <v>8</v>
      </c>
    </row>
    <row r="3317" spans="12:18" x14ac:dyDescent="0.15">
      <c r="L3317" s="8" t="b">
        <f t="shared" si="156"/>
        <v>1</v>
      </c>
      <c r="M3317" s="8">
        <f t="shared" si="154"/>
        <v>143297</v>
      </c>
      <c r="N3317" s="9">
        <f t="shared" si="155"/>
        <v>30</v>
      </c>
      <c r="O3317" s="10">
        <f>SUM($N$5:N3317)</f>
        <v>100837</v>
      </c>
      <c r="P3317" s="10">
        <f>IF(O3317&lt;$H$4,N3317,$H$4-SUM($P$4:P3316))</f>
        <v>0</v>
      </c>
      <c r="Q3317" s="10">
        <f>SUM($P$4:P3317)</f>
        <v>241</v>
      </c>
      <c r="R3317" s="10">
        <f>COUNTIF($P$4:P3317,"&gt;0")</f>
        <v>8</v>
      </c>
    </row>
    <row r="3318" spans="12:18" x14ac:dyDescent="0.15">
      <c r="L3318" s="8" t="b">
        <f t="shared" si="156"/>
        <v>1</v>
      </c>
      <c r="M3318" s="8">
        <f t="shared" si="154"/>
        <v>143328</v>
      </c>
      <c r="N3318" s="9">
        <f t="shared" si="155"/>
        <v>31</v>
      </c>
      <c r="O3318" s="10">
        <f>SUM($N$5:N3318)</f>
        <v>100868</v>
      </c>
      <c r="P3318" s="10">
        <f>IF(O3318&lt;$H$4,N3318,$H$4-SUM($P$4:P3317))</f>
        <v>0</v>
      </c>
      <c r="Q3318" s="10">
        <f>SUM($P$4:P3318)</f>
        <v>241</v>
      </c>
      <c r="R3318" s="10">
        <f>COUNTIF($P$4:P3318,"&gt;0")</f>
        <v>8</v>
      </c>
    </row>
    <row r="3319" spans="12:18" x14ac:dyDescent="0.15">
      <c r="L3319" s="8" t="b">
        <f t="shared" si="156"/>
        <v>1</v>
      </c>
      <c r="M3319" s="8">
        <f t="shared" si="154"/>
        <v>143358</v>
      </c>
      <c r="N3319" s="9">
        <f t="shared" si="155"/>
        <v>30</v>
      </c>
      <c r="O3319" s="10">
        <f>SUM($N$5:N3319)</f>
        <v>100898</v>
      </c>
      <c r="P3319" s="10">
        <f>IF(O3319&lt;$H$4,N3319,$H$4-SUM($P$4:P3318))</f>
        <v>0</v>
      </c>
      <c r="Q3319" s="10">
        <f>SUM($P$4:P3319)</f>
        <v>241</v>
      </c>
      <c r="R3319" s="10">
        <f>COUNTIF($P$4:P3319,"&gt;0")</f>
        <v>8</v>
      </c>
    </row>
    <row r="3320" spans="12:18" x14ac:dyDescent="0.15">
      <c r="L3320" s="8" t="b">
        <f t="shared" si="156"/>
        <v>1</v>
      </c>
      <c r="M3320" s="8">
        <f t="shared" si="154"/>
        <v>143389</v>
      </c>
      <c r="N3320" s="9">
        <f t="shared" si="155"/>
        <v>31</v>
      </c>
      <c r="O3320" s="10">
        <f>SUM($N$5:N3320)</f>
        <v>100929</v>
      </c>
      <c r="P3320" s="10">
        <f>IF(O3320&lt;$H$4,N3320,$H$4-SUM($P$4:P3319))</f>
        <v>0</v>
      </c>
      <c r="Q3320" s="10">
        <f>SUM($P$4:P3320)</f>
        <v>241</v>
      </c>
      <c r="R3320" s="10">
        <f>COUNTIF($P$4:P3320,"&gt;0")</f>
        <v>8</v>
      </c>
    </row>
    <row r="3321" spans="12:18" x14ac:dyDescent="0.15">
      <c r="L3321" s="8" t="b">
        <f t="shared" si="156"/>
        <v>1</v>
      </c>
      <c r="M3321" s="8">
        <f t="shared" si="154"/>
        <v>143420</v>
      </c>
      <c r="N3321" s="9">
        <f t="shared" si="155"/>
        <v>31</v>
      </c>
      <c r="O3321" s="10">
        <f>SUM($N$5:N3321)</f>
        <v>100960</v>
      </c>
      <c r="P3321" s="10">
        <f>IF(O3321&lt;$H$4,N3321,$H$4-SUM($P$4:P3320))</f>
        <v>0</v>
      </c>
      <c r="Q3321" s="10">
        <f>SUM($P$4:P3321)</f>
        <v>241</v>
      </c>
      <c r="R3321" s="10">
        <f>COUNTIF($P$4:P3321,"&gt;0")</f>
        <v>8</v>
      </c>
    </row>
    <row r="3322" spans="12:18" x14ac:dyDescent="0.15">
      <c r="L3322" s="8" t="b">
        <f t="shared" si="156"/>
        <v>1</v>
      </c>
      <c r="M3322" s="8">
        <f t="shared" si="154"/>
        <v>143450</v>
      </c>
      <c r="N3322" s="9">
        <f t="shared" si="155"/>
        <v>30</v>
      </c>
      <c r="O3322" s="10">
        <f>SUM($N$5:N3322)</f>
        <v>100990</v>
      </c>
      <c r="P3322" s="10">
        <f>IF(O3322&lt;$H$4,N3322,$H$4-SUM($P$4:P3321))</f>
        <v>0</v>
      </c>
      <c r="Q3322" s="10">
        <f>SUM($P$4:P3322)</f>
        <v>241</v>
      </c>
      <c r="R3322" s="10">
        <f>COUNTIF($P$4:P3322,"&gt;0")</f>
        <v>8</v>
      </c>
    </row>
    <row r="3323" spans="12:18" x14ac:dyDescent="0.15">
      <c r="L3323" s="8" t="b">
        <f t="shared" si="156"/>
        <v>1</v>
      </c>
      <c r="M3323" s="8">
        <f t="shared" si="154"/>
        <v>143481</v>
      </c>
      <c r="N3323" s="9">
        <f t="shared" si="155"/>
        <v>31</v>
      </c>
      <c r="O3323" s="10">
        <f>SUM($N$5:N3323)</f>
        <v>101021</v>
      </c>
      <c r="P3323" s="10">
        <f>IF(O3323&lt;$H$4,N3323,$H$4-SUM($P$4:P3322))</f>
        <v>0</v>
      </c>
      <c r="Q3323" s="10">
        <f>SUM($P$4:P3323)</f>
        <v>241</v>
      </c>
      <c r="R3323" s="10">
        <f>COUNTIF($P$4:P3323,"&gt;0")</f>
        <v>8</v>
      </c>
    </row>
    <row r="3324" spans="12:18" x14ac:dyDescent="0.15">
      <c r="L3324" s="8" t="b">
        <f t="shared" si="156"/>
        <v>1</v>
      </c>
      <c r="M3324" s="8">
        <f t="shared" si="154"/>
        <v>143511</v>
      </c>
      <c r="N3324" s="9">
        <f t="shared" si="155"/>
        <v>30</v>
      </c>
      <c r="O3324" s="10">
        <f>SUM($N$5:N3324)</f>
        <v>101051</v>
      </c>
      <c r="P3324" s="10">
        <f>IF(O3324&lt;$H$4,N3324,$H$4-SUM($P$4:P3323))</f>
        <v>0</v>
      </c>
      <c r="Q3324" s="10">
        <f>SUM($P$4:P3324)</f>
        <v>241</v>
      </c>
      <c r="R3324" s="10">
        <f>COUNTIF($P$4:P3324,"&gt;0")</f>
        <v>8</v>
      </c>
    </row>
    <row r="3325" spans="12:18" x14ac:dyDescent="0.15">
      <c r="L3325" s="8" t="b">
        <f t="shared" si="156"/>
        <v>1</v>
      </c>
      <c r="M3325" s="8">
        <f t="shared" si="154"/>
        <v>143542</v>
      </c>
      <c r="N3325" s="9">
        <f t="shared" si="155"/>
        <v>31</v>
      </c>
      <c r="O3325" s="10">
        <f>SUM($N$5:N3325)</f>
        <v>101082</v>
      </c>
      <c r="P3325" s="10">
        <f>IF(O3325&lt;$H$4,N3325,$H$4-SUM($P$4:P3324))</f>
        <v>0</v>
      </c>
      <c r="Q3325" s="10">
        <f>SUM($P$4:P3325)</f>
        <v>241</v>
      </c>
      <c r="R3325" s="10">
        <f>COUNTIF($P$4:P3325,"&gt;0")</f>
        <v>8</v>
      </c>
    </row>
    <row r="3326" spans="12:18" x14ac:dyDescent="0.15">
      <c r="L3326" s="8" t="b">
        <f t="shared" si="156"/>
        <v>1</v>
      </c>
      <c r="M3326" s="8">
        <f t="shared" si="154"/>
        <v>143573</v>
      </c>
      <c r="N3326" s="9">
        <f t="shared" si="155"/>
        <v>31</v>
      </c>
      <c r="O3326" s="10">
        <f>SUM($N$5:N3326)</f>
        <v>101113</v>
      </c>
      <c r="P3326" s="10">
        <f>IF(O3326&lt;$H$4,N3326,$H$4-SUM($P$4:P3325))</f>
        <v>0</v>
      </c>
      <c r="Q3326" s="10">
        <f>SUM($P$4:P3326)</f>
        <v>241</v>
      </c>
      <c r="R3326" s="10">
        <f>COUNTIF($P$4:P3326,"&gt;0")</f>
        <v>8</v>
      </c>
    </row>
    <row r="3327" spans="12:18" x14ac:dyDescent="0.15">
      <c r="L3327" s="8" t="b">
        <f t="shared" si="156"/>
        <v>1</v>
      </c>
      <c r="M3327" s="8">
        <f t="shared" si="154"/>
        <v>143601</v>
      </c>
      <c r="N3327" s="9">
        <f t="shared" si="155"/>
        <v>28</v>
      </c>
      <c r="O3327" s="10">
        <f>SUM($N$5:N3327)</f>
        <v>101141</v>
      </c>
      <c r="P3327" s="10">
        <f>IF(O3327&lt;$H$4,N3327,$H$4-SUM($P$4:P3326))</f>
        <v>0</v>
      </c>
      <c r="Q3327" s="10">
        <f>SUM($P$4:P3327)</f>
        <v>241</v>
      </c>
      <c r="R3327" s="10">
        <f>COUNTIF($P$4:P3327,"&gt;0")</f>
        <v>8</v>
      </c>
    </row>
    <row r="3328" spans="12:18" x14ac:dyDescent="0.15">
      <c r="L3328" s="8" t="b">
        <f t="shared" si="156"/>
        <v>1</v>
      </c>
      <c r="M3328" s="8">
        <f t="shared" si="154"/>
        <v>143632</v>
      </c>
      <c r="N3328" s="9">
        <f t="shared" si="155"/>
        <v>31</v>
      </c>
      <c r="O3328" s="10">
        <f>SUM($N$5:N3328)</f>
        <v>101172</v>
      </c>
      <c r="P3328" s="10">
        <f>IF(O3328&lt;$H$4,N3328,$H$4-SUM($P$4:P3327))</f>
        <v>0</v>
      </c>
      <c r="Q3328" s="10">
        <f>SUM($P$4:P3328)</f>
        <v>241</v>
      </c>
      <c r="R3328" s="10">
        <f>COUNTIF($P$4:P3328,"&gt;0")</f>
        <v>8</v>
      </c>
    </row>
    <row r="3329" spans="12:18" x14ac:dyDescent="0.15">
      <c r="L3329" s="8" t="b">
        <f t="shared" si="156"/>
        <v>1</v>
      </c>
      <c r="M3329" s="8">
        <f t="shared" si="154"/>
        <v>143662</v>
      </c>
      <c r="N3329" s="9">
        <f t="shared" si="155"/>
        <v>30</v>
      </c>
      <c r="O3329" s="10">
        <f>SUM($N$5:N3329)</f>
        <v>101202</v>
      </c>
      <c r="P3329" s="10">
        <f>IF(O3329&lt;$H$4,N3329,$H$4-SUM($P$4:P3328))</f>
        <v>0</v>
      </c>
      <c r="Q3329" s="10">
        <f>SUM($P$4:P3329)</f>
        <v>241</v>
      </c>
      <c r="R3329" s="10">
        <f>COUNTIF($P$4:P3329,"&gt;0")</f>
        <v>8</v>
      </c>
    </row>
    <row r="3330" spans="12:18" x14ac:dyDescent="0.15">
      <c r="L3330" s="8" t="b">
        <f t="shared" si="156"/>
        <v>1</v>
      </c>
      <c r="M3330" s="8">
        <f t="shared" si="154"/>
        <v>143693</v>
      </c>
      <c r="N3330" s="9">
        <f t="shared" si="155"/>
        <v>31</v>
      </c>
      <c r="O3330" s="10">
        <f>SUM($N$5:N3330)</f>
        <v>101233</v>
      </c>
      <c r="P3330" s="10">
        <f>IF(O3330&lt;$H$4,N3330,$H$4-SUM($P$4:P3329))</f>
        <v>0</v>
      </c>
      <c r="Q3330" s="10">
        <f>SUM($P$4:P3330)</f>
        <v>241</v>
      </c>
      <c r="R3330" s="10">
        <f>COUNTIF($P$4:P3330,"&gt;0")</f>
        <v>8</v>
      </c>
    </row>
    <row r="3331" spans="12:18" x14ac:dyDescent="0.15">
      <c r="L3331" s="8" t="b">
        <f t="shared" si="156"/>
        <v>1</v>
      </c>
      <c r="M3331" s="8">
        <f t="shared" si="154"/>
        <v>143723</v>
      </c>
      <c r="N3331" s="9">
        <f t="shared" si="155"/>
        <v>30</v>
      </c>
      <c r="O3331" s="10">
        <f>SUM($N$5:N3331)</f>
        <v>101263</v>
      </c>
      <c r="P3331" s="10">
        <f>IF(O3331&lt;$H$4,N3331,$H$4-SUM($P$4:P3330))</f>
        <v>0</v>
      </c>
      <c r="Q3331" s="10">
        <f>SUM($P$4:P3331)</f>
        <v>241</v>
      </c>
      <c r="R3331" s="10">
        <f>COUNTIF($P$4:P3331,"&gt;0")</f>
        <v>8</v>
      </c>
    </row>
    <row r="3332" spans="12:18" x14ac:dyDescent="0.15">
      <c r="L3332" s="8" t="b">
        <f t="shared" si="156"/>
        <v>1</v>
      </c>
      <c r="M3332" s="8">
        <f t="shared" si="154"/>
        <v>143754</v>
      </c>
      <c r="N3332" s="9">
        <f t="shared" si="155"/>
        <v>31</v>
      </c>
      <c r="O3332" s="10">
        <f>SUM($N$5:N3332)</f>
        <v>101294</v>
      </c>
      <c r="P3332" s="10">
        <f>IF(O3332&lt;$H$4,N3332,$H$4-SUM($P$4:P3331))</f>
        <v>0</v>
      </c>
      <c r="Q3332" s="10">
        <f>SUM($P$4:P3332)</f>
        <v>241</v>
      </c>
      <c r="R3332" s="10">
        <f>COUNTIF($P$4:P3332,"&gt;0")</f>
        <v>8</v>
      </c>
    </row>
    <row r="3333" spans="12:18" x14ac:dyDescent="0.15">
      <c r="L3333" s="8" t="b">
        <f t="shared" si="156"/>
        <v>1</v>
      </c>
      <c r="M3333" s="8">
        <f t="shared" si="154"/>
        <v>143785</v>
      </c>
      <c r="N3333" s="9">
        <f t="shared" si="155"/>
        <v>31</v>
      </c>
      <c r="O3333" s="10">
        <f>SUM($N$5:N3333)</f>
        <v>101325</v>
      </c>
      <c r="P3333" s="10">
        <f>IF(O3333&lt;$H$4,N3333,$H$4-SUM($P$4:P3332))</f>
        <v>0</v>
      </c>
      <c r="Q3333" s="10">
        <f>SUM($P$4:P3333)</f>
        <v>241</v>
      </c>
      <c r="R3333" s="10">
        <f>COUNTIF($P$4:P3333,"&gt;0")</f>
        <v>8</v>
      </c>
    </row>
    <row r="3334" spans="12:18" x14ac:dyDescent="0.15">
      <c r="L3334" s="8" t="b">
        <f t="shared" si="156"/>
        <v>1</v>
      </c>
      <c r="M3334" s="8">
        <f t="shared" ref="M3334:M3397" si="157">EOMONTH(M3333,1)</f>
        <v>143815</v>
      </c>
      <c r="N3334" s="9">
        <f t="shared" si="155"/>
        <v>30</v>
      </c>
      <c r="O3334" s="10">
        <f>SUM($N$5:N3334)</f>
        <v>101355</v>
      </c>
      <c r="P3334" s="10">
        <f>IF(O3334&lt;$H$4,N3334,$H$4-SUM($P$4:P3333))</f>
        <v>0</v>
      </c>
      <c r="Q3334" s="10">
        <f>SUM($P$4:P3334)</f>
        <v>241</v>
      </c>
      <c r="R3334" s="10">
        <f>COUNTIF($P$4:P3334,"&gt;0")</f>
        <v>8</v>
      </c>
    </row>
    <row r="3335" spans="12:18" x14ac:dyDescent="0.15">
      <c r="L3335" s="8" t="b">
        <f t="shared" si="156"/>
        <v>1</v>
      </c>
      <c r="M3335" s="8">
        <f t="shared" si="157"/>
        <v>143846</v>
      </c>
      <c r="N3335" s="9">
        <f t="shared" si="155"/>
        <v>31</v>
      </c>
      <c r="O3335" s="10">
        <f>SUM($N$5:N3335)</f>
        <v>101386</v>
      </c>
      <c r="P3335" s="10">
        <f>IF(O3335&lt;$H$4,N3335,$H$4-SUM($P$4:P3334))</f>
        <v>0</v>
      </c>
      <c r="Q3335" s="10">
        <f>SUM($P$4:P3335)</f>
        <v>241</v>
      </c>
      <c r="R3335" s="10">
        <f>COUNTIF($P$4:P3335,"&gt;0")</f>
        <v>8</v>
      </c>
    </row>
    <row r="3336" spans="12:18" x14ac:dyDescent="0.15">
      <c r="L3336" s="8" t="b">
        <f t="shared" si="156"/>
        <v>1</v>
      </c>
      <c r="M3336" s="8">
        <f t="shared" si="157"/>
        <v>143876</v>
      </c>
      <c r="N3336" s="9">
        <f t="shared" ref="N3336:N3399" si="158">M3336-M3335</f>
        <v>30</v>
      </c>
      <c r="O3336" s="10">
        <f>SUM($N$5:N3336)</f>
        <v>101416</v>
      </c>
      <c r="P3336" s="10">
        <f>IF(O3336&lt;$H$4,N3336,$H$4-SUM($P$4:P3335))</f>
        <v>0</v>
      </c>
      <c r="Q3336" s="10">
        <f>SUM($P$4:P3336)</f>
        <v>241</v>
      </c>
      <c r="R3336" s="10">
        <f>COUNTIF($P$4:P3336,"&gt;0")</f>
        <v>8</v>
      </c>
    </row>
    <row r="3337" spans="12:18" x14ac:dyDescent="0.15">
      <c r="L3337" s="8" t="b">
        <f t="shared" si="156"/>
        <v>1</v>
      </c>
      <c r="M3337" s="8">
        <f t="shared" si="157"/>
        <v>143907</v>
      </c>
      <c r="N3337" s="9">
        <f t="shared" si="158"/>
        <v>31</v>
      </c>
      <c r="O3337" s="10">
        <f>SUM($N$5:N3337)</f>
        <v>101447</v>
      </c>
      <c r="P3337" s="10">
        <f>IF(O3337&lt;$H$4,N3337,$H$4-SUM($P$4:P3336))</f>
        <v>0</v>
      </c>
      <c r="Q3337" s="10">
        <f>SUM($P$4:P3337)</f>
        <v>241</v>
      </c>
      <c r="R3337" s="10">
        <f>COUNTIF($P$4:P3337,"&gt;0")</f>
        <v>8</v>
      </c>
    </row>
    <row r="3338" spans="12:18" x14ac:dyDescent="0.15">
      <c r="L3338" s="8" t="b">
        <f t="shared" si="156"/>
        <v>1</v>
      </c>
      <c r="M3338" s="8">
        <f t="shared" si="157"/>
        <v>143938</v>
      </c>
      <c r="N3338" s="9">
        <f t="shared" si="158"/>
        <v>31</v>
      </c>
      <c r="O3338" s="10">
        <f>SUM($N$5:N3338)</f>
        <v>101478</v>
      </c>
      <c r="P3338" s="10">
        <f>IF(O3338&lt;$H$4,N3338,$H$4-SUM($P$4:P3337))</f>
        <v>0</v>
      </c>
      <c r="Q3338" s="10">
        <f>SUM($P$4:P3338)</f>
        <v>241</v>
      </c>
      <c r="R3338" s="10">
        <f>COUNTIF($P$4:P3338,"&gt;0")</f>
        <v>8</v>
      </c>
    </row>
    <row r="3339" spans="12:18" x14ac:dyDescent="0.15">
      <c r="L3339" s="8" t="b">
        <f t="shared" si="156"/>
        <v>1</v>
      </c>
      <c r="M3339" s="8">
        <f t="shared" si="157"/>
        <v>143966</v>
      </c>
      <c r="N3339" s="9">
        <f t="shared" si="158"/>
        <v>28</v>
      </c>
      <c r="O3339" s="10">
        <f>SUM($N$5:N3339)</f>
        <v>101506</v>
      </c>
      <c r="P3339" s="10">
        <f>IF(O3339&lt;$H$4,N3339,$H$4-SUM($P$4:P3338))</f>
        <v>0</v>
      </c>
      <c r="Q3339" s="10">
        <f>SUM($P$4:P3339)</f>
        <v>241</v>
      </c>
      <c r="R3339" s="10">
        <f>COUNTIF($P$4:P3339,"&gt;0")</f>
        <v>8</v>
      </c>
    </row>
    <row r="3340" spans="12:18" x14ac:dyDescent="0.15">
      <c r="L3340" s="8" t="b">
        <f t="shared" si="156"/>
        <v>1</v>
      </c>
      <c r="M3340" s="8">
        <f t="shared" si="157"/>
        <v>143997</v>
      </c>
      <c r="N3340" s="9">
        <f t="shared" si="158"/>
        <v>31</v>
      </c>
      <c r="O3340" s="10">
        <f>SUM($N$5:N3340)</f>
        <v>101537</v>
      </c>
      <c r="P3340" s="10">
        <f>IF(O3340&lt;$H$4,N3340,$H$4-SUM($P$4:P3339))</f>
        <v>0</v>
      </c>
      <c r="Q3340" s="10">
        <f>SUM($P$4:P3340)</f>
        <v>241</v>
      </c>
      <c r="R3340" s="10">
        <f>COUNTIF($P$4:P3340,"&gt;0")</f>
        <v>8</v>
      </c>
    </row>
    <row r="3341" spans="12:18" x14ac:dyDescent="0.15">
      <c r="L3341" s="8" t="b">
        <f t="shared" si="156"/>
        <v>1</v>
      </c>
      <c r="M3341" s="8">
        <f t="shared" si="157"/>
        <v>144027</v>
      </c>
      <c r="N3341" s="9">
        <f t="shared" si="158"/>
        <v>30</v>
      </c>
      <c r="O3341" s="10">
        <f>SUM($N$5:N3341)</f>
        <v>101567</v>
      </c>
      <c r="P3341" s="10">
        <f>IF(O3341&lt;$H$4,N3341,$H$4-SUM($P$4:P3340))</f>
        <v>0</v>
      </c>
      <c r="Q3341" s="10">
        <f>SUM($P$4:P3341)</f>
        <v>241</v>
      </c>
      <c r="R3341" s="10">
        <f>COUNTIF($P$4:P3341,"&gt;0")</f>
        <v>8</v>
      </c>
    </row>
    <row r="3342" spans="12:18" x14ac:dyDescent="0.15">
      <c r="L3342" s="8" t="b">
        <f t="shared" si="156"/>
        <v>1</v>
      </c>
      <c r="M3342" s="8">
        <f t="shared" si="157"/>
        <v>144058</v>
      </c>
      <c r="N3342" s="9">
        <f t="shared" si="158"/>
        <v>31</v>
      </c>
      <c r="O3342" s="10">
        <f>SUM($N$5:N3342)</f>
        <v>101598</v>
      </c>
      <c r="P3342" s="10">
        <f>IF(O3342&lt;$H$4,N3342,$H$4-SUM($P$4:P3341))</f>
        <v>0</v>
      </c>
      <c r="Q3342" s="10">
        <f>SUM($P$4:P3342)</f>
        <v>241</v>
      </c>
      <c r="R3342" s="10">
        <f>COUNTIF($P$4:P3342,"&gt;0")</f>
        <v>8</v>
      </c>
    </row>
    <row r="3343" spans="12:18" x14ac:dyDescent="0.15">
      <c r="L3343" s="8" t="b">
        <f t="shared" si="156"/>
        <v>1</v>
      </c>
      <c r="M3343" s="8">
        <f t="shared" si="157"/>
        <v>144088</v>
      </c>
      <c r="N3343" s="9">
        <f t="shared" si="158"/>
        <v>30</v>
      </c>
      <c r="O3343" s="10">
        <f>SUM($N$5:N3343)</f>
        <v>101628</v>
      </c>
      <c r="P3343" s="10">
        <f>IF(O3343&lt;$H$4,N3343,$H$4-SUM($P$4:P3342))</f>
        <v>0</v>
      </c>
      <c r="Q3343" s="10">
        <f>SUM($P$4:P3343)</f>
        <v>241</v>
      </c>
      <c r="R3343" s="10">
        <f>COUNTIF($P$4:P3343,"&gt;0")</f>
        <v>8</v>
      </c>
    </row>
    <row r="3344" spans="12:18" x14ac:dyDescent="0.15">
      <c r="L3344" s="8" t="b">
        <f t="shared" si="156"/>
        <v>1</v>
      </c>
      <c r="M3344" s="8">
        <f t="shared" si="157"/>
        <v>144119</v>
      </c>
      <c r="N3344" s="9">
        <f t="shared" si="158"/>
        <v>31</v>
      </c>
      <c r="O3344" s="10">
        <f>SUM($N$5:N3344)</f>
        <v>101659</v>
      </c>
      <c r="P3344" s="10">
        <f>IF(O3344&lt;$H$4,N3344,$H$4-SUM($P$4:P3343))</f>
        <v>0</v>
      </c>
      <c r="Q3344" s="10">
        <f>SUM($P$4:P3344)</f>
        <v>241</v>
      </c>
      <c r="R3344" s="10">
        <f>COUNTIF($P$4:P3344,"&gt;0")</f>
        <v>8</v>
      </c>
    </row>
    <row r="3345" spans="12:18" x14ac:dyDescent="0.15">
      <c r="L3345" s="8" t="b">
        <f t="shared" ref="L3345:L3408" si="159">EOMONTH($C$4,1)&lt;=M3345</f>
        <v>1</v>
      </c>
      <c r="M3345" s="8">
        <f t="shared" si="157"/>
        <v>144150</v>
      </c>
      <c r="N3345" s="9">
        <f t="shared" si="158"/>
        <v>31</v>
      </c>
      <c r="O3345" s="10">
        <f>SUM($N$5:N3345)</f>
        <v>101690</v>
      </c>
      <c r="P3345" s="10">
        <f>IF(O3345&lt;$H$4,N3345,$H$4-SUM($P$4:P3344))</f>
        <v>0</v>
      </c>
      <c r="Q3345" s="10">
        <f>SUM($P$4:P3345)</f>
        <v>241</v>
      </c>
      <c r="R3345" s="10">
        <f>COUNTIF($P$4:P3345,"&gt;0")</f>
        <v>8</v>
      </c>
    </row>
    <row r="3346" spans="12:18" x14ac:dyDescent="0.15">
      <c r="L3346" s="8" t="b">
        <f t="shared" si="159"/>
        <v>1</v>
      </c>
      <c r="M3346" s="8">
        <f t="shared" si="157"/>
        <v>144180</v>
      </c>
      <c r="N3346" s="9">
        <f t="shared" si="158"/>
        <v>30</v>
      </c>
      <c r="O3346" s="10">
        <f>SUM($N$5:N3346)</f>
        <v>101720</v>
      </c>
      <c r="P3346" s="10">
        <f>IF(O3346&lt;$H$4,N3346,$H$4-SUM($P$4:P3345))</f>
        <v>0</v>
      </c>
      <c r="Q3346" s="10">
        <f>SUM($P$4:P3346)</f>
        <v>241</v>
      </c>
      <c r="R3346" s="10">
        <f>COUNTIF($P$4:P3346,"&gt;0")</f>
        <v>8</v>
      </c>
    </row>
    <row r="3347" spans="12:18" x14ac:dyDescent="0.15">
      <c r="L3347" s="8" t="b">
        <f t="shared" si="159"/>
        <v>1</v>
      </c>
      <c r="M3347" s="8">
        <f t="shared" si="157"/>
        <v>144211</v>
      </c>
      <c r="N3347" s="9">
        <f t="shared" si="158"/>
        <v>31</v>
      </c>
      <c r="O3347" s="10">
        <f>SUM($N$5:N3347)</f>
        <v>101751</v>
      </c>
      <c r="P3347" s="10">
        <f>IF(O3347&lt;$H$4,N3347,$H$4-SUM($P$4:P3346))</f>
        <v>0</v>
      </c>
      <c r="Q3347" s="10">
        <f>SUM($P$4:P3347)</f>
        <v>241</v>
      </c>
      <c r="R3347" s="10">
        <f>COUNTIF($P$4:P3347,"&gt;0")</f>
        <v>8</v>
      </c>
    </row>
    <row r="3348" spans="12:18" x14ac:dyDescent="0.15">
      <c r="L3348" s="8" t="b">
        <f t="shared" si="159"/>
        <v>1</v>
      </c>
      <c r="M3348" s="8">
        <f t="shared" si="157"/>
        <v>144241</v>
      </c>
      <c r="N3348" s="9">
        <f t="shared" si="158"/>
        <v>30</v>
      </c>
      <c r="O3348" s="10">
        <f>SUM($N$5:N3348)</f>
        <v>101781</v>
      </c>
      <c r="P3348" s="10">
        <f>IF(O3348&lt;$H$4,N3348,$H$4-SUM($P$4:P3347))</f>
        <v>0</v>
      </c>
      <c r="Q3348" s="10">
        <f>SUM($P$4:P3348)</f>
        <v>241</v>
      </c>
      <c r="R3348" s="10">
        <f>COUNTIF($P$4:P3348,"&gt;0")</f>
        <v>8</v>
      </c>
    </row>
    <row r="3349" spans="12:18" x14ac:dyDescent="0.15">
      <c r="L3349" s="8" t="b">
        <f t="shared" si="159"/>
        <v>1</v>
      </c>
      <c r="M3349" s="8">
        <f t="shared" si="157"/>
        <v>144272</v>
      </c>
      <c r="N3349" s="9">
        <f t="shared" si="158"/>
        <v>31</v>
      </c>
      <c r="O3349" s="10">
        <f>SUM($N$5:N3349)</f>
        <v>101812</v>
      </c>
      <c r="P3349" s="10">
        <f>IF(O3349&lt;$H$4,N3349,$H$4-SUM($P$4:P3348))</f>
        <v>0</v>
      </c>
      <c r="Q3349" s="10">
        <f>SUM($P$4:P3349)</f>
        <v>241</v>
      </c>
      <c r="R3349" s="10">
        <f>COUNTIF($P$4:P3349,"&gt;0")</f>
        <v>8</v>
      </c>
    </row>
    <row r="3350" spans="12:18" x14ac:dyDescent="0.15">
      <c r="L3350" s="8" t="b">
        <f t="shared" si="159"/>
        <v>1</v>
      </c>
      <c r="M3350" s="8">
        <f t="shared" si="157"/>
        <v>144303</v>
      </c>
      <c r="N3350" s="9">
        <f t="shared" si="158"/>
        <v>31</v>
      </c>
      <c r="O3350" s="10">
        <f>SUM($N$5:N3350)</f>
        <v>101843</v>
      </c>
      <c r="P3350" s="10">
        <f>IF(O3350&lt;$H$4,N3350,$H$4-SUM($P$4:P3349))</f>
        <v>0</v>
      </c>
      <c r="Q3350" s="10">
        <f>SUM($P$4:P3350)</f>
        <v>241</v>
      </c>
      <c r="R3350" s="10">
        <f>COUNTIF($P$4:P3350,"&gt;0")</f>
        <v>8</v>
      </c>
    </row>
    <row r="3351" spans="12:18" x14ac:dyDescent="0.15">
      <c r="L3351" s="8" t="b">
        <f t="shared" si="159"/>
        <v>1</v>
      </c>
      <c r="M3351" s="8">
        <f t="shared" si="157"/>
        <v>144331</v>
      </c>
      <c r="N3351" s="9">
        <f t="shared" si="158"/>
        <v>28</v>
      </c>
      <c r="O3351" s="10">
        <f>SUM($N$5:N3351)</f>
        <v>101871</v>
      </c>
      <c r="P3351" s="10">
        <f>IF(O3351&lt;$H$4,N3351,$H$4-SUM($P$4:P3350))</f>
        <v>0</v>
      </c>
      <c r="Q3351" s="10">
        <f>SUM($P$4:P3351)</f>
        <v>241</v>
      </c>
      <c r="R3351" s="10">
        <f>COUNTIF($P$4:P3351,"&gt;0")</f>
        <v>8</v>
      </c>
    </row>
    <row r="3352" spans="12:18" x14ac:dyDescent="0.15">
      <c r="L3352" s="8" t="b">
        <f t="shared" si="159"/>
        <v>1</v>
      </c>
      <c r="M3352" s="8">
        <f t="shared" si="157"/>
        <v>144362</v>
      </c>
      <c r="N3352" s="9">
        <f t="shared" si="158"/>
        <v>31</v>
      </c>
      <c r="O3352" s="10">
        <f>SUM($N$5:N3352)</f>
        <v>101902</v>
      </c>
      <c r="P3352" s="10">
        <f>IF(O3352&lt;$H$4,N3352,$H$4-SUM($P$4:P3351))</f>
        <v>0</v>
      </c>
      <c r="Q3352" s="10">
        <f>SUM($P$4:P3352)</f>
        <v>241</v>
      </c>
      <c r="R3352" s="10">
        <f>COUNTIF($P$4:P3352,"&gt;0")</f>
        <v>8</v>
      </c>
    </row>
    <row r="3353" spans="12:18" x14ac:dyDescent="0.15">
      <c r="L3353" s="8" t="b">
        <f t="shared" si="159"/>
        <v>1</v>
      </c>
      <c r="M3353" s="8">
        <f t="shared" si="157"/>
        <v>144392</v>
      </c>
      <c r="N3353" s="9">
        <f t="shared" si="158"/>
        <v>30</v>
      </c>
      <c r="O3353" s="10">
        <f>SUM($N$5:N3353)</f>
        <v>101932</v>
      </c>
      <c r="P3353" s="10">
        <f>IF(O3353&lt;$H$4,N3353,$H$4-SUM($P$4:P3352))</f>
        <v>0</v>
      </c>
      <c r="Q3353" s="10">
        <f>SUM($P$4:P3353)</f>
        <v>241</v>
      </c>
      <c r="R3353" s="10">
        <f>COUNTIF($P$4:P3353,"&gt;0")</f>
        <v>8</v>
      </c>
    </row>
    <row r="3354" spans="12:18" x14ac:dyDescent="0.15">
      <c r="L3354" s="8" t="b">
        <f t="shared" si="159"/>
        <v>1</v>
      </c>
      <c r="M3354" s="8">
        <f t="shared" si="157"/>
        <v>144423</v>
      </c>
      <c r="N3354" s="9">
        <f t="shared" si="158"/>
        <v>31</v>
      </c>
      <c r="O3354" s="10">
        <f>SUM($N$5:N3354)</f>
        <v>101963</v>
      </c>
      <c r="P3354" s="10">
        <f>IF(O3354&lt;$H$4,N3354,$H$4-SUM($P$4:P3353))</f>
        <v>0</v>
      </c>
      <c r="Q3354" s="10">
        <f>SUM($P$4:P3354)</f>
        <v>241</v>
      </c>
      <c r="R3354" s="10">
        <f>COUNTIF($P$4:P3354,"&gt;0")</f>
        <v>8</v>
      </c>
    </row>
    <row r="3355" spans="12:18" x14ac:dyDescent="0.15">
      <c r="L3355" s="8" t="b">
        <f t="shared" si="159"/>
        <v>1</v>
      </c>
      <c r="M3355" s="8">
        <f t="shared" si="157"/>
        <v>144453</v>
      </c>
      <c r="N3355" s="9">
        <f t="shared" si="158"/>
        <v>30</v>
      </c>
      <c r="O3355" s="10">
        <f>SUM($N$5:N3355)</f>
        <v>101993</v>
      </c>
      <c r="P3355" s="10">
        <f>IF(O3355&lt;$H$4,N3355,$H$4-SUM($P$4:P3354))</f>
        <v>0</v>
      </c>
      <c r="Q3355" s="10">
        <f>SUM($P$4:P3355)</f>
        <v>241</v>
      </c>
      <c r="R3355" s="10">
        <f>COUNTIF($P$4:P3355,"&gt;0")</f>
        <v>8</v>
      </c>
    </row>
    <row r="3356" spans="12:18" x14ac:dyDescent="0.15">
      <c r="L3356" s="8" t="b">
        <f t="shared" si="159"/>
        <v>1</v>
      </c>
      <c r="M3356" s="8">
        <f t="shared" si="157"/>
        <v>144484</v>
      </c>
      <c r="N3356" s="9">
        <f t="shared" si="158"/>
        <v>31</v>
      </c>
      <c r="O3356" s="10">
        <f>SUM($N$5:N3356)</f>
        <v>102024</v>
      </c>
      <c r="P3356" s="10">
        <f>IF(O3356&lt;$H$4,N3356,$H$4-SUM($P$4:P3355))</f>
        <v>0</v>
      </c>
      <c r="Q3356" s="10">
        <f>SUM($P$4:P3356)</f>
        <v>241</v>
      </c>
      <c r="R3356" s="10">
        <f>COUNTIF($P$4:P3356,"&gt;0")</f>
        <v>8</v>
      </c>
    </row>
    <row r="3357" spans="12:18" x14ac:dyDescent="0.15">
      <c r="L3357" s="8" t="b">
        <f t="shared" si="159"/>
        <v>1</v>
      </c>
      <c r="M3357" s="8">
        <f t="shared" si="157"/>
        <v>144515</v>
      </c>
      <c r="N3357" s="9">
        <f t="shared" si="158"/>
        <v>31</v>
      </c>
      <c r="O3357" s="10">
        <f>SUM($N$5:N3357)</f>
        <v>102055</v>
      </c>
      <c r="P3357" s="10">
        <f>IF(O3357&lt;$H$4,N3357,$H$4-SUM($P$4:P3356))</f>
        <v>0</v>
      </c>
      <c r="Q3357" s="10">
        <f>SUM($P$4:P3357)</f>
        <v>241</v>
      </c>
      <c r="R3357" s="10">
        <f>COUNTIF($P$4:P3357,"&gt;0")</f>
        <v>8</v>
      </c>
    </row>
    <row r="3358" spans="12:18" x14ac:dyDescent="0.15">
      <c r="L3358" s="8" t="b">
        <f t="shared" si="159"/>
        <v>1</v>
      </c>
      <c r="M3358" s="8">
        <f t="shared" si="157"/>
        <v>144545</v>
      </c>
      <c r="N3358" s="9">
        <f t="shared" si="158"/>
        <v>30</v>
      </c>
      <c r="O3358" s="10">
        <f>SUM($N$5:N3358)</f>
        <v>102085</v>
      </c>
      <c r="P3358" s="10">
        <f>IF(O3358&lt;$H$4,N3358,$H$4-SUM($P$4:P3357))</f>
        <v>0</v>
      </c>
      <c r="Q3358" s="10">
        <f>SUM($P$4:P3358)</f>
        <v>241</v>
      </c>
      <c r="R3358" s="10">
        <f>COUNTIF($P$4:P3358,"&gt;0")</f>
        <v>8</v>
      </c>
    </row>
    <row r="3359" spans="12:18" x14ac:dyDescent="0.15">
      <c r="L3359" s="8" t="b">
        <f t="shared" si="159"/>
        <v>1</v>
      </c>
      <c r="M3359" s="8">
        <f t="shared" si="157"/>
        <v>144576</v>
      </c>
      <c r="N3359" s="9">
        <f t="shared" si="158"/>
        <v>31</v>
      </c>
      <c r="O3359" s="10">
        <f>SUM($N$5:N3359)</f>
        <v>102116</v>
      </c>
      <c r="P3359" s="10">
        <f>IF(O3359&lt;$H$4,N3359,$H$4-SUM($P$4:P3358))</f>
        <v>0</v>
      </c>
      <c r="Q3359" s="10">
        <f>SUM($P$4:P3359)</f>
        <v>241</v>
      </c>
      <c r="R3359" s="10">
        <f>COUNTIF($P$4:P3359,"&gt;0")</f>
        <v>8</v>
      </c>
    </row>
    <row r="3360" spans="12:18" x14ac:dyDescent="0.15">
      <c r="L3360" s="8" t="b">
        <f t="shared" si="159"/>
        <v>1</v>
      </c>
      <c r="M3360" s="8">
        <f t="shared" si="157"/>
        <v>144606</v>
      </c>
      <c r="N3360" s="9">
        <f t="shared" si="158"/>
        <v>30</v>
      </c>
      <c r="O3360" s="10">
        <f>SUM($N$5:N3360)</f>
        <v>102146</v>
      </c>
      <c r="P3360" s="10">
        <f>IF(O3360&lt;$H$4,N3360,$H$4-SUM($P$4:P3359))</f>
        <v>0</v>
      </c>
      <c r="Q3360" s="10">
        <f>SUM($P$4:P3360)</f>
        <v>241</v>
      </c>
      <c r="R3360" s="10">
        <f>COUNTIF($P$4:P3360,"&gt;0")</f>
        <v>8</v>
      </c>
    </row>
    <row r="3361" spans="12:18" x14ac:dyDescent="0.15">
      <c r="L3361" s="8" t="b">
        <f t="shared" si="159"/>
        <v>1</v>
      </c>
      <c r="M3361" s="8">
        <f t="shared" si="157"/>
        <v>144637</v>
      </c>
      <c r="N3361" s="9">
        <f t="shared" si="158"/>
        <v>31</v>
      </c>
      <c r="O3361" s="10">
        <f>SUM($N$5:N3361)</f>
        <v>102177</v>
      </c>
      <c r="P3361" s="10">
        <f>IF(O3361&lt;$H$4,N3361,$H$4-SUM($P$4:P3360))</f>
        <v>0</v>
      </c>
      <c r="Q3361" s="10">
        <f>SUM($P$4:P3361)</f>
        <v>241</v>
      </c>
      <c r="R3361" s="10">
        <f>COUNTIF($P$4:P3361,"&gt;0")</f>
        <v>8</v>
      </c>
    </row>
    <row r="3362" spans="12:18" x14ac:dyDescent="0.15">
      <c r="L3362" s="8" t="b">
        <f t="shared" si="159"/>
        <v>1</v>
      </c>
      <c r="M3362" s="8">
        <f t="shared" si="157"/>
        <v>144668</v>
      </c>
      <c r="N3362" s="9">
        <f t="shared" si="158"/>
        <v>31</v>
      </c>
      <c r="O3362" s="10">
        <f>SUM($N$5:N3362)</f>
        <v>102208</v>
      </c>
      <c r="P3362" s="10">
        <f>IF(O3362&lt;$H$4,N3362,$H$4-SUM($P$4:P3361))</f>
        <v>0</v>
      </c>
      <c r="Q3362" s="10">
        <f>SUM($P$4:P3362)</f>
        <v>241</v>
      </c>
      <c r="R3362" s="10">
        <f>COUNTIF($P$4:P3362,"&gt;0")</f>
        <v>8</v>
      </c>
    </row>
    <row r="3363" spans="12:18" x14ac:dyDescent="0.15">
      <c r="L3363" s="8" t="b">
        <f t="shared" si="159"/>
        <v>1</v>
      </c>
      <c r="M3363" s="8">
        <f t="shared" si="157"/>
        <v>144697</v>
      </c>
      <c r="N3363" s="9">
        <f t="shared" si="158"/>
        <v>29</v>
      </c>
      <c r="O3363" s="10">
        <f>SUM($N$5:N3363)</f>
        <v>102237</v>
      </c>
      <c r="P3363" s="10">
        <f>IF(O3363&lt;$H$4,N3363,$H$4-SUM($P$4:P3362))</f>
        <v>0</v>
      </c>
      <c r="Q3363" s="10">
        <f>SUM($P$4:P3363)</f>
        <v>241</v>
      </c>
      <c r="R3363" s="10">
        <f>COUNTIF($P$4:P3363,"&gt;0")</f>
        <v>8</v>
      </c>
    </row>
    <row r="3364" spans="12:18" x14ac:dyDescent="0.15">
      <c r="L3364" s="8" t="b">
        <f t="shared" si="159"/>
        <v>1</v>
      </c>
      <c r="M3364" s="8">
        <f t="shared" si="157"/>
        <v>144728</v>
      </c>
      <c r="N3364" s="9">
        <f t="shared" si="158"/>
        <v>31</v>
      </c>
      <c r="O3364" s="10">
        <f>SUM($N$5:N3364)</f>
        <v>102268</v>
      </c>
      <c r="P3364" s="10">
        <f>IF(O3364&lt;$H$4,N3364,$H$4-SUM($P$4:P3363))</f>
        <v>0</v>
      </c>
      <c r="Q3364" s="10">
        <f>SUM($P$4:P3364)</f>
        <v>241</v>
      </c>
      <c r="R3364" s="10">
        <f>COUNTIF($P$4:P3364,"&gt;0")</f>
        <v>8</v>
      </c>
    </row>
    <row r="3365" spans="12:18" x14ac:dyDescent="0.15">
      <c r="L3365" s="8" t="b">
        <f t="shared" si="159"/>
        <v>1</v>
      </c>
      <c r="M3365" s="8">
        <f t="shared" si="157"/>
        <v>144758</v>
      </c>
      <c r="N3365" s="9">
        <f t="shared" si="158"/>
        <v>30</v>
      </c>
      <c r="O3365" s="10">
        <f>SUM($N$5:N3365)</f>
        <v>102298</v>
      </c>
      <c r="P3365" s="10">
        <f>IF(O3365&lt;$H$4,N3365,$H$4-SUM($P$4:P3364))</f>
        <v>0</v>
      </c>
      <c r="Q3365" s="10">
        <f>SUM($P$4:P3365)</f>
        <v>241</v>
      </c>
      <c r="R3365" s="10">
        <f>COUNTIF($P$4:P3365,"&gt;0")</f>
        <v>8</v>
      </c>
    </row>
    <row r="3366" spans="12:18" x14ac:dyDescent="0.15">
      <c r="L3366" s="8" t="b">
        <f t="shared" si="159"/>
        <v>1</v>
      </c>
      <c r="M3366" s="8">
        <f t="shared" si="157"/>
        <v>144789</v>
      </c>
      <c r="N3366" s="9">
        <f t="shared" si="158"/>
        <v>31</v>
      </c>
      <c r="O3366" s="10">
        <f>SUM($N$5:N3366)</f>
        <v>102329</v>
      </c>
      <c r="P3366" s="10">
        <f>IF(O3366&lt;$H$4,N3366,$H$4-SUM($P$4:P3365))</f>
        <v>0</v>
      </c>
      <c r="Q3366" s="10">
        <f>SUM($P$4:P3366)</f>
        <v>241</v>
      </c>
      <c r="R3366" s="10">
        <f>COUNTIF($P$4:P3366,"&gt;0")</f>
        <v>8</v>
      </c>
    </row>
    <row r="3367" spans="12:18" x14ac:dyDescent="0.15">
      <c r="L3367" s="8" t="b">
        <f t="shared" si="159"/>
        <v>1</v>
      </c>
      <c r="M3367" s="8">
        <f t="shared" si="157"/>
        <v>144819</v>
      </c>
      <c r="N3367" s="9">
        <f t="shared" si="158"/>
        <v>30</v>
      </c>
      <c r="O3367" s="10">
        <f>SUM($N$5:N3367)</f>
        <v>102359</v>
      </c>
      <c r="P3367" s="10">
        <f>IF(O3367&lt;$H$4,N3367,$H$4-SUM($P$4:P3366))</f>
        <v>0</v>
      </c>
      <c r="Q3367" s="10">
        <f>SUM($P$4:P3367)</f>
        <v>241</v>
      </c>
      <c r="R3367" s="10">
        <f>COUNTIF($P$4:P3367,"&gt;0")</f>
        <v>8</v>
      </c>
    </row>
    <row r="3368" spans="12:18" x14ac:dyDescent="0.15">
      <c r="L3368" s="8" t="b">
        <f t="shared" si="159"/>
        <v>1</v>
      </c>
      <c r="M3368" s="8">
        <f t="shared" si="157"/>
        <v>144850</v>
      </c>
      <c r="N3368" s="9">
        <f t="shared" si="158"/>
        <v>31</v>
      </c>
      <c r="O3368" s="10">
        <f>SUM($N$5:N3368)</f>
        <v>102390</v>
      </c>
      <c r="P3368" s="10">
        <f>IF(O3368&lt;$H$4,N3368,$H$4-SUM($P$4:P3367))</f>
        <v>0</v>
      </c>
      <c r="Q3368" s="10">
        <f>SUM($P$4:P3368)</f>
        <v>241</v>
      </c>
      <c r="R3368" s="10">
        <f>COUNTIF($P$4:P3368,"&gt;0")</f>
        <v>8</v>
      </c>
    </row>
    <row r="3369" spans="12:18" x14ac:dyDescent="0.15">
      <c r="L3369" s="8" t="b">
        <f t="shared" si="159"/>
        <v>1</v>
      </c>
      <c r="M3369" s="8">
        <f t="shared" si="157"/>
        <v>144881</v>
      </c>
      <c r="N3369" s="9">
        <f t="shared" si="158"/>
        <v>31</v>
      </c>
      <c r="O3369" s="10">
        <f>SUM($N$5:N3369)</f>
        <v>102421</v>
      </c>
      <c r="P3369" s="10">
        <f>IF(O3369&lt;$H$4,N3369,$H$4-SUM($P$4:P3368))</f>
        <v>0</v>
      </c>
      <c r="Q3369" s="10">
        <f>SUM($P$4:P3369)</f>
        <v>241</v>
      </c>
      <c r="R3369" s="10">
        <f>COUNTIF($P$4:P3369,"&gt;0")</f>
        <v>8</v>
      </c>
    </row>
    <row r="3370" spans="12:18" x14ac:dyDescent="0.15">
      <c r="L3370" s="8" t="b">
        <f t="shared" si="159"/>
        <v>1</v>
      </c>
      <c r="M3370" s="8">
        <f t="shared" si="157"/>
        <v>144911</v>
      </c>
      <c r="N3370" s="9">
        <f t="shared" si="158"/>
        <v>30</v>
      </c>
      <c r="O3370" s="10">
        <f>SUM($N$5:N3370)</f>
        <v>102451</v>
      </c>
      <c r="P3370" s="10">
        <f>IF(O3370&lt;$H$4,N3370,$H$4-SUM($P$4:P3369))</f>
        <v>0</v>
      </c>
      <c r="Q3370" s="10">
        <f>SUM($P$4:P3370)</f>
        <v>241</v>
      </c>
      <c r="R3370" s="10">
        <f>COUNTIF($P$4:P3370,"&gt;0")</f>
        <v>8</v>
      </c>
    </row>
    <row r="3371" spans="12:18" x14ac:dyDescent="0.15">
      <c r="L3371" s="8" t="b">
        <f t="shared" si="159"/>
        <v>1</v>
      </c>
      <c r="M3371" s="8">
        <f t="shared" si="157"/>
        <v>144942</v>
      </c>
      <c r="N3371" s="9">
        <f t="shared" si="158"/>
        <v>31</v>
      </c>
      <c r="O3371" s="10">
        <f>SUM($N$5:N3371)</f>
        <v>102482</v>
      </c>
      <c r="P3371" s="10">
        <f>IF(O3371&lt;$H$4,N3371,$H$4-SUM($P$4:P3370))</f>
        <v>0</v>
      </c>
      <c r="Q3371" s="10">
        <f>SUM($P$4:P3371)</f>
        <v>241</v>
      </c>
      <c r="R3371" s="10">
        <f>COUNTIF($P$4:P3371,"&gt;0")</f>
        <v>8</v>
      </c>
    </row>
    <row r="3372" spans="12:18" x14ac:dyDescent="0.15">
      <c r="L3372" s="8" t="b">
        <f t="shared" si="159"/>
        <v>1</v>
      </c>
      <c r="M3372" s="8">
        <f t="shared" si="157"/>
        <v>144972</v>
      </c>
      <c r="N3372" s="9">
        <f t="shared" si="158"/>
        <v>30</v>
      </c>
      <c r="O3372" s="10">
        <f>SUM($N$5:N3372)</f>
        <v>102512</v>
      </c>
      <c r="P3372" s="10">
        <f>IF(O3372&lt;$H$4,N3372,$H$4-SUM($P$4:P3371))</f>
        <v>0</v>
      </c>
      <c r="Q3372" s="10">
        <f>SUM($P$4:P3372)</f>
        <v>241</v>
      </c>
      <c r="R3372" s="10">
        <f>COUNTIF($P$4:P3372,"&gt;0")</f>
        <v>8</v>
      </c>
    </row>
    <row r="3373" spans="12:18" x14ac:dyDescent="0.15">
      <c r="L3373" s="8" t="b">
        <f t="shared" si="159"/>
        <v>1</v>
      </c>
      <c r="M3373" s="8">
        <f t="shared" si="157"/>
        <v>145003</v>
      </c>
      <c r="N3373" s="9">
        <f t="shared" si="158"/>
        <v>31</v>
      </c>
      <c r="O3373" s="10">
        <f>SUM($N$5:N3373)</f>
        <v>102543</v>
      </c>
      <c r="P3373" s="10">
        <f>IF(O3373&lt;$H$4,N3373,$H$4-SUM($P$4:P3372))</f>
        <v>0</v>
      </c>
      <c r="Q3373" s="10">
        <f>SUM($P$4:P3373)</f>
        <v>241</v>
      </c>
      <c r="R3373" s="10">
        <f>COUNTIF($P$4:P3373,"&gt;0")</f>
        <v>8</v>
      </c>
    </row>
    <row r="3374" spans="12:18" x14ac:dyDescent="0.15">
      <c r="L3374" s="8" t="b">
        <f t="shared" si="159"/>
        <v>1</v>
      </c>
      <c r="M3374" s="8">
        <f t="shared" si="157"/>
        <v>145034</v>
      </c>
      <c r="N3374" s="9">
        <f t="shared" si="158"/>
        <v>31</v>
      </c>
      <c r="O3374" s="10">
        <f>SUM($N$5:N3374)</f>
        <v>102574</v>
      </c>
      <c r="P3374" s="10">
        <f>IF(O3374&lt;$H$4,N3374,$H$4-SUM($P$4:P3373))</f>
        <v>0</v>
      </c>
      <c r="Q3374" s="10">
        <f>SUM($P$4:P3374)</f>
        <v>241</v>
      </c>
      <c r="R3374" s="10">
        <f>COUNTIF($P$4:P3374,"&gt;0")</f>
        <v>8</v>
      </c>
    </row>
    <row r="3375" spans="12:18" x14ac:dyDescent="0.15">
      <c r="L3375" s="8" t="b">
        <f t="shared" si="159"/>
        <v>1</v>
      </c>
      <c r="M3375" s="8">
        <f t="shared" si="157"/>
        <v>145062</v>
      </c>
      <c r="N3375" s="9">
        <f t="shared" si="158"/>
        <v>28</v>
      </c>
      <c r="O3375" s="10">
        <f>SUM($N$5:N3375)</f>
        <v>102602</v>
      </c>
      <c r="P3375" s="10">
        <f>IF(O3375&lt;$H$4,N3375,$H$4-SUM($P$4:P3374))</f>
        <v>0</v>
      </c>
      <c r="Q3375" s="10">
        <f>SUM($P$4:P3375)</f>
        <v>241</v>
      </c>
      <c r="R3375" s="10">
        <f>COUNTIF($P$4:P3375,"&gt;0")</f>
        <v>8</v>
      </c>
    </row>
    <row r="3376" spans="12:18" x14ac:dyDescent="0.15">
      <c r="L3376" s="8" t="b">
        <f t="shared" si="159"/>
        <v>1</v>
      </c>
      <c r="M3376" s="8">
        <f t="shared" si="157"/>
        <v>145093</v>
      </c>
      <c r="N3376" s="9">
        <f t="shared" si="158"/>
        <v>31</v>
      </c>
      <c r="O3376" s="10">
        <f>SUM($N$5:N3376)</f>
        <v>102633</v>
      </c>
      <c r="P3376" s="10">
        <f>IF(O3376&lt;$H$4,N3376,$H$4-SUM($P$4:P3375))</f>
        <v>0</v>
      </c>
      <c r="Q3376" s="10">
        <f>SUM($P$4:P3376)</f>
        <v>241</v>
      </c>
      <c r="R3376" s="10">
        <f>COUNTIF($P$4:P3376,"&gt;0")</f>
        <v>8</v>
      </c>
    </row>
    <row r="3377" spans="12:18" x14ac:dyDescent="0.15">
      <c r="L3377" s="8" t="b">
        <f t="shared" si="159"/>
        <v>1</v>
      </c>
      <c r="M3377" s="8">
        <f t="shared" si="157"/>
        <v>145123</v>
      </c>
      <c r="N3377" s="9">
        <f t="shared" si="158"/>
        <v>30</v>
      </c>
      <c r="O3377" s="10">
        <f>SUM($N$5:N3377)</f>
        <v>102663</v>
      </c>
      <c r="P3377" s="10">
        <f>IF(O3377&lt;$H$4,N3377,$H$4-SUM($P$4:P3376))</f>
        <v>0</v>
      </c>
      <c r="Q3377" s="10">
        <f>SUM($P$4:P3377)</f>
        <v>241</v>
      </c>
      <c r="R3377" s="10">
        <f>COUNTIF($P$4:P3377,"&gt;0")</f>
        <v>8</v>
      </c>
    </row>
    <row r="3378" spans="12:18" x14ac:dyDescent="0.15">
      <c r="L3378" s="8" t="b">
        <f t="shared" si="159"/>
        <v>1</v>
      </c>
      <c r="M3378" s="8">
        <f t="shared" si="157"/>
        <v>145154</v>
      </c>
      <c r="N3378" s="9">
        <f t="shared" si="158"/>
        <v>31</v>
      </c>
      <c r="O3378" s="10">
        <f>SUM($N$5:N3378)</f>
        <v>102694</v>
      </c>
      <c r="P3378" s="10">
        <f>IF(O3378&lt;$H$4,N3378,$H$4-SUM($P$4:P3377))</f>
        <v>0</v>
      </c>
      <c r="Q3378" s="10">
        <f>SUM($P$4:P3378)</f>
        <v>241</v>
      </c>
      <c r="R3378" s="10">
        <f>COUNTIF($P$4:P3378,"&gt;0")</f>
        <v>8</v>
      </c>
    </row>
    <row r="3379" spans="12:18" x14ac:dyDescent="0.15">
      <c r="L3379" s="8" t="b">
        <f t="shared" si="159"/>
        <v>1</v>
      </c>
      <c r="M3379" s="8">
        <f t="shared" si="157"/>
        <v>145184</v>
      </c>
      <c r="N3379" s="9">
        <f t="shared" si="158"/>
        <v>30</v>
      </c>
      <c r="O3379" s="10">
        <f>SUM($N$5:N3379)</f>
        <v>102724</v>
      </c>
      <c r="P3379" s="10">
        <f>IF(O3379&lt;$H$4,N3379,$H$4-SUM($P$4:P3378))</f>
        <v>0</v>
      </c>
      <c r="Q3379" s="10">
        <f>SUM($P$4:P3379)</f>
        <v>241</v>
      </c>
      <c r="R3379" s="10">
        <f>COUNTIF($P$4:P3379,"&gt;0")</f>
        <v>8</v>
      </c>
    </row>
    <row r="3380" spans="12:18" x14ac:dyDescent="0.15">
      <c r="L3380" s="8" t="b">
        <f t="shared" si="159"/>
        <v>1</v>
      </c>
      <c r="M3380" s="8">
        <f t="shared" si="157"/>
        <v>145215</v>
      </c>
      <c r="N3380" s="9">
        <f t="shared" si="158"/>
        <v>31</v>
      </c>
      <c r="O3380" s="10">
        <f>SUM($N$5:N3380)</f>
        <v>102755</v>
      </c>
      <c r="P3380" s="10">
        <f>IF(O3380&lt;$H$4,N3380,$H$4-SUM($P$4:P3379))</f>
        <v>0</v>
      </c>
      <c r="Q3380" s="10">
        <f>SUM($P$4:P3380)</f>
        <v>241</v>
      </c>
      <c r="R3380" s="10">
        <f>COUNTIF($P$4:P3380,"&gt;0")</f>
        <v>8</v>
      </c>
    </row>
    <row r="3381" spans="12:18" x14ac:dyDescent="0.15">
      <c r="L3381" s="8" t="b">
        <f t="shared" si="159"/>
        <v>1</v>
      </c>
      <c r="M3381" s="8">
        <f t="shared" si="157"/>
        <v>145246</v>
      </c>
      <c r="N3381" s="9">
        <f t="shared" si="158"/>
        <v>31</v>
      </c>
      <c r="O3381" s="10">
        <f>SUM($N$5:N3381)</f>
        <v>102786</v>
      </c>
      <c r="P3381" s="10">
        <f>IF(O3381&lt;$H$4,N3381,$H$4-SUM($P$4:P3380))</f>
        <v>0</v>
      </c>
      <c r="Q3381" s="10">
        <f>SUM($P$4:P3381)</f>
        <v>241</v>
      </c>
      <c r="R3381" s="10">
        <f>COUNTIF($P$4:P3381,"&gt;0")</f>
        <v>8</v>
      </c>
    </row>
    <row r="3382" spans="12:18" x14ac:dyDescent="0.15">
      <c r="L3382" s="8" t="b">
        <f t="shared" si="159"/>
        <v>1</v>
      </c>
      <c r="M3382" s="8">
        <f t="shared" si="157"/>
        <v>145276</v>
      </c>
      <c r="N3382" s="9">
        <f t="shared" si="158"/>
        <v>30</v>
      </c>
      <c r="O3382" s="10">
        <f>SUM($N$5:N3382)</f>
        <v>102816</v>
      </c>
      <c r="P3382" s="10">
        <f>IF(O3382&lt;$H$4,N3382,$H$4-SUM($P$4:P3381))</f>
        <v>0</v>
      </c>
      <c r="Q3382" s="10">
        <f>SUM($P$4:P3382)</f>
        <v>241</v>
      </c>
      <c r="R3382" s="10">
        <f>COUNTIF($P$4:P3382,"&gt;0")</f>
        <v>8</v>
      </c>
    </row>
    <row r="3383" spans="12:18" x14ac:dyDescent="0.15">
      <c r="L3383" s="8" t="b">
        <f t="shared" si="159"/>
        <v>1</v>
      </c>
      <c r="M3383" s="8">
        <f t="shared" si="157"/>
        <v>145307</v>
      </c>
      <c r="N3383" s="9">
        <f t="shared" si="158"/>
        <v>31</v>
      </c>
      <c r="O3383" s="10">
        <f>SUM($N$5:N3383)</f>
        <v>102847</v>
      </c>
      <c r="P3383" s="10">
        <f>IF(O3383&lt;$H$4,N3383,$H$4-SUM($P$4:P3382))</f>
        <v>0</v>
      </c>
      <c r="Q3383" s="10">
        <f>SUM($P$4:P3383)</f>
        <v>241</v>
      </c>
      <c r="R3383" s="10">
        <f>COUNTIF($P$4:P3383,"&gt;0")</f>
        <v>8</v>
      </c>
    </row>
    <row r="3384" spans="12:18" x14ac:dyDescent="0.15">
      <c r="L3384" s="8" t="b">
        <f t="shared" si="159"/>
        <v>1</v>
      </c>
      <c r="M3384" s="8">
        <f t="shared" si="157"/>
        <v>145337</v>
      </c>
      <c r="N3384" s="9">
        <f t="shared" si="158"/>
        <v>30</v>
      </c>
      <c r="O3384" s="10">
        <f>SUM($N$5:N3384)</f>
        <v>102877</v>
      </c>
      <c r="P3384" s="10">
        <f>IF(O3384&lt;$H$4,N3384,$H$4-SUM($P$4:P3383))</f>
        <v>0</v>
      </c>
      <c r="Q3384" s="10">
        <f>SUM($P$4:P3384)</f>
        <v>241</v>
      </c>
      <c r="R3384" s="10">
        <f>COUNTIF($P$4:P3384,"&gt;0")</f>
        <v>8</v>
      </c>
    </row>
    <row r="3385" spans="12:18" x14ac:dyDescent="0.15">
      <c r="L3385" s="8" t="b">
        <f t="shared" si="159"/>
        <v>1</v>
      </c>
      <c r="M3385" s="8">
        <f t="shared" si="157"/>
        <v>145368</v>
      </c>
      <c r="N3385" s="9">
        <f t="shared" si="158"/>
        <v>31</v>
      </c>
      <c r="O3385" s="10">
        <f>SUM($N$5:N3385)</f>
        <v>102908</v>
      </c>
      <c r="P3385" s="10">
        <f>IF(O3385&lt;$H$4,N3385,$H$4-SUM($P$4:P3384))</f>
        <v>0</v>
      </c>
      <c r="Q3385" s="10">
        <f>SUM($P$4:P3385)</f>
        <v>241</v>
      </c>
      <c r="R3385" s="10">
        <f>COUNTIF($P$4:P3385,"&gt;0")</f>
        <v>8</v>
      </c>
    </row>
    <row r="3386" spans="12:18" x14ac:dyDescent="0.15">
      <c r="L3386" s="8" t="b">
        <f t="shared" si="159"/>
        <v>1</v>
      </c>
      <c r="M3386" s="8">
        <f t="shared" si="157"/>
        <v>145399</v>
      </c>
      <c r="N3386" s="9">
        <f t="shared" si="158"/>
        <v>31</v>
      </c>
      <c r="O3386" s="10">
        <f>SUM($N$5:N3386)</f>
        <v>102939</v>
      </c>
      <c r="P3386" s="10">
        <f>IF(O3386&lt;$H$4,N3386,$H$4-SUM($P$4:P3385))</f>
        <v>0</v>
      </c>
      <c r="Q3386" s="10">
        <f>SUM($P$4:P3386)</f>
        <v>241</v>
      </c>
      <c r="R3386" s="10">
        <f>COUNTIF($P$4:P3386,"&gt;0")</f>
        <v>8</v>
      </c>
    </row>
    <row r="3387" spans="12:18" x14ac:dyDescent="0.15">
      <c r="L3387" s="8" t="b">
        <f t="shared" si="159"/>
        <v>1</v>
      </c>
      <c r="M3387" s="8">
        <f t="shared" si="157"/>
        <v>145427</v>
      </c>
      <c r="N3387" s="9">
        <f t="shared" si="158"/>
        <v>28</v>
      </c>
      <c r="O3387" s="10">
        <f>SUM($N$5:N3387)</f>
        <v>102967</v>
      </c>
      <c r="P3387" s="10">
        <f>IF(O3387&lt;$H$4,N3387,$H$4-SUM($P$4:P3386))</f>
        <v>0</v>
      </c>
      <c r="Q3387" s="10">
        <f>SUM($P$4:P3387)</f>
        <v>241</v>
      </c>
      <c r="R3387" s="10">
        <f>COUNTIF($P$4:P3387,"&gt;0")</f>
        <v>8</v>
      </c>
    </row>
    <row r="3388" spans="12:18" x14ac:dyDescent="0.15">
      <c r="L3388" s="8" t="b">
        <f t="shared" si="159"/>
        <v>1</v>
      </c>
      <c r="M3388" s="8">
        <f t="shared" si="157"/>
        <v>145458</v>
      </c>
      <c r="N3388" s="9">
        <f t="shared" si="158"/>
        <v>31</v>
      </c>
      <c r="O3388" s="10">
        <f>SUM($N$5:N3388)</f>
        <v>102998</v>
      </c>
      <c r="P3388" s="10">
        <f>IF(O3388&lt;$H$4,N3388,$H$4-SUM($P$4:P3387))</f>
        <v>0</v>
      </c>
      <c r="Q3388" s="10">
        <f>SUM($P$4:P3388)</f>
        <v>241</v>
      </c>
      <c r="R3388" s="10">
        <f>COUNTIF($P$4:P3388,"&gt;0")</f>
        <v>8</v>
      </c>
    </row>
    <row r="3389" spans="12:18" x14ac:dyDescent="0.15">
      <c r="L3389" s="8" t="b">
        <f t="shared" si="159"/>
        <v>1</v>
      </c>
      <c r="M3389" s="8">
        <f t="shared" si="157"/>
        <v>145488</v>
      </c>
      <c r="N3389" s="9">
        <f t="shared" si="158"/>
        <v>30</v>
      </c>
      <c r="O3389" s="10">
        <f>SUM($N$5:N3389)</f>
        <v>103028</v>
      </c>
      <c r="P3389" s="10">
        <f>IF(O3389&lt;$H$4,N3389,$H$4-SUM($P$4:P3388))</f>
        <v>0</v>
      </c>
      <c r="Q3389" s="10">
        <f>SUM($P$4:P3389)</f>
        <v>241</v>
      </c>
      <c r="R3389" s="10">
        <f>COUNTIF($P$4:P3389,"&gt;0")</f>
        <v>8</v>
      </c>
    </row>
    <row r="3390" spans="12:18" x14ac:dyDescent="0.15">
      <c r="L3390" s="8" t="b">
        <f t="shared" si="159"/>
        <v>1</v>
      </c>
      <c r="M3390" s="8">
        <f t="shared" si="157"/>
        <v>145519</v>
      </c>
      <c r="N3390" s="9">
        <f t="shared" si="158"/>
        <v>31</v>
      </c>
      <c r="O3390" s="10">
        <f>SUM($N$5:N3390)</f>
        <v>103059</v>
      </c>
      <c r="P3390" s="10">
        <f>IF(O3390&lt;$H$4,N3390,$H$4-SUM($P$4:P3389))</f>
        <v>0</v>
      </c>
      <c r="Q3390" s="10">
        <f>SUM($P$4:P3390)</f>
        <v>241</v>
      </c>
      <c r="R3390" s="10">
        <f>COUNTIF($P$4:P3390,"&gt;0")</f>
        <v>8</v>
      </c>
    </row>
    <row r="3391" spans="12:18" x14ac:dyDescent="0.15">
      <c r="L3391" s="8" t="b">
        <f t="shared" si="159"/>
        <v>1</v>
      </c>
      <c r="M3391" s="8">
        <f t="shared" si="157"/>
        <v>145549</v>
      </c>
      <c r="N3391" s="9">
        <f t="shared" si="158"/>
        <v>30</v>
      </c>
      <c r="O3391" s="10">
        <f>SUM($N$5:N3391)</f>
        <v>103089</v>
      </c>
      <c r="P3391" s="10">
        <f>IF(O3391&lt;$H$4,N3391,$H$4-SUM($P$4:P3390))</f>
        <v>0</v>
      </c>
      <c r="Q3391" s="10">
        <f>SUM($P$4:P3391)</f>
        <v>241</v>
      </c>
      <c r="R3391" s="10">
        <f>COUNTIF($P$4:P3391,"&gt;0")</f>
        <v>8</v>
      </c>
    </row>
    <row r="3392" spans="12:18" x14ac:dyDescent="0.15">
      <c r="L3392" s="8" t="b">
        <f t="shared" si="159"/>
        <v>1</v>
      </c>
      <c r="M3392" s="8">
        <f t="shared" si="157"/>
        <v>145580</v>
      </c>
      <c r="N3392" s="9">
        <f t="shared" si="158"/>
        <v>31</v>
      </c>
      <c r="O3392" s="10">
        <f>SUM($N$5:N3392)</f>
        <v>103120</v>
      </c>
      <c r="P3392" s="10">
        <f>IF(O3392&lt;$H$4,N3392,$H$4-SUM($P$4:P3391))</f>
        <v>0</v>
      </c>
      <c r="Q3392" s="10">
        <f>SUM($P$4:P3392)</f>
        <v>241</v>
      </c>
      <c r="R3392" s="10">
        <f>COUNTIF($P$4:P3392,"&gt;0")</f>
        <v>8</v>
      </c>
    </row>
    <row r="3393" spans="12:18" x14ac:dyDescent="0.15">
      <c r="L3393" s="8" t="b">
        <f t="shared" si="159"/>
        <v>1</v>
      </c>
      <c r="M3393" s="8">
        <f t="shared" si="157"/>
        <v>145611</v>
      </c>
      <c r="N3393" s="9">
        <f t="shared" si="158"/>
        <v>31</v>
      </c>
      <c r="O3393" s="10">
        <f>SUM($N$5:N3393)</f>
        <v>103151</v>
      </c>
      <c r="P3393" s="10">
        <f>IF(O3393&lt;$H$4,N3393,$H$4-SUM($P$4:P3392))</f>
        <v>0</v>
      </c>
      <c r="Q3393" s="10">
        <f>SUM($P$4:P3393)</f>
        <v>241</v>
      </c>
      <c r="R3393" s="10">
        <f>COUNTIF($P$4:P3393,"&gt;0")</f>
        <v>8</v>
      </c>
    </row>
    <row r="3394" spans="12:18" x14ac:dyDescent="0.15">
      <c r="L3394" s="8" t="b">
        <f t="shared" si="159"/>
        <v>1</v>
      </c>
      <c r="M3394" s="8">
        <f t="shared" si="157"/>
        <v>145641</v>
      </c>
      <c r="N3394" s="9">
        <f t="shared" si="158"/>
        <v>30</v>
      </c>
      <c r="O3394" s="10">
        <f>SUM($N$5:N3394)</f>
        <v>103181</v>
      </c>
      <c r="P3394" s="10">
        <f>IF(O3394&lt;$H$4,N3394,$H$4-SUM($P$4:P3393))</f>
        <v>0</v>
      </c>
      <c r="Q3394" s="10">
        <f>SUM($P$4:P3394)</f>
        <v>241</v>
      </c>
      <c r="R3394" s="10">
        <f>COUNTIF($P$4:P3394,"&gt;0")</f>
        <v>8</v>
      </c>
    </row>
    <row r="3395" spans="12:18" x14ac:dyDescent="0.15">
      <c r="L3395" s="8" t="b">
        <f t="shared" si="159"/>
        <v>1</v>
      </c>
      <c r="M3395" s="8">
        <f t="shared" si="157"/>
        <v>145672</v>
      </c>
      <c r="N3395" s="9">
        <f t="shared" si="158"/>
        <v>31</v>
      </c>
      <c r="O3395" s="10">
        <f>SUM($N$5:N3395)</f>
        <v>103212</v>
      </c>
      <c r="P3395" s="10">
        <f>IF(O3395&lt;$H$4,N3395,$H$4-SUM($P$4:P3394))</f>
        <v>0</v>
      </c>
      <c r="Q3395" s="10">
        <f>SUM($P$4:P3395)</f>
        <v>241</v>
      </c>
      <c r="R3395" s="10">
        <f>COUNTIF($P$4:P3395,"&gt;0")</f>
        <v>8</v>
      </c>
    </row>
    <row r="3396" spans="12:18" x14ac:dyDescent="0.15">
      <c r="L3396" s="8" t="b">
        <f t="shared" si="159"/>
        <v>1</v>
      </c>
      <c r="M3396" s="8">
        <f t="shared" si="157"/>
        <v>145702</v>
      </c>
      <c r="N3396" s="9">
        <f t="shared" si="158"/>
        <v>30</v>
      </c>
      <c r="O3396" s="10">
        <f>SUM($N$5:N3396)</f>
        <v>103242</v>
      </c>
      <c r="P3396" s="10">
        <f>IF(O3396&lt;$H$4,N3396,$H$4-SUM($P$4:P3395))</f>
        <v>0</v>
      </c>
      <c r="Q3396" s="10">
        <f>SUM($P$4:P3396)</f>
        <v>241</v>
      </c>
      <c r="R3396" s="10">
        <f>COUNTIF($P$4:P3396,"&gt;0")</f>
        <v>8</v>
      </c>
    </row>
    <row r="3397" spans="12:18" x14ac:dyDescent="0.15">
      <c r="L3397" s="8" t="b">
        <f t="shared" si="159"/>
        <v>1</v>
      </c>
      <c r="M3397" s="8">
        <f t="shared" si="157"/>
        <v>145733</v>
      </c>
      <c r="N3397" s="9">
        <f t="shared" si="158"/>
        <v>31</v>
      </c>
      <c r="O3397" s="10">
        <f>SUM($N$5:N3397)</f>
        <v>103273</v>
      </c>
      <c r="P3397" s="10">
        <f>IF(O3397&lt;$H$4,N3397,$H$4-SUM($P$4:P3396))</f>
        <v>0</v>
      </c>
      <c r="Q3397" s="10">
        <f>SUM($P$4:P3397)</f>
        <v>241</v>
      </c>
      <c r="R3397" s="10">
        <f>COUNTIF($P$4:P3397,"&gt;0")</f>
        <v>8</v>
      </c>
    </row>
    <row r="3398" spans="12:18" x14ac:dyDescent="0.15">
      <c r="L3398" s="8" t="b">
        <f t="shared" si="159"/>
        <v>1</v>
      </c>
      <c r="M3398" s="8">
        <f t="shared" ref="M3398:M3461" si="160">EOMONTH(M3397,1)</f>
        <v>145764</v>
      </c>
      <c r="N3398" s="9">
        <f t="shared" si="158"/>
        <v>31</v>
      </c>
      <c r="O3398" s="10">
        <f>SUM($N$5:N3398)</f>
        <v>103304</v>
      </c>
      <c r="P3398" s="10">
        <f>IF(O3398&lt;$H$4,N3398,$H$4-SUM($P$4:P3397))</f>
        <v>0</v>
      </c>
      <c r="Q3398" s="10">
        <f>SUM($P$4:P3398)</f>
        <v>241</v>
      </c>
      <c r="R3398" s="10">
        <f>COUNTIF($P$4:P3398,"&gt;0")</f>
        <v>8</v>
      </c>
    </row>
    <row r="3399" spans="12:18" x14ac:dyDescent="0.15">
      <c r="L3399" s="8" t="b">
        <f t="shared" si="159"/>
        <v>1</v>
      </c>
      <c r="M3399" s="8">
        <f t="shared" si="160"/>
        <v>145792</v>
      </c>
      <c r="N3399" s="9">
        <f t="shared" si="158"/>
        <v>28</v>
      </c>
      <c r="O3399" s="10">
        <f>SUM($N$5:N3399)</f>
        <v>103332</v>
      </c>
      <c r="P3399" s="10">
        <f>IF(O3399&lt;$H$4,N3399,$H$4-SUM($P$4:P3398))</f>
        <v>0</v>
      </c>
      <c r="Q3399" s="10">
        <f>SUM($P$4:P3399)</f>
        <v>241</v>
      </c>
      <c r="R3399" s="10">
        <f>COUNTIF($P$4:P3399,"&gt;0")</f>
        <v>8</v>
      </c>
    </row>
    <row r="3400" spans="12:18" x14ac:dyDescent="0.15">
      <c r="L3400" s="8" t="b">
        <f t="shared" si="159"/>
        <v>1</v>
      </c>
      <c r="M3400" s="8">
        <f t="shared" si="160"/>
        <v>145823</v>
      </c>
      <c r="N3400" s="9">
        <f t="shared" ref="N3400:N3463" si="161">M3400-M3399</f>
        <v>31</v>
      </c>
      <c r="O3400" s="10">
        <f>SUM($N$5:N3400)</f>
        <v>103363</v>
      </c>
      <c r="P3400" s="10">
        <f>IF(O3400&lt;$H$4,N3400,$H$4-SUM($P$4:P3399))</f>
        <v>0</v>
      </c>
      <c r="Q3400" s="10">
        <f>SUM($P$4:P3400)</f>
        <v>241</v>
      </c>
      <c r="R3400" s="10">
        <f>COUNTIF($P$4:P3400,"&gt;0")</f>
        <v>8</v>
      </c>
    </row>
    <row r="3401" spans="12:18" x14ac:dyDescent="0.15">
      <c r="L3401" s="8" t="b">
        <f t="shared" si="159"/>
        <v>1</v>
      </c>
      <c r="M3401" s="8">
        <f t="shared" si="160"/>
        <v>145853</v>
      </c>
      <c r="N3401" s="9">
        <f t="shared" si="161"/>
        <v>30</v>
      </c>
      <c r="O3401" s="10">
        <f>SUM($N$5:N3401)</f>
        <v>103393</v>
      </c>
      <c r="P3401" s="10">
        <f>IF(O3401&lt;$H$4,N3401,$H$4-SUM($P$4:P3400))</f>
        <v>0</v>
      </c>
      <c r="Q3401" s="10">
        <f>SUM($P$4:P3401)</f>
        <v>241</v>
      </c>
      <c r="R3401" s="10">
        <f>COUNTIF($P$4:P3401,"&gt;0")</f>
        <v>8</v>
      </c>
    </row>
    <row r="3402" spans="12:18" x14ac:dyDescent="0.15">
      <c r="L3402" s="8" t="b">
        <f t="shared" si="159"/>
        <v>1</v>
      </c>
      <c r="M3402" s="8">
        <f t="shared" si="160"/>
        <v>145884</v>
      </c>
      <c r="N3402" s="9">
        <f t="shared" si="161"/>
        <v>31</v>
      </c>
      <c r="O3402" s="10">
        <f>SUM($N$5:N3402)</f>
        <v>103424</v>
      </c>
      <c r="P3402" s="10">
        <f>IF(O3402&lt;$H$4,N3402,$H$4-SUM($P$4:P3401))</f>
        <v>0</v>
      </c>
      <c r="Q3402" s="10">
        <f>SUM($P$4:P3402)</f>
        <v>241</v>
      </c>
      <c r="R3402" s="10">
        <f>COUNTIF($P$4:P3402,"&gt;0")</f>
        <v>8</v>
      </c>
    </row>
    <row r="3403" spans="12:18" x14ac:dyDescent="0.15">
      <c r="L3403" s="8" t="b">
        <f t="shared" si="159"/>
        <v>1</v>
      </c>
      <c r="M3403" s="8">
        <f t="shared" si="160"/>
        <v>145914</v>
      </c>
      <c r="N3403" s="9">
        <f t="shared" si="161"/>
        <v>30</v>
      </c>
      <c r="O3403" s="10">
        <f>SUM($N$5:N3403)</f>
        <v>103454</v>
      </c>
      <c r="P3403" s="10">
        <f>IF(O3403&lt;$H$4,N3403,$H$4-SUM($P$4:P3402))</f>
        <v>0</v>
      </c>
      <c r="Q3403" s="10">
        <f>SUM($P$4:P3403)</f>
        <v>241</v>
      </c>
      <c r="R3403" s="10">
        <f>COUNTIF($P$4:P3403,"&gt;0")</f>
        <v>8</v>
      </c>
    </row>
    <row r="3404" spans="12:18" x14ac:dyDescent="0.15">
      <c r="L3404" s="8" t="b">
        <f t="shared" si="159"/>
        <v>1</v>
      </c>
      <c r="M3404" s="8">
        <f t="shared" si="160"/>
        <v>145945</v>
      </c>
      <c r="N3404" s="9">
        <f t="shared" si="161"/>
        <v>31</v>
      </c>
      <c r="O3404" s="10">
        <f>SUM($N$5:N3404)</f>
        <v>103485</v>
      </c>
      <c r="P3404" s="10">
        <f>IF(O3404&lt;$H$4,N3404,$H$4-SUM($P$4:P3403))</f>
        <v>0</v>
      </c>
      <c r="Q3404" s="10">
        <f>SUM($P$4:P3404)</f>
        <v>241</v>
      </c>
      <c r="R3404" s="10">
        <f>COUNTIF($P$4:P3404,"&gt;0")</f>
        <v>8</v>
      </c>
    </row>
    <row r="3405" spans="12:18" x14ac:dyDescent="0.15">
      <c r="L3405" s="8" t="b">
        <f t="shared" si="159"/>
        <v>1</v>
      </c>
      <c r="M3405" s="8">
        <f t="shared" si="160"/>
        <v>145976</v>
      </c>
      <c r="N3405" s="9">
        <f t="shared" si="161"/>
        <v>31</v>
      </c>
      <c r="O3405" s="10">
        <f>SUM($N$5:N3405)</f>
        <v>103516</v>
      </c>
      <c r="P3405" s="10">
        <f>IF(O3405&lt;$H$4,N3405,$H$4-SUM($P$4:P3404))</f>
        <v>0</v>
      </c>
      <c r="Q3405" s="10">
        <f>SUM($P$4:P3405)</f>
        <v>241</v>
      </c>
      <c r="R3405" s="10">
        <f>COUNTIF($P$4:P3405,"&gt;0")</f>
        <v>8</v>
      </c>
    </row>
    <row r="3406" spans="12:18" x14ac:dyDescent="0.15">
      <c r="L3406" s="8" t="b">
        <f t="shared" si="159"/>
        <v>1</v>
      </c>
      <c r="M3406" s="8">
        <f t="shared" si="160"/>
        <v>146006</v>
      </c>
      <c r="N3406" s="9">
        <f t="shared" si="161"/>
        <v>30</v>
      </c>
      <c r="O3406" s="10">
        <f>SUM($N$5:N3406)</f>
        <v>103546</v>
      </c>
      <c r="P3406" s="10">
        <f>IF(O3406&lt;$H$4,N3406,$H$4-SUM($P$4:P3405))</f>
        <v>0</v>
      </c>
      <c r="Q3406" s="10">
        <f>SUM($P$4:P3406)</f>
        <v>241</v>
      </c>
      <c r="R3406" s="10">
        <f>COUNTIF($P$4:P3406,"&gt;0")</f>
        <v>8</v>
      </c>
    </row>
    <row r="3407" spans="12:18" x14ac:dyDescent="0.15">
      <c r="L3407" s="8" t="b">
        <f t="shared" si="159"/>
        <v>1</v>
      </c>
      <c r="M3407" s="8">
        <f t="shared" si="160"/>
        <v>146037</v>
      </c>
      <c r="N3407" s="9">
        <f t="shared" si="161"/>
        <v>31</v>
      </c>
      <c r="O3407" s="10">
        <f>SUM($N$5:N3407)</f>
        <v>103577</v>
      </c>
      <c r="P3407" s="10">
        <f>IF(O3407&lt;$H$4,N3407,$H$4-SUM($P$4:P3406))</f>
        <v>0</v>
      </c>
      <c r="Q3407" s="10">
        <f>SUM($P$4:P3407)</f>
        <v>241</v>
      </c>
      <c r="R3407" s="10">
        <f>COUNTIF($P$4:P3407,"&gt;0")</f>
        <v>8</v>
      </c>
    </row>
    <row r="3408" spans="12:18" x14ac:dyDescent="0.15">
      <c r="L3408" s="8" t="b">
        <f t="shared" si="159"/>
        <v>1</v>
      </c>
      <c r="M3408" s="8">
        <f t="shared" si="160"/>
        <v>146067</v>
      </c>
      <c r="N3408" s="9">
        <f t="shared" si="161"/>
        <v>30</v>
      </c>
      <c r="O3408" s="10">
        <f>SUM($N$5:N3408)</f>
        <v>103607</v>
      </c>
      <c r="P3408" s="10">
        <f>IF(O3408&lt;$H$4,N3408,$H$4-SUM($P$4:P3407))</f>
        <v>0</v>
      </c>
      <c r="Q3408" s="10">
        <f>SUM($P$4:P3408)</f>
        <v>241</v>
      </c>
      <c r="R3408" s="10">
        <f>COUNTIF($P$4:P3408,"&gt;0")</f>
        <v>8</v>
      </c>
    </row>
    <row r="3409" spans="12:18" x14ac:dyDescent="0.15">
      <c r="L3409" s="8" t="b">
        <f t="shared" ref="L3409:L3472" si="162">EOMONTH($C$4,1)&lt;=M3409</f>
        <v>1</v>
      </c>
      <c r="M3409" s="8">
        <f t="shared" si="160"/>
        <v>146098</v>
      </c>
      <c r="N3409" s="9">
        <f t="shared" si="161"/>
        <v>31</v>
      </c>
      <c r="O3409" s="10">
        <f>SUM($N$5:N3409)</f>
        <v>103638</v>
      </c>
      <c r="P3409" s="10">
        <f>IF(O3409&lt;$H$4,N3409,$H$4-SUM($P$4:P3408))</f>
        <v>0</v>
      </c>
      <c r="Q3409" s="10">
        <f>SUM($P$4:P3409)</f>
        <v>241</v>
      </c>
      <c r="R3409" s="10">
        <f>COUNTIF($P$4:P3409,"&gt;0")</f>
        <v>8</v>
      </c>
    </row>
    <row r="3410" spans="12:18" x14ac:dyDescent="0.15">
      <c r="L3410" s="8" t="b">
        <f t="shared" si="162"/>
        <v>1</v>
      </c>
      <c r="M3410" s="8">
        <f t="shared" si="160"/>
        <v>146129</v>
      </c>
      <c r="N3410" s="9">
        <f t="shared" si="161"/>
        <v>31</v>
      </c>
      <c r="O3410" s="10">
        <f>SUM($N$5:N3410)</f>
        <v>103669</v>
      </c>
      <c r="P3410" s="10">
        <f>IF(O3410&lt;$H$4,N3410,$H$4-SUM($P$4:P3409))</f>
        <v>0</v>
      </c>
      <c r="Q3410" s="10">
        <f>SUM($P$4:P3410)</f>
        <v>241</v>
      </c>
      <c r="R3410" s="10">
        <f>COUNTIF($P$4:P3410,"&gt;0")</f>
        <v>8</v>
      </c>
    </row>
    <row r="3411" spans="12:18" x14ac:dyDescent="0.15">
      <c r="L3411" s="8" t="b">
        <f t="shared" si="162"/>
        <v>1</v>
      </c>
      <c r="M3411" s="8">
        <f t="shared" si="160"/>
        <v>146157</v>
      </c>
      <c r="N3411" s="9">
        <f t="shared" si="161"/>
        <v>28</v>
      </c>
      <c r="O3411" s="10">
        <f>SUM($N$5:N3411)</f>
        <v>103697</v>
      </c>
      <c r="P3411" s="10">
        <f>IF(O3411&lt;$H$4,N3411,$H$4-SUM($P$4:P3410))</f>
        <v>0</v>
      </c>
      <c r="Q3411" s="10">
        <f>SUM($P$4:P3411)</f>
        <v>241</v>
      </c>
      <c r="R3411" s="10">
        <f>COUNTIF($P$4:P3411,"&gt;0")</f>
        <v>8</v>
      </c>
    </row>
    <row r="3412" spans="12:18" x14ac:dyDescent="0.15">
      <c r="L3412" s="8" t="b">
        <f t="shared" si="162"/>
        <v>1</v>
      </c>
      <c r="M3412" s="8">
        <f t="shared" si="160"/>
        <v>146188</v>
      </c>
      <c r="N3412" s="9">
        <f t="shared" si="161"/>
        <v>31</v>
      </c>
      <c r="O3412" s="10">
        <f>SUM($N$5:N3412)</f>
        <v>103728</v>
      </c>
      <c r="P3412" s="10">
        <f>IF(O3412&lt;$H$4,N3412,$H$4-SUM($P$4:P3411))</f>
        <v>0</v>
      </c>
      <c r="Q3412" s="10">
        <f>SUM($P$4:P3412)</f>
        <v>241</v>
      </c>
      <c r="R3412" s="10">
        <f>COUNTIF($P$4:P3412,"&gt;0")</f>
        <v>8</v>
      </c>
    </row>
    <row r="3413" spans="12:18" x14ac:dyDescent="0.15">
      <c r="L3413" s="8" t="b">
        <f t="shared" si="162"/>
        <v>1</v>
      </c>
      <c r="M3413" s="8">
        <f t="shared" si="160"/>
        <v>146218</v>
      </c>
      <c r="N3413" s="9">
        <f t="shared" si="161"/>
        <v>30</v>
      </c>
      <c r="O3413" s="10">
        <f>SUM($N$5:N3413)</f>
        <v>103758</v>
      </c>
      <c r="P3413" s="10">
        <f>IF(O3413&lt;$H$4,N3413,$H$4-SUM($P$4:P3412))</f>
        <v>0</v>
      </c>
      <c r="Q3413" s="10">
        <f>SUM($P$4:P3413)</f>
        <v>241</v>
      </c>
      <c r="R3413" s="10">
        <f>COUNTIF($P$4:P3413,"&gt;0")</f>
        <v>8</v>
      </c>
    </row>
    <row r="3414" spans="12:18" x14ac:dyDescent="0.15">
      <c r="L3414" s="8" t="b">
        <f t="shared" si="162"/>
        <v>1</v>
      </c>
      <c r="M3414" s="8">
        <f t="shared" si="160"/>
        <v>146249</v>
      </c>
      <c r="N3414" s="9">
        <f t="shared" si="161"/>
        <v>31</v>
      </c>
      <c r="O3414" s="10">
        <f>SUM($N$5:N3414)</f>
        <v>103789</v>
      </c>
      <c r="P3414" s="10">
        <f>IF(O3414&lt;$H$4,N3414,$H$4-SUM($P$4:P3413))</f>
        <v>0</v>
      </c>
      <c r="Q3414" s="10">
        <f>SUM($P$4:P3414)</f>
        <v>241</v>
      </c>
      <c r="R3414" s="10">
        <f>COUNTIF($P$4:P3414,"&gt;0")</f>
        <v>8</v>
      </c>
    </row>
    <row r="3415" spans="12:18" x14ac:dyDescent="0.15">
      <c r="L3415" s="8" t="b">
        <f t="shared" si="162"/>
        <v>1</v>
      </c>
      <c r="M3415" s="8">
        <f t="shared" si="160"/>
        <v>146279</v>
      </c>
      <c r="N3415" s="9">
        <f t="shared" si="161"/>
        <v>30</v>
      </c>
      <c r="O3415" s="10">
        <f>SUM($N$5:N3415)</f>
        <v>103819</v>
      </c>
      <c r="P3415" s="10">
        <f>IF(O3415&lt;$H$4,N3415,$H$4-SUM($P$4:P3414))</f>
        <v>0</v>
      </c>
      <c r="Q3415" s="10">
        <f>SUM($P$4:P3415)</f>
        <v>241</v>
      </c>
      <c r="R3415" s="10">
        <f>COUNTIF($P$4:P3415,"&gt;0")</f>
        <v>8</v>
      </c>
    </row>
    <row r="3416" spans="12:18" x14ac:dyDescent="0.15">
      <c r="L3416" s="8" t="b">
        <f t="shared" si="162"/>
        <v>1</v>
      </c>
      <c r="M3416" s="8">
        <f t="shared" si="160"/>
        <v>146310</v>
      </c>
      <c r="N3416" s="9">
        <f t="shared" si="161"/>
        <v>31</v>
      </c>
      <c r="O3416" s="10">
        <f>SUM($N$5:N3416)</f>
        <v>103850</v>
      </c>
      <c r="P3416" s="10">
        <f>IF(O3416&lt;$H$4,N3416,$H$4-SUM($P$4:P3415))</f>
        <v>0</v>
      </c>
      <c r="Q3416" s="10">
        <f>SUM($P$4:P3416)</f>
        <v>241</v>
      </c>
      <c r="R3416" s="10">
        <f>COUNTIF($P$4:P3416,"&gt;0")</f>
        <v>8</v>
      </c>
    </row>
    <row r="3417" spans="12:18" x14ac:dyDescent="0.15">
      <c r="L3417" s="8" t="b">
        <f t="shared" si="162"/>
        <v>1</v>
      </c>
      <c r="M3417" s="8">
        <f t="shared" si="160"/>
        <v>146341</v>
      </c>
      <c r="N3417" s="9">
        <f t="shared" si="161"/>
        <v>31</v>
      </c>
      <c r="O3417" s="10">
        <f>SUM($N$5:N3417)</f>
        <v>103881</v>
      </c>
      <c r="P3417" s="10">
        <f>IF(O3417&lt;$H$4,N3417,$H$4-SUM($P$4:P3416))</f>
        <v>0</v>
      </c>
      <c r="Q3417" s="10">
        <f>SUM($P$4:P3417)</f>
        <v>241</v>
      </c>
      <c r="R3417" s="10">
        <f>COUNTIF($P$4:P3417,"&gt;0")</f>
        <v>8</v>
      </c>
    </row>
    <row r="3418" spans="12:18" x14ac:dyDescent="0.15">
      <c r="L3418" s="8" t="b">
        <f t="shared" si="162"/>
        <v>1</v>
      </c>
      <c r="M3418" s="8">
        <f t="shared" si="160"/>
        <v>146371</v>
      </c>
      <c r="N3418" s="9">
        <f t="shared" si="161"/>
        <v>30</v>
      </c>
      <c r="O3418" s="10">
        <f>SUM($N$5:N3418)</f>
        <v>103911</v>
      </c>
      <c r="P3418" s="10">
        <f>IF(O3418&lt;$H$4,N3418,$H$4-SUM($P$4:P3417))</f>
        <v>0</v>
      </c>
      <c r="Q3418" s="10">
        <f>SUM($P$4:P3418)</f>
        <v>241</v>
      </c>
      <c r="R3418" s="10">
        <f>COUNTIF($P$4:P3418,"&gt;0")</f>
        <v>8</v>
      </c>
    </row>
    <row r="3419" spans="12:18" x14ac:dyDescent="0.15">
      <c r="L3419" s="8" t="b">
        <f t="shared" si="162"/>
        <v>1</v>
      </c>
      <c r="M3419" s="8">
        <f t="shared" si="160"/>
        <v>146402</v>
      </c>
      <c r="N3419" s="9">
        <f t="shared" si="161"/>
        <v>31</v>
      </c>
      <c r="O3419" s="10">
        <f>SUM($N$5:N3419)</f>
        <v>103942</v>
      </c>
      <c r="P3419" s="10">
        <f>IF(O3419&lt;$H$4,N3419,$H$4-SUM($P$4:P3418))</f>
        <v>0</v>
      </c>
      <c r="Q3419" s="10">
        <f>SUM($P$4:P3419)</f>
        <v>241</v>
      </c>
      <c r="R3419" s="10">
        <f>COUNTIF($P$4:P3419,"&gt;0")</f>
        <v>8</v>
      </c>
    </row>
    <row r="3420" spans="12:18" x14ac:dyDescent="0.15">
      <c r="L3420" s="8" t="b">
        <f t="shared" si="162"/>
        <v>1</v>
      </c>
      <c r="M3420" s="8">
        <f t="shared" si="160"/>
        <v>146432</v>
      </c>
      <c r="N3420" s="9">
        <f t="shared" si="161"/>
        <v>30</v>
      </c>
      <c r="O3420" s="10">
        <f>SUM($N$5:N3420)</f>
        <v>103972</v>
      </c>
      <c r="P3420" s="10">
        <f>IF(O3420&lt;$H$4,N3420,$H$4-SUM($P$4:P3419))</f>
        <v>0</v>
      </c>
      <c r="Q3420" s="10">
        <f>SUM($P$4:P3420)</f>
        <v>241</v>
      </c>
      <c r="R3420" s="10">
        <f>COUNTIF($P$4:P3420,"&gt;0")</f>
        <v>8</v>
      </c>
    </row>
    <row r="3421" spans="12:18" x14ac:dyDescent="0.15">
      <c r="L3421" s="8" t="b">
        <f t="shared" si="162"/>
        <v>1</v>
      </c>
      <c r="M3421" s="8">
        <f t="shared" si="160"/>
        <v>146463</v>
      </c>
      <c r="N3421" s="9">
        <f t="shared" si="161"/>
        <v>31</v>
      </c>
      <c r="O3421" s="10">
        <f>SUM($N$5:N3421)</f>
        <v>104003</v>
      </c>
      <c r="P3421" s="10">
        <f>IF(O3421&lt;$H$4,N3421,$H$4-SUM($P$4:P3420))</f>
        <v>0</v>
      </c>
      <c r="Q3421" s="10">
        <f>SUM($P$4:P3421)</f>
        <v>241</v>
      </c>
      <c r="R3421" s="10">
        <f>COUNTIF($P$4:P3421,"&gt;0")</f>
        <v>8</v>
      </c>
    </row>
    <row r="3422" spans="12:18" x14ac:dyDescent="0.15">
      <c r="L3422" s="8" t="b">
        <f t="shared" si="162"/>
        <v>1</v>
      </c>
      <c r="M3422" s="8">
        <f t="shared" si="160"/>
        <v>146494</v>
      </c>
      <c r="N3422" s="9">
        <f t="shared" si="161"/>
        <v>31</v>
      </c>
      <c r="O3422" s="10">
        <f>SUM($N$5:N3422)</f>
        <v>104034</v>
      </c>
      <c r="P3422" s="10">
        <f>IF(O3422&lt;$H$4,N3422,$H$4-SUM($P$4:P3421))</f>
        <v>0</v>
      </c>
      <c r="Q3422" s="10">
        <f>SUM($P$4:P3422)</f>
        <v>241</v>
      </c>
      <c r="R3422" s="10">
        <f>COUNTIF($P$4:P3422,"&gt;0")</f>
        <v>8</v>
      </c>
    </row>
    <row r="3423" spans="12:18" x14ac:dyDescent="0.15">
      <c r="L3423" s="8" t="b">
        <f t="shared" si="162"/>
        <v>1</v>
      </c>
      <c r="M3423" s="8">
        <f t="shared" si="160"/>
        <v>146522</v>
      </c>
      <c r="N3423" s="9">
        <f t="shared" si="161"/>
        <v>28</v>
      </c>
      <c r="O3423" s="10">
        <f>SUM($N$5:N3423)</f>
        <v>104062</v>
      </c>
      <c r="P3423" s="10">
        <f>IF(O3423&lt;$H$4,N3423,$H$4-SUM($P$4:P3422))</f>
        <v>0</v>
      </c>
      <c r="Q3423" s="10">
        <f>SUM($P$4:P3423)</f>
        <v>241</v>
      </c>
      <c r="R3423" s="10">
        <f>COUNTIF($P$4:P3423,"&gt;0")</f>
        <v>8</v>
      </c>
    </row>
    <row r="3424" spans="12:18" x14ac:dyDescent="0.15">
      <c r="L3424" s="8" t="b">
        <f t="shared" si="162"/>
        <v>1</v>
      </c>
      <c r="M3424" s="8">
        <f t="shared" si="160"/>
        <v>146553</v>
      </c>
      <c r="N3424" s="9">
        <f t="shared" si="161"/>
        <v>31</v>
      </c>
      <c r="O3424" s="10">
        <f>SUM($N$5:N3424)</f>
        <v>104093</v>
      </c>
      <c r="P3424" s="10">
        <f>IF(O3424&lt;$H$4,N3424,$H$4-SUM($P$4:P3423))</f>
        <v>0</v>
      </c>
      <c r="Q3424" s="10">
        <f>SUM($P$4:P3424)</f>
        <v>241</v>
      </c>
      <c r="R3424" s="10">
        <f>COUNTIF($P$4:P3424,"&gt;0")</f>
        <v>8</v>
      </c>
    </row>
    <row r="3425" spans="12:18" x14ac:dyDescent="0.15">
      <c r="L3425" s="8" t="b">
        <f t="shared" si="162"/>
        <v>1</v>
      </c>
      <c r="M3425" s="8">
        <f t="shared" si="160"/>
        <v>146583</v>
      </c>
      <c r="N3425" s="9">
        <f t="shared" si="161"/>
        <v>30</v>
      </c>
      <c r="O3425" s="10">
        <f>SUM($N$5:N3425)</f>
        <v>104123</v>
      </c>
      <c r="P3425" s="10">
        <f>IF(O3425&lt;$H$4,N3425,$H$4-SUM($P$4:P3424))</f>
        <v>0</v>
      </c>
      <c r="Q3425" s="10">
        <f>SUM($P$4:P3425)</f>
        <v>241</v>
      </c>
      <c r="R3425" s="10">
        <f>COUNTIF($P$4:P3425,"&gt;0")</f>
        <v>8</v>
      </c>
    </row>
    <row r="3426" spans="12:18" x14ac:dyDescent="0.15">
      <c r="L3426" s="8" t="b">
        <f t="shared" si="162"/>
        <v>1</v>
      </c>
      <c r="M3426" s="8">
        <f t="shared" si="160"/>
        <v>146614</v>
      </c>
      <c r="N3426" s="9">
        <f t="shared" si="161"/>
        <v>31</v>
      </c>
      <c r="O3426" s="10">
        <f>SUM($N$5:N3426)</f>
        <v>104154</v>
      </c>
      <c r="P3426" s="10">
        <f>IF(O3426&lt;$H$4,N3426,$H$4-SUM($P$4:P3425))</f>
        <v>0</v>
      </c>
      <c r="Q3426" s="10">
        <f>SUM($P$4:P3426)</f>
        <v>241</v>
      </c>
      <c r="R3426" s="10">
        <f>COUNTIF($P$4:P3426,"&gt;0")</f>
        <v>8</v>
      </c>
    </row>
    <row r="3427" spans="12:18" x14ac:dyDescent="0.15">
      <c r="L3427" s="8" t="b">
        <f t="shared" si="162"/>
        <v>1</v>
      </c>
      <c r="M3427" s="8">
        <f t="shared" si="160"/>
        <v>146644</v>
      </c>
      <c r="N3427" s="9">
        <f t="shared" si="161"/>
        <v>30</v>
      </c>
      <c r="O3427" s="10">
        <f>SUM($N$5:N3427)</f>
        <v>104184</v>
      </c>
      <c r="P3427" s="10">
        <f>IF(O3427&lt;$H$4,N3427,$H$4-SUM($P$4:P3426))</f>
        <v>0</v>
      </c>
      <c r="Q3427" s="10">
        <f>SUM($P$4:P3427)</f>
        <v>241</v>
      </c>
      <c r="R3427" s="10">
        <f>COUNTIF($P$4:P3427,"&gt;0")</f>
        <v>8</v>
      </c>
    </row>
    <row r="3428" spans="12:18" x14ac:dyDescent="0.15">
      <c r="L3428" s="8" t="b">
        <f t="shared" si="162"/>
        <v>1</v>
      </c>
      <c r="M3428" s="8">
        <f t="shared" si="160"/>
        <v>146675</v>
      </c>
      <c r="N3428" s="9">
        <f t="shared" si="161"/>
        <v>31</v>
      </c>
      <c r="O3428" s="10">
        <f>SUM($N$5:N3428)</f>
        <v>104215</v>
      </c>
      <c r="P3428" s="10">
        <f>IF(O3428&lt;$H$4,N3428,$H$4-SUM($P$4:P3427))</f>
        <v>0</v>
      </c>
      <c r="Q3428" s="10">
        <f>SUM($P$4:P3428)</f>
        <v>241</v>
      </c>
      <c r="R3428" s="10">
        <f>COUNTIF($P$4:P3428,"&gt;0")</f>
        <v>8</v>
      </c>
    </row>
    <row r="3429" spans="12:18" x14ac:dyDescent="0.15">
      <c r="L3429" s="8" t="b">
        <f t="shared" si="162"/>
        <v>1</v>
      </c>
      <c r="M3429" s="8">
        <f t="shared" si="160"/>
        <v>146706</v>
      </c>
      <c r="N3429" s="9">
        <f t="shared" si="161"/>
        <v>31</v>
      </c>
      <c r="O3429" s="10">
        <f>SUM($N$5:N3429)</f>
        <v>104246</v>
      </c>
      <c r="P3429" s="10">
        <f>IF(O3429&lt;$H$4,N3429,$H$4-SUM($P$4:P3428))</f>
        <v>0</v>
      </c>
      <c r="Q3429" s="10">
        <f>SUM($P$4:P3429)</f>
        <v>241</v>
      </c>
      <c r="R3429" s="10">
        <f>COUNTIF($P$4:P3429,"&gt;0")</f>
        <v>8</v>
      </c>
    </row>
    <row r="3430" spans="12:18" x14ac:dyDescent="0.15">
      <c r="L3430" s="8" t="b">
        <f t="shared" si="162"/>
        <v>1</v>
      </c>
      <c r="M3430" s="8">
        <f t="shared" si="160"/>
        <v>146736</v>
      </c>
      <c r="N3430" s="9">
        <f t="shared" si="161"/>
        <v>30</v>
      </c>
      <c r="O3430" s="10">
        <f>SUM($N$5:N3430)</f>
        <v>104276</v>
      </c>
      <c r="P3430" s="10">
        <f>IF(O3430&lt;$H$4,N3430,$H$4-SUM($P$4:P3429))</f>
        <v>0</v>
      </c>
      <c r="Q3430" s="10">
        <f>SUM($P$4:P3430)</f>
        <v>241</v>
      </c>
      <c r="R3430" s="10">
        <f>COUNTIF($P$4:P3430,"&gt;0")</f>
        <v>8</v>
      </c>
    </row>
    <row r="3431" spans="12:18" x14ac:dyDescent="0.15">
      <c r="L3431" s="8" t="b">
        <f t="shared" si="162"/>
        <v>1</v>
      </c>
      <c r="M3431" s="8">
        <f t="shared" si="160"/>
        <v>146767</v>
      </c>
      <c r="N3431" s="9">
        <f t="shared" si="161"/>
        <v>31</v>
      </c>
      <c r="O3431" s="10">
        <f>SUM($N$5:N3431)</f>
        <v>104307</v>
      </c>
      <c r="P3431" s="10">
        <f>IF(O3431&lt;$H$4,N3431,$H$4-SUM($P$4:P3430))</f>
        <v>0</v>
      </c>
      <c r="Q3431" s="10">
        <f>SUM($P$4:P3431)</f>
        <v>241</v>
      </c>
      <c r="R3431" s="10">
        <f>COUNTIF($P$4:P3431,"&gt;0")</f>
        <v>8</v>
      </c>
    </row>
    <row r="3432" spans="12:18" x14ac:dyDescent="0.15">
      <c r="L3432" s="8" t="b">
        <f t="shared" si="162"/>
        <v>1</v>
      </c>
      <c r="M3432" s="8">
        <f t="shared" si="160"/>
        <v>146797</v>
      </c>
      <c r="N3432" s="9">
        <f t="shared" si="161"/>
        <v>30</v>
      </c>
      <c r="O3432" s="10">
        <f>SUM($N$5:N3432)</f>
        <v>104337</v>
      </c>
      <c r="P3432" s="10">
        <f>IF(O3432&lt;$H$4,N3432,$H$4-SUM($P$4:P3431))</f>
        <v>0</v>
      </c>
      <c r="Q3432" s="10">
        <f>SUM($P$4:P3432)</f>
        <v>241</v>
      </c>
      <c r="R3432" s="10">
        <f>COUNTIF($P$4:P3432,"&gt;0")</f>
        <v>8</v>
      </c>
    </row>
    <row r="3433" spans="12:18" x14ac:dyDescent="0.15">
      <c r="L3433" s="8" t="b">
        <f t="shared" si="162"/>
        <v>1</v>
      </c>
      <c r="M3433" s="8">
        <f t="shared" si="160"/>
        <v>146828</v>
      </c>
      <c r="N3433" s="9">
        <f t="shared" si="161"/>
        <v>31</v>
      </c>
      <c r="O3433" s="10">
        <f>SUM($N$5:N3433)</f>
        <v>104368</v>
      </c>
      <c r="P3433" s="10">
        <f>IF(O3433&lt;$H$4,N3433,$H$4-SUM($P$4:P3432))</f>
        <v>0</v>
      </c>
      <c r="Q3433" s="10">
        <f>SUM($P$4:P3433)</f>
        <v>241</v>
      </c>
      <c r="R3433" s="10">
        <f>COUNTIF($P$4:P3433,"&gt;0")</f>
        <v>8</v>
      </c>
    </row>
    <row r="3434" spans="12:18" x14ac:dyDescent="0.15">
      <c r="L3434" s="8" t="b">
        <f t="shared" si="162"/>
        <v>1</v>
      </c>
      <c r="M3434" s="8">
        <f t="shared" si="160"/>
        <v>146859</v>
      </c>
      <c r="N3434" s="9">
        <f t="shared" si="161"/>
        <v>31</v>
      </c>
      <c r="O3434" s="10">
        <f>SUM($N$5:N3434)</f>
        <v>104399</v>
      </c>
      <c r="P3434" s="10">
        <f>IF(O3434&lt;$H$4,N3434,$H$4-SUM($P$4:P3433))</f>
        <v>0</v>
      </c>
      <c r="Q3434" s="10">
        <f>SUM($P$4:P3434)</f>
        <v>241</v>
      </c>
      <c r="R3434" s="10">
        <f>COUNTIF($P$4:P3434,"&gt;0")</f>
        <v>8</v>
      </c>
    </row>
    <row r="3435" spans="12:18" x14ac:dyDescent="0.15">
      <c r="L3435" s="8" t="b">
        <f t="shared" si="162"/>
        <v>1</v>
      </c>
      <c r="M3435" s="8">
        <f t="shared" si="160"/>
        <v>146887</v>
      </c>
      <c r="N3435" s="9">
        <f t="shared" si="161"/>
        <v>28</v>
      </c>
      <c r="O3435" s="10">
        <f>SUM($N$5:N3435)</f>
        <v>104427</v>
      </c>
      <c r="P3435" s="10">
        <f>IF(O3435&lt;$H$4,N3435,$H$4-SUM($P$4:P3434))</f>
        <v>0</v>
      </c>
      <c r="Q3435" s="10">
        <f>SUM($P$4:P3435)</f>
        <v>241</v>
      </c>
      <c r="R3435" s="10">
        <f>COUNTIF($P$4:P3435,"&gt;0")</f>
        <v>8</v>
      </c>
    </row>
    <row r="3436" spans="12:18" x14ac:dyDescent="0.15">
      <c r="L3436" s="8" t="b">
        <f t="shared" si="162"/>
        <v>1</v>
      </c>
      <c r="M3436" s="8">
        <f t="shared" si="160"/>
        <v>146918</v>
      </c>
      <c r="N3436" s="9">
        <f t="shared" si="161"/>
        <v>31</v>
      </c>
      <c r="O3436" s="10">
        <f>SUM($N$5:N3436)</f>
        <v>104458</v>
      </c>
      <c r="P3436" s="10">
        <f>IF(O3436&lt;$H$4,N3436,$H$4-SUM($P$4:P3435))</f>
        <v>0</v>
      </c>
      <c r="Q3436" s="10">
        <f>SUM($P$4:P3436)</f>
        <v>241</v>
      </c>
      <c r="R3436" s="10">
        <f>COUNTIF($P$4:P3436,"&gt;0")</f>
        <v>8</v>
      </c>
    </row>
    <row r="3437" spans="12:18" x14ac:dyDescent="0.15">
      <c r="L3437" s="8" t="b">
        <f t="shared" si="162"/>
        <v>1</v>
      </c>
      <c r="M3437" s="8">
        <f t="shared" si="160"/>
        <v>146948</v>
      </c>
      <c r="N3437" s="9">
        <f t="shared" si="161"/>
        <v>30</v>
      </c>
      <c r="O3437" s="10">
        <f>SUM($N$5:N3437)</f>
        <v>104488</v>
      </c>
      <c r="P3437" s="10">
        <f>IF(O3437&lt;$H$4,N3437,$H$4-SUM($P$4:P3436))</f>
        <v>0</v>
      </c>
      <c r="Q3437" s="10">
        <f>SUM($P$4:P3437)</f>
        <v>241</v>
      </c>
      <c r="R3437" s="10">
        <f>COUNTIF($P$4:P3437,"&gt;0")</f>
        <v>8</v>
      </c>
    </row>
    <row r="3438" spans="12:18" x14ac:dyDescent="0.15">
      <c r="L3438" s="8" t="b">
        <f t="shared" si="162"/>
        <v>1</v>
      </c>
      <c r="M3438" s="8">
        <f t="shared" si="160"/>
        <v>146979</v>
      </c>
      <c r="N3438" s="9">
        <f t="shared" si="161"/>
        <v>31</v>
      </c>
      <c r="O3438" s="10">
        <f>SUM($N$5:N3438)</f>
        <v>104519</v>
      </c>
      <c r="P3438" s="10">
        <f>IF(O3438&lt;$H$4,N3438,$H$4-SUM($P$4:P3437))</f>
        <v>0</v>
      </c>
      <c r="Q3438" s="10">
        <f>SUM($P$4:P3438)</f>
        <v>241</v>
      </c>
      <c r="R3438" s="10">
        <f>COUNTIF($P$4:P3438,"&gt;0")</f>
        <v>8</v>
      </c>
    </row>
    <row r="3439" spans="12:18" x14ac:dyDescent="0.15">
      <c r="L3439" s="8" t="b">
        <f t="shared" si="162"/>
        <v>1</v>
      </c>
      <c r="M3439" s="8">
        <f t="shared" si="160"/>
        <v>147009</v>
      </c>
      <c r="N3439" s="9">
        <f t="shared" si="161"/>
        <v>30</v>
      </c>
      <c r="O3439" s="10">
        <f>SUM($N$5:N3439)</f>
        <v>104549</v>
      </c>
      <c r="P3439" s="10">
        <f>IF(O3439&lt;$H$4,N3439,$H$4-SUM($P$4:P3438))</f>
        <v>0</v>
      </c>
      <c r="Q3439" s="10">
        <f>SUM($P$4:P3439)</f>
        <v>241</v>
      </c>
      <c r="R3439" s="10">
        <f>COUNTIF($P$4:P3439,"&gt;0")</f>
        <v>8</v>
      </c>
    </row>
    <row r="3440" spans="12:18" x14ac:dyDescent="0.15">
      <c r="L3440" s="8" t="b">
        <f t="shared" si="162"/>
        <v>1</v>
      </c>
      <c r="M3440" s="8">
        <f t="shared" si="160"/>
        <v>147040</v>
      </c>
      <c r="N3440" s="9">
        <f t="shared" si="161"/>
        <v>31</v>
      </c>
      <c r="O3440" s="10">
        <f>SUM($N$5:N3440)</f>
        <v>104580</v>
      </c>
      <c r="P3440" s="10">
        <f>IF(O3440&lt;$H$4,N3440,$H$4-SUM($P$4:P3439))</f>
        <v>0</v>
      </c>
      <c r="Q3440" s="10">
        <f>SUM($P$4:P3440)</f>
        <v>241</v>
      </c>
      <c r="R3440" s="10">
        <f>COUNTIF($P$4:P3440,"&gt;0")</f>
        <v>8</v>
      </c>
    </row>
    <row r="3441" spans="12:18" x14ac:dyDescent="0.15">
      <c r="L3441" s="8" t="b">
        <f t="shared" si="162"/>
        <v>1</v>
      </c>
      <c r="M3441" s="8">
        <f t="shared" si="160"/>
        <v>147071</v>
      </c>
      <c r="N3441" s="9">
        <f t="shared" si="161"/>
        <v>31</v>
      </c>
      <c r="O3441" s="10">
        <f>SUM($N$5:N3441)</f>
        <v>104611</v>
      </c>
      <c r="P3441" s="10">
        <f>IF(O3441&lt;$H$4,N3441,$H$4-SUM($P$4:P3440))</f>
        <v>0</v>
      </c>
      <c r="Q3441" s="10">
        <f>SUM($P$4:P3441)</f>
        <v>241</v>
      </c>
      <c r="R3441" s="10">
        <f>COUNTIF($P$4:P3441,"&gt;0")</f>
        <v>8</v>
      </c>
    </row>
    <row r="3442" spans="12:18" x14ac:dyDescent="0.15">
      <c r="L3442" s="8" t="b">
        <f t="shared" si="162"/>
        <v>1</v>
      </c>
      <c r="M3442" s="8">
        <f t="shared" si="160"/>
        <v>147101</v>
      </c>
      <c r="N3442" s="9">
        <f t="shared" si="161"/>
        <v>30</v>
      </c>
      <c r="O3442" s="10">
        <f>SUM($N$5:N3442)</f>
        <v>104641</v>
      </c>
      <c r="P3442" s="10">
        <f>IF(O3442&lt;$H$4,N3442,$H$4-SUM($P$4:P3441))</f>
        <v>0</v>
      </c>
      <c r="Q3442" s="10">
        <f>SUM($P$4:P3442)</f>
        <v>241</v>
      </c>
      <c r="R3442" s="10">
        <f>COUNTIF($P$4:P3442,"&gt;0")</f>
        <v>8</v>
      </c>
    </row>
    <row r="3443" spans="12:18" x14ac:dyDescent="0.15">
      <c r="L3443" s="8" t="b">
        <f t="shared" si="162"/>
        <v>1</v>
      </c>
      <c r="M3443" s="8">
        <f t="shared" si="160"/>
        <v>147132</v>
      </c>
      <c r="N3443" s="9">
        <f t="shared" si="161"/>
        <v>31</v>
      </c>
      <c r="O3443" s="10">
        <f>SUM($N$5:N3443)</f>
        <v>104672</v>
      </c>
      <c r="P3443" s="10">
        <f>IF(O3443&lt;$H$4,N3443,$H$4-SUM($P$4:P3442))</f>
        <v>0</v>
      </c>
      <c r="Q3443" s="10">
        <f>SUM($P$4:P3443)</f>
        <v>241</v>
      </c>
      <c r="R3443" s="10">
        <f>COUNTIF($P$4:P3443,"&gt;0")</f>
        <v>8</v>
      </c>
    </row>
    <row r="3444" spans="12:18" x14ac:dyDescent="0.15">
      <c r="L3444" s="8" t="b">
        <f t="shared" si="162"/>
        <v>1</v>
      </c>
      <c r="M3444" s="8">
        <f t="shared" si="160"/>
        <v>147162</v>
      </c>
      <c r="N3444" s="9">
        <f t="shared" si="161"/>
        <v>30</v>
      </c>
      <c r="O3444" s="10">
        <f>SUM($N$5:N3444)</f>
        <v>104702</v>
      </c>
      <c r="P3444" s="10">
        <f>IF(O3444&lt;$H$4,N3444,$H$4-SUM($P$4:P3443))</f>
        <v>0</v>
      </c>
      <c r="Q3444" s="10">
        <f>SUM($P$4:P3444)</f>
        <v>241</v>
      </c>
      <c r="R3444" s="10">
        <f>COUNTIF($P$4:P3444,"&gt;0")</f>
        <v>8</v>
      </c>
    </row>
    <row r="3445" spans="12:18" x14ac:dyDescent="0.15">
      <c r="L3445" s="8" t="b">
        <f t="shared" si="162"/>
        <v>1</v>
      </c>
      <c r="M3445" s="8">
        <f t="shared" si="160"/>
        <v>147193</v>
      </c>
      <c r="N3445" s="9">
        <f t="shared" si="161"/>
        <v>31</v>
      </c>
      <c r="O3445" s="10">
        <f>SUM($N$5:N3445)</f>
        <v>104733</v>
      </c>
      <c r="P3445" s="10">
        <f>IF(O3445&lt;$H$4,N3445,$H$4-SUM($P$4:P3444))</f>
        <v>0</v>
      </c>
      <c r="Q3445" s="10">
        <f>SUM($P$4:P3445)</f>
        <v>241</v>
      </c>
      <c r="R3445" s="10">
        <f>COUNTIF($P$4:P3445,"&gt;0")</f>
        <v>8</v>
      </c>
    </row>
    <row r="3446" spans="12:18" x14ac:dyDescent="0.15">
      <c r="L3446" s="8" t="b">
        <f t="shared" si="162"/>
        <v>1</v>
      </c>
      <c r="M3446" s="8">
        <f t="shared" si="160"/>
        <v>147224</v>
      </c>
      <c r="N3446" s="9">
        <f t="shared" si="161"/>
        <v>31</v>
      </c>
      <c r="O3446" s="10">
        <f>SUM($N$5:N3446)</f>
        <v>104764</v>
      </c>
      <c r="P3446" s="10">
        <f>IF(O3446&lt;$H$4,N3446,$H$4-SUM($P$4:P3445))</f>
        <v>0</v>
      </c>
      <c r="Q3446" s="10">
        <f>SUM($P$4:P3446)</f>
        <v>241</v>
      </c>
      <c r="R3446" s="10">
        <f>COUNTIF($P$4:P3446,"&gt;0")</f>
        <v>8</v>
      </c>
    </row>
    <row r="3447" spans="12:18" x14ac:dyDescent="0.15">
      <c r="L3447" s="8" t="b">
        <f t="shared" si="162"/>
        <v>1</v>
      </c>
      <c r="M3447" s="8">
        <f t="shared" si="160"/>
        <v>147252</v>
      </c>
      <c r="N3447" s="9">
        <f t="shared" si="161"/>
        <v>28</v>
      </c>
      <c r="O3447" s="10">
        <f>SUM($N$5:N3447)</f>
        <v>104792</v>
      </c>
      <c r="P3447" s="10">
        <f>IF(O3447&lt;$H$4,N3447,$H$4-SUM($P$4:P3446))</f>
        <v>0</v>
      </c>
      <c r="Q3447" s="10">
        <f>SUM($P$4:P3447)</f>
        <v>241</v>
      </c>
      <c r="R3447" s="10">
        <f>COUNTIF($P$4:P3447,"&gt;0")</f>
        <v>8</v>
      </c>
    </row>
    <row r="3448" spans="12:18" x14ac:dyDescent="0.15">
      <c r="L3448" s="8" t="b">
        <f t="shared" si="162"/>
        <v>1</v>
      </c>
      <c r="M3448" s="8">
        <f t="shared" si="160"/>
        <v>147283</v>
      </c>
      <c r="N3448" s="9">
        <f t="shared" si="161"/>
        <v>31</v>
      </c>
      <c r="O3448" s="10">
        <f>SUM($N$5:N3448)</f>
        <v>104823</v>
      </c>
      <c r="P3448" s="10">
        <f>IF(O3448&lt;$H$4,N3448,$H$4-SUM($P$4:P3447))</f>
        <v>0</v>
      </c>
      <c r="Q3448" s="10">
        <f>SUM($P$4:P3448)</f>
        <v>241</v>
      </c>
      <c r="R3448" s="10">
        <f>COUNTIF($P$4:P3448,"&gt;0")</f>
        <v>8</v>
      </c>
    </row>
    <row r="3449" spans="12:18" x14ac:dyDescent="0.15">
      <c r="L3449" s="8" t="b">
        <f t="shared" si="162"/>
        <v>1</v>
      </c>
      <c r="M3449" s="8">
        <f t="shared" si="160"/>
        <v>147313</v>
      </c>
      <c r="N3449" s="9">
        <f t="shared" si="161"/>
        <v>30</v>
      </c>
      <c r="O3449" s="10">
        <f>SUM($N$5:N3449)</f>
        <v>104853</v>
      </c>
      <c r="P3449" s="10">
        <f>IF(O3449&lt;$H$4,N3449,$H$4-SUM($P$4:P3448))</f>
        <v>0</v>
      </c>
      <c r="Q3449" s="10">
        <f>SUM($P$4:P3449)</f>
        <v>241</v>
      </c>
      <c r="R3449" s="10">
        <f>COUNTIF($P$4:P3449,"&gt;0")</f>
        <v>8</v>
      </c>
    </row>
    <row r="3450" spans="12:18" x14ac:dyDescent="0.15">
      <c r="L3450" s="8" t="b">
        <f t="shared" si="162"/>
        <v>1</v>
      </c>
      <c r="M3450" s="8">
        <f t="shared" si="160"/>
        <v>147344</v>
      </c>
      <c r="N3450" s="9">
        <f t="shared" si="161"/>
        <v>31</v>
      </c>
      <c r="O3450" s="10">
        <f>SUM($N$5:N3450)</f>
        <v>104884</v>
      </c>
      <c r="P3450" s="10">
        <f>IF(O3450&lt;$H$4,N3450,$H$4-SUM($P$4:P3449))</f>
        <v>0</v>
      </c>
      <c r="Q3450" s="10">
        <f>SUM($P$4:P3450)</f>
        <v>241</v>
      </c>
      <c r="R3450" s="10">
        <f>COUNTIF($P$4:P3450,"&gt;0")</f>
        <v>8</v>
      </c>
    </row>
    <row r="3451" spans="12:18" x14ac:dyDescent="0.15">
      <c r="L3451" s="8" t="b">
        <f t="shared" si="162"/>
        <v>1</v>
      </c>
      <c r="M3451" s="8">
        <f t="shared" si="160"/>
        <v>147374</v>
      </c>
      <c r="N3451" s="9">
        <f t="shared" si="161"/>
        <v>30</v>
      </c>
      <c r="O3451" s="10">
        <f>SUM($N$5:N3451)</f>
        <v>104914</v>
      </c>
      <c r="P3451" s="10">
        <f>IF(O3451&lt;$H$4,N3451,$H$4-SUM($P$4:P3450))</f>
        <v>0</v>
      </c>
      <c r="Q3451" s="10">
        <f>SUM($P$4:P3451)</f>
        <v>241</v>
      </c>
      <c r="R3451" s="10">
        <f>COUNTIF($P$4:P3451,"&gt;0")</f>
        <v>8</v>
      </c>
    </row>
    <row r="3452" spans="12:18" x14ac:dyDescent="0.15">
      <c r="L3452" s="8" t="b">
        <f t="shared" si="162"/>
        <v>1</v>
      </c>
      <c r="M3452" s="8">
        <f t="shared" si="160"/>
        <v>147405</v>
      </c>
      <c r="N3452" s="9">
        <f t="shared" si="161"/>
        <v>31</v>
      </c>
      <c r="O3452" s="10">
        <f>SUM($N$5:N3452)</f>
        <v>104945</v>
      </c>
      <c r="P3452" s="10">
        <f>IF(O3452&lt;$H$4,N3452,$H$4-SUM($P$4:P3451))</f>
        <v>0</v>
      </c>
      <c r="Q3452" s="10">
        <f>SUM($P$4:P3452)</f>
        <v>241</v>
      </c>
      <c r="R3452" s="10">
        <f>COUNTIF($P$4:P3452,"&gt;0")</f>
        <v>8</v>
      </c>
    </row>
    <row r="3453" spans="12:18" x14ac:dyDescent="0.15">
      <c r="L3453" s="8" t="b">
        <f t="shared" si="162"/>
        <v>1</v>
      </c>
      <c r="M3453" s="8">
        <f t="shared" si="160"/>
        <v>147436</v>
      </c>
      <c r="N3453" s="9">
        <f t="shared" si="161"/>
        <v>31</v>
      </c>
      <c r="O3453" s="10">
        <f>SUM($N$5:N3453)</f>
        <v>104976</v>
      </c>
      <c r="P3453" s="10">
        <f>IF(O3453&lt;$H$4,N3453,$H$4-SUM($P$4:P3452))</f>
        <v>0</v>
      </c>
      <c r="Q3453" s="10">
        <f>SUM($P$4:P3453)</f>
        <v>241</v>
      </c>
      <c r="R3453" s="10">
        <f>COUNTIF($P$4:P3453,"&gt;0")</f>
        <v>8</v>
      </c>
    </row>
    <row r="3454" spans="12:18" x14ac:dyDescent="0.15">
      <c r="L3454" s="8" t="b">
        <f t="shared" si="162"/>
        <v>1</v>
      </c>
      <c r="M3454" s="8">
        <f t="shared" si="160"/>
        <v>147466</v>
      </c>
      <c r="N3454" s="9">
        <f t="shared" si="161"/>
        <v>30</v>
      </c>
      <c r="O3454" s="10">
        <f>SUM($N$5:N3454)</f>
        <v>105006</v>
      </c>
      <c r="P3454" s="10">
        <f>IF(O3454&lt;$H$4,N3454,$H$4-SUM($P$4:P3453))</f>
        <v>0</v>
      </c>
      <c r="Q3454" s="10">
        <f>SUM($P$4:P3454)</f>
        <v>241</v>
      </c>
      <c r="R3454" s="10">
        <f>COUNTIF($P$4:P3454,"&gt;0")</f>
        <v>8</v>
      </c>
    </row>
    <row r="3455" spans="12:18" x14ac:dyDescent="0.15">
      <c r="L3455" s="8" t="b">
        <f t="shared" si="162"/>
        <v>1</v>
      </c>
      <c r="M3455" s="8">
        <f t="shared" si="160"/>
        <v>147497</v>
      </c>
      <c r="N3455" s="9">
        <f t="shared" si="161"/>
        <v>31</v>
      </c>
      <c r="O3455" s="10">
        <f>SUM($N$5:N3455)</f>
        <v>105037</v>
      </c>
      <c r="P3455" s="10">
        <f>IF(O3455&lt;$H$4,N3455,$H$4-SUM($P$4:P3454))</f>
        <v>0</v>
      </c>
      <c r="Q3455" s="10">
        <f>SUM($P$4:P3455)</f>
        <v>241</v>
      </c>
      <c r="R3455" s="10">
        <f>COUNTIF($P$4:P3455,"&gt;0")</f>
        <v>8</v>
      </c>
    </row>
    <row r="3456" spans="12:18" x14ac:dyDescent="0.15">
      <c r="L3456" s="8" t="b">
        <f t="shared" si="162"/>
        <v>1</v>
      </c>
      <c r="M3456" s="8">
        <f t="shared" si="160"/>
        <v>147527</v>
      </c>
      <c r="N3456" s="9">
        <f t="shared" si="161"/>
        <v>30</v>
      </c>
      <c r="O3456" s="10">
        <f>SUM($N$5:N3456)</f>
        <v>105067</v>
      </c>
      <c r="P3456" s="10">
        <f>IF(O3456&lt;$H$4,N3456,$H$4-SUM($P$4:P3455))</f>
        <v>0</v>
      </c>
      <c r="Q3456" s="10">
        <f>SUM($P$4:P3456)</f>
        <v>241</v>
      </c>
      <c r="R3456" s="10">
        <f>COUNTIF($P$4:P3456,"&gt;0")</f>
        <v>8</v>
      </c>
    </row>
    <row r="3457" spans="12:18" x14ac:dyDescent="0.15">
      <c r="L3457" s="8" t="b">
        <f t="shared" si="162"/>
        <v>1</v>
      </c>
      <c r="M3457" s="8">
        <f t="shared" si="160"/>
        <v>147558</v>
      </c>
      <c r="N3457" s="9">
        <f t="shared" si="161"/>
        <v>31</v>
      </c>
      <c r="O3457" s="10">
        <f>SUM($N$5:N3457)</f>
        <v>105098</v>
      </c>
      <c r="P3457" s="10">
        <f>IF(O3457&lt;$H$4,N3457,$H$4-SUM($P$4:P3456))</f>
        <v>0</v>
      </c>
      <c r="Q3457" s="10">
        <f>SUM($P$4:P3457)</f>
        <v>241</v>
      </c>
      <c r="R3457" s="10">
        <f>COUNTIF($P$4:P3457,"&gt;0")</f>
        <v>8</v>
      </c>
    </row>
    <row r="3458" spans="12:18" x14ac:dyDescent="0.15">
      <c r="L3458" s="8" t="b">
        <f t="shared" si="162"/>
        <v>1</v>
      </c>
      <c r="M3458" s="8">
        <f t="shared" si="160"/>
        <v>147589</v>
      </c>
      <c r="N3458" s="9">
        <f t="shared" si="161"/>
        <v>31</v>
      </c>
      <c r="O3458" s="10">
        <f>SUM($N$5:N3458)</f>
        <v>105129</v>
      </c>
      <c r="P3458" s="10">
        <f>IF(O3458&lt;$H$4,N3458,$H$4-SUM($P$4:P3457))</f>
        <v>0</v>
      </c>
      <c r="Q3458" s="10">
        <f>SUM($P$4:P3458)</f>
        <v>241</v>
      </c>
      <c r="R3458" s="10">
        <f>COUNTIF($P$4:P3458,"&gt;0")</f>
        <v>8</v>
      </c>
    </row>
    <row r="3459" spans="12:18" x14ac:dyDescent="0.15">
      <c r="L3459" s="8" t="b">
        <f t="shared" si="162"/>
        <v>1</v>
      </c>
      <c r="M3459" s="8">
        <f t="shared" si="160"/>
        <v>147618</v>
      </c>
      <c r="N3459" s="9">
        <f t="shared" si="161"/>
        <v>29</v>
      </c>
      <c r="O3459" s="10">
        <f>SUM($N$5:N3459)</f>
        <v>105158</v>
      </c>
      <c r="P3459" s="10">
        <f>IF(O3459&lt;$H$4,N3459,$H$4-SUM($P$4:P3458))</f>
        <v>0</v>
      </c>
      <c r="Q3459" s="10">
        <f>SUM($P$4:P3459)</f>
        <v>241</v>
      </c>
      <c r="R3459" s="10">
        <f>COUNTIF($P$4:P3459,"&gt;0")</f>
        <v>8</v>
      </c>
    </row>
    <row r="3460" spans="12:18" x14ac:dyDescent="0.15">
      <c r="L3460" s="8" t="b">
        <f t="shared" si="162"/>
        <v>1</v>
      </c>
      <c r="M3460" s="8">
        <f t="shared" si="160"/>
        <v>147649</v>
      </c>
      <c r="N3460" s="9">
        <f t="shared" si="161"/>
        <v>31</v>
      </c>
      <c r="O3460" s="10">
        <f>SUM($N$5:N3460)</f>
        <v>105189</v>
      </c>
      <c r="P3460" s="10">
        <f>IF(O3460&lt;$H$4,N3460,$H$4-SUM($P$4:P3459))</f>
        <v>0</v>
      </c>
      <c r="Q3460" s="10">
        <f>SUM($P$4:P3460)</f>
        <v>241</v>
      </c>
      <c r="R3460" s="10">
        <f>COUNTIF($P$4:P3460,"&gt;0")</f>
        <v>8</v>
      </c>
    </row>
    <row r="3461" spans="12:18" x14ac:dyDescent="0.15">
      <c r="L3461" s="8" t="b">
        <f t="shared" si="162"/>
        <v>1</v>
      </c>
      <c r="M3461" s="8">
        <f t="shared" si="160"/>
        <v>147679</v>
      </c>
      <c r="N3461" s="9">
        <f t="shared" si="161"/>
        <v>30</v>
      </c>
      <c r="O3461" s="10">
        <f>SUM($N$5:N3461)</f>
        <v>105219</v>
      </c>
      <c r="P3461" s="10">
        <f>IF(O3461&lt;$H$4,N3461,$H$4-SUM($P$4:P3460))</f>
        <v>0</v>
      </c>
      <c r="Q3461" s="10">
        <f>SUM($P$4:P3461)</f>
        <v>241</v>
      </c>
      <c r="R3461" s="10">
        <f>COUNTIF($P$4:P3461,"&gt;0")</f>
        <v>8</v>
      </c>
    </row>
    <row r="3462" spans="12:18" x14ac:dyDescent="0.15">
      <c r="L3462" s="8" t="b">
        <f t="shared" si="162"/>
        <v>1</v>
      </c>
      <c r="M3462" s="8">
        <f t="shared" ref="M3462:M3525" si="163">EOMONTH(M3461,1)</f>
        <v>147710</v>
      </c>
      <c r="N3462" s="9">
        <f t="shared" si="161"/>
        <v>31</v>
      </c>
      <c r="O3462" s="10">
        <f>SUM($N$5:N3462)</f>
        <v>105250</v>
      </c>
      <c r="P3462" s="10">
        <f>IF(O3462&lt;$H$4,N3462,$H$4-SUM($P$4:P3461))</f>
        <v>0</v>
      </c>
      <c r="Q3462" s="10">
        <f>SUM($P$4:P3462)</f>
        <v>241</v>
      </c>
      <c r="R3462" s="10">
        <f>COUNTIF($P$4:P3462,"&gt;0")</f>
        <v>8</v>
      </c>
    </row>
    <row r="3463" spans="12:18" x14ac:dyDescent="0.15">
      <c r="L3463" s="8" t="b">
        <f t="shared" si="162"/>
        <v>1</v>
      </c>
      <c r="M3463" s="8">
        <f t="shared" si="163"/>
        <v>147740</v>
      </c>
      <c r="N3463" s="9">
        <f t="shared" si="161"/>
        <v>30</v>
      </c>
      <c r="O3463" s="10">
        <f>SUM($N$5:N3463)</f>
        <v>105280</v>
      </c>
      <c r="P3463" s="10">
        <f>IF(O3463&lt;$H$4,N3463,$H$4-SUM($P$4:P3462))</f>
        <v>0</v>
      </c>
      <c r="Q3463" s="10">
        <f>SUM($P$4:P3463)</f>
        <v>241</v>
      </c>
      <c r="R3463" s="10">
        <f>COUNTIF($P$4:P3463,"&gt;0")</f>
        <v>8</v>
      </c>
    </row>
    <row r="3464" spans="12:18" x14ac:dyDescent="0.15">
      <c r="L3464" s="8" t="b">
        <f t="shared" si="162"/>
        <v>1</v>
      </c>
      <c r="M3464" s="8">
        <f t="shared" si="163"/>
        <v>147771</v>
      </c>
      <c r="N3464" s="9">
        <f t="shared" ref="N3464:N3527" si="164">M3464-M3463</f>
        <v>31</v>
      </c>
      <c r="O3464" s="10">
        <f>SUM($N$5:N3464)</f>
        <v>105311</v>
      </c>
      <c r="P3464" s="10">
        <f>IF(O3464&lt;$H$4,N3464,$H$4-SUM($P$4:P3463))</f>
        <v>0</v>
      </c>
      <c r="Q3464" s="10">
        <f>SUM($P$4:P3464)</f>
        <v>241</v>
      </c>
      <c r="R3464" s="10">
        <f>COUNTIF($P$4:P3464,"&gt;0")</f>
        <v>8</v>
      </c>
    </row>
    <row r="3465" spans="12:18" x14ac:dyDescent="0.15">
      <c r="L3465" s="8" t="b">
        <f t="shared" si="162"/>
        <v>1</v>
      </c>
      <c r="M3465" s="8">
        <f t="shared" si="163"/>
        <v>147802</v>
      </c>
      <c r="N3465" s="9">
        <f t="shared" si="164"/>
        <v>31</v>
      </c>
      <c r="O3465" s="10">
        <f>SUM($N$5:N3465)</f>
        <v>105342</v>
      </c>
      <c r="P3465" s="10">
        <f>IF(O3465&lt;$H$4,N3465,$H$4-SUM($P$4:P3464))</f>
        <v>0</v>
      </c>
      <c r="Q3465" s="10">
        <f>SUM($P$4:P3465)</f>
        <v>241</v>
      </c>
      <c r="R3465" s="10">
        <f>COUNTIF($P$4:P3465,"&gt;0")</f>
        <v>8</v>
      </c>
    </row>
    <row r="3466" spans="12:18" x14ac:dyDescent="0.15">
      <c r="L3466" s="8" t="b">
        <f t="shared" si="162"/>
        <v>1</v>
      </c>
      <c r="M3466" s="8">
        <f t="shared" si="163"/>
        <v>147832</v>
      </c>
      <c r="N3466" s="9">
        <f t="shared" si="164"/>
        <v>30</v>
      </c>
      <c r="O3466" s="10">
        <f>SUM($N$5:N3466)</f>
        <v>105372</v>
      </c>
      <c r="P3466" s="10">
        <f>IF(O3466&lt;$H$4,N3466,$H$4-SUM($P$4:P3465))</f>
        <v>0</v>
      </c>
      <c r="Q3466" s="10">
        <f>SUM($P$4:P3466)</f>
        <v>241</v>
      </c>
      <c r="R3466" s="10">
        <f>COUNTIF($P$4:P3466,"&gt;0")</f>
        <v>8</v>
      </c>
    </row>
    <row r="3467" spans="12:18" x14ac:dyDescent="0.15">
      <c r="L3467" s="8" t="b">
        <f t="shared" si="162"/>
        <v>1</v>
      </c>
      <c r="M3467" s="8">
        <f t="shared" si="163"/>
        <v>147863</v>
      </c>
      <c r="N3467" s="9">
        <f t="shared" si="164"/>
        <v>31</v>
      </c>
      <c r="O3467" s="10">
        <f>SUM($N$5:N3467)</f>
        <v>105403</v>
      </c>
      <c r="P3467" s="10">
        <f>IF(O3467&lt;$H$4,N3467,$H$4-SUM($P$4:P3466))</f>
        <v>0</v>
      </c>
      <c r="Q3467" s="10">
        <f>SUM($P$4:P3467)</f>
        <v>241</v>
      </c>
      <c r="R3467" s="10">
        <f>COUNTIF($P$4:P3467,"&gt;0")</f>
        <v>8</v>
      </c>
    </row>
    <row r="3468" spans="12:18" x14ac:dyDescent="0.15">
      <c r="L3468" s="8" t="b">
        <f t="shared" si="162"/>
        <v>1</v>
      </c>
      <c r="M3468" s="8">
        <f t="shared" si="163"/>
        <v>147893</v>
      </c>
      <c r="N3468" s="9">
        <f t="shared" si="164"/>
        <v>30</v>
      </c>
      <c r="O3468" s="10">
        <f>SUM($N$5:N3468)</f>
        <v>105433</v>
      </c>
      <c r="P3468" s="10">
        <f>IF(O3468&lt;$H$4,N3468,$H$4-SUM($P$4:P3467))</f>
        <v>0</v>
      </c>
      <c r="Q3468" s="10">
        <f>SUM($P$4:P3468)</f>
        <v>241</v>
      </c>
      <c r="R3468" s="10">
        <f>COUNTIF($P$4:P3468,"&gt;0")</f>
        <v>8</v>
      </c>
    </row>
    <row r="3469" spans="12:18" x14ac:dyDescent="0.15">
      <c r="L3469" s="8" t="b">
        <f t="shared" si="162"/>
        <v>1</v>
      </c>
      <c r="M3469" s="8">
        <f t="shared" si="163"/>
        <v>147924</v>
      </c>
      <c r="N3469" s="9">
        <f t="shared" si="164"/>
        <v>31</v>
      </c>
      <c r="O3469" s="10">
        <f>SUM($N$5:N3469)</f>
        <v>105464</v>
      </c>
      <c r="P3469" s="10">
        <f>IF(O3469&lt;$H$4,N3469,$H$4-SUM($P$4:P3468))</f>
        <v>0</v>
      </c>
      <c r="Q3469" s="10">
        <f>SUM($P$4:P3469)</f>
        <v>241</v>
      </c>
      <c r="R3469" s="10">
        <f>COUNTIF($P$4:P3469,"&gt;0")</f>
        <v>8</v>
      </c>
    </row>
    <row r="3470" spans="12:18" x14ac:dyDescent="0.15">
      <c r="L3470" s="8" t="b">
        <f t="shared" si="162"/>
        <v>1</v>
      </c>
      <c r="M3470" s="8">
        <f t="shared" si="163"/>
        <v>147955</v>
      </c>
      <c r="N3470" s="9">
        <f t="shared" si="164"/>
        <v>31</v>
      </c>
      <c r="O3470" s="10">
        <f>SUM($N$5:N3470)</f>
        <v>105495</v>
      </c>
      <c r="P3470" s="10">
        <f>IF(O3470&lt;$H$4,N3470,$H$4-SUM($P$4:P3469))</f>
        <v>0</v>
      </c>
      <c r="Q3470" s="10">
        <f>SUM($P$4:P3470)</f>
        <v>241</v>
      </c>
      <c r="R3470" s="10">
        <f>COUNTIF($P$4:P3470,"&gt;0")</f>
        <v>8</v>
      </c>
    </row>
    <row r="3471" spans="12:18" x14ac:dyDescent="0.15">
      <c r="L3471" s="8" t="b">
        <f t="shared" si="162"/>
        <v>1</v>
      </c>
      <c r="M3471" s="8">
        <f t="shared" si="163"/>
        <v>147983</v>
      </c>
      <c r="N3471" s="9">
        <f t="shared" si="164"/>
        <v>28</v>
      </c>
      <c r="O3471" s="10">
        <f>SUM($N$5:N3471)</f>
        <v>105523</v>
      </c>
      <c r="P3471" s="10">
        <f>IF(O3471&lt;$H$4,N3471,$H$4-SUM($P$4:P3470))</f>
        <v>0</v>
      </c>
      <c r="Q3471" s="10">
        <f>SUM($P$4:P3471)</f>
        <v>241</v>
      </c>
      <c r="R3471" s="10">
        <f>COUNTIF($P$4:P3471,"&gt;0")</f>
        <v>8</v>
      </c>
    </row>
    <row r="3472" spans="12:18" x14ac:dyDescent="0.15">
      <c r="L3472" s="8" t="b">
        <f t="shared" si="162"/>
        <v>1</v>
      </c>
      <c r="M3472" s="8">
        <f t="shared" si="163"/>
        <v>148014</v>
      </c>
      <c r="N3472" s="9">
        <f t="shared" si="164"/>
        <v>31</v>
      </c>
      <c r="O3472" s="10">
        <f>SUM($N$5:N3472)</f>
        <v>105554</v>
      </c>
      <c r="P3472" s="10">
        <f>IF(O3472&lt;$H$4,N3472,$H$4-SUM($P$4:P3471))</f>
        <v>0</v>
      </c>
      <c r="Q3472" s="10">
        <f>SUM($P$4:P3472)</f>
        <v>241</v>
      </c>
      <c r="R3472" s="10">
        <f>COUNTIF($P$4:P3472,"&gt;0")</f>
        <v>8</v>
      </c>
    </row>
    <row r="3473" spans="12:18" x14ac:dyDescent="0.15">
      <c r="L3473" s="8" t="b">
        <f t="shared" ref="L3473:L3536" si="165">EOMONTH($C$4,1)&lt;=M3473</f>
        <v>1</v>
      </c>
      <c r="M3473" s="8">
        <f t="shared" si="163"/>
        <v>148044</v>
      </c>
      <c r="N3473" s="9">
        <f t="shared" si="164"/>
        <v>30</v>
      </c>
      <c r="O3473" s="10">
        <f>SUM($N$5:N3473)</f>
        <v>105584</v>
      </c>
      <c r="P3473" s="10">
        <f>IF(O3473&lt;$H$4,N3473,$H$4-SUM($P$4:P3472))</f>
        <v>0</v>
      </c>
      <c r="Q3473" s="10">
        <f>SUM($P$4:P3473)</f>
        <v>241</v>
      </c>
      <c r="R3473" s="10">
        <f>COUNTIF($P$4:P3473,"&gt;0")</f>
        <v>8</v>
      </c>
    </row>
    <row r="3474" spans="12:18" x14ac:dyDescent="0.15">
      <c r="L3474" s="8" t="b">
        <f t="shared" si="165"/>
        <v>1</v>
      </c>
      <c r="M3474" s="8">
        <f t="shared" si="163"/>
        <v>148075</v>
      </c>
      <c r="N3474" s="9">
        <f t="shared" si="164"/>
        <v>31</v>
      </c>
      <c r="O3474" s="10">
        <f>SUM($N$5:N3474)</f>
        <v>105615</v>
      </c>
      <c r="P3474" s="10">
        <f>IF(O3474&lt;$H$4,N3474,$H$4-SUM($P$4:P3473))</f>
        <v>0</v>
      </c>
      <c r="Q3474" s="10">
        <f>SUM($P$4:P3474)</f>
        <v>241</v>
      </c>
      <c r="R3474" s="10">
        <f>COUNTIF($P$4:P3474,"&gt;0")</f>
        <v>8</v>
      </c>
    </row>
    <row r="3475" spans="12:18" x14ac:dyDescent="0.15">
      <c r="L3475" s="8" t="b">
        <f t="shared" si="165"/>
        <v>1</v>
      </c>
      <c r="M3475" s="8">
        <f t="shared" si="163"/>
        <v>148105</v>
      </c>
      <c r="N3475" s="9">
        <f t="shared" si="164"/>
        <v>30</v>
      </c>
      <c r="O3475" s="10">
        <f>SUM($N$5:N3475)</f>
        <v>105645</v>
      </c>
      <c r="P3475" s="10">
        <f>IF(O3475&lt;$H$4,N3475,$H$4-SUM($P$4:P3474))</f>
        <v>0</v>
      </c>
      <c r="Q3475" s="10">
        <f>SUM($P$4:P3475)</f>
        <v>241</v>
      </c>
      <c r="R3475" s="10">
        <f>COUNTIF($P$4:P3475,"&gt;0")</f>
        <v>8</v>
      </c>
    </row>
    <row r="3476" spans="12:18" x14ac:dyDescent="0.15">
      <c r="L3476" s="8" t="b">
        <f t="shared" si="165"/>
        <v>1</v>
      </c>
      <c r="M3476" s="8">
        <f t="shared" si="163"/>
        <v>148136</v>
      </c>
      <c r="N3476" s="9">
        <f t="shared" si="164"/>
        <v>31</v>
      </c>
      <c r="O3476" s="10">
        <f>SUM($N$5:N3476)</f>
        <v>105676</v>
      </c>
      <c r="P3476" s="10">
        <f>IF(O3476&lt;$H$4,N3476,$H$4-SUM($P$4:P3475))</f>
        <v>0</v>
      </c>
      <c r="Q3476" s="10">
        <f>SUM($P$4:P3476)</f>
        <v>241</v>
      </c>
      <c r="R3476" s="10">
        <f>COUNTIF($P$4:P3476,"&gt;0")</f>
        <v>8</v>
      </c>
    </row>
    <row r="3477" spans="12:18" x14ac:dyDescent="0.15">
      <c r="L3477" s="8" t="b">
        <f t="shared" si="165"/>
        <v>1</v>
      </c>
      <c r="M3477" s="8">
        <f t="shared" si="163"/>
        <v>148167</v>
      </c>
      <c r="N3477" s="9">
        <f t="shared" si="164"/>
        <v>31</v>
      </c>
      <c r="O3477" s="10">
        <f>SUM($N$5:N3477)</f>
        <v>105707</v>
      </c>
      <c r="P3477" s="10">
        <f>IF(O3477&lt;$H$4,N3477,$H$4-SUM($P$4:P3476))</f>
        <v>0</v>
      </c>
      <c r="Q3477" s="10">
        <f>SUM($P$4:P3477)</f>
        <v>241</v>
      </c>
      <c r="R3477" s="10">
        <f>COUNTIF($P$4:P3477,"&gt;0")</f>
        <v>8</v>
      </c>
    </row>
    <row r="3478" spans="12:18" x14ac:dyDescent="0.15">
      <c r="L3478" s="8" t="b">
        <f t="shared" si="165"/>
        <v>1</v>
      </c>
      <c r="M3478" s="8">
        <f t="shared" si="163"/>
        <v>148197</v>
      </c>
      <c r="N3478" s="9">
        <f t="shared" si="164"/>
        <v>30</v>
      </c>
      <c r="O3478" s="10">
        <f>SUM($N$5:N3478)</f>
        <v>105737</v>
      </c>
      <c r="P3478" s="10">
        <f>IF(O3478&lt;$H$4,N3478,$H$4-SUM($P$4:P3477))</f>
        <v>0</v>
      </c>
      <c r="Q3478" s="10">
        <f>SUM($P$4:P3478)</f>
        <v>241</v>
      </c>
      <c r="R3478" s="10">
        <f>COUNTIF($P$4:P3478,"&gt;0")</f>
        <v>8</v>
      </c>
    </row>
    <row r="3479" spans="12:18" x14ac:dyDescent="0.15">
      <c r="L3479" s="8" t="b">
        <f t="shared" si="165"/>
        <v>1</v>
      </c>
      <c r="M3479" s="8">
        <f t="shared" si="163"/>
        <v>148228</v>
      </c>
      <c r="N3479" s="9">
        <f t="shared" si="164"/>
        <v>31</v>
      </c>
      <c r="O3479" s="10">
        <f>SUM($N$5:N3479)</f>
        <v>105768</v>
      </c>
      <c r="P3479" s="10">
        <f>IF(O3479&lt;$H$4,N3479,$H$4-SUM($P$4:P3478))</f>
        <v>0</v>
      </c>
      <c r="Q3479" s="10">
        <f>SUM($P$4:P3479)</f>
        <v>241</v>
      </c>
      <c r="R3479" s="10">
        <f>COUNTIF($P$4:P3479,"&gt;0")</f>
        <v>8</v>
      </c>
    </row>
    <row r="3480" spans="12:18" x14ac:dyDescent="0.15">
      <c r="L3480" s="8" t="b">
        <f t="shared" si="165"/>
        <v>1</v>
      </c>
      <c r="M3480" s="8">
        <f t="shared" si="163"/>
        <v>148258</v>
      </c>
      <c r="N3480" s="9">
        <f t="shared" si="164"/>
        <v>30</v>
      </c>
      <c r="O3480" s="10">
        <f>SUM($N$5:N3480)</f>
        <v>105798</v>
      </c>
      <c r="P3480" s="10">
        <f>IF(O3480&lt;$H$4,N3480,$H$4-SUM($P$4:P3479))</f>
        <v>0</v>
      </c>
      <c r="Q3480" s="10">
        <f>SUM($P$4:P3480)</f>
        <v>241</v>
      </c>
      <c r="R3480" s="10">
        <f>COUNTIF($P$4:P3480,"&gt;0")</f>
        <v>8</v>
      </c>
    </row>
    <row r="3481" spans="12:18" x14ac:dyDescent="0.15">
      <c r="L3481" s="8" t="b">
        <f t="shared" si="165"/>
        <v>1</v>
      </c>
      <c r="M3481" s="8">
        <f t="shared" si="163"/>
        <v>148289</v>
      </c>
      <c r="N3481" s="9">
        <f t="shared" si="164"/>
        <v>31</v>
      </c>
      <c r="O3481" s="10">
        <f>SUM($N$5:N3481)</f>
        <v>105829</v>
      </c>
      <c r="P3481" s="10">
        <f>IF(O3481&lt;$H$4,N3481,$H$4-SUM($P$4:P3480))</f>
        <v>0</v>
      </c>
      <c r="Q3481" s="10">
        <f>SUM($P$4:P3481)</f>
        <v>241</v>
      </c>
      <c r="R3481" s="10">
        <f>COUNTIF($P$4:P3481,"&gt;0")</f>
        <v>8</v>
      </c>
    </row>
    <row r="3482" spans="12:18" x14ac:dyDescent="0.15">
      <c r="L3482" s="8" t="b">
        <f t="shared" si="165"/>
        <v>1</v>
      </c>
      <c r="M3482" s="8">
        <f t="shared" si="163"/>
        <v>148320</v>
      </c>
      <c r="N3482" s="9">
        <f t="shared" si="164"/>
        <v>31</v>
      </c>
      <c r="O3482" s="10">
        <f>SUM($N$5:N3482)</f>
        <v>105860</v>
      </c>
      <c r="P3482" s="10">
        <f>IF(O3482&lt;$H$4,N3482,$H$4-SUM($P$4:P3481))</f>
        <v>0</v>
      </c>
      <c r="Q3482" s="10">
        <f>SUM($P$4:P3482)</f>
        <v>241</v>
      </c>
      <c r="R3482" s="10">
        <f>COUNTIF($P$4:P3482,"&gt;0")</f>
        <v>8</v>
      </c>
    </row>
    <row r="3483" spans="12:18" x14ac:dyDescent="0.15">
      <c r="L3483" s="8" t="b">
        <f t="shared" si="165"/>
        <v>1</v>
      </c>
      <c r="M3483" s="8">
        <f t="shared" si="163"/>
        <v>148348</v>
      </c>
      <c r="N3483" s="9">
        <f t="shared" si="164"/>
        <v>28</v>
      </c>
      <c r="O3483" s="10">
        <f>SUM($N$5:N3483)</f>
        <v>105888</v>
      </c>
      <c r="P3483" s="10">
        <f>IF(O3483&lt;$H$4,N3483,$H$4-SUM($P$4:P3482))</f>
        <v>0</v>
      </c>
      <c r="Q3483" s="10">
        <f>SUM($P$4:P3483)</f>
        <v>241</v>
      </c>
      <c r="R3483" s="10">
        <f>COUNTIF($P$4:P3483,"&gt;0")</f>
        <v>8</v>
      </c>
    </row>
    <row r="3484" spans="12:18" x14ac:dyDescent="0.15">
      <c r="L3484" s="8" t="b">
        <f t="shared" si="165"/>
        <v>1</v>
      </c>
      <c r="M3484" s="8">
        <f t="shared" si="163"/>
        <v>148379</v>
      </c>
      <c r="N3484" s="9">
        <f t="shared" si="164"/>
        <v>31</v>
      </c>
      <c r="O3484" s="10">
        <f>SUM($N$5:N3484)</f>
        <v>105919</v>
      </c>
      <c r="P3484" s="10">
        <f>IF(O3484&lt;$H$4,N3484,$H$4-SUM($P$4:P3483))</f>
        <v>0</v>
      </c>
      <c r="Q3484" s="10">
        <f>SUM($P$4:P3484)</f>
        <v>241</v>
      </c>
      <c r="R3484" s="10">
        <f>COUNTIF($P$4:P3484,"&gt;0")</f>
        <v>8</v>
      </c>
    </row>
    <row r="3485" spans="12:18" x14ac:dyDescent="0.15">
      <c r="L3485" s="8" t="b">
        <f t="shared" si="165"/>
        <v>1</v>
      </c>
      <c r="M3485" s="8">
        <f t="shared" si="163"/>
        <v>148409</v>
      </c>
      <c r="N3485" s="9">
        <f t="shared" si="164"/>
        <v>30</v>
      </c>
      <c r="O3485" s="10">
        <f>SUM($N$5:N3485)</f>
        <v>105949</v>
      </c>
      <c r="P3485" s="10">
        <f>IF(O3485&lt;$H$4,N3485,$H$4-SUM($P$4:P3484))</f>
        <v>0</v>
      </c>
      <c r="Q3485" s="10">
        <f>SUM($P$4:P3485)</f>
        <v>241</v>
      </c>
      <c r="R3485" s="10">
        <f>COUNTIF($P$4:P3485,"&gt;0")</f>
        <v>8</v>
      </c>
    </row>
    <row r="3486" spans="12:18" x14ac:dyDescent="0.15">
      <c r="L3486" s="8" t="b">
        <f t="shared" si="165"/>
        <v>1</v>
      </c>
      <c r="M3486" s="8">
        <f t="shared" si="163"/>
        <v>148440</v>
      </c>
      <c r="N3486" s="9">
        <f t="shared" si="164"/>
        <v>31</v>
      </c>
      <c r="O3486" s="10">
        <f>SUM($N$5:N3486)</f>
        <v>105980</v>
      </c>
      <c r="P3486" s="10">
        <f>IF(O3486&lt;$H$4,N3486,$H$4-SUM($P$4:P3485))</f>
        <v>0</v>
      </c>
      <c r="Q3486" s="10">
        <f>SUM($P$4:P3486)</f>
        <v>241</v>
      </c>
      <c r="R3486" s="10">
        <f>COUNTIF($P$4:P3486,"&gt;0")</f>
        <v>8</v>
      </c>
    </row>
    <row r="3487" spans="12:18" x14ac:dyDescent="0.15">
      <c r="L3487" s="8" t="b">
        <f t="shared" si="165"/>
        <v>1</v>
      </c>
      <c r="M3487" s="8">
        <f t="shared" si="163"/>
        <v>148470</v>
      </c>
      <c r="N3487" s="9">
        <f t="shared" si="164"/>
        <v>30</v>
      </c>
      <c r="O3487" s="10">
        <f>SUM($N$5:N3487)</f>
        <v>106010</v>
      </c>
      <c r="P3487" s="10">
        <f>IF(O3487&lt;$H$4,N3487,$H$4-SUM($P$4:P3486))</f>
        <v>0</v>
      </c>
      <c r="Q3487" s="10">
        <f>SUM($P$4:P3487)</f>
        <v>241</v>
      </c>
      <c r="R3487" s="10">
        <f>COUNTIF($P$4:P3487,"&gt;0")</f>
        <v>8</v>
      </c>
    </row>
    <row r="3488" spans="12:18" x14ac:dyDescent="0.15">
      <c r="L3488" s="8" t="b">
        <f t="shared" si="165"/>
        <v>1</v>
      </c>
      <c r="M3488" s="8">
        <f t="shared" si="163"/>
        <v>148501</v>
      </c>
      <c r="N3488" s="9">
        <f t="shared" si="164"/>
        <v>31</v>
      </c>
      <c r="O3488" s="10">
        <f>SUM($N$5:N3488)</f>
        <v>106041</v>
      </c>
      <c r="P3488" s="10">
        <f>IF(O3488&lt;$H$4,N3488,$H$4-SUM($P$4:P3487))</f>
        <v>0</v>
      </c>
      <c r="Q3488" s="10">
        <f>SUM($P$4:P3488)</f>
        <v>241</v>
      </c>
      <c r="R3488" s="10">
        <f>COUNTIF($P$4:P3488,"&gt;0")</f>
        <v>8</v>
      </c>
    </row>
    <row r="3489" spans="12:18" x14ac:dyDescent="0.15">
      <c r="L3489" s="8" t="b">
        <f t="shared" si="165"/>
        <v>1</v>
      </c>
      <c r="M3489" s="8">
        <f t="shared" si="163"/>
        <v>148532</v>
      </c>
      <c r="N3489" s="9">
        <f t="shared" si="164"/>
        <v>31</v>
      </c>
      <c r="O3489" s="10">
        <f>SUM($N$5:N3489)</f>
        <v>106072</v>
      </c>
      <c r="P3489" s="10">
        <f>IF(O3489&lt;$H$4,N3489,$H$4-SUM($P$4:P3488))</f>
        <v>0</v>
      </c>
      <c r="Q3489" s="10">
        <f>SUM($P$4:P3489)</f>
        <v>241</v>
      </c>
      <c r="R3489" s="10">
        <f>COUNTIF($P$4:P3489,"&gt;0")</f>
        <v>8</v>
      </c>
    </row>
    <row r="3490" spans="12:18" x14ac:dyDescent="0.15">
      <c r="L3490" s="8" t="b">
        <f t="shared" si="165"/>
        <v>1</v>
      </c>
      <c r="M3490" s="8">
        <f t="shared" si="163"/>
        <v>148562</v>
      </c>
      <c r="N3490" s="9">
        <f t="shared" si="164"/>
        <v>30</v>
      </c>
      <c r="O3490" s="10">
        <f>SUM($N$5:N3490)</f>
        <v>106102</v>
      </c>
      <c r="P3490" s="10">
        <f>IF(O3490&lt;$H$4,N3490,$H$4-SUM($P$4:P3489))</f>
        <v>0</v>
      </c>
      <c r="Q3490" s="10">
        <f>SUM($P$4:P3490)</f>
        <v>241</v>
      </c>
      <c r="R3490" s="10">
        <f>COUNTIF($P$4:P3490,"&gt;0")</f>
        <v>8</v>
      </c>
    </row>
    <row r="3491" spans="12:18" x14ac:dyDescent="0.15">
      <c r="L3491" s="8" t="b">
        <f t="shared" si="165"/>
        <v>1</v>
      </c>
      <c r="M3491" s="8">
        <f t="shared" si="163"/>
        <v>148593</v>
      </c>
      <c r="N3491" s="9">
        <f t="shared" si="164"/>
        <v>31</v>
      </c>
      <c r="O3491" s="10">
        <f>SUM($N$5:N3491)</f>
        <v>106133</v>
      </c>
      <c r="P3491" s="10">
        <f>IF(O3491&lt;$H$4,N3491,$H$4-SUM($P$4:P3490))</f>
        <v>0</v>
      </c>
      <c r="Q3491" s="10">
        <f>SUM($P$4:P3491)</f>
        <v>241</v>
      </c>
      <c r="R3491" s="10">
        <f>COUNTIF($P$4:P3491,"&gt;0")</f>
        <v>8</v>
      </c>
    </row>
    <row r="3492" spans="12:18" x14ac:dyDescent="0.15">
      <c r="L3492" s="8" t="b">
        <f t="shared" si="165"/>
        <v>1</v>
      </c>
      <c r="M3492" s="8">
        <f t="shared" si="163"/>
        <v>148623</v>
      </c>
      <c r="N3492" s="9">
        <f t="shared" si="164"/>
        <v>30</v>
      </c>
      <c r="O3492" s="10">
        <f>SUM($N$5:N3492)</f>
        <v>106163</v>
      </c>
      <c r="P3492" s="10">
        <f>IF(O3492&lt;$H$4,N3492,$H$4-SUM($P$4:P3491))</f>
        <v>0</v>
      </c>
      <c r="Q3492" s="10">
        <f>SUM($P$4:P3492)</f>
        <v>241</v>
      </c>
      <c r="R3492" s="10">
        <f>COUNTIF($P$4:P3492,"&gt;0")</f>
        <v>8</v>
      </c>
    </row>
    <row r="3493" spans="12:18" x14ac:dyDescent="0.15">
      <c r="L3493" s="8" t="b">
        <f t="shared" si="165"/>
        <v>1</v>
      </c>
      <c r="M3493" s="8">
        <f t="shared" si="163"/>
        <v>148654</v>
      </c>
      <c r="N3493" s="9">
        <f t="shared" si="164"/>
        <v>31</v>
      </c>
      <c r="O3493" s="10">
        <f>SUM($N$5:N3493)</f>
        <v>106194</v>
      </c>
      <c r="P3493" s="10">
        <f>IF(O3493&lt;$H$4,N3493,$H$4-SUM($P$4:P3492))</f>
        <v>0</v>
      </c>
      <c r="Q3493" s="10">
        <f>SUM($P$4:P3493)</f>
        <v>241</v>
      </c>
      <c r="R3493" s="10">
        <f>COUNTIF($P$4:P3493,"&gt;0")</f>
        <v>8</v>
      </c>
    </row>
    <row r="3494" spans="12:18" x14ac:dyDescent="0.15">
      <c r="L3494" s="8" t="b">
        <f t="shared" si="165"/>
        <v>1</v>
      </c>
      <c r="M3494" s="8">
        <f t="shared" si="163"/>
        <v>148685</v>
      </c>
      <c r="N3494" s="9">
        <f t="shared" si="164"/>
        <v>31</v>
      </c>
      <c r="O3494" s="10">
        <f>SUM($N$5:N3494)</f>
        <v>106225</v>
      </c>
      <c r="P3494" s="10">
        <f>IF(O3494&lt;$H$4,N3494,$H$4-SUM($P$4:P3493))</f>
        <v>0</v>
      </c>
      <c r="Q3494" s="10">
        <f>SUM($P$4:P3494)</f>
        <v>241</v>
      </c>
      <c r="R3494" s="10">
        <f>COUNTIF($P$4:P3494,"&gt;0")</f>
        <v>8</v>
      </c>
    </row>
    <row r="3495" spans="12:18" x14ac:dyDescent="0.15">
      <c r="L3495" s="8" t="b">
        <f t="shared" si="165"/>
        <v>1</v>
      </c>
      <c r="M3495" s="8">
        <f t="shared" si="163"/>
        <v>148713</v>
      </c>
      <c r="N3495" s="9">
        <f t="shared" si="164"/>
        <v>28</v>
      </c>
      <c r="O3495" s="10">
        <f>SUM($N$5:N3495)</f>
        <v>106253</v>
      </c>
      <c r="P3495" s="10">
        <f>IF(O3495&lt;$H$4,N3495,$H$4-SUM($P$4:P3494))</f>
        <v>0</v>
      </c>
      <c r="Q3495" s="10">
        <f>SUM($P$4:P3495)</f>
        <v>241</v>
      </c>
      <c r="R3495" s="10">
        <f>COUNTIF($P$4:P3495,"&gt;0")</f>
        <v>8</v>
      </c>
    </row>
    <row r="3496" spans="12:18" x14ac:dyDescent="0.15">
      <c r="L3496" s="8" t="b">
        <f t="shared" si="165"/>
        <v>1</v>
      </c>
      <c r="M3496" s="8">
        <f t="shared" si="163"/>
        <v>148744</v>
      </c>
      <c r="N3496" s="9">
        <f t="shared" si="164"/>
        <v>31</v>
      </c>
      <c r="O3496" s="10">
        <f>SUM($N$5:N3496)</f>
        <v>106284</v>
      </c>
      <c r="P3496" s="10">
        <f>IF(O3496&lt;$H$4,N3496,$H$4-SUM($P$4:P3495))</f>
        <v>0</v>
      </c>
      <c r="Q3496" s="10">
        <f>SUM($P$4:P3496)</f>
        <v>241</v>
      </c>
      <c r="R3496" s="10">
        <f>COUNTIF($P$4:P3496,"&gt;0")</f>
        <v>8</v>
      </c>
    </row>
    <row r="3497" spans="12:18" x14ac:dyDescent="0.15">
      <c r="L3497" s="8" t="b">
        <f t="shared" si="165"/>
        <v>1</v>
      </c>
      <c r="M3497" s="8">
        <f t="shared" si="163"/>
        <v>148774</v>
      </c>
      <c r="N3497" s="9">
        <f t="shared" si="164"/>
        <v>30</v>
      </c>
      <c r="O3497" s="10">
        <f>SUM($N$5:N3497)</f>
        <v>106314</v>
      </c>
      <c r="P3497" s="10">
        <f>IF(O3497&lt;$H$4,N3497,$H$4-SUM($P$4:P3496))</f>
        <v>0</v>
      </c>
      <c r="Q3497" s="10">
        <f>SUM($P$4:P3497)</f>
        <v>241</v>
      </c>
      <c r="R3497" s="10">
        <f>COUNTIF($P$4:P3497,"&gt;0")</f>
        <v>8</v>
      </c>
    </row>
    <row r="3498" spans="12:18" x14ac:dyDescent="0.15">
      <c r="L3498" s="8" t="b">
        <f t="shared" si="165"/>
        <v>1</v>
      </c>
      <c r="M3498" s="8">
        <f t="shared" si="163"/>
        <v>148805</v>
      </c>
      <c r="N3498" s="9">
        <f t="shared" si="164"/>
        <v>31</v>
      </c>
      <c r="O3498" s="10">
        <f>SUM($N$5:N3498)</f>
        <v>106345</v>
      </c>
      <c r="P3498" s="10">
        <f>IF(O3498&lt;$H$4,N3498,$H$4-SUM($P$4:P3497))</f>
        <v>0</v>
      </c>
      <c r="Q3498" s="10">
        <f>SUM($P$4:P3498)</f>
        <v>241</v>
      </c>
      <c r="R3498" s="10">
        <f>COUNTIF($P$4:P3498,"&gt;0")</f>
        <v>8</v>
      </c>
    </row>
    <row r="3499" spans="12:18" x14ac:dyDescent="0.15">
      <c r="L3499" s="8" t="b">
        <f t="shared" si="165"/>
        <v>1</v>
      </c>
      <c r="M3499" s="8">
        <f t="shared" si="163"/>
        <v>148835</v>
      </c>
      <c r="N3499" s="9">
        <f t="shared" si="164"/>
        <v>30</v>
      </c>
      <c r="O3499" s="10">
        <f>SUM($N$5:N3499)</f>
        <v>106375</v>
      </c>
      <c r="P3499" s="10">
        <f>IF(O3499&lt;$H$4,N3499,$H$4-SUM($P$4:P3498))</f>
        <v>0</v>
      </c>
      <c r="Q3499" s="10">
        <f>SUM($P$4:P3499)</f>
        <v>241</v>
      </c>
      <c r="R3499" s="10">
        <f>COUNTIF($P$4:P3499,"&gt;0")</f>
        <v>8</v>
      </c>
    </row>
    <row r="3500" spans="12:18" x14ac:dyDescent="0.15">
      <c r="L3500" s="8" t="b">
        <f t="shared" si="165"/>
        <v>1</v>
      </c>
      <c r="M3500" s="8">
        <f t="shared" si="163"/>
        <v>148866</v>
      </c>
      <c r="N3500" s="9">
        <f t="shared" si="164"/>
        <v>31</v>
      </c>
      <c r="O3500" s="10">
        <f>SUM($N$5:N3500)</f>
        <v>106406</v>
      </c>
      <c r="P3500" s="10">
        <f>IF(O3500&lt;$H$4,N3500,$H$4-SUM($P$4:P3499))</f>
        <v>0</v>
      </c>
      <c r="Q3500" s="10">
        <f>SUM($P$4:P3500)</f>
        <v>241</v>
      </c>
      <c r="R3500" s="10">
        <f>COUNTIF($P$4:P3500,"&gt;0")</f>
        <v>8</v>
      </c>
    </row>
    <row r="3501" spans="12:18" x14ac:dyDescent="0.15">
      <c r="L3501" s="8" t="b">
        <f t="shared" si="165"/>
        <v>1</v>
      </c>
      <c r="M3501" s="8">
        <f t="shared" si="163"/>
        <v>148897</v>
      </c>
      <c r="N3501" s="9">
        <f t="shared" si="164"/>
        <v>31</v>
      </c>
      <c r="O3501" s="10">
        <f>SUM($N$5:N3501)</f>
        <v>106437</v>
      </c>
      <c r="P3501" s="10">
        <f>IF(O3501&lt;$H$4,N3501,$H$4-SUM($P$4:P3500))</f>
        <v>0</v>
      </c>
      <c r="Q3501" s="10">
        <f>SUM($P$4:P3501)</f>
        <v>241</v>
      </c>
      <c r="R3501" s="10">
        <f>COUNTIF($P$4:P3501,"&gt;0")</f>
        <v>8</v>
      </c>
    </row>
    <row r="3502" spans="12:18" x14ac:dyDescent="0.15">
      <c r="L3502" s="8" t="b">
        <f t="shared" si="165"/>
        <v>1</v>
      </c>
      <c r="M3502" s="8">
        <f t="shared" si="163"/>
        <v>148927</v>
      </c>
      <c r="N3502" s="9">
        <f t="shared" si="164"/>
        <v>30</v>
      </c>
      <c r="O3502" s="10">
        <f>SUM($N$5:N3502)</f>
        <v>106467</v>
      </c>
      <c r="P3502" s="10">
        <f>IF(O3502&lt;$H$4,N3502,$H$4-SUM($P$4:P3501))</f>
        <v>0</v>
      </c>
      <c r="Q3502" s="10">
        <f>SUM($P$4:P3502)</f>
        <v>241</v>
      </c>
      <c r="R3502" s="10">
        <f>COUNTIF($P$4:P3502,"&gt;0")</f>
        <v>8</v>
      </c>
    </row>
    <row r="3503" spans="12:18" x14ac:dyDescent="0.15">
      <c r="L3503" s="8" t="b">
        <f t="shared" si="165"/>
        <v>1</v>
      </c>
      <c r="M3503" s="8">
        <f t="shared" si="163"/>
        <v>148958</v>
      </c>
      <c r="N3503" s="9">
        <f t="shared" si="164"/>
        <v>31</v>
      </c>
      <c r="O3503" s="10">
        <f>SUM($N$5:N3503)</f>
        <v>106498</v>
      </c>
      <c r="P3503" s="10">
        <f>IF(O3503&lt;$H$4,N3503,$H$4-SUM($P$4:P3502))</f>
        <v>0</v>
      </c>
      <c r="Q3503" s="10">
        <f>SUM($P$4:P3503)</f>
        <v>241</v>
      </c>
      <c r="R3503" s="10">
        <f>COUNTIF($P$4:P3503,"&gt;0")</f>
        <v>8</v>
      </c>
    </row>
    <row r="3504" spans="12:18" x14ac:dyDescent="0.15">
      <c r="L3504" s="8" t="b">
        <f t="shared" si="165"/>
        <v>1</v>
      </c>
      <c r="M3504" s="8">
        <f t="shared" si="163"/>
        <v>148988</v>
      </c>
      <c r="N3504" s="9">
        <f t="shared" si="164"/>
        <v>30</v>
      </c>
      <c r="O3504" s="10">
        <f>SUM($N$5:N3504)</f>
        <v>106528</v>
      </c>
      <c r="P3504" s="10">
        <f>IF(O3504&lt;$H$4,N3504,$H$4-SUM($P$4:P3503))</f>
        <v>0</v>
      </c>
      <c r="Q3504" s="10">
        <f>SUM($P$4:P3504)</f>
        <v>241</v>
      </c>
      <c r="R3504" s="10">
        <f>COUNTIF($P$4:P3504,"&gt;0")</f>
        <v>8</v>
      </c>
    </row>
    <row r="3505" spans="12:18" x14ac:dyDescent="0.15">
      <c r="L3505" s="8" t="b">
        <f t="shared" si="165"/>
        <v>1</v>
      </c>
      <c r="M3505" s="8">
        <f t="shared" si="163"/>
        <v>149019</v>
      </c>
      <c r="N3505" s="9">
        <f t="shared" si="164"/>
        <v>31</v>
      </c>
      <c r="O3505" s="10">
        <f>SUM($N$5:N3505)</f>
        <v>106559</v>
      </c>
      <c r="P3505" s="10">
        <f>IF(O3505&lt;$H$4,N3505,$H$4-SUM($P$4:P3504))</f>
        <v>0</v>
      </c>
      <c r="Q3505" s="10">
        <f>SUM($P$4:P3505)</f>
        <v>241</v>
      </c>
      <c r="R3505" s="10">
        <f>COUNTIF($P$4:P3505,"&gt;0")</f>
        <v>8</v>
      </c>
    </row>
    <row r="3506" spans="12:18" x14ac:dyDescent="0.15">
      <c r="L3506" s="8" t="b">
        <f t="shared" si="165"/>
        <v>1</v>
      </c>
      <c r="M3506" s="8">
        <f t="shared" si="163"/>
        <v>149050</v>
      </c>
      <c r="N3506" s="9">
        <f t="shared" si="164"/>
        <v>31</v>
      </c>
      <c r="O3506" s="10">
        <f>SUM($N$5:N3506)</f>
        <v>106590</v>
      </c>
      <c r="P3506" s="10">
        <f>IF(O3506&lt;$H$4,N3506,$H$4-SUM($P$4:P3505))</f>
        <v>0</v>
      </c>
      <c r="Q3506" s="10">
        <f>SUM($P$4:P3506)</f>
        <v>241</v>
      </c>
      <c r="R3506" s="10">
        <f>COUNTIF($P$4:P3506,"&gt;0")</f>
        <v>8</v>
      </c>
    </row>
    <row r="3507" spans="12:18" x14ac:dyDescent="0.15">
      <c r="L3507" s="8" t="b">
        <f t="shared" si="165"/>
        <v>1</v>
      </c>
      <c r="M3507" s="8">
        <f t="shared" si="163"/>
        <v>149079</v>
      </c>
      <c r="N3507" s="9">
        <f t="shared" si="164"/>
        <v>29</v>
      </c>
      <c r="O3507" s="10">
        <f>SUM($N$5:N3507)</f>
        <v>106619</v>
      </c>
      <c r="P3507" s="10">
        <f>IF(O3507&lt;$H$4,N3507,$H$4-SUM($P$4:P3506))</f>
        <v>0</v>
      </c>
      <c r="Q3507" s="10">
        <f>SUM($P$4:P3507)</f>
        <v>241</v>
      </c>
      <c r="R3507" s="10">
        <f>COUNTIF($P$4:P3507,"&gt;0")</f>
        <v>8</v>
      </c>
    </row>
    <row r="3508" spans="12:18" x14ac:dyDescent="0.15">
      <c r="L3508" s="8" t="b">
        <f t="shared" si="165"/>
        <v>1</v>
      </c>
      <c r="M3508" s="8">
        <f t="shared" si="163"/>
        <v>149110</v>
      </c>
      <c r="N3508" s="9">
        <f t="shared" si="164"/>
        <v>31</v>
      </c>
      <c r="O3508" s="10">
        <f>SUM($N$5:N3508)</f>
        <v>106650</v>
      </c>
      <c r="P3508" s="10">
        <f>IF(O3508&lt;$H$4,N3508,$H$4-SUM($P$4:P3507))</f>
        <v>0</v>
      </c>
      <c r="Q3508" s="10">
        <f>SUM($P$4:P3508)</f>
        <v>241</v>
      </c>
      <c r="R3508" s="10">
        <f>COUNTIF($P$4:P3508,"&gt;0")</f>
        <v>8</v>
      </c>
    </row>
    <row r="3509" spans="12:18" x14ac:dyDescent="0.15">
      <c r="L3509" s="8" t="b">
        <f t="shared" si="165"/>
        <v>1</v>
      </c>
      <c r="M3509" s="8">
        <f t="shared" si="163"/>
        <v>149140</v>
      </c>
      <c r="N3509" s="9">
        <f t="shared" si="164"/>
        <v>30</v>
      </c>
      <c r="O3509" s="10">
        <f>SUM($N$5:N3509)</f>
        <v>106680</v>
      </c>
      <c r="P3509" s="10">
        <f>IF(O3509&lt;$H$4,N3509,$H$4-SUM($P$4:P3508))</f>
        <v>0</v>
      </c>
      <c r="Q3509" s="10">
        <f>SUM($P$4:P3509)</f>
        <v>241</v>
      </c>
      <c r="R3509" s="10">
        <f>COUNTIF($P$4:P3509,"&gt;0")</f>
        <v>8</v>
      </c>
    </row>
    <row r="3510" spans="12:18" x14ac:dyDescent="0.15">
      <c r="L3510" s="8" t="b">
        <f t="shared" si="165"/>
        <v>1</v>
      </c>
      <c r="M3510" s="8">
        <f t="shared" si="163"/>
        <v>149171</v>
      </c>
      <c r="N3510" s="9">
        <f t="shared" si="164"/>
        <v>31</v>
      </c>
      <c r="O3510" s="10">
        <f>SUM($N$5:N3510)</f>
        <v>106711</v>
      </c>
      <c r="P3510" s="10">
        <f>IF(O3510&lt;$H$4,N3510,$H$4-SUM($P$4:P3509))</f>
        <v>0</v>
      </c>
      <c r="Q3510" s="10">
        <f>SUM($P$4:P3510)</f>
        <v>241</v>
      </c>
      <c r="R3510" s="10">
        <f>COUNTIF($P$4:P3510,"&gt;0")</f>
        <v>8</v>
      </c>
    </row>
    <row r="3511" spans="12:18" x14ac:dyDescent="0.15">
      <c r="L3511" s="8" t="b">
        <f t="shared" si="165"/>
        <v>1</v>
      </c>
      <c r="M3511" s="8">
        <f t="shared" si="163"/>
        <v>149201</v>
      </c>
      <c r="N3511" s="9">
        <f t="shared" si="164"/>
        <v>30</v>
      </c>
      <c r="O3511" s="10">
        <f>SUM($N$5:N3511)</f>
        <v>106741</v>
      </c>
      <c r="P3511" s="10">
        <f>IF(O3511&lt;$H$4,N3511,$H$4-SUM($P$4:P3510))</f>
        <v>0</v>
      </c>
      <c r="Q3511" s="10">
        <f>SUM($P$4:P3511)</f>
        <v>241</v>
      </c>
      <c r="R3511" s="10">
        <f>COUNTIF($P$4:P3511,"&gt;0")</f>
        <v>8</v>
      </c>
    </row>
    <row r="3512" spans="12:18" x14ac:dyDescent="0.15">
      <c r="L3512" s="8" t="b">
        <f t="shared" si="165"/>
        <v>1</v>
      </c>
      <c r="M3512" s="8">
        <f t="shared" si="163"/>
        <v>149232</v>
      </c>
      <c r="N3512" s="9">
        <f t="shared" si="164"/>
        <v>31</v>
      </c>
      <c r="O3512" s="10">
        <f>SUM($N$5:N3512)</f>
        <v>106772</v>
      </c>
      <c r="P3512" s="10">
        <f>IF(O3512&lt;$H$4,N3512,$H$4-SUM($P$4:P3511))</f>
        <v>0</v>
      </c>
      <c r="Q3512" s="10">
        <f>SUM($P$4:P3512)</f>
        <v>241</v>
      </c>
      <c r="R3512" s="10">
        <f>COUNTIF($P$4:P3512,"&gt;0")</f>
        <v>8</v>
      </c>
    </row>
    <row r="3513" spans="12:18" x14ac:dyDescent="0.15">
      <c r="L3513" s="8" t="b">
        <f t="shared" si="165"/>
        <v>1</v>
      </c>
      <c r="M3513" s="8">
        <f t="shared" si="163"/>
        <v>149263</v>
      </c>
      <c r="N3513" s="9">
        <f t="shared" si="164"/>
        <v>31</v>
      </c>
      <c r="O3513" s="10">
        <f>SUM($N$5:N3513)</f>
        <v>106803</v>
      </c>
      <c r="P3513" s="10">
        <f>IF(O3513&lt;$H$4,N3513,$H$4-SUM($P$4:P3512))</f>
        <v>0</v>
      </c>
      <c r="Q3513" s="10">
        <f>SUM($P$4:P3513)</f>
        <v>241</v>
      </c>
      <c r="R3513" s="10">
        <f>COUNTIF($P$4:P3513,"&gt;0")</f>
        <v>8</v>
      </c>
    </row>
    <row r="3514" spans="12:18" x14ac:dyDescent="0.15">
      <c r="L3514" s="8" t="b">
        <f t="shared" si="165"/>
        <v>1</v>
      </c>
      <c r="M3514" s="8">
        <f t="shared" si="163"/>
        <v>149293</v>
      </c>
      <c r="N3514" s="9">
        <f t="shared" si="164"/>
        <v>30</v>
      </c>
      <c r="O3514" s="10">
        <f>SUM($N$5:N3514)</f>
        <v>106833</v>
      </c>
      <c r="P3514" s="10">
        <f>IF(O3514&lt;$H$4,N3514,$H$4-SUM($P$4:P3513))</f>
        <v>0</v>
      </c>
      <c r="Q3514" s="10">
        <f>SUM($P$4:P3514)</f>
        <v>241</v>
      </c>
      <c r="R3514" s="10">
        <f>COUNTIF($P$4:P3514,"&gt;0")</f>
        <v>8</v>
      </c>
    </row>
    <row r="3515" spans="12:18" x14ac:dyDescent="0.15">
      <c r="L3515" s="8" t="b">
        <f t="shared" si="165"/>
        <v>1</v>
      </c>
      <c r="M3515" s="8">
        <f t="shared" si="163"/>
        <v>149324</v>
      </c>
      <c r="N3515" s="9">
        <f t="shared" si="164"/>
        <v>31</v>
      </c>
      <c r="O3515" s="10">
        <f>SUM($N$5:N3515)</f>
        <v>106864</v>
      </c>
      <c r="P3515" s="10">
        <f>IF(O3515&lt;$H$4,N3515,$H$4-SUM($P$4:P3514))</f>
        <v>0</v>
      </c>
      <c r="Q3515" s="10">
        <f>SUM($P$4:P3515)</f>
        <v>241</v>
      </c>
      <c r="R3515" s="10">
        <f>COUNTIF($P$4:P3515,"&gt;0")</f>
        <v>8</v>
      </c>
    </row>
    <row r="3516" spans="12:18" x14ac:dyDescent="0.15">
      <c r="L3516" s="8" t="b">
        <f t="shared" si="165"/>
        <v>1</v>
      </c>
      <c r="M3516" s="8">
        <f t="shared" si="163"/>
        <v>149354</v>
      </c>
      <c r="N3516" s="9">
        <f t="shared" si="164"/>
        <v>30</v>
      </c>
      <c r="O3516" s="10">
        <f>SUM($N$5:N3516)</f>
        <v>106894</v>
      </c>
      <c r="P3516" s="10">
        <f>IF(O3516&lt;$H$4,N3516,$H$4-SUM($P$4:P3515))</f>
        <v>0</v>
      </c>
      <c r="Q3516" s="10">
        <f>SUM($P$4:P3516)</f>
        <v>241</v>
      </c>
      <c r="R3516" s="10">
        <f>COUNTIF($P$4:P3516,"&gt;0")</f>
        <v>8</v>
      </c>
    </row>
    <row r="3517" spans="12:18" x14ac:dyDescent="0.15">
      <c r="L3517" s="8" t="b">
        <f t="shared" si="165"/>
        <v>1</v>
      </c>
      <c r="M3517" s="8">
        <f t="shared" si="163"/>
        <v>149385</v>
      </c>
      <c r="N3517" s="9">
        <f t="shared" si="164"/>
        <v>31</v>
      </c>
      <c r="O3517" s="10">
        <f>SUM($N$5:N3517)</f>
        <v>106925</v>
      </c>
      <c r="P3517" s="10">
        <f>IF(O3517&lt;$H$4,N3517,$H$4-SUM($P$4:P3516))</f>
        <v>0</v>
      </c>
      <c r="Q3517" s="10">
        <f>SUM($P$4:P3517)</f>
        <v>241</v>
      </c>
      <c r="R3517" s="10">
        <f>COUNTIF($P$4:P3517,"&gt;0")</f>
        <v>8</v>
      </c>
    </row>
    <row r="3518" spans="12:18" x14ac:dyDescent="0.15">
      <c r="L3518" s="8" t="b">
        <f t="shared" si="165"/>
        <v>1</v>
      </c>
      <c r="M3518" s="8">
        <f t="shared" si="163"/>
        <v>149416</v>
      </c>
      <c r="N3518" s="9">
        <f t="shared" si="164"/>
        <v>31</v>
      </c>
      <c r="O3518" s="10">
        <f>SUM($N$5:N3518)</f>
        <v>106956</v>
      </c>
      <c r="P3518" s="10">
        <f>IF(O3518&lt;$H$4,N3518,$H$4-SUM($P$4:P3517))</f>
        <v>0</v>
      </c>
      <c r="Q3518" s="10">
        <f>SUM($P$4:P3518)</f>
        <v>241</v>
      </c>
      <c r="R3518" s="10">
        <f>COUNTIF($P$4:P3518,"&gt;0")</f>
        <v>8</v>
      </c>
    </row>
    <row r="3519" spans="12:18" x14ac:dyDescent="0.15">
      <c r="L3519" s="8" t="b">
        <f t="shared" si="165"/>
        <v>1</v>
      </c>
      <c r="M3519" s="8">
        <f t="shared" si="163"/>
        <v>149444</v>
      </c>
      <c r="N3519" s="9">
        <f t="shared" si="164"/>
        <v>28</v>
      </c>
      <c r="O3519" s="10">
        <f>SUM($N$5:N3519)</f>
        <v>106984</v>
      </c>
      <c r="P3519" s="10">
        <f>IF(O3519&lt;$H$4,N3519,$H$4-SUM($P$4:P3518))</f>
        <v>0</v>
      </c>
      <c r="Q3519" s="10">
        <f>SUM($P$4:P3519)</f>
        <v>241</v>
      </c>
      <c r="R3519" s="10">
        <f>COUNTIF($P$4:P3519,"&gt;0")</f>
        <v>8</v>
      </c>
    </row>
    <row r="3520" spans="12:18" x14ac:dyDescent="0.15">
      <c r="L3520" s="8" t="b">
        <f t="shared" si="165"/>
        <v>1</v>
      </c>
      <c r="M3520" s="8">
        <f t="shared" si="163"/>
        <v>149475</v>
      </c>
      <c r="N3520" s="9">
        <f t="shared" si="164"/>
        <v>31</v>
      </c>
      <c r="O3520" s="10">
        <f>SUM($N$5:N3520)</f>
        <v>107015</v>
      </c>
      <c r="P3520" s="10">
        <f>IF(O3520&lt;$H$4,N3520,$H$4-SUM($P$4:P3519))</f>
        <v>0</v>
      </c>
      <c r="Q3520" s="10">
        <f>SUM($P$4:P3520)</f>
        <v>241</v>
      </c>
      <c r="R3520" s="10">
        <f>COUNTIF($P$4:P3520,"&gt;0")</f>
        <v>8</v>
      </c>
    </row>
    <row r="3521" spans="12:18" x14ac:dyDescent="0.15">
      <c r="L3521" s="8" t="b">
        <f t="shared" si="165"/>
        <v>1</v>
      </c>
      <c r="M3521" s="8">
        <f t="shared" si="163"/>
        <v>149505</v>
      </c>
      <c r="N3521" s="9">
        <f t="shared" si="164"/>
        <v>30</v>
      </c>
      <c r="O3521" s="10">
        <f>SUM($N$5:N3521)</f>
        <v>107045</v>
      </c>
      <c r="P3521" s="10">
        <f>IF(O3521&lt;$H$4,N3521,$H$4-SUM($P$4:P3520))</f>
        <v>0</v>
      </c>
      <c r="Q3521" s="10">
        <f>SUM($P$4:P3521)</f>
        <v>241</v>
      </c>
      <c r="R3521" s="10">
        <f>COUNTIF($P$4:P3521,"&gt;0")</f>
        <v>8</v>
      </c>
    </row>
    <row r="3522" spans="12:18" x14ac:dyDescent="0.15">
      <c r="L3522" s="8" t="b">
        <f t="shared" si="165"/>
        <v>1</v>
      </c>
      <c r="M3522" s="8">
        <f t="shared" si="163"/>
        <v>149536</v>
      </c>
      <c r="N3522" s="9">
        <f t="shared" si="164"/>
        <v>31</v>
      </c>
      <c r="O3522" s="10">
        <f>SUM($N$5:N3522)</f>
        <v>107076</v>
      </c>
      <c r="P3522" s="10">
        <f>IF(O3522&lt;$H$4,N3522,$H$4-SUM($P$4:P3521))</f>
        <v>0</v>
      </c>
      <c r="Q3522" s="10">
        <f>SUM($P$4:P3522)</f>
        <v>241</v>
      </c>
      <c r="R3522" s="10">
        <f>COUNTIF($P$4:P3522,"&gt;0")</f>
        <v>8</v>
      </c>
    </row>
    <row r="3523" spans="12:18" x14ac:dyDescent="0.15">
      <c r="L3523" s="8" t="b">
        <f t="shared" si="165"/>
        <v>1</v>
      </c>
      <c r="M3523" s="8">
        <f t="shared" si="163"/>
        <v>149566</v>
      </c>
      <c r="N3523" s="9">
        <f t="shared" si="164"/>
        <v>30</v>
      </c>
      <c r="O3523" s="10">
        <f>SUM($N$5:N3523)</f>
        <v>107106</v>
      </c>
      <c r="P3523" s="10">
        <f>IF(O3523&lt;$H$4,N3523,$H$4-SUM($P$4:P3522))</f>
        <v>0</v>
      </c>
      <c r="Q3523" s="10">
        <f>SUM($P$4:P3523)</f>
        <v>241</v>
      </c>
      <c r="R3523" s="10">
        <f>COUNTIF($P$4:P3523,"&gt;0")</f>
        <v>8</v>
      </c>
    </row>
    <row r="3524" spans="12:18" x14ac:dyDescent="0.15">
      <c r="L3524" s="8" t="b">
        <f t="shared" si="165"/>
        <v>1</v>
      </c>
      <c r="M3524" s="8">
        <f t="shared" si="163"/>
        <v>149597</v>
      </c>
      <c r="N3524" s="9">
        <f t="shared" si="164"/>
        <v>31</v>
      </c>
      <c r="O3524" s="10">
        <f>SUM($N$5:N3524)</f>
        <v>107137</v>
      </c>
      <c r="P3524" s="10">
        <f>IF(O3524&lt;$H$4,N3524,$H$4-SUM($P$4:P3523))</f>
        <v>0</v>
      </c>
      <c r="Q3524" s="10">
        <f>SUM($P$4:P3524)</f>
        <v>241</v>
      </c>
      <c r="R3524" s="10">
        <f>COUNTIF($P$4:P3524,"&gt;0")</f>
        <v>8</v>
      </c>
    </row>
    <row r="3525" spans="12:18" x14ac:dyDescent="0.15">
      <c r="L3525" s="8" t="b">
        <f t="shared" si="165"/>
        <v>1</v>
      </c>
      <c r="M3525" s="8">
        <f t="shared" si="163"/>
        <v>149628</v>
      </c>
      <c r="N3525" s="9">
        <f t="shared" si="164"/>
        <v>31</v>
      </c>
      <c r="O3525" s="10">
        <f>SUM($N$5:N3525)</f>
        <v>107168</v>
      </c>
      <c r="P3525" s="10">
        <f>IF(O3525&lt;$H$4,N3525,$H$4-SUM($P$4:P3524))</f>
        <v>0</v>
      </c>
      <c r="Q3525" s="10">
        <f>SUM($P$4:P3525)</f>
        <v>241</v>
      </c>
      <c r="R3525" s="10">
        <f>COUNTIF($P$4:P3525,"&gt;0")</f>
        <v>8</v>
      </c>
    </row>
    <row r="3526" spans="12:18" x14ac:dyDescent="0.15">
      <c r="L3526" s="8" t="b">
        <f t="shared" si="165"/>
        <v>1</v>
      </c>
      <c r="M3526" s="8">
        <f t="shared" ref="M3526:M3589" si="166">EOMONTH(M3525,1)</f>
        <v>149658</v>
      </c>
      <c r="N3526" s="9">
        <f t="shared" si="164"/>
        <v>30</v>
      </c>
      <c r="O3526" s="10">
        <f>SUM($N$5:N3526)</f>
        <v>107198</v>
      </c>
      <c r="P3526" s="10">
        <f>IF(O3526&lt;$H$4,N3526,$H$4-SUM($P$4:P3525))</f>
        <v>0</v>
      </c>
      <c r="Q3526" s="10">
        <f>SUM($P$4:P3526)</f>
        <v>241</v>
      </c>
      <c r="R3526" s="10">
        <f>COUNTIF($P$4:P3526,"&gt;0")</f>
        <v>8</v>
      </c>
    </row>
    <row r="3527" spans="12:18" x14ac:dyDescent="0.15">
      <c r="L3527" s="8" t="b">
        <f t="shared" si="165"/>
        <v>1</v>
      </c>
      <c r="M3527" s="8">
        <f t="shared" si="166"/>
        <v>149689</v>
      </c>
      <c r="N3527" s="9">
        <f t="shared" si="164"/>
        <v>31</v>
      </c>
      <c r="O3527" s="10">
        <f>SUM($N$5:N3527)</f>
        <v>107229</v>
      </c>
      <c r="P3527" s="10">
        <f>IF(O3527&lt;$H$4,N3527,$H$4-SUM($P$4:P3526))</f>
        <v>0</v>
      </c>
      <c r="Q3527" s="10">
        <f>SUM($P$4:P3527)</f>
        <v>241</v>
      </c>
      <c r="R3527" s="10">
        <f>COUNTIF($P$4:P3527,"&gt;0")</f>
        <v>8</v>
      </c>
    </row>
    <row r="3528" spans="12:18" x14ac:dyDescent="0.15">
      <c r="L3528" s="8" t="b">
        <f t="shared" si="165"/>
        <v>1</v>
      </c>
      <c r="M3528" s="8">
        <f t="shared" si="166"/>
        <v>149719</v>
      </c>
      <c r="N3528" s="9">
        <f t="shared" ref="N3528:N3591" si="167">M3528-M3527</f>
        <v>30</v>
      </c>
      <c r="O3528" s="10">
        <f>SUM($N$5:N3528)</f>
        <v>107259</v>
      </c>
      <c r="P3528" s="10">
        <f>IF(O3528&lt;$H$4,N3528,$H$4-SUM($P$4:P3527))</f>
        <v>0</v>
      </c>
      <c r="Q3528" s="10">
        <f>SUM($P$4:P3528)</f>
        <v>241</v>
      </c>
      <c r="R3528" s="10">
        <f>COUNTIF($P$4:P3528,"&gt;0")</f>
        <v>8</v>
      </c>
    </row>
    <row r="3529" spans="12:18" x14ac:dyDescent="0.15">
      <c r="L3529" s="8" t="b">
        <f t="shared" si="165"/>
        <v>1</v>
      </c>
      <c r="M3529" s="8">
        <f t="shared" si="166"/>
        <v>149750</v>
      </c>
      <c r="N3529" s="9">
        <f t="shared" si="167"/>
        <v>31</v>
      </c>
      <c r="O3529" s="10">
        <f>SUM($N$5:N3529)</f>
        <v>107290</v>
      </c>
      <c r="P3529" s="10">
        <f>IF(O3529&lt;$H$4,N3529,$H$4-SUM($P$4:P3528))</f>
        <v>0</v>
      </c>
      <c r="Q3529" s="10">
        <f>SUM($P$4:P3529)</f>
        <v>241</v>
      </c>
      <c r="R3529" s="10">
        <f>COUNTIF($P$4:P3529,"&gt;0")</f>
        <v>8</v>
      </c>
    </row>
    <row r="3530" spans="12:18" x14ac:dyDescent="0.15">
      <c r="L3530" s="8" t="b">
        <f t="shared" si="165"/>
        <v>1</v>
      </c>
      <c r="M3530" s="8">
        <f t="shared" si="166"/>
        <v>149781</v>
      </c>
      <c r="N3530" s="9">
        <f t="shared" si="167"/>
        <v>31</v>
      </c>
      <c r="O3530" s="10">
        <f>SUM($N$5:N3530)</f>
        <v>107321</v>
      </c>
      <c r="P3530" s="10">
        <f>IF(O3530&lt;$H$4,N3530,$H$4-SUM($P$4:P3529))</f>
        <v>0</v>
      </c>
      <c r="Q3530" s="10">
        <f>SUM($P$4:P3530)</f>
        <v>241</v>
      </c>
      <c r="R3530" s="10">
        <f>COUNTIF($P$4:P3530,"&gt;0")</f>
        <v>8</v>
      </c>
    </row>
    <row r="3531" spans="12:18" x14ac:dyDescent="0.15">
      <c r="L3531" s="8" t="b">
        <f t="shared" si="165"/>
        <v>1</v>
      </c>
      <c r="M3531" s="8">
        <f t="shared" si="166"/>
        <v>149809</v>
      </c>
      <c r="N3531" s="9">
        <f t="shared" si="167"/>
        <v>28</v>
      </c>
      <c r="O3531" s="10">
        <f>SUM($N$5:N3531)</f>
        <v>107349</v>
      </c>
      <c r="P3531" s="10">
        <f>IF(O3531&lt;$H$4,N3531,$H$4-SUM($P$4:P3530))</f>
        <v>0</v>
      </c>
      <c r="Q3531" s="10">
        <f>SUM($P$4:P3531)</f>
        <v>241</v>
      </c>
      <c r="R3531" s="10">
        <f>COUNTIF($P$4:P3531,"&gt;0")</f>
        <v>8</v>
      </c>
    </row>
    <row r="3532" spans="12:18" x14ac:dyDescent="0.15">
      <c r="L3532" s="8" t="b">
        <f t="shared" si="165"/>
        <v>1</v>
      </c>
      <c r="M3532" s="8">
        <f t="shared" si="166"/>
        <v>149840</v>
      </c>
      <c r="N3532" s="9">
        <f t="shared" si="167"/>
        <v>31</v>
      </c>
      <c r="O3532" s="10">
        <f>SUM($N$5:N3532)</f>
        <v>107380</v>
      </c>
      <c r="P3532" s="10">
        <f>IF(O3532&lt;$H$4,N3532,$H$4-SUM($P$4:P3531))</f>
        <v>0</v>
      </c>
      <c r="Q3532" s="10">
        <f>SUM($P$4:P3532)</f>
        <v>241</v>
      </c>
      <c r="R3532" s="10">
        <f>COUNTIF($P$4:P3532,"&gt;0")</f>
        <v>8</v>
      </c>
    </row>
    <row r="3533" spans="12:18" x14ac:dyDescent="0.15">
      <c r="L3533" s="8" t="b">
        <f t="shared" si="165"/>
        <v>1</v>
      </c>
      <c r="M3533" s="8">
        <f t="shared" si="166"/>
        <v>149870</v>
      </c>
      <c r="N3533" s="9">
        <f t="shared" si="167"/>
        <v>30</v>
      </c>
      <c r="O3533" s="10">
        <f>SUM($N$5:N3533)</f>
        <v>107410</v>
      </c>
      <c r="P3533" s="10">
        <f>IF(O3533&lt;$H$4,N3533,$H$4-SUM($P$4:P3532))</f>
        <v>0</v>
      </c>
      <c r="Q3533" s="10">
        <f>SUM($P$4:P3533)</f>
        <v>241</v>
      </c>
      <c r="R3533" s="10">
        <f>COUNTIF($P$4:P3533,"&gt;0")</f>
        <v>8</v>
      </c>
    </row>
    <row r="3534" spans="12:18" x14ac:dyDescent="0.15">
      <c r="L3534" s="8" t="b">
        <f t="shared" si="165"/>
        <v>1</v>
      </c>
      <c r="M3534" s="8">
        <f t="shared" si="166"/>
        <v>149901</v>
      </c>
      <c r="N3534" s="9">
        <f t="shared" si="167"/>
        <v>31</v>
      </c>
      <c r="O3534" s="10">
        <f>SUM($N$5:N3534)</f>
        <v>107441</v>
      </c>
      <c r="P3534" s="10">
        <f>IF(O3534&lt;$H$4,N3534,$H$4-SUM($P$4:P3533))</f>
        <v>0</v>
      </c>
      <c r="Q3534" s="10">
        <f>SUM($P$4:P3534)</f>
        <v>241</v>
      </c>
      <c r="R3534" s="10">
        <f>COUNTIF($P$4:P3534,"&gt;0")</f>
        <v>8</v>
      </c>
    </row>
    <row r="3535" spans="12:18" x14ac:dyDescent="0.15">
      <c r="L3535" s="8" t="b">
        <f t="shared" si="165"/>
        <v>1</v>
      </c>
      <c r="M3535" s="8">
        <f t="shared" si="166"/>
        <v>149931</v>
      </c>
      <c r="N3535" s="9">
        <f t="shared" si="167"/>
        <v>30</v>
      </c>
      <c r="O3535" s="10">
        <f>SUM($N$5:N3535)</f>
        <v>107471</v>
      </c>
      <c r="P3535" s="10">
        <f>IF(O3535&lt;$H$4,N3535,$H$4-SUM($P$4:P3534))</f>
        <v>0</v>
      </c>
      <c r="Q3535" s="10">
        <f>SUM($P$4:P3535)</f>
        <v>241</v>
      </c>
      <c r="R3535" s="10">
        <f>COUNTIF($P$4:P3535,"&gt;0")</f>
        <v>8</v>
      </c>
    </row>
    <row r="3536" spans="12:18" x14ac:dyDescent="0.15">
      <c r="L3536" s="8" t="b">
        <f t="shared" si="165"/>
        <v>1</v>
      </c>
      <c r="M3536" s="8">
        <f t="shared" si="166"/>
        <v>149962</v>
      </c>
      <c r="N3536" s="9">
        <f t="shared" si="167"/>
        <v>31</v>
      </c>
      <c r="O3536" s="10">
        <f>SUM($N$5:N3536)</f>
        <v>107502</v>
      </c>
      <c r="P3536" s="10">
        <f>IF(O3536&lt;$H$4,N3536,$H$4-SUM($P$4:P3535))</f>
        <v>0</v>
      </c>
      <c r="Q3536" s="10">
        <f>SUM($P$4:P3536)</f>
        <v>241</v>
      </c>
      <c r="R3536" s="10">
        <f>COUNTIF($P$4:P3536,"&gt;0")</f>
        <v>8</v>
      </c>
    </row>
    <row r="3537" spans="12:18" x14ac:dyDescent="0.15">
      <c r="L3537" s="8" t="b">
        <f t="shared" ref="L3537:L3600" si="168">EOMONTH($C$4,1)&lt;=M3537</f>
        <v>1</v>
      </c>
      <c r="M3537" s="8">
        <f t="shared" si="166"/>
        <v>149993</v>
      </c>
      <c r="N3537" s="9">
        <f t="shared" si="167"/>
        <v>31</v>
      </c>
      <c r="O3537" s="10">
        <f>SUM($N$5:N3537)</f>
        <v>107533</v>
      </c>
      <c r="P3537" s="10">
        <f>IF(O3537&lt;$H$4,N3537,$H$4-SUM($P$4:P3536))</f>
        <v>0</v>
      </c>
      <c r="Q3537" s="10">
        <f>SUM($P$4:P3537)</f>
        <v>241</v>
      </c>
      <c r="R3537" s="10">
        <f>COUNTIF($P$4:P3537,"&gt;0")</f>
        <v>8</v>
      </c>
    </row>
    <row r="3538" spans="12:18" x14ac:dyDescent="0.15">
      <c r="L3538" s="8" t="b">
        <f t="shared" si="168"/>
        <v>1</v>
      </c>
      <c r="M3538" s="8">
        <f t="shared" si="166"/>
        <v>150023</v>
      </c>
      <c r="N3538" s="9">
        <f t="shared" si="167"/>
        <v>30</v>
      </c>
      <c r="O3538" s="10">
        <f>SUM($N$5:N3538)</f>
        <v>107563</v>
      </c>
      <c r="P3538" s="10">
        <f>IF(O3538&lt;$H$4,N3538,$H$4-SUM($P$4:P3537))</f>
        <v>0</v>
      </c>
      <c r="Q3538" s="10">
        <f>SUM($P$4:P3538)</f>
        <v>241</v>
      </c>
      <c r="R3538" s="10">
        <f>COUNTIF($P$4:P3538,"&gt;0")</f>
        <v>8</v>
      </c>
    </row>
    <row r="3539" spans="12:18" x14ac:dyDescent="0.15">
      <c r="L3539" s="8" t="b">
        <f t="shared" si="168"/>
        <v>1</v>
      </c>
      <c r="M3539" s="8">
        <f t="shared" si="166"/>
        <v>150054</v>
      </c>
      <c r="N3539" s="9">
        <f t="shared" si="167"/>
        <v>31</v>
      </c>
      <c r="O3539" s="10">
        <f>SUM($N$5:N3539)</f>
        <v>107594</v>
      </c>
      <c r="P3539" s="10">
        <f>IF(O3539&lt;$H$4,N3539,$H$4-SUM($P$4:P3538))</f>
        <v>0</v>
      </c>
      <c r="Q3539" s="10">
        <f>SUM($P$4:P3539)</f>
        <v>241</v>
      </c>
      <c r="R3539" s="10">
        <f>COUNTIF($P$4:P3539,"&gt;0")</f>
        <v>8</v>
      </c>
    </row>
    <row r="3540" spans="12:18" x14ac:dyDescent="0.15">
      <c r="L3540" s="8" t="b">
        <f t="shared" si="168"/>
        <v>1</v>
      </c>
      <c r="M3540" s="8">
        <f t="shared" si="166"/>
        <v>150084</v>
      </c>
      <c r="N3540" s="9">
        <f t="shared" si="167"/>
        <v>30</v>
      </c>
      <c r="O3540" s="10">
        <f>SUM($N$5:N3540)</f>
        <v>107624</v>
      </c>
      <c r="P3540" s="10">
        <f>IF(O3540&lt;$H$4,N3540,$H$4-SUM($P$4:P3539))</f>
        <v>0</v>
      </c>
      <c r="Q3540" s="10">
        <f>SUM($P$4:P3540)</f>
        <v>241</v>
      </c>
      <c r="R3540" s="10">
        <f>COUNTIF($P$4:P3540,"&gt;0")</f>
        <v>8</v>
      </c>
    </row>
    <row r="3541" spans="12:18" x14ac:dyDescent="0.15">
      <c r="L3541" s="8" t="b">
        <f t="shared" si="168"/>
        <v>1</v>
      </c>
      <c r="M3541" s="8">
        <f t="shared" si="166"/>
        <v>150115</v>
      </c>
      <c r="N3541" s="9">
        <f t="shared" si="167"/>
        <v>31</v>
      </c>
      <c r="O3541" s="10">
        <f>SUM($N$5:N3541)</f>
        <v>107655</v>
      </c>
      <c r="P3541" s="10">
        <f>IF(O3541&lt;$H$4,N3541,$H$4-SUM($P$4:P3540))</f>
        <v>0</v>
      </c>
      <c r="Q3541" s="10">
        <f>SUM($P$4:P3541)</f>
        <v>241</v>
      </c>
      <c r="R3541" s="10">
        <f>COUNTIF($P$4:P3541,"&gt;0")</f>
        <v>8</v>
      </c>
    </row>
    <row r="3542" spans="12:18" x14ac:dyDescent="0.15">
      <c r="L3542" s="8" t="b">
        <f t="shared" si="168"/>
        <v>1</v>
      </c>
      <c r="M3542" s="8">
        <f t="shared" si="166"/>
        <v>150146</v>
      </c>
      <c r="N3542" s="9">
        <f t="shared" si="167"/>
        <v>31</v>
      </c>
      <c r="O3542" s="10">
        <f>SUM($N$5:N3542)</f>
        <v>107686</v>
      </c>
      <c r="P3542" s="10">
        <f>IF(O3542&lt;$H$4,N3542,$H$4-SUM($P$4:P3541))</f>
        <v>0</v>
      </c>
      <c r="Q3542" s="10">
        <f>SUM($P$4:P3542)</f>
        <v>241</v>
      </c>
      <c r="R3542" s="10">
        <f>COUNTIF($P$4:P3542,"&gt;0")</f>
        <v>8</v>
      </c>
    </row>
    <row r="3543" spans="12:18" x14ac:dyDescent="0.15">
      <c r="L3543" s="8" t="b">
        <f t="shared" si="168"/>
        <v>1</v>
      </c>
      <c r="M3543" s="8">
        <f t="shared" si="166"/>
        <v>150174</v>
      </c>
      <c r="N3543" s="9">
        <f t="shared" si="167"/>
        <v>28</v>
      </c>
      <c r="O3543" s="10">
        <f>SUM($N$5:N3543)</f>
        <v>107714</v>
      </c>
      <c r="P3543" s="10">
        <f>IF(O3543&lt;$H$4,N3543,$H$4-SUM($P$4:P3542))</f>
        <v>0</v>
      </c>
      <c r="Q3543" s="10">
        <f>SUM($P$4:P3543)</f>
        <v>241</v>
      </c>
      <c r="R3543" s="10">
        <f>COUNTIF($P$4:P3543,"&gt;0")</f>
        <v>8</v>
      </c>
    </row>
    <row r="3544" spans="12:18" x14ac:dyDescent="0.15">
      <c r="L3544" s="8" t="b">
        <f t="shared" si="168"/>
        <v>1</v>
      </c>
      <c r="M3544" s="8">
        <f t="shared" si="166"/>
        <v>150205</v>
      </c>
      <c r="N3544" s="9">
        <f t="shared" si="167"/>
        <v>31</v>
      </c>
      <c r="O3544" s="10">
        <f>SUM($N$5:N3544)</f>
        <v>107745</v>
      </c>
      <c r="P3544" s="10">
        <f>IF(O3544&lt;$H$4,N3544,$H$4-SUM($P$4:P3543))</f>
        <v>0</v>
      </c>
      <c r="Q3544" s="10">
        <f>SUM($P$4:P3544)</f>
        <v>241</v>
      </c>
      <c r="R3544" s="10">
        <f>COUNTIF($P$4:P3544,"&gt;0")</f>
        <v>8</v>
      </c>
    </row>
    <row r="3545" spans="12:18" x14ac:dyDescent="0.15">
      <c r="L3545" s="8" t="b">
        <f t="shared" si="168"/>
        <v>1</v>
      </c>
      <c r="M3545" s="8">
        <f t="shared" si="166"/>
        <v>150235</v>
      </c>
      <c r="N3545" s="9">
        <f t="shared" si="167"/>
        <v>30</v>
      </c>
      <c r="O3545" s="10">
        <f>SUM($N$5:N3545)</f>
        <v>107775</v>
      </c>
      <c r="P3545" s="10">
        <f>IF(O3545&lt;$H$4,N3545,$H$4-SUM($P$4:P3544))</f>
        <v>0</v>
      </c>
      <c r="Q3545" s="10">
        <f>SUM($P$4:P3545)</f>
        <v>241</v>
      </c>
      <c r="R3545" s="10">
        <f>COUNTIF($P$4:P3545,"&gt;0")</f>
        <v>8</v>
      </c>
    </row>
    <row r="3546" spans="12:18" x14ac:dyDescent="0.15">
      <c r="L3546" s="8" t="b">
        <f t="shared" si="168"/>
        <v>1</v>
      </c>
      <c r="M3546" s="8">
        <f t="shared" si="166"/>
        <v>150266</v>
      </c>
      <c r="N3546" s="9">
        <f t="shared" si="167"/>
        <v>31</v>
      </c>
      <c r="O3546" s="10">
        <f>SUM($N$5:N3546)</f>
        <v>107806</v>
      </c>
      <c r="P3546" s="10">
        <f>IF(O3546&lt;$H$4,N3546,$H$4-SUM($P$4:P3545))</f>
        <v>0</v>
      </c>
      <c r="Q3546" s="10">
        <f>SUM($P$4:P3546)</f>
        <v>241</v>
      </c>
      <c r="R3546" s="10">
        <f>COUNTIF($P$4:P3546,"&gt;0")</f>
        <v>8</v>
      </c>
    </row>
    <row r="3547" spans="12:18" x14ac:dyDescent="0.15">
      <c r="L3547" s="8" t="b">
        <f t="shared" si="168"/>
        <v>1</v>
      </c>
      <c r="M3547" s="8">
        <f t="shared" si="166"/>
        <v>150296</v>
      </c>
      <c r="N3547" s="9">
        <f t="shared" si="167"/>
        <v>30</v>
      </c>
      <c r="O3547" s="10">
        <f>SUM($N$5:N3547)</f>
        <v>107836</v>
      </c>
      <c r="P3547" s="10">
        <f>IF(O3547&lt;$H$4,N3547,$H$4-SUM($P$4:P3546))</f>
        <v>0</v>
      </c>
      <c r="Q3547" s="10">
        <f>SUM($P$4:P3547)</f>
        <v>241</v>
      </c>
      <c r="R3547" s="10">
        <f>COUNTIF($P$4:P3547,"&gt;0")</f>
        <v>8</v>
      </c>
    </row>
    <row r="3548" spans="12:18" x14ac:dyDescent="0.15">
      <c r="L3548" s="8" t="b">
        <f t="shared" si="168"/>
        <v>1</v>
      </c>
      <c r="M3548" s="8">
        <f t="shared" si="166"/>
        <v>150327</v>
      </c>
      <c r="N3548" s="9">
        <f t="shared" si="167"/>
        <v>31</v>
      </c>
      <c r="O3548" s="10">
        <f>SUM($N$5:N3548)</f>
        <v>107867</v>
      </c>
      <c r="P3548" s="10">
        <f>IF(O3548&lt;$H$4,N3548,$H$4-SUM($P$4:P3547))</f>
        <v>0</v>
      </c>
      <c r="Q3548" s="10">
        <f>SUM($P$4:P3548)</f>
        <v>241</v>
      </c>
      <c r="R3548" s="10">
        <f>COUNTIF($P$4:P3548,"&gt;0")</f>
        <v>8</v>
      </c>
    </row>
    <row r="3549" spans="12:18" x14ac:dyDescent="0.15">
      <c r="L3549" s="8" t="b">
        <f t="shared" si="168"/>
        <v>1</v>
      </c>
      <c r="M3549" s="8">
        <f t="shared" si="166"/>
        <v>150358</v>
      </c>
      <c r="N3549" s="9">
        <f t="shared" si="167"/>
        <v>31</v>
      </c>
      <c r="O3549" s="10">
        <f>SUM($N$5:N3549)</f>
        <v>107898</v>
      </c>
      <c r="P3549" s="10">
        <f>IF(O3549&lt;$H$4,N3549,$H$4-SUM($P$4:P3548))</f>
        <v>0</v>
      </c>
      <c r="Q3549" s="10">
        <f>SUM($P$4:P3549)</f>
        <v>241</v>
      </c>
      <c r="R3549" s="10">
        <f>COUNTIF($P$4:P3549,"&gt;0")</f>
        <v>8</v>
      </c>
    </row>
    <row r="3550" spans="12:18" x14ac:dyDescent="0.15">
      <c r="L3550" s="8" t="b">
        <f t="shared" si="168"/>
        <v>1</v>
      </c>
      <c r="M3550" s="8">
        <f t="shared" si="166"/>
        <v>150388</v>
      </c>
      <c r="N3550" s="9">
        <f t="shared" si="167"/>
        <v>30</v>
      </c>
      <c r="O3550" s="10">
        <f>SUM($N$5:N3550)</f>
        <v>107928</v>
      </c>
      <c r="P3550" s="10">
        <f>IF(O3550&lt;$H$4,N3550,$H$4-SUM($P$4:P3549))</f>
        <v>0</v>
      </c>
      <c r="Q3550" s="10">
        <f>SUM($P$4:P3550)</f>
        <v>241</v>
      </c>
      <c r="R3550" s="10">
        <f>COUNTIF($P$4:P3550,"&gt;0")</f>
        <v>8</v>
      </c>
    </row>
    <row r="3551" spans="12:18" x14ac:dyDescent="0.15">
      <c r="L3551" s="8" t="b">
        <f t="shared" si="168"/>
        <v>1</v>
      </c>
      <c r="M3551" s="8">
        <f t="shared" si="166"/>
        <v>150419</v>
      </c>
      <c r="N3551" s="9">
        <f t="shared" si="167"/>
        <v>31</v>
      </c>
      <c r="O3551" s="10">
        <f>SUM($N$5:N3551)</f>
        <v>107959</v>
      </c>
      <c r="P3551" s="10">
        <f>IF(O3551&lt;$H$4,N3551,$H$4-SUM($P$4:P3550))</f>
        <v>0</v>
      </c>
      <c r="Q3551" s="10">
        <f>SUM($P$4:P3551)</f>
        <v>241</v>
      </c>
      <c r="R3551" s="10">
        <f>COUNTIF($P$4:P3551,"&gt;0")</f>
        <v>8</v>
      </c>
    </row>
    <row r="3552" spans="12:18" x14ac:dyDescent="0.15">
      <c r="L3552" s="8" t="b">
        <f t="shared" si="168"/>
        <v>1</v>
      </c>
      <c r="M3552" s="8">
        <f t="shared" si="166"/>
        <v>150449</v>
      </c>
      <c r="N3552" s="9">
        <f t="shared" si="167"/>
        <v>30</v>
      </c>
      <c r="O3552" s="10">
        <f>SUM($N$5:N3552)</f>
        <v>107989</v>
      </c>
      <c r="P3552" s="10">
        <f>IF(O3552&lt;$H$4,N3552,$H$4-SUM($P$4:P3551))</f>
        <v>0</v>
      </c>
      <c r="Q3552" s="10">
        <f>SUM($P$4:P3552)</f>
        <v>241</v>
      </c>
      <c r="R3552" s="10">
        <f>COUNTIF($P$4:P3552,"&gt;0")</f>
        <v>8</v>
      </c>
    </row>
    <row r="3553" spans="12:18" x14ac:dyDescent="0.15">
      <c r="L3553" s="8" t="b">
        <f t="shared" si="168"/>
        <v>1</v>
      </c>
      <c r="M3553" s="8">
        <f t="shared" si="166"/>
        <v>150480</v>
      </c>
      <c r="N3553" s="9">
        <f t="shared" si="167"/>
        <v>31</v>
      </c>
      <c r="O3553" s="10">
        <f>SUM($N$5:N3553)</f>
        <v>108020</v>
      </c>
      <c r="P3553" s="10">
        <f>IF(O3553&lt;$H$4,N3553,$H$4-SUM($P$4:P3552))</f>
        <v>0</v>
      </c>
      <c r="Q3553" s="10">
        <f>SUM($P$4:P3553)</f>
        <v>241</v>
      </c>
      <c r="R3553" s="10">
        <f>COUNTIF($P$4:P3553,"&gt;0")</f>
        <v>8</v>
      </c>
    </row>
    <row r="3554" spans="12:18" x14ac:dyDescent="0.15">
      <c r="L3554" s="8" t="b">
        <f t="shared" si="168"/>
        <v>1</v>
      </c>
      <c r="M3554" s="8">
        <f t="shared" si="166"/>
        <v>150511</v>
      </c>
      <c r="N3554" s="9">
        <f t="shared" si="167"/>
        <v>31</v>
      </c>
      <c r="O3554" s="10">
        <f>SUM($N$5:N3554)</f>
        <v>108051</v>
      </c>
      <c r="P3554" s="10">
        <f>IF(O3554&lt;$H$4,N3554,$H$4-SUM($P$4:P3553))</f>
        <v>0</v>
      </c>
      <c r="Q3554" s="10">
        <f>SUM($P$4:P3554)</f>
        <v>241</v>
      </c>
      <c r="R3554" s="10">
        <f>COUNTIF($P$4:P3554,"&gt;0")</f>
        <v>8</v>
      </c>
    </row>
    <row r="3555" spans="12:18" x14ac:dyDescent="0.15">
      <c r="L3555" s="8" t="b">
        <f t="shared" si="168"/>
        <v>1</v>
      </c>
      <c r="M3555" s="8">
        <f t="shared" si="166"/>
        <v>150540</v>
      </c>
      <c r="N3555" s="9">
        <f t="shared" si="167"/>
        <v>29</v>
      </c>
      <c r="O3555" s="10">
        <f>SUM($N$5:N3555)</f>
        <v>108080</v>
      </c>
      <c r="P3555" s="10">
        <f>IF(O3555&lt;$H$4,N3555,$H$4-SUM($P$4:P3554))</f>
        <v>0</v>
      </c>
      <c r="Q3555" s="10">
        <f>SUM($P$4:P3555)</f>
        <v>241</v>
      </c>
      <c r="R3555" s="10">
        <f>COUNTIF($P$4:P3555,"&gt;0")</f>
        <v>8</v>
      </c>
    </row>
    <row r="3556" spans="12:18" x14ac:dyDescent="0.15">
      <c r="L3556" s="8" t="b">
        <f t="shared" si="168"/>
        <v>1</v>
      </c>
      <c r="M3556" s="8">
        <f t="shared" si="166"/>
        <v>150571</v>
      </c>
      <c r="N3556" s="9">
        <f t="shared" si="167"/>
        <v>31</v>
      </c>
      <c r="O3556" s="10">
        <f>SUM($N$5:N3556)</f>
        <v>108111</v>
      </c>
      <c r="P3556" s="10">
        <f>IF(O3556&lt;$H$4,N3556,$H$4-SUM($P$4:P3555))</f>
        <v>0</v>
      </c>
      <c r="Q3556" s="10">
        <f>SUM($P$4:P3556)</f>
        <v>241</v>
      </c>
      <c r="R3556" s="10">
        <f>COUNTIF($P$4:P3556,"&gt;0")</f>
        <v>8</v>
      </c>
    </row>
    <row r="3557" spans="12:18" x14ac:dyDescent="0.15">
      <c r="L3557" s="8" t="b">
        <f t="shared" si="168"/>
        <v>1</v>
      </c>
      <c r="M3557" s="8">
        <f t="shared" si="166"/>
        <v>150601</v>
      </c>
      <c r="N3557" s="9">
        <f t="shared" si="167"/>
        <v>30</v>
      </c>
      <c r="O3557" s="10">
        <f>SUM($N$5:N3557)</f>
        <v>108141</v>
      </c>
      <c r="P3557" s="10">
        <f>IF(O3557&lt;$H$4,N3557,$H$4-SUM($P$4:P3556))</f>
        <v>0</v>
      </c>
      <c r="Q3557" s="10">
        <f>SUM($P$4:P3557)</f>
        <v>241</v>
      </c>
      <c r="R3557" s="10">
        <f>COUNTIF($P$4:P3557,"&gt;0")</f>
        <v>8</v>
      </c>
    </row>
    <row r="3558" spans="12:18" x14ac:dyDescent="0.15">
      <c r="L3558" s="8" t="b">
        <f t="shared" si="168"/>
        <v>1</v>
      </c>
      <c r="M3558" s="8">
        <f t="shared" si="166"/>
        <v>150632</v>
      </c>
      <c r="N3558" s="9">
        <f t="shared" si="167"/>
        <v>31</v>
      </c>
      <c r="O3558" s="10">
        <f>SUM($N$5:N3558)</f>
        <v>108172</v>
      </c>
      <c r="P3558" s="10">
        <f>IF(O3558&lt;$H$4,N3558,$H$4-SUM($P$4:P3557))</f>
        <v>0</v>
      </c>
      <c r="Q3558" s="10">
        <f>SUM($P$4:P3558)</f>
        <v>241</v>
      </c>
      <c r="R3558" s="10">
        <f>COUNTIF($P$4:P3558,"&gt;0")</f>
        <v>8</v>
      </c>
    </row>
    <row r="3559" spans="12:18" x14ac:dyDescent="0.15">
      <c r="L3559" s="8" t="b">
        <f t="shared" si="168"/>
        <v>1</v>
      </c>
      <c r="M3559" s="8">
        <f t="shared" si="166"/>
        <v>150662</v>
      </c>
      <c r="N3559" s="9">
        <f t="shared" si="167"/>
        <v>30</v>
      </c>
      <c r="O3559" s="10">
        <f>SUM($N$5:N3559)</f>
        <v>108202</v>
      </c>
      <c r="P3559" s="10">
        <f>IF(O3559&lt;$H$4,N3559,$H$4-SUM($P$4:P3558))</f>
        <v>0</v>
      </c>
      <c r="Q3559" s="10">
        <f>SUM($P$4:P3559)</f>
        <v>241</v>
      </c>
      <c r="R3559" s="10">
        <f>COUNTIF($P$4:P3559,"&gt;0")</f>
        <v>8</v>
      </c>
    </row>
    <row r="3560" spans="12:18" x14ac:dyDescent="0.15">
      <c r="L3560" s="8" t="b">
        <f t="shared" si="168"/>
        <v>1</v>
      </c>
      <c r="M3560" s="8">
        <f t="shared" si="166"/>
        <v>150693</v>
      </c>
      <c r="N3560" s="9">
        <f t="shared" si="167"/>
        <v>31</v>
      </c>
      <c r="O3560" s="10">
        <f>SUM($N$5:N3560)</f>
        <v>108233</v>
      </c>
      <c r="P3560" s="10">
        <f>IF(O3560&lt;$H$4,N3560,$H$4-SUM($P$4:P3559))</f>
        <v>0</v>
      </c>
      <c r="Q3560" s="10">
        <f>SUM($P$4:P3560)</f>
        <v>241</v>
      </c>
      <c r="R3560" s="10">
        <f>COUNTIF($P$4:P3560,"&gt;0")</f>
        <v>8</v>
      </c>
    </row>
    <row r="3561" spans="12:18" x14ac:dyDescent="0.15">
      <c r="L3561" s="8" t="b">
        <f t="shared" si="168"/>
        <v>1</v>
      </c>
      <c r="M3561" s="8">
        <f t="shared" si="166"/>
        <v>150724</v>
      </c>
      <c r="N3561" s="9">
        <f t="shared" si="167"/>
        <v>31</v>
      </c>
      <c r="O3561" s="10">
        <f>SUM($N$5:N3561)</f>
        <v>108264</v>
      </c>
      <c r="P3561" s="10">
        <f>IF(O3561&lt;$H$4,N3561,$H$4-SUM($P$4:P3560))</f>
        <v>0</v>
      </c>
      <c r="Q3561" s="10">
        <f>SUM($P$4:P3561)</f>
        <v>241</v>
      </c>
      <c r="R3561" s="10">
        <f>COUNTIF($P$4:P3561,"&gt;0")</f>
        <v>8</v>
      </c>
    </row>
    <row r="3562" spans="12:18" x14ac:dyDescent="0.15">
      <c r="L3562" s="8" t="b">
        <f t="shared" si="168"/>
        <v>1</v>
      </c>
      <c r="M3562" s="8">
        <f t="shared" si="166"/>
        <v>150754</v>
      </c>
      <c r="N3562" s="9">
        <f t="shared" si="167"/>
        <v>30</v>
      </c>
      <c r="O3562" s="10">
        <f>SUM($N$5:N3562)</f>
        <v>108294</v>
      </c>
      <c r="P3562" s="10">
        <f>IF(O3562&lt;$H$4,N3562,$H$4-SUM($P$4:P3561))</f>
        <v>0</v>
      </c>
      <c r="Q3562" s="10">
        <f>SUM($P$4:P3562)</f>
        <v>241</v>
      </c>
      <c r="R3562" s="10">
        <f>COUNTIF($P$4:P3562,"&gt;0")</f>
        <v>8</v>
      </c>
    </row>
    <row r="3563" spans="12:18" x14ac:dyDescent="0.15">
      <c r="L3563" s="8" t="b">
        <f t="shared" si="168"/>
        <v>1</v>
      </c>
      <c r="M3563" s="8">
        <f t="shared" si="166"/>
        <v>150785</v>
      </c>
      <c r="N3563" s="9">
        <f t="shared" si="167"/>
        <v>31</v>
      </c>
      <c r="O3563" s="10">
        <f>SUM($N$5:N3563)</f>
        <v>108325</v>
      </c>
      <c r="P3563" s="10">
        <f>IF(O3563&lt;$H$4,N3563,$H$4-SUM($P$4:P3562))</f>
        <v>0</v>
      </c>
      <c r="Q3563" s="10">
        <f>SUM($P$4:P3563)</f>
        <v>241</v>
      </c>
      <c r="R3563" s="10">
        <f>COUNTIF($P$4:P3563,"&gt;0")</f>
        <v>8</v>
      </c>
    </row>
    <row r="3564" spans="12:18" x14ac:dyDescent="0.15">
      <c r="L3564" s="8" t="b">
        <f t="shared" si="168"/>
        <v>1</v>
      </c>
      <c r="M3564" s="8">
        <f t="shared" si="166"/>
        <v>150815</v>
      </c>
      <c r="N3564" s="9">
        <f t="shared" si="167"/>
        <v>30</v>
      </c>
      <c r="O3564" s="10">
        <f>SUM($N$5:N3564)</f>
        <v>108355</v>
      </c>
      <c r="P3564" s="10">
        <f>IF(O3564&lt;$H$4,N3564,$H$4-SUM($P$4:P3563))</f>
        <v>0</v>
      </c>
      <c r="Q3564" s="10">
        <f>SUM($P$4:P3564)</f>
        <v>241</v>
      </c>
      <c r="R3564" s="10">
        <f>COUNTIF($P$4:P3564,"&gt;0")</f>
        <v>8</v>
      </c>
    </row>
    <row r="3565" spans="12:18" x14ac:dyDescent="0.15">
      <c r="L3565" s="8" t="b">
        <f t="shared" si="168"/>
        <v>1</v>
      </c>
      <c r="M3565" s="8">
        <f t="shared" si="166"/>
        <v>150846</v>
      </c>
      <c r="N3565" s="9">
        <f t="shared" si="167"/>
        <v>31</v>
      </c>
      <c r="O3565" s="10">
        <f>SUM($N$5:N3565)</f>
        <v>108386</v>
      </c>
      <c r="P3565" s="10">
        <f>IF(O3565&lt;$H$4,N3565,$H$4-SUM($P$4:P3564))</f>
        <v>0</v>
      </c>
      <c r="Q3565" s="10">
        <f>SUM($P$4:P3565)</f>
        <v>241</v>
      </c>
      <c r="R3565" s="10">
        <f>COUNTIF($P$4:P3565,"&gt;0")</f>
        <v>8</v>
      </c>
    </row>
    <row r="3566" spans="12:18" x14ac:dyDescent="0.15">
      <c r="L3566" s="8" t="b">
        <f t="shared" si="168"/>
        <v>1</v>
      </c>
      <c r="M3566" s="8">
        <f t="shared" si="166"/>
        <v>150877</v>
      </c>
      <c r="N3566" s="9">
        <f t="shared" si="167"/>
        <v>31</v>
      </c>
      <c r="O3566" s="10">
        <f>SUM($N$5:N3566)</f>
        <v>108417</v>
      </c>
      <c r="P3566" s="10">
        <f>IF(O3566&lt;$H$4,N3566,$H$4-SUM($P$4:P3565))</f>
        <v>0</v>
      </c>
      <c r="Q3566" s="10">
        <f>SUM($P$4:P3566)</f>
        <v>241</v>
      </c>
      <c r="R3566" s="10">
        <f>COUNTIF($P$4:P3566,"&gt;0")</f>
        <v>8</v>
      </c>
    </row>
    <row r="3567" spans="12:18" x14ac:dyDescent="0.15">
      <c r="L3567" s="8" t="b">
        <f t="shared" si="168"/>
        <v>1</v>
      </c>
      <c r="M3567" s="8">
        <f t="shared" si="166"/>
        <v>150905</v>
      </c>
      <c r="N3567" s="9">
        <f t="shared" si="167"/>
        <v>28</v>
      </c>
      <c r="O3567" s="10">
        <f>SUM($N$5:N3567)</f>
        <v>108445</v>
      </c>
      <c r="P3567" s="10">
        <f>IF(O3567&lt;$H$4,N3567,$H$4-SUM($P$4:P3566))</f>
        <v>0</v>
      </c>
      <c r="Q3567" s="10">
        <f>SUM($P$4:P3567)</f>
        <v>241</v>
      </c>
      <c r="R3567" s="10">
        <f>COUNTIF($P$4:P3567,"&gt;0")</f>
        <v>8</v>
      </c>
    </row>
    <row r="3568" spans="12:18" x14ac:dyDescent="0.15">
      <c r="L3568" s="8" t="b">
        <f t="shared" si="168"/>
        <v>1</v>
      </c>
      <c r="M3568" s="8">
        <f t="shared" si="166"/>
        <v>150936</v>
      </c>
      <c r="N3568" s="9">
        <f t="shared" si="167"/>
        <v>31</v>
      </c>
      <c r="O3568" s="10">
        <f>SUM($N$5:N3568)</f>
        <v>108476</v>
      </c>
      <c r="P3568" s="10">
        <f>IF(O3568&lt;$H$4,N3568,$H$4-SUM($P$4:P3567))</f>
        <v>0</v>
      </c>
      <c r="Q3568" s="10">
        <f>SUM($P$4:P3568)</f>
        <v>241</v>
      </c>
      <c r="R3568" s="10">
        <f>COUNTIF($P$4:P3568,"&gt;0")</f>
        <v>8</v>
      </c>
    </row>
    <row r="3569" spans="12:18" x14ac:dyDescent="0.15">
      <c r="L3569" s="8" t="b">
        <f t="shared" si="168"/>
        <v>1</v>
      </c>
      <c r="M3569" s="8">
        <f t="shared" si="166"/>
        <v>150966</v>
      </c>
      <c r="N3569" s="9">
        <f t="shared" si="167"/>
        <v>30</v>
      </c>
      <c r="O3569" s="10">
        <f>SUM($N$5:N3569)</f>
        <v>108506</v>
      </c>
      <c r="P3569" s="10">
        <f>IF(O3569&lt;$H$4,N3569,$H$4-SUM($P$4:P3568))</f>
        <v>0</v>
      </c>
      <c r="Q3569" s="10">
        <f>SUM($P$4:P3569)</f>
        <v>241</v>
      </c>
      <c r="R3569" s="10">
        <f>COUNTIF($P$4:P3569,"&gt;0")</f>
        <v>8</v>
      </c>
    </row>
    <row r="3570" spans="12:18" x14ac:dyDescent="0.15">
      <c r="L3570" s="8" t="b">
        <f t="shared" si="168"/>
        <v>1</v>
      </c>
      <c r="M3570" s="8">
        <f t="shared" si="166"/>
        <v>150997</v>
      </c>
      <c r="N3570" s="9">
        <f t="shared" si="167"/>
        <v>31</v>
      </c>
      <c r="O3570" s="10">
        <f>SUM($N$5:N3570)</f>
        <v>108537</v>
      </c>
      <c r="P3570" s="10">
        <f>IF(O3570&lt;$H$4,N3570,$H$4-SUM($P$4:P3569))</f>
        <v>0</v>
      </c>
      <c r="Q3570" s="10">
        <f>SUM($P$4:P3570)</f>
        <v>241</v>
      </c>
      <c r="R3570" s="10">
        <f>COUNTIF($P$4:P3570,"&gt;0")</f>
        <v>8</v>
      </c>
    </row>
    <row r="3571" spans="12:18" x14ac:dyDescent="0.15">
      <c r="L3571" s="8" t="b">
        <f t="shared" si="168"/>
        <v>1</v>
      </c>
      <c r="M3571" s="8">
        <f t="shared" si="166"/>
        <v>151027</v>
      </c>
      <c r="N3571" s="9">
        <f t="shared" si="167"/>
        <v>30</v>
      </c>
      <c r="O3571" s="10">
        <f>SUM($N$5:N3571)</f>
        <v>108567</v>
      </c>
      <c r="P3571" s="10">
        <f>IF(O3571&lt;$H$4,N3571,$H$4-SUM($P$4:P3570))</f>
        <v>0</v>
      </c>
      <c r="Q3571" s="10">
        <f>SUM($P$4:P3571)</f>
        <v>241</v>
      </c>
      <c r="R3571" s="10">
        <f>COUNTIF($P$4:P3571,"&gt;0")</f>
        <v>8</v>
      </c>
    </row>
    <row r="3572" spans="12:18" x14ac:dyDescent="0.15">
      <c r="L3572" s="8" t="b">
        <f t="shared" si="168"/>
        <v>1</v>
      </c>
      <c r="M3572" s="8">
        <f t="shared" si="166"/>
        <v>151058</v>
      </c>
      <c r="N3572" s="9">
        <f t="shared" si="167"/>
        <v>31</v>
      </c>
      <c r="O3572" s="10">
        <f>SUM($N$5:N3572)</f>
        <v>108598</v>
      </c>
      <c r="P3572" s="10">
        <f>IF(O3572&lt;$H$4,N3572,$H$4-SUM($P$4:P3571))</f>
        <v>0</v>
      </c>
      <c r="Q3572" s="10">
        <f>SUM($P$4:P3572)</f>
        <v>241</v>
      </c>
      <c r="R3572" s="10">
        <f>COUNTIF($P$4:P3572,"&gt;0")</f>
        <v>8</v>
      </c>
    </row>
    <row r="3573" spans="12:18" x14ac:dyDescent="0.15">
      <c r="L3573" s="8" t="b">
        <f t="shared" si="168"/>
        <v>1</v>
      </c>
      <c r="M3573" s="8">
        <f t="shared" si="166"/>
        <v>151089</v>
      </c>
      <c r="N3573" s="9">
        <f t="shared" si="167"/>
        <v>31</v>
      </c>
      <c r="O3573" s="10">
        <f>SUM($N$5:N3573)</f>
        <v>108629</v>
      </c>
      <c r="P3573" s="10">
        <f>IF(O3573&lt;$H$4,N3573,$H$4-SUM($P$4:P3572))</f>
        <v>0</v>
      </c>
      <c r="Q3573" s="10">
        <f>SUM($P$4:P3573)</f>
        <v>241</v>
      </c>
      <c r="R3573" s="10">
        <f>COUNTIF($P$4:P3573,"&gt;0")</f>
        <v>8</v>
      </c>
    </row>
    <row r="3574" spans="12:18" x14ac:dyDescent="0.15">
      <c r="L3574" s="8" t="b">
        <f t="shared" si="168"/>
        <v>1</v>
      </c>
      <c r="M3574" s="8">
        <f t="shared" si="166"/>
        <v>151119</v>
      </c>
      <c r="N3574" s="9">
        <f t="shared" si="167"/>
        <v>30</v>
      </c>
      <c r="O3574" s="10">
        <f>SUM($N$5:N3574)</f>
        <v>108659</v>
      </c>
      <c r="P3574" s="10">
        <f>IF(O3574&lt;$H$4,N3574,$H$4-SUM($P$4:P3573))</f>
        <v>0</v>
      </c>
      <c r="Q3574" s="10">
        <f>SUM($P$4:P3574)</f>
        <v>241</v>
      </c>
      <c r="R3574" s="10">
        <f>COUNTIF($P$4:P3574,"&gt;0")</f>
        <v>8</v>
      </c>
    </row>
    <row r="3575" spans="12:18" x14ac:dyDescent="0.15">
      <c r="L3575" s="8" t="b">
        <f t="shared" si="168"/>
        <v>1</v>
      </c>
      <c r="M3575" s="8">
        <f t="shared" si="166"/>
        <v>151150</v>
      </c>
      <c r="N3575" s="9">
        <f t="shared" si="167"/>
        <v>31</v>
      </c>
      <c r="O3575" s="10">
        <f>SUM($N$5:N3575)</f>
        <v>108690</v>
      </c>
      <c r="P3575" s="10">
        <f>IF(O3575&lt;$H$4,N3575,$H$4-SUM($P$4:P3574))</f>
        <v>0</v>
      </c>
      <c r="Q3575" s="10">
        <f>SUM($P$4:P3575)</f>
        <v>241</v>
      </c>
      <c r="R3575" s="10">
        <f>COUNTIF($P$4:P3575,"&gt;0")</f>
        <v>8</v>
      </c>
    </row>
    <row r="3576" spans="12:18" x14ac:dyDescent="0.15">
      <c r="L3576" s="8" t="b">
        <f t="shared" si="168"/>
        <v>1</v>
      </c>
      <c r="M3576" s="8">
        <f t="shared" si="166"/>
        <v>151180</v>
      </c>
      <c r="N3576" s="9">
        <f t="shared" si="167"/>
        <v>30</v>
      </c>
      <c r="O3576" s="10">
        <f>SUM($N$5:N3576)</f>
        <v>108720</v>
      </c>
      <c r="P3576" s="10">
        <f>IF(O3576&lt;$H$4,N3576,$H$4-SUM($P$4:P3575))</f>
        <v>0</v>
      </c>
      <c r="Q3576" s="10">
        <f>SUM($P$4:P3576)</f>
        <v>241</v>
      </c>
      <c r="R3576" s="10">
        <f>COUNTIF($P$4:P3576,"&gt;0")</f>
        <v>8</v>
      </c>
    </row>
    <row r="3577" spans="12:18" x14ac:dyDescent="0.15">
      <c r="L3577" s="8" t="b">
        <f t="shared" si="168"/>
        <v>1</v>
      </c>
      <c r="M3577" s="8">
        <f t="shared" si="166"/>
        <v>151211</v>
      </c>
      <c r="N3577" s="9">
        <f t="shared" si="167"/>
        <v>31</v>
      </c>
      <c r="O3577" s="10">
        <f>SUM($N$5:N3577)</f>
        <v>108751</v>
      </c>
      <c r="P3577" s="10">
        <f>IF(O3577&lt;$H$4,N3577,$H$4-SUM($P$4:P3576))</f>
        <v>0</v>
      </c>
      <c r="Q3577" s="10">
        <f>SUM($P$4:P3577)</f>
        <v>241</v>
      </c>
      <c r="R3577" s="10">
        <f>COUNTIF($P$4:P3577,"&gt;0")</f>
        <v>8</v>
      </c>
    </row>
    <row r="3578" spans="12:18" x14ac:dyDescent="0.15">
      <c r="L3578" s="8" t="b">
        <f t="shared" si="168"/>
        <v>1</v>
      </c>
      <c r="M3578" s="8">
        <f t="shared" si="166"/>
        <v>151242</v>
      </c>
      <c r="N3578" s="9">
        <f t="shared" si="167"/>
        <v>31</v>
      </c>
      <c r="O3578" s="10">
        <f>SUM($N$5:N3578)</f>
        <v>108782</v>
      </c>
      <c r="P3578" s="10">
        <f>IF(O3578&lt;$H$4,N3578,$H$4-SUM($P$4:P3577))</f>
        <v>0</v>
      </c>
      <c r="Q3578" s="10">
        <f>SUM($P$4:P3578)</f>
        <v>241</v>
      </c>
      <c r="R3578" s="10">
        <f>COUNTIF($P$4:P3578,"&gt;0")</f>
        <v>8</v>
      </c>
    </row>
    <row r="3579" spans="12:18" x14ac:dyDescent="0.15">
      <c r="L3579" s="8" t="b">
        <f t="shared" si="168"/>
        <v>1</v>
      </c>
      <c r="M3579" s="8">
        <f t="shared" si="166"/>
        <v>151270</v>
      </c>
      <c r="N3579" s="9">
        <f t="shared" si="167"/>
        <v>28</v>
      </c>
      <c r="O3579" s="10">
        <f>SUM($N$5:N3579)</f>
        <v>108810</v>
      </c>
      <c r="P3579" s="10">
        <f>IF(O3579&lt;$H$4,N3579,$H$4-SUM($P$4:P3578))</f>
        <v>0</v>
      </c>
      <c r="Q3579" s="10">
        <f>SUM($P$4:P3579)</f>
        <v>241</v>
      </c>
      <c r="R3579" s="10">
        <f>COUNTIF($P$4:P3579,"&gt;0")</f>
        <v>8</v>
      </c>
    </row>
    <row r="3580" spans="12:18" x14ac:dyDescent="0.15">
      <c r="L3580" s="8" t="b">
        <f t="shared" si="168"/>
        <v>1</v>
      </c>
      <c r="M3580" s="8">
        <f t="shared" si="166"/>
        <v>151301</v>
      </c>
      <c r="N3580" s="9">
        <f t="shared" si="167"/>
        <v>31</v>
      </c>
      <c r="O3580" s="10">
        <f>SUM($N$5:N3580)</f>
        <v>108841</v>
      </c>
      <c r="P3580" s="10">
        <f>IF(O3580&lt;$H$4,N3580,$H$4-SUM($P$4:P3579))</f>
        <v>0</v>
      </c>
      <c r="Q3580" s="10">
        <f>SUM($P$4:P3580)</f>
        <v>241</v>
      </c>
      <c r="R3580" s="10">
        <f>COUNTIF($P$4:P3580,"&gt;0")</f>
        <v>8</v>
      </c>
    </row>
    <row r="3581" spans="12:18" x14ac:dyDescent="0.15">
      <c r="L3581" s="8" t="b">
        <f t="shared" si="168"/>
        <v>1</v>
      </c>
      <c r="M3581" s="8">
        <f t="shared" si="166"/>
        <v>151331</v>
      </c>
      <c r="N3581" s="9">
        <f t="shared" si="167"/>
        <v>30</v>
      </c>
      <c r="O3581" s="10">
        <f>SUM($N$5:N3581)</f>
        <v>108871</v>
      </c>
      <c r="P3581" s="10">
        <f>IF(O3581&lt;$H$4,N3581,$H$4-SUM($P$4:P3580))</f>
        <v>0</v>
      </c>
      <c r="Q3581" s="10">
        <f>SUM($P$4:P3581)</f>
        <v>241</v>
      </c>
      <c r="R3581" s="10">
        <f>COUNTIF($P$4:P3581,"&gt;0")</f>
        <v>8</v>
      </c>
    </row>
    <row r="3582" spans="12:18" x14ac:dyDescent="0.15">
      <c r="L3582" s="8" t="b">
        <f t="shared" si="168"/>
        <v>1</v>
      </c>
      <c r="M3582" s="8">
        <f t="shared" si="166"/>
        <v>151362</v>
      </c>
      <c r="N3582" s="9">
        <f t="shared" si="167"/>
        <v>31</v>
      </c>
      <c r="O3582" s="10">
        <f>SUM($N$5:N3582)</f>
        <v>108902</v>
      </c>
      <c r="P3582" s="10">
        <f>IF(O3582&lt;$H$4,N3582,$H$4-SUM($P$4:P3581))</f>
        <v>0</v>
      </c>
      <c r="Q3582" s="10">
        <f>SUM($P$4:P3582)</f>
        <v>241</v>
      </c>
      <c r="R3582" s="10">
        <f>COUNTIF($P$4:P3582,"&gt;0")</f>
        <v>8</v>
      </c>
    </row>
    <row r="3583" spans="12:18" x14ac:dyDescent="0.15">
      <c r="L3583" s="8" t="b">
        <f t="shared" si="168"/>
        <v>1</v>
      </c>
      <c r="M3583" s="8">
        <f t="shared" si="166"/>
        <v>151392</v>
      </c>
      <c r="N3583" s="9">
        <f t="shared" si="167"/>
        <v>30</v>
      </c>
      <c r="O3583" s="10">
        <f>SUM($N$5:N3583)</f>
        <v>108932</v>
      </c>
      <c r="P3583" s="10">
        <f>IF(O3583&lt;$H$4,N3583,$H$4-SUM($P$4:P3582))</f>
        <v>0</v>
      </c>
      <c r="Q3583" s="10">
        <f>SUM($P$4:P3583)</f>
        <v>241</v>
      </c>
      <c r="R3583" s="10">
        <f>COUNTIF($P$4:P3583,"&gt;0")</f>
        <v>8</v>
      </c>
    </row>
    <row r="3584" spans="12:18" x14ac:dyDescent="0.15">
      <c r="L3584" s="8" t="b">
        <f t="shared" si="168"/>
        <v>1</v>
      </c>
      <c r="M3584" s="8">
        <f t="shared" si="166"/>
        <v>151423</v>
      </c>
      <c r="N3584" s="9">
        <f t="shared" si="167"/>
        <v>31</v>
      </c>
      <c r="O3584" s="10">
        <f>SUM($N$5:N3584)</f>
        <v>108963</v>
      </c>
      <c r="P3584" s="10">
        <f>IF(O3584&lt;$H$4,N3584,$H$4-SUM($P$4:P3583))</f>
        <v>0</v>
      </c>
      <c r="Q3584" s="10">
        <f>SUM($P$4:P3584)</f>
        <v>241</v>
      </c>
      <c r="R3584" s="10">
        <f>COUNTIF($P$4:P3584,"&gt;0")</f>
        <v>8</v>
      </c>
    </row>
    <row r="3585" spans="12:18" x14ac:dyDescent="0.15">
      <c r="L3585" s="8" t="b">
        <f t="shared" si="168"/>
        <v>1</v>
      </c>
      <c r="M3585" s="8">
        <f t="shared" si="166"/>
        <v>151454</v>
      </c>
      <c r="N3585" s="9">
        <f t="shared" si="167"/>
        <v>31</v>
      </c>
      <c r="O3585" s="10">
        <f>SUM($N$5:N3585)</f>
        <v>108994</v>
      </c>
      <c r="P3585" s="10">
        <f>IF(O3585&lt;$H$4,N3585,$H$4-SUM($P$4:P3584))</f>
        <v>0</v>
      </c>
      <c r="Q3585" s="10">
        <f>SUM($P$4:P3585)</f>
        <v>241</v>
      </c>
      <c r="R3585" s="10">
        <f>COUNTIF($P$4:P3585,"&gt;0")</f>
        <v>8</v>
      </c>
    </row>
    <row r="3586" spans="12:18" x14ac:dyDescent="0.15">
      <c r="L3586" s="8" t="b">
        <f t="shared" si="168"/>
        <v>1</v>
      </c>
      <c r="M3586" s="8">
        <f t="shared" si="166"/>
        <v>151484</v>
      </c>
      <c r="N3586" s="9">
        <f t="shared" si="167"/>
        <v>30</v>
      </c>
      <c r="O3586" s="10">
        <f>SUM($N$5:N3586)</f>
        <v>109024</v>
      </c>
      <c r="P3586" s="10">
        <f>IF(O3586&lt;$H$4,N3586,$H$4-SUM($P$4:P3585))</f>
        <v>0</v>
      </c>
      <c r="Q3586" s="10">
        <f>SUM($P$4:P3586)</f>
        <v>241</v>
      </c>
      <c r="R3586" s="10">
        <f>COUNTIF($P$4:P3586,"&gt;0")</f>
        <v>8</v>
      </c>
    </row>
    <row r="3587" spans="12:18" x14ac:dyDescent="0.15">
      <c r="L3587" s="8" t="b">
        <f t="shared" si="168"/>
        <v>1</v>
      </c>
      <c r="M3587" s="8">
        <f t="shared" si="166"/>
        <v>151515</v>
      </c>
      <c r="N3587" s="9">
        <f t="shared" si="167"/>
        <v>31</v>
      </c>
      <c r="O3587" s="10">
        <f>SUM($N$5:N3587)</f>
        <v>109055</v>
      </c>
      <c r="P3587" s="10">
        <f>IF(O3587&lt;$H$4,N3587,$H$4-SUM($P$4:P3586))</f>
        <v>0</v>
      </c>
      <c r="Q3587" s="10">
        <f>SUM($P$4:P3587)</f>
        <v>241</v>
      </c>
      <c r="R3587" s="10">
        <f>COUNTIF($P$4:P3587,"&gt;0")</f>
        <v>8</v>
      </c>
    </row>
    <row r="3588" spans="12:18" x14ac:dyDescent="0.15">
      <c r="L3588" s="8" t="b">
        <f t="shared" si="168"/>
        <v>1</v>
      </c>
      <c r="M3588" s="8">
        <f t="shared" si="166"/>
        <v>151545</v>
      </c>
      <c r="N3588" s="9">
        <f t="shared" si="167"/>
        <v>30</v>
      </c>
      <c r="O3588" s="10">
        <f>SUM($N$5:N3588)</f>
        <v>109085</v>
      </c>
      <c r="P3588" s="10">
        <f>IF(O3588&lt;$H$4,N3588,$H$4-SUM($P$4:P3587))</f>
        <v>0</v>
      </c>
      <c r="Q3588" s="10">
        <f>SUM($P$4:P3588)</f>
        <v>241</v>
      </c>
      <c r="R3588" s="10">
        <f>COUNTIF($P$4:P3588,"&gt;0")</f>
        <v>8</v>
      </c>
    </row>
    <row r="3589" spans="12:18" x14ac:dyDescent="0.15">
      <c r="L3589" s="8" t="b">
        <f t="shared" si="168"/>
        <v>1</v>
      </c>
      <c r="M3589" s="8">
        <f t="shared" si="166"/>
        <v>151576</v>
      </c>
      <c r="N3589" s="9">
        <f t="shared" si="167"/>
        <v>31</v>
      </c>
      <c r="O3589" s="10">
        <f>SUM($N$5:N3589)</f>
        <v>109116</v>
      </c>
      <c r="P3589" s="10">
        <f>IF(O3589&lt;$H$4,N3589,$H$4-SUM($P$4:P3588))</f>
        <v>0</v>
      </c>
      <c r="Q3589" s="10">
        <f>SUM($P$4:P3589)</f>
        <v>241</v>
      </c>
      <c r="R3589" s="10">
        <f>COUNTIF($P$4:P3589,"&gt;0")</f>
        <v>8</v>
      </c>
    </row>
    <row r="3590" spans="12:18" x14ac:dyDescent="0.15">
      <c r="L3590" s="8" t="b">
        <f t="shared" si="168"/>
        <v>1</v>
      </c>
      <c r="M3590" s="8">
        <f t="shared" ref="M3590:M3653" si="169">EOMONTH(M3589,1)</f>
        <v>151607</v>
      </c>
      <c r="N3590" s="9">
        <f t="shared" si="167"/>
        <v>31</v>
      </c>
      <c r="O3590" s="10">
        <f>SUM($N$5:N3590)</f>
        <v>109147</v>
      </c>
      <c r="P3590" s="10">
        <f>IF(O3590&lt;$H$4,N3590,$H$4-SUM($P$4:P3589))</f>
        <v>0</v>
      </c>
      <c r="Q3590" s="10">
        <f>SUM($P$4:P3590)</f>
        <v>241</v>
      </c>
      <c r="R3590" s="10">
        <f>COUNTIF($P$4:P3590,"&gt;0")</f>
        <v>8</v>
      </c>
    </row>
    <row r="3591" spans="12:18" x14ac:dyDescent="0.15">
      <c r="L3591" s="8" t="b">
        <f t="shared" si="168"/>
        <v>1</v>
      </c>
      <c r="M3591" s="8">
        <f t="shared" si="169"/>
        <v>151635</v>
      </c>
      <c r="N3591" s="9">
        <f t="shared" si="167"/>
        <v>28</v>
      </c>
      <c r="O3591" s="10">
        <f>SUM($N$5:N3591)</f>
        <v>109175</v>
      </c>
      <c r="P3591" s="10">
        <f>IF(O3591&lt;$H$4,N3591,$H$4-SUM($P$4:P3590))</f>
        <v>0</v>
      </c>
      <c r="Q3591" s="10">
        <f>SUM($P$4:P3591)</f>
        <v>241</v>
      </c>
      <c r="R3591" s="10">
        <f>COUNTIF($P$4:P3591,"&gt;0")</f>
        <v>8</v>
      </c>
    </row>
    <row r="3592" spans="12:18" x14ac:dyDescent="0.15">
      <c r="L3592" s="8" t="b">
        <f t="shared" si="168"/>
        <v>1</v>
      </c>
      <c r="M3592" s="8">
        <f t="shared" si="169"/>
        <v>151666</v>
      </c>
      <c r="N3592" s="9">
        <f t="shared" ref="N3592:N3655" si="170">M3592-M3591</f>
        <v>31</v>
      </c>
      <c r="O3592" s="10">
        <f>SUM($N$5:N3592)</f>
        <v>109206</v>
      </c>
      <c r="P3592" s="10">
        <f>IF(O3592&lt;$H$4,N3592,$H$4-SUM($P$4:P3591))</f>
        <v>0</v>
      </c>
      <c r="Q3592" s="10">
        <f>SUM($P$4:P3592)</f>
        <v>241</v>
      </c>
      <c r="R3592" s="10">
        <f>COUNTIF($P$4:P3592,"&gt;0")</f>
        <v>8</v>
      </c>
    </row>
    <row r="3593" spans="12:18" x14ac:dyDescent="0.15">
      <c r="L3593" s="8" t="b">
        <f t="shared" si="168"/>
        <v>1</v>
      </c>
      <c r="M3593" s="8">
        <f t="shared" si="169"/>
        <v>151696</v>
      </c>
      <c r="N3593" s="9">
        <f t="shared" si="170"/>
        <v>30</v>
      </c>
      <c r="O3593" s="10">
        <f>SUM($N$5:N3593)</f>
        <v>109236</v>
      </c>
      <c r="P3593" s="10">
        <f>IF(O3593&lt;$H$4,N3593,$H$4-SUM($P$4:P3592))</f>
        <v>0</v>
      </c>
      <c r="Q3593" s="10">
        <f>SUM($P$4:P3593)</f>
        <v>241</v>
      </c>
      <c r="R3593" s="10">
        <f>COUNTIF($P$4:P3593,"&gt;0")</f>
        <v>8</v>
      </c>
    </row>
    <row r="3594" spans="12:18" x14ac:dyDescent="0.15">
      <c r="L3594" s="8" t="b">
        <f t="shared" si="168"/>
        <v>1</v>
      </c>
      <c r="M3594" s="8">
        <f t="shared" si="169"/>
        <v>151727</v>
      </c>
      <c r="N3594" s="9">
        <f t="shared" si="170"/>
        <v>31</v>
      </c>
      <c r="O3594" s="10">
        <f>SUM($N$5:N3594)</f>
        <v>109267</v>
      </c>
      <c r="P3594" s="10">
        <f>IF(O3594&lt;$H$4,N3594,$H$4-SUM($P$4:P3593))</f>
        <v>0</v>
      </c>
      <c r="Q3594" s="10">
        <f>SUM($P$4:P3594)</f>
        <v>241</v>
      </c>
      <c r="R3594" s="10">
        <f>COUNTIF($P$4:P3594,"&gt;0")</f>
        <v>8</v>
      </c>
    </row>
    <row r="3595" spans="12:18" x14ac:dyDescent="0.15">
      <c r="L3595" s="8" t="b">
        <f t="shared" si="168"/>
        <v>1</v>
      </c>
      <c r="M3595" s="8">
        <f t="shared" si="169"/>
        <v>151757</v>
      </c>
      <c r="N3595" s="9">
        <f t="shared" si="170"/>
        <v>30</v>
      </c>
      <c r="O3595" s="10">
        <f>SUM($N$5:N3595)</f>
        <v>109297</v>
      </c>
      <c r="P3595" s="10">
        <f>IF(O3595&lt;$H$4,N3595,$H$4-SUM($P$4:P3594))</f>
        <v>0</v>
      </c>
      <c r="Q3595" s="10">
        <f>SUM($P$4:P3595)</f>
        <v>241</v>
      </c>
      <c r="R3595" s="10">
        <f>COUNTIF($P$4:P3595,"&gt;0")</f>
        <v>8</v>
      </c>
    </row>
    <row r="3596" spans="12:18" x14ac:dyDescent="0.15">
      <c r="L3596" s="8" t="b">
        <f t="shared" si="168"/>
        <v>1</v>
      </c>
      <c r="M3596" s="8">
        <f t="shared" si="169"/>
        <v>151788</v>
      </c>
      <c r="N3596" s="9">
        <f t="shared" si="170"/>
        <v>31</v>
      </c>
      <c r="O3596" s="10">
        <f>SUM($N$5:N3596)</f>
        <v>109328</v>
      </c>
      <c r="P3596" s="10">
        <f>IF(O3596&lt;$H$4,N3596,$H$4-SUM($P$4:P3595))</f>
        <v>0</v>
      </c>
      <c r="Q3596" s="10">
        <f>SUM($P$4:P3596)</f>
        <v>241</v>
      </c>
      <c r="R3596" s="10">
        <f>COUNTIF($P$4:P3596,"&gt;0")</f>
        <v>8</v>
      </c>
    </row>
    <row r="3597" spans="12:18" x14ac:dyDescent="0.15">
      <c r="L3597" s="8" t="b">
        <f t="shared" si="168"/>
        <v>1</v>
      </c>
      <c r="M3597" s="8">
        <f t="shared" si="169"/>
        <v>151819</v>
      </c>
      <c r="N3597" s="9">
        <f t="shared" si="170"/>
        <v>31</v>
      </c>
      <c r="O3597" s="10">
        <f>SUM($N$5:N3597)</f>
        <v>109359</v>
      </c>
      <c r="P3597" s="10">
        <f>IF(O3597&lt;$H$4,N3597,$H$4-SUM($P$4:P3596))</f>
        <v>0</v>
      </c>
      <c r="Q3597" s="10">
        <f>SUM($P$4:P3597)</f>
        <v>241</v>
      </c>
      <c r="R3597" s="10">
        <f>COUNTIF($P$4:P3597,"&gt;0")</f>
        <v>8</v>
      </c>
    </row>
    <row r="3598" spans="12:18" x14ac:dyDescent="0.15">
      <c r="L3598" s="8" t="b">
        <f t="shared" si="168"/>
        <v>1</v>
      </c>
      <c r="M3598" s="8">
        <f t="shared" si="169"/>
        <v>151849</v>
      </c>
      <c r="N3598" s="9">
        <f t="shared" si="170"/>
        <v>30</v>
      </c>
      <c r="O3598" s="10">
        <f>SUM($N$5:N3598)</f>
        <v>109389</v>
      </c>
      <c r="P3598" s="10">
        <f>IF(O3598&lt;$H$4,N3598,$H$4-SUM($P$4:P3597))</f>
        <v>0</v>
      </c>
      <c r="Q3598" s="10">
        <f>SUM($P$4:P3598)</f>
        <v>241</v>
      </c>
      <c r="R3598" s="10">
        <f>COUNTIF($P$4:P3598,"&gt;0")</f>
        <v>8</v>
      </c>
    </row>
    <row r="3599" spans="12:18" x14ac:dyDescent="0.15">
      <c r="L3599" s="8" t="b">
        <f t="shared" si="168"/>
        <v>1</v>
      </c>
      <c r="M3599" s="8">
        <f t="shared" si="169"/>
        <v>151880</v>
      </c>
      <c r="N3599" s="9">
        <f t="shared" si="170"/>
        <v>31</v>
      </c>
      <c r="O3599" s="10">
        <f>SUM($N$5:N3599)</f>
        <v>109420</v>
      </c>
      <c r="P3599" s="10">
        <f>IF(O3599&lt;$H$4,N3599,$H$4-SUM($P$4:P3598))</f>
        <v>0</v>
      </c>
      <c r="Q3599" s="10">
        <f>SUM($P$4:P3599)</f>
        <v>241</v>
      </c>
      <c r="R3599" s="10">
        <f>COUNTIF($P$4:P3599,"&gt;0")</f>
        <v>8</v>
      </c>
    </row>
    <row r="3600" spans="12:18" x14ac:dyDescent="0.15">
      <c r="L3600" s="8" t="b">
        <f t="shared" si="168"/>
        <v>1</v>
      </c>
      <c r="M3600" s="8">
        <f t="shared" si="169"/>
        <v>151910</v>
      </c>
      <c r="N3600" s="9">
        <f t="shared" si="170"/>
        <v>30</v>
      </c>
      <c r="O3600" s="10">
        <f>SUM($N$5:N3600)</f>
        <v>109450</v>
      </c>
      <c r="P3600" s="10">
        <f>IF(O3600&lt;$H$4,N3600,$H$4-SUM($P$4:P3599))</f>
        <v>0</v>
      </c>
      <c r="Q3600" s="10">
        <f>SUM($P$4:P3600)</f>
        <v>241</v>
      </c>
      <c r="R3600" s="10">
        <f>COUNTIF($P$4:P3600,"&gt;0")</f>
        <v>8</v>
      </c>
    </row>
    <row r="3601" spans="12:18" x14ac:dyDescent="0.15">
      <c r="L3601" s="8" t="b">
        <f t="shared" ref="L3601:L3664" si="171">EOMONTH($C$4,1)&lt;=M3601</f>
        <v>1</v>
      </c>
      <c r="M3601" s="8">
        <f t="shared" si="169"/>
        <v>151941</v>
      </c>
      <c r="N3601" s="9">
        <f t="shared" si="170"/>
        <v>31</v>
      </c>
      <c r="O3601" s="10">
        <f>SUM($N$5:N3601)</f>
        <v>109481</v>
      </c>
      <c r="P3601" s="10">
        <f>IF(O3601&lt;$H$4,N3601,$H$4-SUM($P$4:P3600))</f>
        <v>0</v>
      </c>
      <c r="Q3601" s="10">
        <f>SUM($P$4:P3601)</f>
        <v>241</v>
      </c>
      <c r="R3601" s="10">
        <f>COUNTIF($P$4:P3601,"&gt;0")</f>
        <v>8</v>
      </c>
    </row>
    <row r="3602" spans="12:18" x14ac:dyDescent="0.15">
      <c r="L3602" s="8" t="b">
        <f t="shared" si="171"/>
        <v>1</v>
      </c>
      <c r="M3602" s="8">
        <f t="shared" si="169"/>
        <v>151972</v>
      </c>
      <c r="N3602" s="9">
        <f t="shared" si="170"/>
        <v>31</v>
      </c>
      <c r="O3602" s="10">
        <f>SUM($N$5:N3602)</f>
        <v>109512</v>
      </c>
      <c r="P3602" s="10">
        <f>IF(O3602&lt;$H$4,N3602,$H$4-SUM($P$4:P3601))</f>
        <v>0</v>
      </c>
      <c r="Q3602" s="10">
        <f>SUM($P$4:P3602)</f>
        <v>241</v>
      </c>
      <c r="R3602" s="10">
        <f>COUNTIF($P$4:P3602,"&gt;0")</f>
        <v>8</v>
      </c>
    </row>
    <row r="3603" spans="12:18" x14ac:dyDescent="0.15">
      <c r="L3603" s="8" t="b">
        <f t="shared" si="171"/>
        <v>1</v>
      </c>
      <c r="M3603" s="8">
        <f t="shared" si="169"/>
        <v>152001</v>
      </c>
      <c r="N3603" s="9">
        <f t="shared" si="170"/>
        <v>29</v>
      </c>
      <c r="O3603" s="10">
        <f>SUM($N$5:N3603)</f>
        <v>109541</v>
      </c>
      <c r="P3603" s="10">
        <f>IF(O3603&lt;$H$4,N3603,$H$4-SUM($P$4:P3602))</f>
        <v>0</v>
      </c>
      <c r="Q3603" s="10">
        <f>SUM($P$4:P3603)</f>
        <v>241</v>
      </c>
      <c r="R3603" s="10">
        <f>COUNTIF($P$4:P3603,"&gt;0")</f>
        <v>8</v>
      </c>
    </row>
    <row r="3604" spans="12:18" x14ac:dyDescent="0.15">
      <c r="L3604" s="8" t="b">
        <f t="shared" si="171"/>
        <v>1</v>
      </c>
      <c r="M3604" s="8">
        <f t="shared" si="169"/>
        <v>152032</v>
      </c>
      <c r="N3604" s="9">
        <f t="shared" si="170"/>
        <v>31</v>
      </c>
      <c r="O3604" s="10">
        <f>SUM($N$5:N3604)</f>
        <v>109572</v>
      </c>
      <c r="P3604" s="10">
        <f>IF(O3604&lt;$H$4,N3604,$H$4-SUM($P$4:P3603))</f>
        <v>0</v>
      </c>
      <c r="Q3604" s="10">
        <f>SUM($P$4:P3604)</f>
        <v>241</v>
      </c>
      <c r="R3604" s="10">
        <f>COUNTIF($P$4:P3604,"&gt;0")</f>
        <v>8</v>
      </c>
    </row>
    <row r="3605" spans="12:18" x14ac:dyDescent="0.15">
      <c r="L3605" s="8" t="b">
        <f t="shared" si="171"/>
        <v>1</v>
      </c>
      <c r="M3605" s="8">
        <f t="shared" si="169"/>
        <v>152062</v>
      </c>
      <c r="N3605" s="9">
        <f t="shared" si="170"/>
        <v>30</v>
      </c>
      <c r="O3605" s="10">
        <f>SUM($N$5:N3605)</f>
        <v>109602</v>
      </c>
      <c r="P3605" s="10">
        <f>IF(O3605&lt;$H$4,N3605,$H$4-SUM($P$4:P3604))</f>
        <v>0</v>
      </c>
      <c r="Q3605" s="10">
        <f>SUM($P$4:P3605)</f>
        <v>241</v>
      </c>
      <c r="R3605" s="10">
        <f>COUNTIF($P$4:P3605,"&gt;0")</f>
        <v>8</v>
      </c>
    </row>
    <row r="3606" spans="12:18" x14ac:dyDescent="0.15">
      <c r="L3606" s="8" t="b">
        <f t="shared" si="171"/>
        <v>1</v>
      </c>
      <c r="M3606" s="8">
        <f t="shared" si="169"/>
        <v>152093</v>
      </c>
      <c r="N3606" s="9">
        <f t="shared" si="170"/>
        <v>31</v>
      </c>
      <c r="O3606" s="10">
        <f>SUM($N$5:N3606)</f>
        <v>109633</v>
      </c>
      <c r="P3606" s="10">
        <f>IF(O3606&lt;$H$4,N3606,$H$4-SUM($P$4:P3605))</f>
        <v>0</v>
      </c>
      <c r="Q3606" s="10">
        <f>SUM($P$4:P3606)</f>
        <v>241</v>
      </c>
      <c r="R3606" s="10">
        <f>COUNTIF($P$4:P3606,"&gt;0")</f>
        <v>8</v>
      </c>
    </row>
    <row r="3607" spans="12:18" x14ac:dyDescent="0.15">
      <c r="L3607" s="8" t="b">
        <f t="shared" si="171"/>
        <v>1</v>
      </c>
      <c r="M3607" s="8">
        <f t="shared" si="169"/>
        <v>152123</v>
      </c>
      <c r="N3607" s="9">
        <f t="shared" si="170"/>
        <v>30</v>
      </c>
      <c r="O3607" s="10">
        <f>SUM($N$5:N3607)</f>
        <v>109663</v>
      </c>
      <c r="P3607" s="10">
        <f>IF(O3607&lt;$H$4,N3607,$H$4-SUM($P$4:P3606))</f>
        <v>0</v>
      </c>
      <c r="Q3607" s="10">
        <f>SUM($P$4:P3607)</f>
        <v>241</v>
      </c>
      <c r="R3607" s="10">
        <f>COUNTIF($P$4:P3607,"&gt;0")</f>
        <v>8</v>
      </c>
    </row>
    <row r="3608" spans="12:18" x14ac:dyDescent="0.15">
      <c r="L3608" s="8" t="b">
        <f t="shared" si="171"/>
        <v>1</v>
      </c>
      <c r="M3608" s="8">
        <f t="shared" si="169"/>
        <v>152154</v>
      </c>
      <c r="N3608" s="9">
        <f t="shared" si="170"/>
        <v>31</v>
      </c>
      <c r="O3608" s="10">
        <f>SUM($N$5:N3608)</f>
        <v>109694</v>
      </c>
      <c r="P3608" s="10">
        <f>IF(O3608&lt;$H$4,N3608,$H$4-SUM($P$4:P3607))</f>
        <v>0</v>
      </c>
      <c r="Q3608" s="10">
        <f>SUM($P$4:P3608)</f>
        <v>241</v>
      </c>
      <c r="R3608" s="10">
        <f>COUNTIF($P$4:P3608,"&gt;0")</f>
        <v>8</v>
      </c>
    </row>
    <row r="3609" spans="12:18" x14ac:dyDescent="0.15">
      <c r="L3609" s="8" t="b">
        <f t="shared" si="171"/>
        <v>1</v>
      </c>
      <c r="M3609" s="8">
        <f t="shared" si="169"/>
        <v>152185</v>
      </c>
      <c r="N3609" s="9">
        <f t="shared" si="170"/>
        <v>31</v>
      </c>
      <c r="O3609" s="10">
        <f>SUM($N$5:N3609)</f>
        <v>109725</v>
      </c>
      <c r="P3609" s="10">
        <f>IF(O3609&lt;$H$4,N3609,$H$4-SUM($P$4:P3608))</f>
        <v>0</v>
      </c>
      <c r="Q3609" s="10">
        <f>SUM($P$4:P3609)</f>
        <v>241</v>
      </c>
      <c r="R3609" s="10">
        <f>COUNTIF($P$4:P3609,"&gt;0")</f>
        <v>8</v>
      </c>
    </row>
    <row r="3610" spans="12:18" x14ac:dyDescent="0.15">
      <c r="L3610" s="8" t="b">
        <f t="shared" si="171"/>
        <v>1</v>
      </c>
      <c r="M3610" s="8">
        <f t="shared" si="169"/>
        <v>152215</v>
      </c>
      <c r="N3610" s="9">
        <f t="shared" si="170"/>
        <v>30</v>
      </c>
      <c r="O3610" s="10">
        <f>SUM($N$5:N3610)</f>
        <v>109755</v>
      </c>
      <c r="P3610" s="10">
        <f>IF(O3610&lt;$H$4,N3610,$H$4-SUM($P$4:P3609))</f>
        <v>0</v>
      </c>
      <c r="Q3610" s="10">
        <f>SUM($P$4:P3610)</f>
        <v>241</v>
      </c>
      <c r="R3610" s="10">
        <f>COUNTIF($P$4:P3610,"&gt;0")</f>
        <v>8</v>
      </c>
    </row>
    <row r="3611" spans="12:18" x14ac:dyDescent="0.15">
      <c r="L3611" s="8" t="b">
        <f t="shared" si="171"/>
        <v>1</v>
      </c>
      <c r="M3611" s="8">
        <f t="shared" si="169"/>
        <v>152246</v>
      </c>
      <c r="N3611" s="9">
        <f t="shared" si="170"/>
        <v>31</v>
      </c>
      <c r="O3611" s="10">
        <f>SUM($N$5:N3611)</f>
        <v>109786</v>
      </c>
      <c r="P3611" s="10">
        <f>IF(O3611&lt;$H$4,N3611,$H$4-SUM($P$4:P3610))</f>
        <v>0</v>
      </c>
      <c r="Q3611" s="10">
        <f>SUM($P$4:P3611)</f>
        <v>241</v>
      </c>
      <c r="R3611" s="10">
        <f>COUNTIF($P$4:P3611,"&gt;0")</f>
        <v>8</v>
      </c>
    </row>
    <row r="3612" spans="12:18" x14ac:dyDescent="0.15">
      <c r="L3612" s="8" t="b">
        <f t="shared" si="171"/>
        <v>1</v>
      </c>
      <c r="M3612" s="8">
        <f t="shared" si="169"/>
        <v>152276</v>
      </c>
      <c r="N3612" s="9">
        <f t="shared" si="170"/>
        <v>30</v>
      </c>
      <c r="O3612" s="10">
        <f>SUM($N$5:N3612)</f>
        <v>109816</v>
      </c>
      <c r="P3612" s="10">
        <f>IF(O3612&lt;$H$4,N3612,$H$4-SUM($P$4:P3611))</f>
        <v>0</v>
      </c>
      <c r="Q3612" s="10">
        <f>SUM($P$4:P3612)</f>
        <v>241</v>
      </c>
      <c r="R3612" s="10">
        <f>COUNTIF($P$4:P3612,"&gt;0")</f>
        <v>8</v>
      </c>
    </row>
    <row r="3613" spans="12:18" x14ac:dyDescent="0.15">
      <c r="L3613" s="8" t="b">
        <f t="shared" si="171"/>
        <v>1</v>
      </c>
      <c r="M3613" s="8">
        <f t="shared" si="169"/>
        <v>152307</v>
      </c>
      <c r="N3613" s="9">
        <f t="shared" si="170"/>
        <v>31</v>
      </c>
      <c r="O3613" s="10">
        <f>SUM($N$5:N3613)</f>
        <v>109847</v>
      </c>
      <c r="P3613" s="10">
        <f>IF(O3613&lt;$H$4,N3613,$H$4-SUM($P$4:P3612))</f>
        <v>0</v>
      </c>
      <c r="Q3613" s="10">
        <f>SUM($P$4:P3613)</f>
        <v>241</v>
      </c>
      <c r="R3613" s="10">
        <f>COUNTIF($P$4:P3613,"&gt;0")</f>
        <v>8</v>
      </c>
    </row>
    <row r="3614" spans="12:18" x14ac:dyDescent="0.15">
      <c r="L3614" s="8" t="b">
        <f t="shared" si="171"/>
        <v>1</v>
      </c>
      <c r="M3614" s="8">
        <f t="shared" si="169"/>
        <v>152338</v>
      </c>
      <c r="N3614" s="9">
        <f t="shared" si="170"/>
        <v>31</v>
      </c>
      <c r="O3614" s="10">
        <f>SUM($N$5:N3614)</f>
        <v>109878</v>
      </c>
      <c r="P3614" s="10">
        <f>IF(O3614&lt;$H$4,N3614,$H$4-SUM($P$4:P3613))</f>
        <v>0</v>
      </c>
      <c r="Q3614" s="10">
        <f>SUM($P$4:P3614)</f>
        <v>241</v>
      </c>
      <c r="R3614" s="10">
        <f>COUNTIF($P$4:P3614,"&gt;0")</f>
        <v>8</v>
      </c>
    </row>
    <row r="3615" spans="12:18" x14ac:dyDescent="0.15">
      <c r="L3615" s="8" t="b">
        <f t="shared" si="171"/>
        <v>1</v>
      </c>
      <c r="M3615" s="8">
        <f t="shared" si="169"/>
        <v>152366</v>
      </c>
      <c r="N3615" s="9">
        <f t="shared" si="170"/>
        <v>28</v>
      </c>
      <c r="O3615" s="10">
        <f>SUM($N$5:N3615)</f>
        <v>109906</v>
      </c>
      <c r="P3615" s="10">
        <f>IF(O3615&lt;$H$4,N3615,$H$4-SUM($P$4:P3614))</f>
        <v>0</v>
      </c>
      <c r="Q3615" s="10">
        <f>SUM($P$4:P3615)</f>
        <v>241</v>
      </c>
      <c r="R3615" s="10">
        <f>COUNTIF($P$4:P3615,"&gt;0")</f>
        <v>8</v>
      </c>
    </row>
    <row r="3616" spans="12:18" x14ac:dyDescent="0.15">
      <c r="L3616" s="8" t="b">
        <f t="shared" si="171"/>
        <v>1</v>
      </c>
      <c r="M3616" s="8">
        <f t="shared" si="169"/>
        <v>152397</v>
      </c>
      <c r="N3616" s="9">
        <f t="shared" si="170"/>
        <v>31</v>
      </c>
      <c r="O3616" s="10">
        <f>SUM($N$5:N3616)</f>
        <v>109937</v>
      </c>
      <c r="P3616" s="10">
        <f>IF(O3616&lt;$H$4,N3616,$H$4-SUM($P$4:P3615))</f>
        <v>0</v>
      </c>
      <c r="Q3616" s="10">
        <f>SUM($P$4:P3616)</f>
        <v>241</v>
      </c>
      <c r="R3616" s="10">
        <f>COUNTIF($P$4:P3616,"&gt;0")</f>
        <v>8</v>
      </c>
    </row>
    <row r="3617" spans="12:18" x14ac:dyDescent="0.15">
      <c r="L3617" s="8" t="b">
        <f t="shared" si="171"/>
        <v>1</v>
      </c>
      <c r="M3617" s="8">
        <f t="shared" si="169"/>
        <v>152427</v>
      </c>
      <c r="N3617" s="9">
        <f t="shared" si="170"/>
        <v>30</v>
      </c>
      <c r="O3617" s="10">
        <f>SUM($N$5:N3617)</f>
        <v>109967</v>
      </c>
      <c r="P3617" s="10">
        <f>IF(O3617&lt;$H$4,N3617,$H$4-SUM($P$4:P3616))</f>
        <v>0</v>
      </c>
      <c r="Q3617" s="10">
        <f>SUM($P$4:P3617)</f>
        <v>241</v>
      </c>
      <c r="R3617" s="10">
        <f>COUNTIF($P$4:P3617,"&gt;0")</f>
        <v>8</v>
      </c>
    </row>
    <row r="3618" spans="12:18" x14ac:dyDescent="0.15">
      <c r="L3618" s="8" t="b">
        <f t="shared" si="171"/>
        <v>1</v>
      </c>
      <c r="M3618" s="8">
        <f t="shared" si="169"/>
        <v>152458</v>
      </c>
      <c r="N3618" s="9">
        <f t="shared" si="170"/>
        <v>31</v>
      </c>
      <c r="O3618" s="10">
        <f>SUM($N$5:N3618)</f>
        <v>109998</v>
      </c>
      <c r="P3618" s="10">
        <f>IF(O3618&lt;$H$4,N3618,$H$4-SUM($P$4:P3617))</f>
        <v>0</v>
      </c>
      <c r="Q3618" s="10">
        <f>SUM($P$4:P3618)</f>
        <v>241</v>
      </c>
      <c r="R3618" s="10">
        <f>COUNTIF($P$4:P3618,"&gt;0")</f>
        <v>8</v>
      </c>
    </row>
    <row r="3619" spans="12:18" x14ac:dyDescent="0.15">
      <c r="L3619" s="8" t="b">
        <f t="shared" si="171"/>
        <v>1</v>
      </c>
      <c r="M3619" s="8">
        <f t="shared" si="169"/>
        <v>152488</v>
      </c>
      <c r="N3619" s="9">
        <f t="shared" si="170"/>
        <v>30</v>
      </c>
      <c r="O3619" s="10">
        <f>SUM($N$5:N3619)</f>
        <v>110028</v>
      </c>
      <c r="P3619" s="10">
        <f>IF(O3619&lt;$H$4,N3619,$H$4-SUM($P$4:P3618))</f>
        <v>0</v>
      </c>
      <c r="Q3619" s="10">
        <f>SUM($P$4:P3619)</f>
        <v>241</v>
      </c>
      <c r="R3619" s="10">
        <f>COUNTIF($P$4:P3619,"&gt;0")</f>
        <v>8</v>
      </c>
    </row>
    <row r="3620" spans="12:18" x14ac:dyDescent="0.15">
      <c r="L3620" s="8" t="b">
        <f t="shared" si="171"/>
        <v>1</v>
      </c>
      <c r="M3620" s="8">
        <f t="shared" si="169"/>
        <v>152519</v>
      </c>
      <c r="N3620" s="9">
        <f t="shared" si="170"/>
        <v>31</v>
      </c>
      <c r="O3620" s="10">
        <f>SUM($N$5:N3620)</f>
        <v>110059</v>
      </c>
      <c r="P3620" s="10">
        <f>IF(O3620&lt;$H$4,N3620,$H$4-SUM($P$4:P3619))</f>
        <v>0</v>
      </c>
      <c r="Q3620" s="10">
        <f>SUM($P$4:P3620)</f>
        <v>241</v>
      </c>
      <c r="R3620" s="10">
        <f>COUNTIF($P$4:P3620,"&gt;0")</f>
        <v>8</v>
      </c>
    </row>
    <row r="3621" spans="12:18" x14ac:dyDescent="0.15">
      <c r="L3621" s="8" t="b">
        <f t="shared" si="171"/>
        <v>1</v>
      </c>
      <c r="M3621" s="8">
        <f t="shared" si="169"/>
        <v>152550</v>
      </c>
      <c r="N3621" s="9">
        <f t="shared" si="170"/>
        <v>31</v>
      </c>
      <c r="O3621" s="10">
        <f>SUM($N$5:N3621)</f>
        <v>110090</v>
      </c>
      <c r="P3621" s="10">
        <f>IF(O3621&lt;$H$4,N3621,$H$4-SUM($P$4:P3620))</f>
        <v>0</v>
      </c>
      <c r="Q3621" s="10">
        <f>SUM($P$4:P3621)</f>
        <v>241</v>
      </c>
      <c r="R3621" s="10">
        <f>COUNTIF($P$4:P3621,"&gt;0")</f>
        <v>8</v>
      </c>
    </row>
    <row r="3622" spans="12:18" x14ac:dyDescent="0.15">
      <c r="L3622" s="8" t="b">
        <f t="shared" si="171"/>
        <v>1</v>
      </c>
      <c r="M3622" s="8">
        <f t="shared" si="169"/>
        <v>152580</v>
      </c>
      <c r="N3622" s="9">
        <f t="shared" si="170"/>
        <v>30</v>
      </c>
      <c r="O3622" s="10">
        <f>SUM($N$5:N3622)</f>
        <v>110120</v>
      </c>
      <c r="P3622" s="10">
        <f>IF(O3622&lt;$H$4,N3622,$H$4-SUM($P$4:P3621))</f>
        <v>0</v>
      </c>
      <c r="Q3622" s="10">
        <f>SUM($P$4:P3622)</f>
        <v>241</v>
      </c>
      <c r="R3622" s="10">
        <f>COUNTIF($P$4:P3622,"&gt;0")</f>
        <v>8</v>
      </c>
    </row>
    <row r="3623" spans="12:18" x14ac:dyDescent="0.15">
      <c r="L3623" s="8" t="b">
        <f t="shared" si="171"/>
        <v>1</v>
      </c>
      <c r="M3623" s="8">
        <f t="shared" si="169"/>
        <v>152611</v>
      </c>
      <c r="N3623" s="9">
        <f t="shared" si="170"/>
        <v>31</v>
      </c>
      <c r="O3623" s="10">
        <f>SUM($N$5:N3623)</f>
        <v>110151</v>
      </c>
      <c r="P3623" s="10">
        <f>IF(O3623&lt;$H$4,N3623,$H$4-SUM($P$4:P3622))</f>
        <v>0</v>
      </c>
      <c r="Q3623" s="10">
        <f>SUM($P$4:P3623)</f>
        <v>241</v>
      </c>
      <c r="R3623" s="10">
        <f>COUNTIF($P$4:P3623,"&gt;0")</f>
        <v>8</v>
      </c>
    </row>
    <row r="3624" spans="12:18" x14ac:dyDescent="0.15">
      <c r="L3624" s="8" t="b">
        <f t="shared" si="171"/>
        <v>1</v>
      </c>
      <c r="M3624" s="8">
        <f t="shared" si="169"/>
        <v>152641</v>
      </c>
      <c r="N3624" s="9">
        <f t="shared" si="170"/>
        <v>30</v>
      </c>
      <c r="O3624" s="10">
        <f>SUM($N$5:N3624)</f>
        <v>110181</v>
      </c>
      <c r="P3624" s="10">
        <f>IF(O3624&lt;$H$4,N3624,$H$4-SUM($P$4:P3623))</f>
        <v>0</v>
      </c>
      <c r="Q3624" s="10">
        <f>SUM($P$4:P3624)</f>
        <v>241</v>
      </c>
      <c r="R3624" s="10">
        <f>COUNTIF($P$4:P3624,"&gt;0")</f>
        <v>8</v>
      </c>
    </row>
    <row r="3625" spans="12:18" x14ac:dyDescent="0.15">
      <c r="L3625" s="8" t="b">
        <f t="shared" si="171"/>
        <v>1</v>
      </c>
      <c r="M3625" s="8">
        <f t="shared" si="169"/>
        <v>152672</v>
      </c>
      <c r="N3625" s="9">
        <f t="shared" si="170"/>
        <v>31</v>
      </c>
      <c r="O3625" s="10">
        <f>SUM($N$5:N3625)</f>
        <v>110212</v>
      </c>
      <c r="P3625" s="10">
        <f>IF(O3625&lt;$H$4,N3625,$H$4-SUM($P$4:P3624))</f>
        <v>0</v>
      </c>
      <c r="Q3625" s="10">
        <f>SUM($P$4:P3625)</f>
        <v>241</v>
      </c>
      <c r="R3625" s="10">
        <f>COUNTIF($P$4:P3625,"&gt;0")</f>
        <v>8</v>
      </c>
    </row>
    <row r="3626" spans="12:18" x14ac:dyDescent="0.15">
      <c r="L3626" s="8" t="b">
        <f t="shared" si="171"/>
        <v>1</v>
      </c>
      <c r="M3626" s="8">
        <f t="shared" si="169"/>
        <v>152703</v>
      </c>
      <c r="N3626" s="9">
        <f t="shared" si="170"/>
        <v>31</v>
      </c>
      <c r="O3626" s="10">
        <f>SUM($N$5:N3626)</f>
        <v>110243</v>
      </c>
      <c r="P3626" s="10">
        <f>IF(O3626&lt;$H$4,N3626,$H$4-SUM($P$4:P3625))</f>
        <v>0</v>
      </c>
      <c r="Q3626" s="10">
        <f>SUM($P$4:P3626)</f>
        <v>241</v>
      </c>
      <c r="R3626" s="10">
        <f>COUNTIF($P$4:P3626,"&gt;0")</f>
        <v>8</v>
      </c>
    </row>
    <row r="3627" spans="12:18" x14ac:dyDescent="0.15">
      <c r="L3627" s="8" t="b">
        <f t="shared" si="171"/>
        <v>1</v>
      </c>
      <c r="M3627" s="8">
        <f t="shared" si="169"/>
        <v>152731</v>
      </c>
      <c r="N3627" s="9">
        <f t="shared" si="170"/>
        <v>28</v>
      </c>
      <c r="O3627" s="10">
        <f>SUM($N$5:N3627)</f>
        <v>110271</v>
      </c>
      <c r="P3627" s="10">
        <f>IF(O3627&lt;$H$4,N3627,$H$4-SUM($P$4:P3626))</f>
        <v>0</v>
      </c>
      <c r="Q3627" s="10">
        <f>SUM($P$4:P3627)</f>
        <v>241</v>
      </c>
      <c r="R3627" s="10">
        <f>COUNTIF($P$4:P3627,"&gt;0")</f>
        <v>8</v>
      </c>
    </row>
    <row r="3628" spans="12:18" x14ac:dyDescent="0.15">
      <c r="L3628" s="8" t="b">
        <f t="shared" si="171"/>
        <v>1</v>
      </c>
      <c r="M3628" s="8">
        <f t="shared" si="169"/>
        <v>152762</v>
      </c>
      <c r="N3628" s="9">
        <f t="shared" si="170"/>
        <v>31</v>
      </c>
      <c r="O3628" s="10">
        <f>SUM($N$5:N3628)</f>
        <v>110302</v>
      </c>
      <c r="P3628" s="10">
        <f>IF(O3628&lt;$H$4,N3628,$H$4-SUM($P$4:P3627))</f>
        <v>0</v>
      </c>
      <c r="Q3628" s="10">
        <f>SUM($P$4:P3628)</f>
        <v>241</v>
      </c>
      <c r="R3628" s="10">
        <f>COUNTIF($P$4:P3628,"&gt;0")</f>
        <v>8</v>
      </c>
    </row>
    <row r="3629" spans="12:18" x14ac:dyDescent="0.15">
      <c r="L3629" s="8" t="b">
        <f t="shared" si="171"/>
        <v>1</v>
      </c>
      <c r="M3629" s="8">
        <f t="shared" si="169"/>
        <v>152792</v>
      </c>
      <c r="N3629" s="9">
        <f t="shared" si="170"/>
        <v>30</v>
      </c>
      <c r="O3629" s="10">
        <f>SUM($N$5:N3629)</f>
        <v>110332</v>
      </c>
      <c r="P3629" s="10">
        <f>IF(O3629&lt;$H$4,N3629,$H$4-SUM($P$4:P3628))</f>
        <v>0</v>
      </c>
      <c r="Q3629" s="10">
        <f>SUM($P$4:P3629)</f>
        <v>241</v>
      </c>
      <c r="R3629" s="10">
        <f>COUNTIF($P$4:P3629,"&gt;0")</f>
        <v>8</v>
      </c>
    </row>
    <row r="3630" spans="12:18" x14ac:dyDescent="0.15">
      <c r="L3630" s="8" t="b">
        <f t="shared" si="171"/>
        <v>1</v>
      </c>
      <c r="M3630" s="8">
        <f t="shared" si="169"/>
        <v>152823</v>
      </c>
      <c r="N3630" s="9">
        <f t="shared" si="170"/>
        <v>31</v>
      </c>
      <c r="O3630" s="10">
        <f>SUM($N$5:N3630)</f>
        <v>110363</v>
      </c>
      <c r="P3630" s="10">
        <f>IF(O3630&lt;$H$4,N3630,$H$4-SUM($P$4:P3629))</f>
        <v>0</v>
      </c>
      <c r="Q3630" s="10">
        <f>SUM($P$4:P3630)</f>
        <v>241</v>
      </c>
      <c r="R3630" s="10">
        <f>COUNTIF($P$4:P3630,"&gt;0")</f>
        <v>8</v>
      </c>
    </row>
    <row r="3631" spans="12:18" x14ac:dyDescent="0.15">
      <c r="L3631" s="8" t="b">
        <f t="shared" si="171"/>
        <v>1</v>
      </c>
      <c r="M3631" s="8">
        <f t="shared" si="169"/>
        <v>152853</v>
      </c>
      <c r="N3631" s="9">
        <f t="shared" si="170"/>
        <v>30</v>
      </c>
      <c r="O3631" s="10">
        <f>SUM($N$5:N3631)</f>
        <v>110393</v>
      </c>
      <c r="P3631" s="10">
        <f>IF(O3631&lt;$H$4,N3631,$H$4-SUM($P$4:P3630))</f>
        <v>0</v>
      </c>
      <c r="Q3631" s="10">
        <f>SUM($P$4:P3631)</f>
        <v>241</v>
      </c>
      <c r="R3631" s="10">
        <f>COUNTIF($P$4:P3631,"&gt;0")</f>
        <v>8</v>
      </c>
    </row>
    <row r="3632" spans="12:18" x14ac:dyDescent="0.15">
      <c r="L3632" s="8" t="b">
        <f t="shared" si="171"/>
        <v>1</v>
      </c>
      <c r="M3632" s="8">
        <f t="shared" si="169"/>
        <v>152884</v>
      </c>
      <c r="N3632" s="9">
        <f t="shared" si="170"/>
        <v>31</v>
      </c>
      <c r="O3632" s="10">
        <f>SUM($N$5:N3632)</f>
        <v>110424</v>
      </c>
      <c r="P3632" s="10">
        <f>IF(O3632&lt;$H$4,N3632,$H$4-SUM($P$4:P3631))</f>
        <v>0</v>
      </c>
      <c r="Q3632" s="10">
        <f>SUM($P$4:P3632)</f>
        <v>241</v>
      </c>
      <c r="R3632" s="10">
        <f>COUNTIF($P$4:P3632,"&gt;0")</f>
        <v>8</v>
      </c>
    </row>
    <row r="3633" spans="12:18" x14ac:dyDescent="0.15">
      <c r="L3633" s="8" t="b">
        <f t="shared" si="171"/>
        <v>1</v>
      </c>
      <c r="M3633" s="8">
        <f t="shared" si="169"/>
        <v>152915</v>
      </c>
      <c r="N3633" s="9">
        <f t="shared" si="170"/>
        <v>31</v>
      </c>
      <c r="O3633" s="10">
        <f>SUM($N$5:N3633)</f>
        <v>110455</v>
      </c>
      <c r="P3633" s="10">
        <f>IF(O3633&lt;$H$4,N3633,$H$4-SUM($P$4:P3632))</f>
        <v>0</v>
      </c>
      <c r="Q3633" s="10">
        <f>SUM($P$4:P3633)</f>
        <v>241</v>
      </c>
      <c r="R3633" s="10">
        <f>COUNTIF($P$4:P3633,"&gt;0")</f>
        <v>8</v>
      </c>
    </row>
    <row r="3634" spans="12:18" x14ac:dyDescent="0.15">
      <c r="L3634" s="8" t="b">
        <f t="shared" si="171"/>
        <v>1</v>
      </c>
      <c r="M3634" s="8">
        <f t="shared" si="169"/>
        <v>152945</v>
      </c>
      <c r="N3634" s="9">
        <f t="shared" si="170"/>
        <v>30</v>
      </c>
      <c r="O3634" s="10">
        <f>SUM($N$5:N3634)</f>
        <v>110485</v>
      </c>
      <c r="P3634" s="10">
        <f>IF(O3634&lt;$H$4,N3634,$H$4-SUM($P$4:P3633))</f>
        <v>0</v>
      </c>
      <c r="Q3634" s="10">
        <f>SUM($P$4:P3634)</f>
        <v>241</v>
      </c>
      <c r="R3634" s="10">
        <f>COUNTIF($P$4:P3634,"&gt;0")</f>
        <v>8</v>
      </c>
    </row>
    <row r="3635" spans="12:18" x14ac:dyDescent="0.15">
      <c r="L3635" s="8" t="b">
        <f t="shared" si="171"/>
        <v>1</v>
      </c>
      <c r="M3635" s="8">
        <f t="shared" si="169"/>
        <v>152976</v>
      </c>
      <c r="N3635" s="9">
        <f t="shared" si="170"/>
        <v>31</v>
      </c>
      <c r="O3635" s="10">
        <f>SUM($N$5:N3635)</f>
        <v>110516</v>
      </c>
      <c r="P3635" s="10">
        <f>IF(O3635&lt;$H$4,N3635,$H$4-SUM($P$4:P3634))</f>
        <v>0</v>
      </c>
      <c r="Q3635" s="10">
        <f>SUM($P$4:P3635)</f>
        <v>241</v>
      </c>
      <c r="R3635" s="10">
        <f>COUNTIF($P$4:P3635,"&gt;0")</f>
        <v>8</v>
      </c>
    </row>
    <row r="3636" spans="12:18" x14ac:dyDescent="0.15">
      <c r="L3636" s="8" t="b">
        <f t="shared" si="171"/>
        <v>1</v>
      </c>
      <c r="M3636" s="8">
        <f t="shared" si="169"/>
        <v>153006</v>
      </c>
      <c r="N3636" s="9">
        <f t="shared" si="170"/>
        <v>30</v>
      </c>
      <c r="O3636" s="10">
        <f>SUM($N$5:N3636)</f>
        <v>110546</v>
      </c>
      <c r="P3636" s="10">
        <f>IF(O3636&lt;$H$4,N3636,$H$4-SUM($P$4:P3635))</f>
        <v>0</v>
      </c>
      <c r="Q3636" s="10">
        <f>SUM($P$4:P3636)</f>
        <v>241</v>
      </c>
      <c r="R3636" s="10">
        <f>COUNTIF($P$4:P3636,"&gt;0")</f>
        <v>8</v>
      </c>
    </row>
    <row r="3637" spans="12:18" x14ac:dyDescent="0.15">
      <c r="L3637" s="8" t="b">
        <f t="shared" si="171"/>
        <v>1</v>
      </c>
      <c r="M3637" s="8">
        <f t="shared" si="169"/>
        <v>153037</v>
      </c>
      <c r="N3637" s="9">
        <f t="shared" si="170"/>
        <v>31</v>
      </c>
      <c r="O3637" s="10">
        <f>SUM($N$5:N3637)</f>
        <v>110577</v>
      </c>
      <c r="P3637" s="10">
        <f>IF(O3637&lt;$H$4,N3637,$H$4-SUM($P$4:P3636))</f>
        <v>0</v>
      </c>
      <c r="Q3637" s="10">
        <f>SUM($P$4:P3637)</f>
        <v>241</v>
      </c>
      <c r="R3637" s="10">
        <f>COUNTIF($P$4:P3637,"&gt;0")</f>
        <v>8</v>
      </c>
    </row>
    <row r="3638" spans="12:18" x14ac:dyDescent="0.15">
      <c r="L3638" s="8" t="b">
        <f t="shared" si="171"/>
        <v>1</v>
      </c>
      <c r="M3638" s="8">
        <f t="shared" si="169"/>
        <v>153068</v>
      </c>
      <c r="N3638" s="9">
        <f t="shared" si="170"/>
        <v>31</v>
      </c>
      <c r="O3638" s="10">
        <f>SUM($N$5:N3638)</f>
        <v>110608</v>
      </c>
      <c r="P3638" s="10">
        <f>IF(O3638&lt;$H$4,N3638,$H$4-SUM($P$4:P3637))</f>
        <v>0</v>
      </c>
      <c r="Q3638" s="10">
        <f>SUM($P$4:P3638)</f>
        <v>241</v>
      </c>
      <c r="R3638" s="10">
        <f>COUNTIF($P$4:P3638,"&gt;0")</f>
        <v>8</v>
      </c>
    </row>
    <row r="3639" spans="12:18" x14ac:dyDescent="0.15">
      <c r="L3639" s="8" t="b">
        <f t="shared" si="171"/>
        <v>1</v>
      </c>
      <c r="M3639" s="8">
        <f t="shared" si="169"/>
        <v>153096</v>
      </c>
      <c r="N3639" s="9">
        <f t="shared" si="170"/>
        <v>28</v>
      </c>
      <c r="O3639" s="10">
        <f>SUM($N$5:N3639)</f>
        <v>110636</v>
      </c>
      <c r="P3639" s="10">
        <f>IF(O3639&lt;$H$4,N3639,$H$4-SUM($P$4:P3638))</f>
        <v>0</v>
      </c>
      <c r="Q3639" s="10">
        <f>SUM($P$4:P3639)</f>
        <v>241</v>
      </c>
      <c r="R3639" s="10">
        <f>COUNTIF($P$4:P3639,"&gt;0")</f>
        <v>8</v>
      </c>
    </row>
    <row r="3640" spans="12:18" x14ac:dyDescent="0.15">
      <c r="L3640" s="8" t="b">
        <f t="shared" si="171"/>
        <v>1</v>
      </c>
      <c r="M3640" s="8">
        <f t="shared" si="169"/>
        <v>153127</v>
      </c>
      <c r="N3640" s="9">
        <f t="shared" si="170"/>
        <v>31</v>
      </c>
      <c r="O3640" s="10">
        <f>SUM($N$5:N3640)</f>
        <v>110667</v>
      </c>
      <c r="P3640" s="10">
        <f>IF(O3640&lt;$H$4,N3640,$H$4-SUM($P$4:P3639))</f>
        <v>0</v>
      </c>
      <c r="Q3640" s="10">
        <f>SUM($P$4:P3640)</f>
        <v>241</v>
      </c>
      <c r="R3640" s="10">
        <f>COUNTIF($P$4:P3640,"&gt;0")</f>
        <v>8</v>
      </c>
    </row>
    <row r="3641" spans="12:18" x14ac:dyDescent="0.15">
      <c r="L3641" s="8" t="b">
        <f t="shared" si="171"/>
        <v>1</v>
      </c>
      <c r="M3641" s="8">
        <f t="shared" si="169"/>
        <v>153157</v>
      </c>
      <c r="N3641" s="9">
        <f t="shared" si="170"/>
        <v>30</v>
      </c>
      <c r="O3641" s="10">
        <f>SUM($N$5:N3641)</f>
        <v>110697</v>
      </c>
      <c r="P3641" s="10">
        <f>IF(O3641&lt;$H$4,N3641,$H$4-SUM($P$4:P3640))</f>
        <v>0</v>
      </c>
      <c r="Q3641" s="10">
        <f>SUM($P$4:P3641)</f>
        <v>241</v>
      </c>
      <c r="R3641" s="10">
        <f>COUNTIF($P$4:P3641,"&gt;0")</f>
        <v>8</v>
      </c>
    </row>
    <row r="3642" spans="12:18" x14ac:dyDescent="0.15">
      <c r="L3642" s="8" t="b">
        <f t="shared" si="171"/>
        <v>1</v>
      </c>
      <c r="M3642" s="8">
        <f t="shared" si="169"/>
        <v>153188</v>
      </c>
      <c r="N3642" s="9">
        <f t="shared" si="170"/>
        <v>31</v>
      </c>
      <c r="O3642" s="10">
        <f>SUM($N$5:N3642)</f>
        <v>110728</v>
      </c>
      <c r="P3642" s="10">
        <f>IF(O3642&lt;$H$4,N3642,$H$4-SUM($P$4:P3641))</f>
        <v>0</v>
      </c>
      <c r="Q3642" s="10">
        <f>SUM($P$4:P3642)</f>
        <v>241</v>
      </c>
      <c r="R3642" s="10">
        <f>COUNTIF($P$4:P3642,"&gt;0")</f>
        <v>8</v>
      </c>
    </row>
    <row r="3643" spans="12:18" x14ac:dyDescent="0.15">
      <c r="L3643" s="8" t="b">
        <f t="shared" si="171"/>
        <v>1</v>
      </c>
      <c r="M3643" s="8">
        <f t="shared" si="169"/>
        <v>153218</v>
      </c>
      <c r="N3643" s="9">
        <f t="shared" si="170"/>
        <v>30</v>
      </c>
      <c r="O3643" s="10">
        <f>SUM($N$5:N3643)</f>
        <v>110758</v>
      </c>
      <c r="P3643" s="10">
        <f>IF(O3643&lt;$H$4,N3643,$H$4-SUM($P$4:P3642))</f>
        <v>0</v>
      </c>
      <c r="Q3643" s="10">
        <f>SUM($P$4:P3643)</f>
        <v>241</v>
      </c>
      <c r="R3643" s="10">
        <f>COUNTIF($P$4:P3643,"&gt;0")</f>
        <v>8</v>
      </c>
    </row>
    <row r="3644" spans="12:18" x14ac:dyDescent="0.15">
      <c r="L3644" s="8" t="b">
        <f t="shared" si="171"/>
        <v>1</v>
      </c>
      <c r="M3644" s="8">
        <f t="shared" si="169"/>
        <v>153249</v>
      </c>
      <c r="N3644" s="9">
        <f t="shared" si="170"/>
        <v>31</v>
      </c>
      <c r="O3644" s="10">
        <f>SUM($N$5:N3644)</f>
        <v>110789</v>
      </c>
      <c r="P3644" s="10">
        <f>IF(O3644&lt;$H$4,N3644,$H$4-SUM($P$4:P3643))</f>
        <v>0</v>
      </c>
      <c r="Q3644" s="10">
        <f>SUM($P$4:P3644)</f>
        <v>241</v>
      </c>
      <c r="R3644" s="10">
        <f>COUNTIF($P$4:P3644,"&gt;0")</f>
        <v>8</v>
      </c>
    </row>
    <row r="3645" spans="12:18" x14ac:dyDescent="0.15">
      <c r="L3645" s="8" t="b">
        <f t="shared" si="171"/>
        <v>1</v>
      </c>
      <c r="M3645" s="8">
        <f t="shared" si="169"/>
        <v>153280</v>
      </c>
      <c r="N3645" s="9">
        <f t="shared" si="170"/>
        <v>31</v>
      </c>
      <c r="O3645" s="10">
        <f>SUM($N$5:N3645)</f>
        <v>110820</v>
      </c>
      <c r="P3645" s="10">
        <f>IF(O3645&lt;$H$4,N3645,$H$4-SUM($P$4:P3644))</f>
        <v>0</v>
      </c>
      <c r="Q3645" s="10">
        <f>SUM($P$4:P3645)</f>
        <v>241</v>
      </c>
      <c r="R3645" s="10">
        <f>COUNTIF($P$4:P3645,"&gt;0")</f>
        <v>8</v>
      </c>
    </row>
    <row r="3646" spans="12:18" x14ac:dyDescent="0.15">
      <c r="L3646" s="8" t="b">
        <f t="shared" si="171"/>
        <v>1</v>
      </c>
      <c r="M3646" s="8">
        <f t="shared" si="169"/>
        <v>153310</v>
      </c>
      <c r="N3646" s="9">
        <f t="shared" si="170"/>
        <v>30</v>
      </c>
      <c r="O3646" s="10">
        <f>SUM($N$5:N3646)</f>
        <v>110850</v>
      </c>
      <c r="P3646" s="10">
        <f>IF(O3646&lt;$H$4,N3646,$H$4-SUM($P$4:P3645))</f>
        <v>0</v>
      </c>
      <c r="Q3646" s="10">
        <f>SUM($P$4:P3646)</f>
        <v>241</v>
      </c>
      <c r="R3646" s="10">
        <f>COUNTIF($P$4:P3646,"&gt;0")</f>
        <v>8</v>
      </c>
    </row>
    <row r="3647" spans="12:18" x14ac:dyDescent="0.15">
      <c r="L3647" s="8" t="b">
        <f t="shared" si="171"/>
        <v>1</v>
      </c>
      <c r="M3647" s="8">
        <f t="shared" si="169"/>
        <v>153341</v>
      </c>
      <c r="N3647" s="9">
        <f t="shared" si="170"/>
        <v>31</v>
      </c>
      <c r="O3647" s="10">
        <f>SUM($N$5:N3647)</f>
        <v>110881</v>
      </c>
      <c r="P3647" s="10">
        <f>IF(O3647&lt;$H$4,N3647,$H$4-SUM($P$4:P3646))</f>
        <v>0</v>
      </c>
      <c r="Q3647" s="10">
        <f>SUM($P$4:P3647)</f>
        <v>241</v>
      </c>
      <c r="R3647" s="10">
        <f>COUNTIF($P$4:P3647,"&gt;0")</f>
        <v>8</v>
      </c>
    </row>
    <row r="3648" spans="12:18" x14ac:dyDescent="0.15">
      <c r="L3648" s="8" t="b">
        <f t="shared" si="171"/>
        <v>1</v>
      </c>
      <c r="M3648" s="8">
        <f t="shared" si="169"/>
        <v>153371</v>
      </c>
      <c r="N3648" s="9">
        <f t="shared" si="170"/>
        <v>30</v>
      </c>
      <c r="O3648" s="10">
        <f>SUM($N$5:N3648)</f>
        <v>110911</v>
      </c>
      <c r="P3648" s="10">
        <f>IF(O3648&lt;$H$4,N3648,$H$4-SUM($P$4:P3647))</f>
        <v>0</v>
      </c>
      <c r="Q3648" s="10">
        <f>SUM($P$4:P3648)</f>
        <v>241</v>
      </c>
      <c r="R3648" s="10">
        <f>COUNTIF($P$4:P3648,"&gt;0")</f>
        <v>8</v>
      </c>
    </row>
    <row r="3649" spans="12:18" x14ac:dyDescent="0.15">
      <c r="L3649" s="8" t="b">
        <f t="shared" si="171"/>
        <v>1</v>
      </c>
      <c r="M3649" s="8">
        <f t="shared" si="169"/>
        <v>153402</v>
      </c>
      <c r="N3649" s="9">
        <f t="shared" si="170"/>
        <v>31</v>
      </c>
      <c r="O3649" s="10">
        <f>SUM($N$5:N3649)</f>
        <v>110942</v>
      </c>
      <c r="P3649" s="10">
        <f>IF(O3649&lt;$H$4,N3649,$H$4-SUM($P$4:P3648))</f>
        <v>0</v>
      </c>
      <c r="Q3649" s="10">
        <f>SUM($P$4:P3649)</f>
        <v>241</v>
      </c>
      <c r="R3649" s="10">
        <f>COUNTIF($P$4:P3649,"&gt;0")</f>
        <v>8</v>
      </c>
    </row>
    <row r="3650" spans="12:18" x14ac:dyDescent="0.15">
      <c r="L3650" s="8" t="b">
        <f t="shared" si="171"/>
        <v>1</v>
      </c>
      <c r="M3650" s="8">
        <f t="shared" si="169"/>
        <v>153433</v>
      </c>
      <c r="N3650" s="9">
        <f t="shared" si="170"/>
        <v>31</v>
      </c>
      <c r="O3650" s="10">
        <f>SUM($N$5:N3650)</f>
        <v>110973</v>
      </c>
      <c r="P3650" s="10">
        <f>IF(O3650&lt;$H$4,N3650,$H$4-SUM($P$4:P3649))</f>
        <v>0</v>
      </c>
      <c r="Q3650" s="10">
        <f>SUM($P$4:P3650)</f>
        <v>241</v>
      </c>
      <c r="R3650" s="10">
        <f>COUNTIF($P$4:P3650,"&gt;0")</f>
        <v>8</v>
      </c>
    </row>
    <row r="3651" spans="12:18" x14ac:dyDescent="0.15">
      <c r="L3651" s="8" t="b">
        <f t="shared" si="171"/>
        <v>1</v>
      </c>
      <c r="M3651" s="8">
        <f t="shared" si="169"/>
        <v>153462</v>
      </c>
      <c r="N3651" s="9">
        <f t="shared" si="170"/>
        <v>29</v>
      </c>
      <c r="O3651" s="10">
        <f>SUM($N$5:N3651)</f>
        <v>111002</v>
      </c>
      <c r="P3651" s="10">
        <f>IF(O3651&lt;$H$4,N3651,$H$4-SUM($P$4:P3650))</f>
        <v>0</v>
      </c>
      <c r="Q3651" s="10">
        <f>SUM($P$4:P3651)</f>
        <v>241</v>
      </c>
      <c r="R3651" s="10">
        <f>COUNTIF($P$4:P3651,"&gt;0")</f>
        <v>8</v>
      </c>
    </row>
    <row r="3652" spans="12:18" x14ac:dyDescent="0.15">
      <c r="L3652" s="8" t="b">
        <f t="shared" si="171"/>
        <v>1</v>
      </c>
      <c r="M3652" s="8">
        <f t="shared" si="169"/>
        <v>153493</v>
      </c>
      <c r="N3652" s="9">
        <f t="shared" si="170"/>
        <v>31</v>
      </c>
      <c r="O3652" s="10">
        <f>SUM($N$5:N3652)</f>
        <v>111033</v>
      </c>
      <c r="P3652" s="10">
        <f>IF(O3652&lt;$H$4,N3652,$H$4-SUM($P$4:P3651))</f>
        <v>0</v>
      </c>
      <c r="Q3652" s="10">
        <f>SUM($P$4:P3652)</f>
        <v>241</v>
      </c>
      <c r="R3652" s="10">
        <f>COUNTIF($P$4:P3652,"&gt;0")</f>
        <v>8</v>
      </c>
    </row>
    <row r="3653" spans="12:18" x14ac:dyDescent="0.15">
      <c r="L3653" s="8" t="b">
        <f t="shared" si="171"/>
        <v>1</v>
      </c>
      <c r="M3653" s="8">
        <f t="shared" si="169"/>
        <v>153523</v>
      </c>
      <c r="N3653" s="9">
        <f t="shared" si="170"/>
        <v>30</v>
      </c>
      <c r="O3653" s="10">
        <f>SUM($N$5:N3653)</f>
        <v>111063</v>
      </c>
      <c r="P3653" s="10">
        <f>IF(O3653&lt;$H$4,N3653,$H$4-SUM($P$4:P3652))</f>
        <v>0</v>
      </c>
      <c r="Q3653" s="10">
        <f>SUM($P$4:P3653)</f>
        <v>241</v>
      </c>
      <c r="R3653" s="10">
        <f>COUNTIF($P$4:P3653,"&gt;0")</f>
        <v>8</v>
      </c>
    </row>
    <row r="3654" spans="12:18" x14ac:dyDescent="0.15">
      <c r="L3654" s="8" t="b">
        <f t="shared" si="171"/>
        <v>1</v>
      </c>
      <c r="M3654" s="8">
        <f t="shared" ref="M3654:M3717" si="172">EOMONTH(M3653,1)</f>
        <v>153554</v>
      </c>
      <c r="N3654" s="9">
        <f t="shared" si="170"/>
        <v>31</v>
      </c>
      <c r="O3654" s="10">
        <f>SUM($N$5:N3654)</f>
        <v>111094</v>
      </c>
      <c r="P3654" s="10">
        <f>IF(O3654&lt;$H$4,N3654,$H$4-SUM($P$4:P3653))</f>
        <v>0</v>
      </c>
      <c r="Q3654" s="10">
        <f>SUM($P$4:P3654)</f>
        <v>241</v>
      </c>
      <c r="R3654" s="10">
        <f>COUNTIF($P$4:P3654,"&gt;0")</f>
        <v>8</v>
      </c>
    </row>
    <row r="3655" spans="12:18" x14ac:dyDescent="0.15">
      <c r="L3655" s="8" t="b">
        <f t="shared" si="171"/>
        <v>1</v>
      </c>
      <c r="M3655" s="8">
        <f t="shared" si="172"/>
        <v>153584</v>
      </c>
      <c r="N3655" s="9">
        <f t="shared" si="170"/>
        <v>30</v>
      </c>
      <c r="O3655" s="10">
        <f>SUM($N$5:N3655)</f>
        <v>111124</v>
      </c>
      <c r="P3655" s="10">
        <f>IF(O3655&lt;$H$4,N3655,$H$4-SUM($P$4:P3654))</f>
        <v>0</v>
      </c>
      <c r="Q3655" s="10">
        <f>SUM($P$4:P3655)</f>
        <v>241</v>
      </c>
      <c r="R3655" s="10">
        <f>COUNTIF($P$4:P3655,"&gt;0")</f>
        <v>8</v>
      </c>
    </row>
    <row r="3656" spans="12:18" x14ac:dyDescent="0.15">
      <c r="L3656" s="8" t="b">
        <f t="shared" si="171"/>
        <v>1</v>
      </c>
      <c r="M3656" s="8">
        <f t="shared" si="172"/>
        <v>153615</v>
      </c>
      <c r="N3656" s="9">
        <f t="shared" ref="N3656:N3719" si="173">M3656-M3655</f>
        <v>31</v>
      </c>
      <c r="O3656" s="10">
        <f>SUM($N$5:N3656)</f>
        <v>111155</v>
      </c>
      <c r="P3656" s="10">
        <f>IF(O3656&lt;$H$4,N3656,$H$4-SUM($P$4:P3655))</f>
        <v>0</v>
      </c>
      <c r="Q3656" s="10">
        <f>SUM($P$4:P3656)</f>
        <v>241</v>
      </c>
      <c r="R3656" s="10">
        <f>COUNTIF($P$4:P3656,"&gt;0")</f>
        <v>8</v>
      </c>
    </row>
    <row r="3657" spans="12:18" x14ac:dyDescent="0.15">
      <c r="L3657" s="8" t="b">
        <f t="shared" si="171"/>
        <v>1</v>
      </c>
      <c r="M3657" s="8">
        <f t="shared" si="172"/>
        <v>153646</v>
      </c>
      <c r="N3657" s="9">
        <f t="shared" si="173"/>
        <v>31</v>
      </c>
      <c r="O3657" s="10">
        <f>SUM($N$5:N3657)</f>
        <v>111186</v>
      </c>
      <c r="P3657" s="10">
        <f>IF(O3657&lt;$H$4,N3657,$H$4-SUM($P$4:P3656))</f>
        <v>0</v>
      </c>
      <c r="Q3657" s="10">
        <f>SUM($P$4:P3657)</f>
        <v>241</v>
      </c>
      <c r="R3657" s="10">
        <f>COUNTIF($P$4:P3657,"&gt;0")</f>
        <v>8</v>
      </c>
    </row>
    <row r="3658" spans="12:18" x14ac:dyDescent="0.15">
      <c r="L3658" s="8" t="b">
        <f t="shared" si="171"/>
        <v>1</v>
      </c>
      <c r="M3658" s="8">
        <f t="shared" si="172"/>
        <v>153676</v>
      </c>
      <c r="N3658" s="9">
        <f t="shared" si="173"/>
        <v>30</v>
      </c>
      <c r="O3658" s="10">
        <f>SUM($N$5:N3658)</f>
        <v>111216</v>
      </c>
      <c r="P3658" s="10">
        <f>IF(O3658&lt;$H$4,N3658,$H$4-SUM($P$4:P3657))</f>
        <v>0</v>
      </c>
      <c r="Q3658" s="10">
        <f>SUM($P$4:P3658)</f>
        <v>241</v>
      </c>
      <c r="R3658" s="10">
        <f>COUNTIF($P$4:P3658,"&gt;0")</f>
        <v>8</v>
      </c>
    </row>
    <row r="3659" spans="12:18" x14ac:dyDescent="0.15">
      <c r="L3659" s="8" t="b">
        <f t="shared" si="171"/>
        <v>1</v>
      </c>
      <c r="M3659" s="8">
        <f t="shared" si="172"/>
        <v>153707</v>
      </c>
      <c r="N3659" s="9">
        <f t="shared" si="173"/>
        <v>31</v>
      </c>
      <c r="O3659" s="10">
        <f>SUM($N$5:N3659)</f>
        <v>111247</v>
      </c>
      <c r="P3659" s="10">
        <f>IF(O3659&lt;$H$4,N3659,$H$4-SUM($P$4:P3658))</f>
        <v>0</v>
      </c>
      <c r="Q3659" s="10">
        <f>SUM($P$4:P3659)</f>
        <v>241</v>
      </c>
      <c r="R3659" s="10">
        <f>COUNTIF($P$4:P3659,"&gt;0")</f>
        <v>8</v>
      </c>
    </row>
    <row r="3660" spans="12:18" x14ac:dyDescent="0.15">
      <c r="L3660" s="8" t="b">
        <f t="shared" si="171"/>
        <v>1</v>
      </c>
      <c r="M3660" s="8">
        <f t="shared" si="172"/>
        <v>153737</v>
      </c>
      <c r="N3660" s="9">
        <f t="shared" si="173"/>
        <v>30</v>
      </c>
      <c r="O3660" s="10">
        <f>SUM($N$5:N3660)</f>
        <v>111277</v>
      </c>
      <c r="P3660" s="10">
        <f>IF(O3660&lt;$H$4,N3660,$H$4-SUM($P$4:P3659))</f>
        <v>0</v>
      </c>
      <c r="Q3660" s="10">
        <f>SUM($P$4:P3660)</f>
        <v>241</v>
      </c>
      <c r="R3660" s="10">
        <f>COUNTIF($P$4:P3660,"&gt;0")</f>
        <v>8</v>
      </c>
    </row>
    <row r="3661" spans="12:18" x14ac:dyDescent="0.15">
      <c r="L3661" s="8" t="b">
        <f t="shared" si="171"/>
        <v>1</v>
      </c>
      <c r="M3661" s="8">
        <f t="shared" si="172"/>
        <v>153768</v>
      </c>
      <c r="N3661" s="9">
        <f t="shared" si="173"/>
        <v>31</v>
      </c>
      <c r="O3661" s="10">
        <f>SUM($N$5:N3661)</f>
        <v>111308</v>
      </c>
      <c r="P3661" s="10">
        <f>IF(O3661&lt;$H$4,N3661,$H$4-SUM($P$4:P3660))</f>
        <v>0</v>
      </c>
      <c r="Q3661" s="10">
        <f>SUM($P$4:P3661)</f>
        <v>241</v>
      </c>
      <c r="R3661" s="10">
        <f>COUNTIF($P$4:P3661,"&gt;0")</f>
        <v>8</v>
      </c>
    </row>
    <row r="3662" spans="12:18" x14ac:dyDescent="0.15">
      <c r="L3662" s="8" t="b">
        <f t="shared" si="171"/>
        <v>1</v>
      </c>
      <c r="M3662" s="8">
        <f t="shared" si="172"/>
        <v>153799</v>
      </c>
      <c r="N3662" s="9">
        <f t="shared" si="173"/>
        <v>31</v>
      </c>
      <c r="O3662" s="10">
        <f>SUM($N$5:N3662)</f>
        <v>111339</v>
      </c>
      <c r="P3662" s="10">
        <f>IF(O3662&lt;$H$4,N3662,$H$4-SUM($P$4:P3661))</f>
        <v>0</v>
      </c>
      <c r="Q3662" s="10">
        <f>SUM($P$4:P3662)</f>
        <v>241</v>
      </c>
      <c r="R3662" s="10">
        <f>COUNTIF($P$4:P3662,"&gt;0")</f>
        <v>8</v>
      </c>
    </row>
    <row r="3663" spans="12:18" x14ac:dyDescent="0.15">
      <c r="L3663" s="8" t="b">
        <f t="shared" si="171"/>
        <v>1</v>
      </c>
      <c r="M3663" s="8">
        <f t="shared" si="172"/>
        <v>153827</v>
      </c>
      <c r="N3663" s="9">
        <f t="shared" si="173"/>
        <v>28</v>
      </c>
      <c r="O3663" s="10">
        <f>SUM($N$5:N3663)</f>
        <v>111367</v>
      </c>
      <c r="P3663" s="10">
        <f>IF(O3663&lt;$H$4,N3663,$H$4-SUM($P$4:P3662))</f>
        <v>0</v>
      </c>
      <c r="Q3663" s="10">
        <f>SUM($P$4:P3663)</f>
        <v>241</v>
      </c>
      <c r="R3663" s="10">
        <f>COUNTIF($P$4:P3663,"&gt;0")</f>
        <v>8</v>
      </c>
    </row>
    <row r="3664" spans="12:18" x14ac:dyDescent="0.15">
      <c r="L3664" s="8" t="b">
        <f t="shared" si="171"/>
        <v>1</v>
      </c>
      <c r="M3664" s="8">
        <f t="shared" si="172"/>
        <v>153858</v>
      </c>
      <c r="N3664" s="9">
        <f t="shared" si="173"/>
        <v>31</v>
      </c>
      <c r="O3664" s="10">
        <f>SUM($N$5:N3664)</f>
        <v>111398</v>
      </c>
      <c r="P3664" s="10">
        <f>IF(O3664&lt;$H$4,N3664,$H$4-SUM($P$4:P3663))</f>
        <v>0</v>
      </c>
      <c r="Q3664" s="10">
        <f>SUM($P$4:P3664)</f>
        <v>241</v>
      </c>
      <c r="R3664" s="10">
        <f>COUNTIF($P$4:P3664,"&gt;0")</f>
        <v>8</v>
      </c>
    </row>
    <row r="3665" spans="12:18" x14ac:dyDescent="0.15">
      <c r="L3665" s="8" t="b">
        <f t="shared" ref="L3665:L3728" si="174">EOMONTH($C$4,1)&lt;=M3665</f>
        <v>1</v>
      </c>
      <c r="M3665" s="8">
        <f t="shared" si="172"/>
        <v>153888</v>
      </c>
      <c r="N3665" s="9">
        <f t="shared" si="173"/>
        <v>30</v>
      </c>
      <c r="O3665" s="10">
        <f>SUM($N$5:N3665)</f>
        <v>111428</v>
      </c>
      <c r="P3665" s="10">
        <f>IF(O3665&lt;$H$4,N3665,$H$4-SUM($P$4:P3664))</f>
        <v>0</v>
      </c>
      <c r="Q3665" s="10">
        <f>SUM($P$4:P3665)</f>
        <v>241</v>
      </c>
      <c r="R3665" s="10">
        <f>COUNTIF($P$4:P3665,"&gt;0")</f>
        <v>8</v>
      </c>
    </row>
    <row r="3666" spans="12:18" x14ac:dyDescent="0.15">
      <c r="L3666" s="8" t="b">
        <f t="shared" si="174"/>
        <v>1</v>
      </c>
      <c r="M3666" s="8">
        <f t="shared" si="172"/>
        <v>153919</v>
      </c>
      <c r="N3666" s="9">
        <f t="shared" si="173"/>
        <v>31</v>
      </c>
      <c r="O3666" s="10">
        <f>SUM($N$5:N3666)</f>
        <v>111459</v>
      </c>
      <c r="P3666" s="10">
        <f>IF(O3666&lt;$H$4,N3666,$H$4-SUM($P$4:P3665))</f>
        <v>0</v>
      </c>
      <c r="Q3666" s="10">
        <f>SUM($P$4:P3666)</f>
        <v>241</v>
      </c>
      <c r="R3666" s="10">
        <f>COUNTIF($P$4:P3666,"&gt;0")</f>
        <v>8</v>
      </c>
    </row>
    <row r="3667" spans="12:18" x14ac:dyDescent="0.15">
      <c r="L3667" s="8" t="b">
        <f t="shared" si="174"/>
        <v>1</v>
      </c>
      <c r="M3667" s="8">
        <f t="shared" si="172"/>
        <v>153949</v>
      </c>
      <c r="N3667" s="9">
        <f t="shared" si="173"/>
        <v>30</v>
      </c>
      <c r="O3667" s="10">
        <f>SUM($N$5:N3667)</f>
        <v>111489</v>
      </c>
      <c r="P3667" s="10">
        <f>IF(O3667&lt;$H$4,N3667,$H$4-SUM($P$4:P3666))</f>
        <v>0</v>
      </c>
      <c r="Q3667" s="10">
        <f>SUM($P$4:P3667)</f>
        <v>241</v>
      </c>
      <c r="R3667" s="10">
        <f>COUNTIF($P$4:P3667,"&gt;0")</f>
        <v>8</v>
      </c>
    </row>
    <row r="3668" spans="12:18" x14ac:dyDescent="0.15">
      <c r="L3668" s="8" t="b">
        <f t="shared" si="174"/>
        <v>1</v>
      </c>
      <c r="M3668" s="8">
        <f t="shared" si="172"/>
        <v>153980</v>
      </c>
      <c r="N3668" s="9">
        <f t="shared" si="173"/>
        <v>31</v>
      </c>
      <c r="O3668" s="10">
        <f>SUM($N$5:N3668)</f>
        <v>111520</v>
      </c>
      <c r="P3668" s="10">
        <f>IF(O3668&lt;$H$4,N3668,$H$4-SUM($P$4:P3667))</f>
        <v>0</v>
      </c>
      <c r="Q3668" s="10">
        <f>SUM($P$4:P3668)</f>
        <v>241</v>
      </c>
      <c r="R3668" s="10">
        <f>COUNTIF($P$4:P3668,"&gt;0")</f>
        <v>8</v>
      </c>
    </row>
    <row r="3669" spans="12:18" x14ac:dyDescent="0.15">
      <c r="L3669" s="8" t="b">
        <f t="shared" si="174"/>
        <v>1</v>
      </c>
      <c r="M3669" s="8">
        <f t="shared" si="172"/>
        <v>154011</v>
      </c>
      <c r="N3669" s="9">
        <f t="shared" si="173"/>
        <v>31</v>
      </c>
      <c r="O3669" s="10">
        <f>SUM($N$5:N3669)</f>
        <v>111551</v>
      </c>
      <c r="P3669" s="10">
        <f>IF(O3669&lt;$H$4,N3669,$H$4-SUM($P$4:P3668))</f>
        <v>0</v>
      </c>
      <c r="Q3669" s="10">
        <f>SUM($P$4:P3669)</f>
        <v>241</v>
      </c>
      <c r="R3669" s="10">
        <f>COUNTIF($P$4:P3669,"&gt;0")</f>
        <v>8</v>
      </c>
    </row>
    <row r="3670" spans="12:18" x14ac:dyDescent="0.15">
      <c r="L3670" s="8" t="b">
        <f t="shared" si="174"/>
        <v>1</v>
      </c>
      <c r="M3670" s="8">
        <f t="shared" si="172"/>
        <v>154041</v>
      </c>
      <c r="N3670" s="9">
        <f t="shared" si="173"/>
        <v>30</v>
      </c>
      <c r="O3670" s="10">
        <f>SUM($N$5:N3670)</f>
        <v>111581</v>
      </c>
      <c r="P3670" s="10">
        <f>IF(O3670&lt;$H$4,N3670,$H$4-SUM($P$4:P3669))</f>
        <v>0</v>
      </c>
      <c r="Q3670" s="10">
        <f>SUM($P$4:P3670)</f>
        <v>241</v>
      </c>
      <c r="R3670" s="10">
        <f>COUNTIF($P$4:P3670,"&gt;0")</f>
        <v>8</v>
      </c>
    </row>
    <row r="3671" spans="12:18" x14ac:dyDescent="0.15">
      <c r="L3671" s="8" t="b">
        <f t="shared" si="174"/>
        <v>1</v>
      </c>
      <c r="M3671" s="8">
        <f t="shared" si="172"/>
        <v>154072</v>
      </c>
      <c r="N3671" s="9">
        <f t="shared" si="173"/>
        <v>31</v>
      </c>
      <c r="O3671" s="10">
        <f>SUM($N$5:N3671)</f>
        <v>111612</v>
      </c>
      <c r="P3671" s="10">
        <f>IF(O3671&lt;$H$4,N3671,$H$4-SUM($P$4:P3670))</f>
        <v>0</v>
      </c>
      <c r="Q3671" s="10">
        <f>SUM($P$4:P3671)</f>
        <v>241</v>
      </c>
      <c r="R3671" s="10">
        <f>COUNTIF($P$4:P3671,"&gt;0")</f>
        <v>8</v>
      </c>
    </row>
    <row r="3672" spans="12:18" x14ac:dyDescent="0.15">
      <c r="L3672" s="8" t="b">
        <f t="shared" si="174"/>
        <v>1</v>
      </c>
      <c r="M3672" s="8">
        <f t="shared" si="172"/>
        <v>154102</v>
      </c>
      <c r="N3672" s="9">
        <f t="shared" si="173"/>
        <v>30</v>
      </c>
      <c r="O3672" s="10">
        <f>SUM($N$5:N3672)</f>
        <v>111642</v>
      </c>
      <c r="P3672" s="10">
        <f>IF(O3672&lt;$H$4,N3672,$H$4-SUM($P$4:P3671))</f>
        <v>0</v>
      </c>
      <c r="Q3672" s="10">
        <f>SUM($P$4:P3672)</f>
        <v>241</v>
      </c>
      <c r="R3672" s="10">
        <f>COUNTIF($P$4:P3672,"&gt;0")</f>
        <v>8</v>
      </c>
    </row>
    <row r="3673" spans="12:18" x14ac:dyDescent="0.15">
      <c r="L3673" s="8" t="b">
        <f t="shared" si="174"/>
        <v>1</v>
      </c>
      <c r="M3673" s="8">
        <f t="shared" si="172"/>
        <v>154133</v>
      </c>
      <c r="N3673" s="9">
        <f t="shared" si="173"/>
        <v>31</v>
      </c>
      <c r="O3673" s="10">
        <f>SUM($N$5:N3673)</f>
        <v>111673</v>
      </c>
      <c r="P3673" s="10">
        <f>IF(O3673&lt;$H$4,N3673,$H$4-SUM($P$4:P3672))</f>
        <v>0</v>
      </c>
      <c r="Q3673" s="10">
        <f>SUM($P$4:P3673)</f>
        <v>241</v>
      </c>
      <c r="R3673" s="10">
        <f>COUNTIF($P$4:P3673,"&gt;0")</f>
        <v>8</v>
      </c>
    </row>
    <row r="3674" spans="12:18" x14ac:dyDescent="0.15">
      <c r="L3674" s="8" t="b">
        <f t="shared" si="174"/>
        <v>1</v>
      </c>
      <c r="M3674" s="8">
        <f t="shared" si="172"/>
        <v>154164</v>
      </c>
      <c r="N3674" s="9">
        <f t="shared" si="173"/>
        <v>31</v>
      </c>
      <c r="O3674" s="10">
        <f>SUM($N$5:N3674)</f>
        <v>111704</v>
      </c>
      <c r="P3674" s="10">
        <f>IF(O3674&lt;$H$4,N3674,$H$4-SUM($P$4:P3673))</f>
        <v>0</v>
      </c>
      <c r="Q3674" s="10">
        <f>SUM($P$4:P3674)</f>
        <v>241</v>
      </c>
      <c r="R3674" s="10">
        <f>COUNTIF($P$4:P3674,"&gt;0")</f>
        <v>8</v>
      </c>
    </row>
    <row r="3675" spans="12:18" x14ac:dyDescent="0.15">
      <c r="L3675" s="8" t="b">
        <f t="shared" si="174"/>
        <v>1</v>
      </c>
      <c r="M3675" s="8">
        <f t="shared" si="172"/>
        <v>154192</v>
      </c>
      <c r="N3675" s="9">
        <f t="shared" si="173"/>
        <v>28</v>
      </c>
      <c r="O3675" s="10">
        <f>SUM($N$5:N3675)</f>
        <v>111732</v>
      </c>
      <c r="P3675" s="10">
        <f>IF(O3675&lt;$H$4,N3675,$H$4-SUM($P$4:P3674))</f>
        <v>0</v>
      </c>
      <c r="Q3675" s="10">
        <f>SUM($P$4:P3675)</f>
        <v>241</v>
      </c>
      <c r="R3675" s="10">
        <f>COUNTIF($P$4:P3675,"&gt;0")</f>
        <v>8</v>
      </c>
    </row>
    <row r="3676" spans="12:18" x14ac:dyDescent="0.15">
      <c r="L3676" s="8" t="b">
        <f t="shared" si="174"/>
        <v>1</v>
      </c>
      <c r="M3676" s="8">
        <f t="shared" si="172"/>
        <v>154223</v>
      </c>
      <c r="N3676" s="9">
        <f t="shared" si="173"/>
        <v>31</v>
      </c>
      <c r="O3676" s="10">
        <f>SUM($N$5:N3676)</f>
        <v>111763</v>
      </c>
      <c r="P3676" s="10">
        <f>IF(O3676&lt;$H$4,N3676,$H$4-SUM($P$4:P3675))</f>
        <v>0</v>
      </c>
      <c r="Q3676" s="10">
        <f>SUM($P$4:P3676)</f>
        <v>241</v>
      </c>
      <c r="R3676" s="10">
        <f>COUNTIF($P$4:P3676,"&gt;0")</f>
        <v>8</v>
      </c>
    </row>
    <row r="3677" spans="12:18" x14ac:dyDescent="0.15">
      <c r="L3677" s="8" t="b">
        <f t="shared" si="174"/>
        <v>1</v>
      </c>
      <c r="M3677" s="8">
        <f t="shared" si="172"/>
        <v>154253</v>
      </c>
      <c r="N3677" s="9">
        <f t="shared" si="173"/>
        <v>30</v>
      </c>
      <c r="O3677" s="10">
        <f>SUM($N$5:N3677)</f>
        <v>111793</v>
      </c>
      <c r="P3677" s="10">
        <f>IF(O3677&lt;$H$4,N3677,$H$4-SUM($P$4:P3676))</f>
        <v>0</v>
      </c>
      <c r="Q3677" s="10">
        <f>SUM($P$4:P3677)</f>
        <v>241</v>
      </c>
      <c r="R3677" s="10">
        <f>COUNTIF($P$4:P3677,"&gt;0")</f>
        <v>8</v>
      </c>
    </row>
    <row r="3678" spans="12:18" x14ac:dyDescent="0.15">
      <c r="L3678" s="8" t="b">
        <f t="shared" si="174"/>
        <v>1</v>
      </c>
      <c r="M3678" s="8">
        <f t="shared" si="172"/>
        <v>154284</v>
      </c>
      <c r="N3678" s="9">
        <f t="shared" si="173"/>
        <v>31</v>
      </c>
      <c r="O3678" s="10">
        <f>SUM($N$5:N3678)</f>
        <v>111824</v>
      </c>
      <c r="P3678" s="10">
        <f>IF(O3678&lt;$H$4,N3678,$H$4-SUM($P$4:P3677))</f>
        <v>0</v>
      </c>
      <c r="Q3678" s="10">
        <f>SUM($P$4:P3678)</f>
        <v>241</v>
      </c>
      <c r="R3678" s="10">
        <f>COUNTIF($P$4:P3678,"&gt;0")</f>
        <v>8</v>
      </c>
    </row>
    <row r="3679" spans="12:18" x14ac:dyDescent="0.15">
      <c r="L3679" s="8" t="b">
        <f t="shared" si="174"/>
        <v>1</v>
      </c>
      <c r="M3679" s="8">
        <f t="shared" si="172"/>
        <v>154314</v>
      </c>
      <c r="N3679" s="9">
        <f t="shared" si="173"/>
        <v>30</v>
      </c>
      <c r="O3679" s="10">
        <f>SUM($N$5:N3679)</f>
        <v>111854</v>
      </c>
      <c r="P3679" s="10">
        <f>IF(O3679&lt;$H$4,N3679,$H$4-SUM($P$4:P3678))</f>
        <v>0</v>
      </c>
      <c r="Q3679" s="10">
        <f>SUM($P$4:P3679)</f>
        <v>241</v>
      </c>
      <c r="R3679" s="10">
        <f>COUNTIF($P$4:P3679,"&gt;0")</f>
        <v>8</v>
      </c>
    </row>
    <row r="3680" spans="12:18" x14ac:dyDescent="0.15">
      <c r="L3680" s="8" t="b">
        <f t="shared" si="174"/>
        <v>1</v>
      </c>
      <c r="M3680" s="8">
        <f t="shared" si="172"/>
        <v>154345</v>
      </c>
      <c r="N3680" s="9">
        <f t="shared" si="173"/>
        <v>31</v>
      </c>
      <c r="O3680" s="10">
        <f>SUM($N$5:N3680)</f>
        <v>111885</v>
      </c>
      <c r="P3680" s="10">
        <f>IF(O3680&lt;$H$4,N3680,$H$4-SUM($P$4:P3679))</f>
        <v>0</v>
      </c>
      <c r="Q3680" s="10">
        <f>SUM($P$4:P3680)</f>
        <v>241</v>
      </c>
      <c r="R3680" s="10">
        <f>COUNTIF($P$4:P3680,"&gt;0")</f>
        <v>8</v>
      </c>
    </row>
    <row r="3681" spans="12:18" x14ac:dyDescent="0.15">
      <c r="L3681" s="8" t="b">
        <f t="shared" si="174"/>
        <v>1</v>
      </c>
      <c r="M3681" s="8">
        <f t="shared" si="172"/>
        <v>154376</v>
      </c>
      <c r="N3681" s="9">
        <f t="shared" si="173"/>
        <v>31</v>
      </c>
      <c r="O3681" s="10">
        <f>SUM($N$5:N3681)</f>
        <v>111916</v>
      </c>
      <c r="P3681" s="10">
        <f>IF(O3681&lt;$H$4,N3681,$H$4-SUM($P$4:P3680))</f>
        <v>0</v>
      </c>
      <c r="Q3681" s="10">
        <f>SUM($P$4:P3681)</f>
        <v>241</v>
      </c>
      <c r="R3681" s="10">
        <f>COUNTIF($P$4:P3681,"&gt;0")</f>
        <v>8</v>
      </c>
    </row>
    <row r="3682" spans="12:18" x14ac:dyDescent="0.15">
      <c r="L3682" s="8" t="b">
        <f t="shared" si="174"/>
        <v>1</v>
      </c>
      <c r="M3682" s="8">
        <f t="shared" si="172"/>
        <v>154406</v>
      </c>
      <c r="N3682" s="9">
        <f t="shared" si="173"/>
        <v>30</v>
      </c>
      <c r="O3682" s="10">
        <f>SUM($N$5:N3682)</f>
        <v>111946</v>
      </c>
      <c r="P3682" s="10">
        <f>IF(O3682&lt;$H$4,N3682,$H$4-SUM($P$4:P3681))</f>
        <v>0</v>
      </c>
      <c r="Q3682" s="10">
        <f>SUM($P$4:P3682)</f>
        <v>241</v>
      </c>
      <c r="R3682" s="10">
        <f>COUNTIF($P$4:P3682,"&gt;0")</f>
        <v>8</v>
      </c>
    </row>
    <row r="3683" spans="12:18" x14ac:dyDescent="0.15">
      <c r="L3683" s="8" t="b">
        <f t="shared" si="174"/>
        <v>1</v>
      </c>
      <c r="M3683" s="8">
        <f t="shared" si="172"/>
        <v>154437</v>
      </c>
      <c r="N3683" s="9">
        <f t="shared" si="173"/>
        <v>31</v>
      </c>
      <c r="O3683" s="10">
        <f>SUM($N$5:N3683)</f>
        <v>111977</v>
      </c>
      <c r="P3683" s="10">
        <f>IF(O3683&lt;$H$4,N3683,$H$4-SUM($P$4:P3682))</f>
        <v>0</v>
      </c>
      <c r="Q3683" s="10">
        <f>SUM($P$4:P3683)</f>
        <v>241</v>
      </c>
      <c r="R3683" s="10">
        <f>COUNTIF($P$4:P3683,"&gt;0")</f>
        <v>8</v>
      </c>
    </row>
    <row r="3684" spans="12:18" x14ac:dyDescent="0.15">
      <c r="L3684" s="8" t="b">
        <f t="shared" si="174"/>
        <v>1</v>
      </c>
      <c r="M3684" s="8">
        <f t="shared" si="172"/>
        <v>154467</v>
      </c>
      <c r="N3684" s="9">
        <f t="shared" si="173"/>
        <v>30</v>
      </c>
      <c r="O3684" s="10">
        <f>SUM($N$5:N3684)</f>
        <v>112007</v>
      </c>
      <c r="P3684" s="10">
        <f>IF(O3684&lt;$H$4,N3684,$H$4-SUM($P$4:P3683))</f>
        <v>0</v>
      </c>
      <c r="Q3684" s="10">
        <f>SUM($P$4:P3684)</f>
        <v>241</v>
      </c>
      <c r="R3684" s="10">
        <f>COUNTIF($P$4:P3684,"&gt;0")</f>
        <v>8</v>
      </c>
    </row>
    <row r="3685" spans="12:18" x14ac:dyDescent="0.15">
      <c r="L3685" s="8" t="b">
        <f t="shared" si="174"/>
        <v>1</v>
      </c>
      <c r="M3685" s="8">
        <f t="shared" si="172"/>
        <v>154498</v>
      </c>
      <c r="N3685" s="9">
        <f t="shared" si="173"/>
        <v>31</v>
      </c>
      <c r="O3685" s="10">
        <f>SUM($N$5:N3685)</f>
        <v>112038</v>
      </c>
      <c r="P3685" s="10">
        <f>IF(O3685&lt;$H$4,N3685,$H$4-SUM($P$4:P3684))</f>
        <v>0</v>
      </c>
      <c r="Q3685" s="10">
        <f>SUM($P$4:P3685)</f>
        <v>241</v>
      </c>
      <c r="R3685" s="10">
        <f>COUNTIF($P$4:P3685,"&gt;0")</f>
        <v>8</v>
      </c>
    </row>
    <row r="3686" spans="12:18" x14ac:dyDescent="0.15">
      <c r="L3686" s="8" t="b">
        <f t="shared" si="174"/>
        <v>1</v>
      </c>
      <c r="M3686" s="8">
        <f t="shared" si="172"/>
        <v>154529</v>
      </c>
      <c r="N3686" s="9">
        <f t="shared" si="173"/>
        <v>31</v>
      </c>
      <c r="O3686" s="10">
        <f>SUM($N$5:N3686)</f>
        <v>112069</v>
      </c>
      <c r="P3686" s="10">
        <f>IF(O3686&lt;$H$4,N3686,$H$4-SUM($P$4:P3685))</f>
        <v>0</v>
      </c>
      <c r="Q3686" s="10">
        <f>SUM($P$4:P3686)</f>
        <v>241</v>
      </c>
      <c r="R3686" s="10">
        <f>COUNTIF($P$4:P3686,"&gt;0")</f>
        <v>8</v>
      </c>
    </row>
    <row r="3687" spans="12:18" x14ac:dyDescent="0.15">
      <c r="L3687" s="8" t="b">
        <f t="shared" si="174"/>
        <v>1</v>
      </c>
      <c r="M3687" s="8">
        <f t="shared" si="172"/>
        <v>154557</v>
      </c>
      <c r="N3687" s="9">
        <f t="shared" si="173"/>
        <v>28</v>
      </c>
      <c r="O3687" s="10">
        <f>SUM($N$5:N3687)</f>
        <v>112097</v>
      </c>
      <c r="P3687" s="10">
        <f>IF(O3687&lt;$H$4,N3687,$H$4-SUM($P$4:P3686))</f>
        <v>0</v>
      </c>
      <c r="Q3687" s="10">
        <f>SUM($P$4:P3687)</f>
        <v>241</v>
      </c>
      <c r="R3687" s="10">
        <f>COUNTIF($P$4:P3687,"&gt;0")</f>
        <v>8</v>
      </c>
    </row>
    <row r="3688" spans="12:18" x14ac:dyDescent="0.15">
      <c r="L3688" s="8" t="b">
        <f t="shared" si="174"/>
        <v>1</v>
      </c>
      <c r="M3688" s="8">
        <f t="shared" si="172"/>
        <v>154588</v>
      </c>
      <c r="N3688" s="9">
        <f t="shared" si="173"/>
        <v>31</v>
      </c>
      <c r="O3688" s="10">
        <f>SUM($N$5:N3688)</f>
        <v>112128</v>
      </c>
      <c r="P3688" s="10">
        <f>IF(O3688&lt;$H$4,N3688,$H$4-SUM($P$4:P3687))</f>
        <v>0</v>
      </c>
      <c r="Q3688" s="10">
        <f>SUM($P$4:P3688)</f>
        <v>241</v>
      </c>
      <c r="R3688" s="10">
        <f>COUNTIF($P$4:P3688,"&gt;0")</f>
        <v>8</v>
      </c>
    </row>
    <row r="3689" spans="12:18" x14ac:dyDescent="0.15">
      <c r="L3689" s="8" t="b">
        <f t="shared" si="174"/>
        <v>1</v>
      </c>
      <c r="M3689" s="8">
        <f t="shared" si="172"/>
        <v>154618</v>
      </c>
      <c r="N3689" s="9">
        <f t="shared" si="173"/>
        <v>30</v>
      </c>
      <c r="O3689" s="10">
        <f>SUM($N$5:N3689)</f>
        <v>112158</v>
      </c>
      <c r="P3689" s="10">
        <f>IF(O3689&lt;$H$4,N3689,$H$4-SUM($P$4:P3688))</f>
        <v>0</v>
      </c>
      <c r="Q3689" s="10">
        <f>SUM($P$4:P3689)</f>
        <v>241</v>
      </c>
      <c r="R3689" s="10">
        <f>COUNTIF($P$4:P3689,"&gt;0")</f>
        <v>8</v>
      </c>
    </row>
    <row r="3690" spans="12:18" x14ac:dyDescent="0.15">
      <c r="L3690" s="8" t="b">
        <f t="shared" si="174"/>
        <v>1</v>
      </c>
      <c r="M3690" s="8">
        <f t="shared" si="172"/>
        <v>154649</v>
      </c>
      <c r="N3690" s="9">
        <f t="shared" si="173"/>
        <v>31</v>
      </c>
      <c r="O3690" s="10">
        <f>SUM($N$5:N3690)</f>
        <v>112189</v>
      </c>
      <c r="P3690" s="10">
        <f>IF(O3690&lt;$H$4,N3690,$H$4-SUM($P$4:P3689))</f>
        <v>0</v>
      </c>
      <c r="Q3690" s="10">
        <f>SUM($P$4:P3690)</f>
        <v>241</v>
      </c>
      <c r="R3690" s="10">
        <f>COUNTIF($P$4:P3690,"&gt;0")</f>
        <v>8</v>
      </c>
    </row>
    <row r="3691" spans="12:18" x14ac:dyDescent="0.15">
      <c r="L3691" s="8" t="b">
        <f t="shared" si="174"/>
        <v>1</v>
      </c>
      <c r="M3691" s="8">
        <f t="shared" si="172"/>
        <v>154679</v>
      </c>
      <c r="N3691" s="9">
        <f t="shared" si="173"/>
        <v>30</v>
      </c>
      <c r="O3691" s="10">
        <f>SUM($N$5:N3691)</f>
        <v>112219</v>
      </c>
      <c r="P3691" s="10">
        <f>IF(O3691&lt;$H$4,N3691,$H$4-SUM($P$4:P3690))</f>
        <v>0</v>
      </c>
      <c r="Q3691" s="10">
        <f>SUM($P$4:P3691)</f>
        <v>241</v>
      </c>
      <c r="R3691" s="10">
        <f>COUNTIF($P$4:P3691,"&gt;0")</f>
        <v>8</v>
      </c>
    </row>
    <row r="3692" spans="12:18" x14ac:dyDescent="0.15">
      <c r="L3692" s="8" t="b">
        <f t="shared" si="174"/>
        <v>1</v>
      </c>
      <c r="M3692" s="8">
        <f t="shared" si="172"/>
        <v>154710</v>
      </c>
      <c r="N3692" s="9">
        <f t="shared" si="173"/>
        <v>31</v>
      </c>
      <c r="O3692" s="10">
        <f>SUM($N$5:N3692)</f>
        <v>112250</v>
      </c>
      <c r="P3692" s="10">
        <f>IF(O3692&lt;$H$4,N3692,$H$4-SUM($P$4:P3691))</f>
        <v>0</v>
      </c>
      <c r="Q3692" s="10">
        <f>SUM($P$4:P3692)</f>
        <v>241</v>
      </c>
      <c r="R3692" s="10">
        <f>COUNTIF($P$4:P3692,"&gt;0")</f>
        <v>8</v>
      </c>
    </row>
    <row r="3693" spans="12:18" x14ac:dyDescent="0.15">
      <c r="L3693" s="8" t="b">
        <f t="shared" si="174"/>
        <v>1</v>
      </c>
      <c r="M3693" s="8">
        <f t="shared" si="172"/>
        <v>154741</v>
      </c>
      <c r="N3693" s="9">
        <f t="shared" si="173"/>
        <v>31</v>
      </c>
      <c r="O3693" s="10">
        <f>SUM($N$5:N3693)</f>
        <v>112281</v>
      </c>
      <c r="P3693" s="10">
        <f>IF(O3693&lt;$H$4,N3693,$H$4-SUM($P$4:P3692))</f>
        <v>0</v>
      </c>
      <c r="Q3693" s="10">
        <f>SUM($P$4:P3693)</f>
        <v>241</v>
      </c>
      <c r="R3693" s="10">
        <f>COUNTIF($P$4:P3693,"&gt;0")</f>
        <v>8</v>
      </c>
    </row>
    <row r="3694" spans="12:18" x14ac:dyDescent="0.15">
      <c r="L3694" s="8" t="b">
        <f t="shared" si="174"/>
        <v>1</v>
      </c>
      <c r="M3694" s="8">
        <f t="shared" si="172"/>
        <v>154771</v>
      </c>
      <c r="N3694" s="9">
        <f t="shared" si="173"/>
        <v>30</v>
      </c>
      <c r="O3694" s="10">
        <f>SUM($N$5:N3694)</f>
        <v>112311</v>
      </c>
      <c r="P3694" s="10">
        <f>IF(O3694&lt;$H$4,N3694,$H$4-SUM($P$4:P3693))</f>
        <v>0</v>
      </c>
      <c r="Q3694" s="10">
        <f>SUM($P$4:P3694)</f>
        <v>241</v>
      </c>
      <c r="R3694" s="10">
        <f>COUNTIF($P$4:P3694,"&gt;0")</f>
        <v>8</v>
      </c>
    </row>
    <row r="3695" spans="12:18" x14ac:dyDescent="0.15">
      <c r="L3695" s="8" t="b">
        <f t="shared" si="174"/>
        <v>1</v>
      </c>
      <c r="M3695" s="8">
        <f t="shared" si="172"/>
        <v>154802</v>
      </c>
      <c r="N3695" s="9">
        <f t="shared" si="173"/>
        <v>31</v>
      </c>
      <c r="O3695" s="10">
        <f>SUM($N$5:N3695)</f>
        <v>112342</v>
      </c>
      <c r="P3695" s="10">
        <f>IF(O3695&lt;$H$4,N3695,$H$4-SUM($P$4:P3694))</f>
        <v>0</v>
      </c>
      <c r="Q3695" s="10">
        <f>SUM($P$4:P3695)</f>
        <v>241</v>
      </c>
      <c r="R3695" s="10">
        <f>COUNTIF($P$4:P3695,"&gt;0")</f>
        <v>8</v>
      </c>
    </row>
    <row r="3696" spans="12:18" x14ac:dyDescent="0.15">
      <c r="L3696" s="8" t="b">
        <f t="shared" si="174"/>
        <v>1</v>
      </c>
      <c r="M3696" s="8">
        <f t="shared" si="172"/>
        <v>154832</v>
      </c>
      <c r="N3696" s="9">
        <f t="shared" si="173"/>
        <v>30</v>
      </c>
      <c r="O3696" s="10">
        <f>SUM($N$5:N3696)</f>
        <v>112372</v>
      </c>
      <c r="P3696" s="10">
        <f>IF(O3696&lt;$H$4,N3696,$H$4-SUM($P$4:P3695))</f>
        <v>0</v>
      </c>
      <c r="Q3696" s="10">
        <f>SUM($P$4:P3696)</f>
        <v>241</v>
      </c>
      <c r="R3696" s="10">
        <f>COUNTIF($P$4:P3696,"&gt;0")</f>
        <v>8</v>
      </c>
    </row>
    <row r="3697" spans="12:18" x14ac:dyDescent="0.15">
      <c r="L3697" s="8" t="b">
        <f t="shared" si="174"/>
        <v>1</v>
      </c>
      <c r="M3697" s="8">
        <f t="shared" si="172"/>
        <v>154863</v>
      </c>
      <c r="N3697" s="9">
        <f t="shared" si="173"/>
        <v>31</v>
      </c>
      <c r="O3697" s="10">
        <f>SUM($N$5:N3697)</f>
        <v>112403</v>
      </c>
      <c r="P3697" s="10">
        <f>IF(O3697&lt;$H$4,N3697,$H$4-SUM($P$4:P3696))</f>
        <v>0</v>
      </c>
      <c r="Q3697" s="10">
        <f>SUM($P$4:P3697)</f>
        <v>241</v>
      </c>
      <c r="R3697" s="10">
        <f>COUNTIF($P$4:P3697,"&gt;0")</f>
        <v>8</v>
      </c>
    </row>
    <row r="3698" spans="12:18" x14ac:dyDescent="0.15">
      <c r="L3698" s="8" t="b">
        <f t="shared" si="174"/>
        <v>1</v>
      </c>
      <c r="M3698" s="8">
        <f t="shared" si="172"/>
        <v>154894</v>
      </c>
      <c r="N3698" s="9">
        <f t="shared" si="173"/>
        <v>31</v>
      </c>
      <c r="O3698" s="10">
        <f>SUM($N$5:N3698)</f>
        <v>112434</v>
      </c>
      <c r="P3698" s="10">
        <f>IF(O3698&lt;$H$4,N3698,$H$4-SUM($P$4:P3697))</f>
        <v>0</v>
      </c>
      <c r="Q3698" s="10">
        <f>SUM($P$4:P3698)</f>
        <v>241</v>
      </c>
      <c r="R3698" s="10">
        <f>COUNTIF($P$4:P3698,"&gt;0")</f>
        <v>8</v>
      </c>
    </row>
    <row r="3699" spans="12:18" x14ac:dyDescent="0.15">
      <c r="L3699" s="8" t="b">
        <f t="shared" si="174"/>
        <v>1</v>
      </c>
      <c r="M3699" s="8">
        <f t="shared" si="172"/>
        <v>154923</v>
      </c>
      <c r="N3699" s="9">
        <f t="shared" si="173"/>
        <v>29</v>
      </c>
      <c r="O3699" s="10">
        <f>SUM($N$5:N3699)</f>
        <v>112463</v>
      </c>
      <c r="P3699" s="10">
        <f>IF(O3699&lt;$H$4,N3699,$H$4-SUM($P$4:P3698))</f>
        <v>0</v>
      </c>
      <c r="Q3699" s="10">
        <f>SUM($P$4:P3699)</f>
        <v>241</v>
      </c>
      <c r="R3699" s="10">
        <f>COUNTIF($P$4:P3699,"&gt;0")</f>
        <v>8</v>
      </c>
    </row>
    <row r="3700" spans="12:18" x14ac:dyDescent="0.15">
      <c r="L3700" s="8" t="b">
        <f t="shared" si="174"/>
        <v>1</v>
      </c>
      <c r="M3700" s="8">
        <f t="shared" si="172"/>
        <v>154954</v>
      </c>
      <c r="N3700" s="9">
        <f t="shared" si="173"/>
        <v>31</v>
      </c>
      <c r="O3700" s="10">
        <f>SUM($N$5:N3700)</f>
        <v>112494</v>
      </c>
      <c r="P3700" s="10">
        <f>IF(O3700&lt;$H$4,N3700,$H$4-SUM($P$4:P3699))</f>
        <v>0</v>
      </c>
      <c r="Q3700" s="10">
        <f>SUM($P$4:P3700)</f>
        <v>241</v>
      </c>
      <c r="R3700" s="10">
        <f>COUNTIF($P$4:P3700,"&gt;0")</f>
        <v>8</v>
      </c>
    </row>
    <row r="3701" spans="12:18" x14ac:dyDescent="0.15">
      <c r="L3701" s="8" t="b">
        <f t="shared" si="174"/>
        <v>1</v>
      </c>
      <c r="M3701" s="8">
        <f t="shared" si="172"/>
        <v>154984</v>
      </c>
      <c r="N3701" s="9">
        <f t="shared" si="173"/>
        <v>30</v>
      </c>
      <c r="O3701" s="10">
        <f>SUM($N$5:N3701)</f>
        <v>112524</v>
      </c>
      <c r="P3701" s="10">
        <f>IF(O3701&lt;$H$4,N3701,$H$4-SUM($P$4:P3700))</f>
        <v>0</v>
      </c>
      <c r="Q3701" s="10">
        <f>SUM($P$4:P3701)</f>
        <v>241</v>
      </c>
      <c r="R3701" s="10">
        <f>COUNTIF($P$4:P3701,"&gt;0")</f>
        <v>8</v>
      </c>
    </row>
    <row r="3702" spans="12:18" x14ac:dyDescent="0.15">
      <c r="L3702" s="8" t="b">
        <f t="shared" si="174"/>
        <v>1</v>
      </c>
      <c r="M3702" s="8">
        <f t="shared" si="172"/>
        <v>155015</v>
      </c>
      <c r="N3702" s="9">
        <f t="shared" si="173"/>
        <v>31</v>
      </c>
      <c r="O3702" s="10">
        <f>SUM($N$5:N3702)</f>
        <v>112555</v>
      </c>
      <c r="P3702" s="10">
        <f>IF(O3702&lt;$H$4,N3702,$H$4-SUM($P$4:P3701))</f>
        <v>0</v>
      </c>
      <c r="Q3702" s="10">
        <f>SUM($P$4:P3702)</f>
        <v>241</v>
      </c>
      <c r="R3702" s="10">
        <f>COUNTIF($P$4:P3702,"&gt;0")</f>
        <v>8</v>
      </c>
    </row>
    <row r="3703" spans="12:18" x14ac:dyDescent="0.15">
      <c r="L3703" s="8" t="b">
        <f t="shared" si="174"/>
        <v>1</v>
      </c>
      <c r="M3703" s="8">
        <f t="shared" si="172"/>
        <v>155045</v>
      </c>
      <c r="N3703" s="9">
        <f t="shared" si="173"/>
        <v>30</v>
      </c>
      <c r="O3703" s="10">
        <f>SUM($N$5:N3703)</f>
        <v>112585</v>
      </c>
      <c r="P3703" s="10">
        <f>IF(O3703&lt;$H$4,N3703,$H$4-SUM($P$4:P3702))</f>
        <v>0</v>
      </c>
      <c r="Q3703" s="10">
        <f>SUM($P$4:P3703)</f>
        <v>241</v>
      </c>
      <c r="R3703" s="10">
        <f>COUNTIF($P$4:P3703,"&gt;0")</f>
        <v>8</v>
      </c>
    </row>
    <row r="3704" spans="12:18" x14ac:dyDescent="0.15">
      <c r="L3704" s="8" t="b">
        <f t="shared" si="174"/>
        <v>1</v>
      </c>
      <c r="M3704" s="8">
        <f t="shared" si="172"/>
        <v>155076</v>
      </c>
      <c r="N3704" s="9">
        <f t="shared" si="173"/>
        <v>31</v>
      </c>
      <c r="O3704" s="10">
        <f>SUM($N$5:N3704)</f>
        <v>112616</v>
      </c>
      <c r="P3704" s="10">
        <f>IF(O3704&lt;$H$4,N3704,$H$4-SUM($P$4:P3703))</f>
        <v>0</v>
      </c>
      <c r="Q3704" s="10">
        <f>SUM($P$4:P3704)</f>
        <v>241</v>
      </c>
      <c r="R3704" s="10">
        <f>COUNTIF($P$4:P3704,"&gt;0")</f>
        <v>8</v>
      </c>
    </row>
    <row r="3705" spans="12:18" x14ac:dyDescent="0.15">
      <c r="L3705" s="8" t="b">
        <f t="shared" si="174"/>
        <v>1</v>
      </c>
      <c r="M3705" s="8">
        <f t="shared" si="172"/>
        <v>155107</v>
      </c>
      <c r="N3705" s="9">
        <f t="shared" si="173"/>
        <v>31</v>
      </c>
      <c r="O3705" s="10">
        <f>SUM($N$5:N3705)</f>
        <v>112647</v>
      </c>
      <c r="P3705" s="10">
        <f>IF(O3705&lt;$H$4,N3705,$H$4-SUM($P$4:P3704))</f>
        <v>0</v>
      </c>
      <c r="Q3705" s="10">
        <f>SUM($P$4:P3705)</f>
        <v>241</v>
      </c>
      <c r="R3705" s="10">
        <f>COUNTIF($P$4:P3705,"&gt;0")</f>
        <v>8</v>
      </c>
    </row>
    <row r="3706" spans="12:18" x14ac:dyDescent="0.15">
      <c r="L3706" s="8" t="b">
        <f t="shared" si="174"/>
        <v>1</v>
      </c>
      <c r="M3706" s="8">
        <f t="shared" si="172"/>
        <v>155137</v>
      </c>
      <c r="N3706" s="9">
        <f t="shared" si="173"/>
        <v>30</v>
      </c>
      <c r="O3706" s="10">
        <f>SUM($N$5:N3706)</f>
        <v>112677</v>
      </c>
      <c r="P3706" s="10">
        <f>IF(O3706&lt;$H$4,N3706,$H$4-SUM($P$4:P3705))</f>
        <v>0</v>
      </c>
      <c r="Q3706" s="10">
        <f>SUM($P$4:P3706)</f>
        <v>241</v>
      </c>
      <c r="R3706" s="10">
        <f>COUNTIF($P$4:P3706,"&gt;0")</f>
        <v>8</v>
      </c>
    </row>
    <row r="3707" spans="12:18" x14ac:dyDescent="0.15">
      <c r="L3707" s="8" t="b">
        <f t="shared" si="174"/>
        <v>1</v>
      </c>
      <c r="M3707" s="8">
        <f t="shared" si="172"/>
        <v>155168</v>
      </c>
      <c r="N3707" s="9">
        <f t="shared" si="173"/>
        <v>31</v>
      </c>
      <c r="O3707" s="10">
        <f>SUM($N$5:N3707)</f>
        <v>112708</v>
      </c>
      <c r="P3707" s="10">
        <f>IF(O3707&lt;$H$4,N3707,$H$4-SUM($P$4:P3706))</f>
        <v>0</v>
      </c>
      <c r="Q3707" s="10">
        <f>SUM($P$4:P3707)</f>
        <v>241</v>
      </c>
      <c r="R3707" s="10">
        <f>COUNTIF($P$4:P3707,"&gt;0")</f>
        <v>8</v>
      </c>
    </row>
    <row r="3708" spans="12:18" x14ac:dyDescent="0.15">
      <c r="L3708" s="8" t="b">
        <f t="shared" si="174"/>
        <v>1</v>
      </c>
      <c r="M3708" s="8">
        <f t="shared" si="172"/>
        <v>155198</v>
      </c>
      <c r="N3708" s="9">
        <f t="shared" si="173"/>
        <v>30</v>
      </c>
      <c r="O3708" s="10">
        <f>SUM($N$5:N3708)</f>
        <v>112738</v>
      </c>
      <c r="P3708" s="10">
        <f>IF(O3708&lt;$H$4,N3708,$H$4-SUM($P$4:P3707))</f>
        <v>0</v>
      </c>
      <c r="Q3708" s="10">
        <f>SUM($P$4:P3708)</f>
        <v>241</v>
      </c>
      <c r="R3708" s="10">
        <f>COUNTIF($P$4:P3708,"&gt;0")</f>
        <v>8</v>
      </c>
    </row>
    <row r="3709" spans="12:18" x14ac:dyDescent="0.15">
      <c r="L3709" s="8" t="b">
        <f t="shared" si="174"/>
        <v>1</v>
      </c>
      <c r="M3709" s="8">
        <f t="shared" si="172"/>
        <v>155229</v>
      </c>
      <c r="N3709" s="9">
        <f t="shared" si="173"/>
        <v>31</v>
      </c>
      <c r="O3709" s="10">
        <f>SUM($N$5:N3709)</f>
        <v>112769</v>
      </c>
      <c r="P3709" s="10">
        <f>IF(O3709&lt;$H$4,N3709,$H$4-SUM($P$4:P3708))</f>
        <v>0</v>
      </c>
      <c r="Q3709" s="10">
        <f>SUM($P$4:P3709)</f>
        <v>241</v>
      </c>
      <c r="R3709" s="10">
        <f>COUNTIF($P$4:P3709,"&gt;0")</f>
        <v>8</v>
      </c>
    </row>
    <row r="3710" spans="12:18" x14ac:dyDescent="0.15">
      <c r="L3710" s="8" t="b">
        <f t="shared" si="174"/>
        <v>1</v>
      </c>
      <c r="M3710" s="8">
        <f t="shared" si="172"/>
        <v>155260</v>
      </c>
      <c r="N3710" s="9">
        <f t="shared" si="173"/>
        <v>31</v>
      </c>
      <c r="O3710" s="10">
        <f>SUM($N$5:N3710)</f>
        <v>112800</v>
      </c>
      <c r="P3710" s="10">
        <f>IF(O3710&lt;$H$4,N3710,$H$4-SUM($P$4:P3709))</f>
        <v>0</v>
      </c>
      <c r="Q3710" s="10">
        <f>SUM($P$4:P3710)</f>
        <v>241</v>
      </c>
      <c r="R3710" s="10">
        <f>COUNTIF($P$4:P3710,"&gt;0")</f>
        <v>8</v>
      </c>
    </row>
    <row r="3711" spans="12:18" x14ac:dyDescent="0.15">
      <c r="L3711" s="8" t="b">
        <f t="shared" si="174"/>
        <v>1</v>
      </c>
      <c r="M3711" s="8">
        <f t="shared" si="172"/>
        <v>155288</v>
      </c>
      <c r="N3711" s="9">
        <f t="shared" si="173"/>
        <v>28</v>
      </c>
      <c r="O3711" s="10">
        <f>SUM($N$5:N3711)</f>
        <v>112828</v>
      </c>
      <c r="P3711" s="10">
        <f>IF(O3711&lt;$H$4,N3711,$H$4-SUM($P$4:P3710))</f>
        <v>0</v>
      </c>
      <c r="Q3711" s="10">
        <f>SUM($P$4:P3711)</f>
        <v>241</v>
      </c>
      <c r="R3711" s="10">
        <f>COUNTIF($P$4:P3711,"&gt;0")</f>
        <v>8</v>
      </c>
    </row>
    <row r="3712" spans="12:18" x14ac:dyDescent="0.15">
      <c r="L3712" s="8" t="b">
        <f t="shared" si="174"/>
        <v>1</v>
      </c>
      <c r="M3712" s="8">
        <f t="shared" si="172"/>
        <v>155319</v>
      </c>
      <c r="N3712" s="9">
        <f t="shared" si="173"/>
        <v>31</v>
      </c>
      <c r="O3712" s="10">
        <f>SUM($N$5:N3712)</f>
        <v>112859</v>
      </c>
      <c r="P3712" s="10">
        <f>IF(O3712&lt;$H$4,N3712,$H$4-SUM($P$4:P3711))</f>
        <v>0</v>
      </c>
      <c r="Q3712" s="10">
        <f>SUM($P$4:P3712)</f>
        <v>241</v>
      </c>
      <c r="R3712" s="10">
        <f>COUNTIF($P$4:P3712,"&gt;0")</f>
        <v>8</v>
      </c>
    </row>
    <row r="3713" spans="12:18" x14ac:dyDescent="0.15">
      <c r="L3713" s="8" t="b">
        <f t="shared" si="174"/>
        <v>1</v>
      </c>
      <c r="M3713" s="8">
        <f t="shared" si="172"/>
        <v>155349</v>
      </c>
      <c r="N3713" s="9">
        <f t="shared" si="173"/>
        <v>30</v>
      </c>
      <c r="O3713" s="10">
        <f>SUM($N$5:N3713)</f>
        <v>112889</v>
      </c>
      <c r="P3713" s="10">
        <f>IF(O3713&lt;$H$4,N3713,$H$4-SUM($P$4:P3712))</f>
        <v>0</v>
      </c>
      <c r="Q3713" s="10">
        <f>SUM($P$4:P3713)</f>
        <v>241</v>
      </c>
      <c r="R3713" s="10">
        <f>COUNTIF($P$4:P3713,"&gt;0")</f>
        <v>8</v>
      </c>
    </row>
    <row r="3714" spans="12:18" x14ac:dyDescent="0.15">
      <c r="L3714" s="8" t="b">
        <f t="shared" si="174"/>
        <v>1</v>
      </c>
      <c r="M3714" s="8">
        <f t="shared" si="172"/>
        <v>155380</v>
      </c>
      <c r="N3714" s="9">
        <f t="shared" si="173"/>
        <v>31</v>
      </c>
      <c r="O3714" s="10">
        <f>SUM($N$5:N3714)</f>
        <v>112920</v>
      </c>
      <c r="P3714" s="10">
        <f>IF(O3714&lt;$H$4,N3714,$H$4-SUM($P$4:P3713))</f>
        <v>0</v>
      </c>
      <c r="Q3714" s="10">
        <f>SUM($P$4:P3714)</f>
        <v>241</v>
      </c>
      <c r="R3714" s="10">
        <f>COUNTIF($P$4:P3714,"&gt;0")</f>
        <v>8</v>
      </c>
    </row>
    <row r="3715" spans="12:18" x14ac:dyDescent="0.15">
      <c r="L3715" s="8" t="b">
        <f t="shared" si="174"/>
        <v>1</v>
      </c>
      <c r="M3715" s="8">
        <f t="shared" si="172"/>
        <v>155410</v>
      </c>
      <c r="N3715" s="9">
        <f t="shared" si="173"/>
        <v>30</v>
      </c>
      <c r="O3715" s="10">
        <f>SUM($N$5:N3715)</f>
        <v>112950</v>
      </c>
      <c r="P3715" s="10">
        <f>IF(O3715&lt;$H$4,N3715,$H$4-SUM($P$4:P3714))</f>
        <v>0</v>
      </c>
      <c r="Q3715" s="10">
        <f>SUM($P$4:P3715)</f>
        <v>241</v>
      </c>
      <c r="R3715" s="10">
        <f>COUNTIF($P$4:P3715,"&gt;0")</f>
        <v>8</v>
      </c>
    </row>
    <row r="3716" spans="12:18" x14ac:dyDescent="0.15">
      <c r="L3716" s="8" t="b">
        <f t="shared" si="174"/>
        <v>1</v>
      </c>
      <c r="M3716" s="8">
        <f t="shared" si="172"/>
        <v>155441</v>
      </c>
      <c r="N3716" s="9">
        <f t="shared" si="173"/>
        <v>31</v>
      </c>
      <c r="O3716" s="10">
        <f>SUM($N$5:N3716)</f>
        <v>112981</v>
      </c>
      <c r="P3716" s="10">
        <f>IF(O3716&lt;$H$4,N3716,$H$4-SUM($P$4:P3715))</f>
        <v>0</v>
      </c>
      <c r="Q3716" s="10">
        <f>SUM($P$4:P3716)</f>
        <v>241</v>
      </c>
      <c r="R3716" s="10">
        <f>COUNTIF($P$4:P3716,"&gt;0")</f>
        <v>8</v>
      </c>
    </row>
    <row r="3717" spans="12:18" x14ac:dyDescent="0.15">
      <c r="L3717" s="8" t="b">
        <f t="shared" si="174"/>
        <v>1</v>
      </c>
      <c r="M3717" s="8">
        <f t="shared" si="172"/>
        <v>155472</v>
      </c>
      <c r="N3717" s="9">
        <f t="shared" si="173"/>
        <v>31</v>
      </c>
      <c r="O3717" s="10">
        <f>SUM($N$5:N3717)</f>
        <v>113012</v>
      </c>
      <c r="P3717" s="10">
        <f>IF(O3717&lt;$H$4,N3717,$H$4-SUM($P$4:P3716))</f>
        <v>0</v>
      </c>
      <c r="Q3717" s="10">
        <f>SUM($P$4:P3717)</f>
        <v>241</v>
      </c>
      <c r="R3717" s="10">
        <f>COUNTIF($P$4:P3717,"&gt;0")</f>
        <v>8</v>
      </c>
    </row>
    <row r="3718" spans="12:18" x14ac:dyDescent="0.15">
      <c r="L3718" s="8" t="b">
        <f t="shared" si="174"/>
        <v>1</v>
      </c>
      <c r="M3718" s="8">
        <f t="shared" ref="M3718:M3770" si="175">EOMONTH(M3717,1)</f>
        <v>155502</v>
      </c>
      <c r="N3718" s="9">
        <f t="shared" si="173"/>
        <v>30</v>
      </c>
      <c r="O3718" s="10">
        <f>SUM($N$5:N3718)</f>
        <v>113042</v>
      </c>
      <c r="P3718" s="10">
        <f>IF(O3718&lt;$H$4,N3718,$H$4-SUM($P$4:P3717))</f>
        <v>0</v>
      </c>
      <c r="Q3718" s="10">
        <f>SUM($P$4:P3718)</f>
        <v>241</v>
      </c>
      <c r="R3718" s="10">
        <f>COUNTIF($P$4:P3718,"&gt;0")</f>
        <v>8</v>
      </c>
    </row>
    <row r="3719" spans="12:18" x14ac:dyDescent="0.15">
      <c r="L3719" s="8" t="b">
        <f t="shared" si="174"/>
        <v>1</v>
      </c>
      <c r="M3719" s="8">
        <f t="shared" si="175"/>
        <v>155533</v>
      </c>
      <c r="N3719" s="9">
        <f t="shared" si="173"/>
        <v>31</v>
      </c>
      <c r="O3719" s="10">
        <f>SUM($N$5:N3719)</f>
        <v>113073</v>
      </c>
      <c r="P3719" s="10">
        <f>IF(O3719&lt;$H$4,N3719,$H$4-SUM($P$4:P3718))</f>
        <v>0</v>
      </c>
      <c r="Q3719" s="10">
        <f>SUM($P$4:P3719)</f>
        <v>241</v>
      </c>
      <c r="R3719" s="10">
        <f>COUNTIF($P$4:P3719,"&gt;0")</f>
        <v>8</v>
      </c>
    </row>
    <row r="3720" spans="12:18" x14ac:dyDescent="0.15">
      <c r="L3720" s="8" t="b">
        <f t="shared" si="174"/>
        <v>1</v>
      </c>
      <c r="M3720" s="8">
        <f t="shared" si="175"/>
        <v>155563</v>
      </c>
      <c r="N3720" s="9">
        <f t="shared" ref="N3720:N3770" si="176">M3720-M3719</f>
        <v>30</v>
      </c>
      <c r="O3720" s="10">
        <f>SUM($N$5:N3720)</f>
        <v>113103</v>
      </c>
      <c r="P3720" s="10">
        <f>IF(O3720&lt;$H$4,N3720,$H$4-SUM($P$4:P3719))</f>
        <v>0</v>
      </c>
      <c r="Q3720" s="10">
        <f>SUM($P$4:P3720)</f>
        <v>241</v>
      </c>
      <c r="R3720" s="10">
        <f>COUNTIF($P$4:P3720,"&gt;0")</f>
        <v>8</v>
      </c>
    </row>
    <row r="3721" spans="12:18" x14ac:dyDescent="0.15">
      <c r="L3721" s="8" t="b">
        <f t="shared" si="174"/>
        <v>1</v>
      </c>
      <c r="M3721" s="8">
        <f t="shared" si="175"/>
        <v>155594</v>
      </c>
      <c r="N3721" s="9">
        <f t="shared" si="176"/>
        <v>31</v>
      </c>
      <c r="O3721" s="10">
        <f>SUM($N$5:N3721)</f>
        <v>113134</v>
      </c>
      <c r="P3721" s="10">
        <f>IF(O3721&lt;$H$4,N3721,$H$4-SUM($P$4:P3720))</f>
        <v>0</v>
      </c>
      <c r="Q3721" s="10">
        <f>SUM($P$4:P3721)</f>
        <v>241</v>
      </c>
      <c r="R3721" s="10">
        <f>COUNTIF($P$4:P3721,"&gt;0")</f>
        <v>8</v>
      </c>
    </row>
    <row r="3722" spans="12:18" x14ac:dyDescent="0.15">
      <c r="L3722" s="8" t="b">
        <f t="shared" si="174"/>
        <v>1</v>
      </c>
      <c r="M3722" s="8">
        <f t="shared" si="175"/>
        <v>155625</v>
      </c>
      <c r="N3722" s="9">
        <f t="shared" si="176"/>
        <v>31</v>
      </c>
      <c r="O3722" s="10">
        <f>SUM($N$5:N3722)</f>
        <v>113165</v>
      </c>
      <c r="P3722" s="10">
        <f>IF(O3722&lt;$H$4,N3722,$H$4-SUM($P$4:P3721))</f>
        <v>0</v>
      </c>
      <c r="Q3722" s="10">
        <f>SUM($P$4:P3722)</f>
        <v>241</v>
      </c>
      <c r="R3722" s="10">
        <f>COUNTIF($P$4:P3722,"&gt;0")</f>
        <v>8</v>
      </c>
    </row>
    <row r="3723" spans="12:18" x14ac:dyDescent="0.15">
      <c r="L3723" s="8" t="b">
        <f t="shared" si="174"/>
        <v>1</v>
      </c>
      <c r="M3723" s="8">
        <f t="shared" si="175"/>
        <v>155653</v>
      </c>
      <c r="N3723" s="9">
        <f t="shared" si="176"/>
        <v>28</v>
      </c>
      <c r="O3723" s="10">
        <f>SUM($N$5:N3723)</f>
        <v>113193</v>
      </c>
      <c r="P3723" s="10">
        <f>IF(O3723&lt;$H$4,N3723,$H$4-SUM($P$4:P3722))</f>
        <v>0</v>
      </c>
      <c r="Q3723" s="10">
        <f>SUM($P$4:P3723)</f>
        <v>241</v>
      </c>
      <c r="R3723" s="10">
        <f>COUNTIF($P$4:P3723,"&gt;0")</f>
        <v>8</v>
      </c>
    </row>
    <row r="3724" spans="12:18" x14ac:dyDescent="0.15">
      <c r="L3724" s="8" t="b">
        <f t="shared" si="174"/>
        <v>1</v>
      </c>
      <c r="M3724" s="8">
        <f t="shared" si="175"/>
        <v>155684</v>
      </c>
      <c r="N3724" s="9">
        <f t="shared" si="176"/>
        <v>31</v>
      </c>
      <c r="O3724" s="10">
        <f>SUM($N$5:N3724)</f>
        <v>113224</v>
      </c>
      <c r="P3724" s="10">
        <f>IF(O3724&lt;$H$4,N3724,$H$4-SUM($P$4:P3723))</f>
        <v>0</v>
      </c>
      <c r="Q3724" s="10">
        <f>SUM($P$4:P3724)</f>
        <v>241</v>
      </c>
      <c r="R3724" s="10">
        <f>COUNTIF($P$4:P3724,"&gt;0")</f>
        <v>8</v>
      </c>
    </row>
    <row r="3725" spans="12:18" x14ac:dyDescent="0.15">
      <c r="L3725" s="8" t="b">
        <f t="shared" si="174"/>
        <v>1</v>
      </c>
      <c r="M3725" s="8">
        <f t="shared" si="175"/>
        <v>155714</v>
      </c>
      <c r="N3725" s="9">
        <f t="shared" si="176"/>
        <v>30</v>
      </c>
      <c r="O3725" s="10">
        <f>SUM($N$5:N3725)</f>
        <v>113254</v>
      </c>
      <c r="P3725" s="10">
        <f>IF(O3725&lt;$H$4,N3725,$H$4-SUM($P$4:P3724))</f>
        <v>0</v>
      </c>
      <c r="Q3725" s="10">
        <f>SUM($P$4:P3725)</f>
        <v>241</v>
      </c>
      <c r="R3725" s="10">
        <f>COUNTIF($P$4:P3725,"&gt;0")</f>
        <v>8</v>
      </c>
    </row>
    <row r="3726" spans="12:18" x14ac:dyDescent="0.15">
      <c r="L3726" s="8" t="b">
        <f t="shared" si="174"/>
        <v>1</v>
      </c>
      <c r="M3726" s="8">
        <f t="shared" si="175"/>
        <v>155745</v>
      </c>
      <c r="N3726" s="9">
        <f t="shared" si="176"/>
        <v>31</v>
      </c>
      <c r="O3726" s="10">
        <f>SUM($N$5:N3726)</f>
        <v>113285</v>
      </c>
      <c r="P3726" s="10">
        <f>IF(O3726&lt;$H$4,N3726,$H$4-SUM($P$4:P3725))</f>
        <v>0</v>
      </c>
      <c r="Q3726" s="10">
        <f>SUM($P$4:P3726)</f>
        <v>241</v>
      </c>
      <c r="R3726" s="10">
        <f>COUNTIF($P$4:P3726,"&gt;0")</f>
        <v>8</v>
      </c>
    </row>
    <row r="3727" spans="12:18" x14ac:dyDescent="0.15">
      <c r="L3727" s="8" t="b">
        <f t="shared" si="174"/>
        <v>1</v>
      </c>
      <c r="M3727" s="8">
        <f t="shared" si="175"/>
        <v>155775</v>
      </c>
      <c r="N3727" s="9">
        <f t="shared" si="176"/>
        <v>30</v>
      </c>
      <c r="O3727" s="10">
        <f>SUM($N$5:N3727)</f>
        <v>113315</v>
      </c>
      <c r="P3727" s="10">
        <f>IF(O3727&lt;$H$4,N3727,$H$4-SUM($P$4:P3726))</f>
        <v>0</v>
      </c>
      <c r="Q3727" s="10">
        <f>SUM($P$4:P3727)</f>
        <v>241</v>
      </c>
      <c r="R3727" s="10">
        <f>COUNTIF($P$4:P3727,"&gt;0")</f>
        <v>8</v>
      </c>
    </row>
    <row r="3728" spans="12:18" x14ac:dyDescent="0.15">
      <c r="L3728" s="8" t="b">
        <f t="shared" si="174"/>
        <v>1</v>
      </c>
      <c r="M3728" s="8">
        <f t="shared" si="175"/>
        <v>155806</v>
      </c>
      <c r="N3728" s="9">
        <f t="shared" si="176"/>
        <v>31</v>
      </c>
      <c r="O3728" s="10">
        <f>SUM($N$5:N3728)</f>
        <v>113346</v>
      </c>
      <c r="P3728" s="10">
        <f>IF(O3728&lt;$H$4,N3728,$H$4-SUM($P$4:P3727))</f>
        <v>0</v>
      </c>
      <c r="Q3728" s="10">
        <f>SUM($P$4:P3728)</f>
        <v>241</v>
      </c>
      <c r="R3728" s="10">
        <f>COUNTIF($P$4:P3728,"&gt;0")</f>
        <v>8</v>
      </c>
    </row>
    <row r="3729" spans="12:18" x14ac:dyDescent="0.15">
      <c r="L3729" s="8" t="b">
        <f t="shared" ref="L3729:L3770" si="177">EOMONTH($C$4,1)&lt;=M3729</f>
        <v>1</v>
      </c>
      <c r="M3729" s="8">
        <f t="shared" si="175"/>
        <v>155837</v>
      </c>
      <c r="N3729" s="9">
        <f t="shared" si="176"/>
        <v>31</v>
      </c>
      <c r="O3729" s="10">
        <f>SUM($N$5:N3729)</f>
        <v>113377</v>
      </c>
      <c r="P3729" s="10">
        <f>IF(O3729&lt;$H$4,N3729,$H$4-SUM($P$4:P3728))</f>
        <v>0</v>
      </c>
      <c r="Q3729" s="10">
        <f>SUM($P$4:P3729)</f>
        <v>241</v>
      </c>
      <c r="R3729" s="10">
        <f>COUNTIF($P$4:P3729,"&gt;0")</f>
        <v>8</v>
      </c>
    </row>
    <row r="3730" spans="12:18" x14ac:dyDescent="0.15">
      <c r="L3730" s="8" t="b">
        <f t="shared" si="177"/>
        <v>1</v>
      </c>
      <c r="M3730" s="8">
        <f t="shared" si="175"/>
        <v>155867</v>
      </c>
      <c r="N3730" s="9">
        <f t="shared" si="176"/>
        <v>30</v>
      </c>
      <c r="O3730" s="10">
        <f>SUM($N$5:N3730)</f>
        <v>113407</v>
      </c>
      <c r="P3730" s="10">
        <f>IF(O3730&lt;$H$4,N3730,$H$4-SUM($P$4:P3729))</f>
        <v>0</v>
      </c>
      <c r="Q3730" s="10">
        <f>SUM($P$4:P3730)</f>
        <v>241</v>
      </c>
      <c r="R3730" s="10">
        <f>COUNTIF($P$4:P3730,"&gt;0")</f>
        <v>8</v>
      </c>
    </row>
    <row r="3731" spans="12:18" x14ac:dyDescent="0.15">
      <c r="L3731" s="8" t="b">
        <f t="shared" si="177"/>
        <v>1</v>
      </c>
      <c r="M3731" s="8">
        <f t="shared" si="175"/>
        <v>155898</v>
      </c>
      <c r="N3731" s="9">
        <f t="shared" si="176"/>
        <v>31</v>
      </c>
      <c r="O3731" s="10">
        <f>SUM($N$5:N3731)</f>
        <v>113438</v>
      </c>
      <c r="P3731" s="10">
        <f>IF(O3731&lt;$H$4,N3731,$H$4-SUM($P$4:P3730))</f>
        <v>0</v>
      </c>
      <c r="Q3731" s="10">
        <f>SUM($P$4:P3731)</f>
        <v>241</v>
      </c>
      <c r="R3731" s="10">
        <f>COUNTIF($P$4:P3731,"&gt;0")</f>
        <v>8</v>
      </c>
    </row>
    <row r="3732" spans="12:18" x14ac:dyDescent="0.15">
      <c r="L3732" s="8" t="b">
        <f t="shared" si="177"/>
        <v>1</v>
      </c>
      <c r="M3732" s="8">
        <f t="shared" si="175"/>
        <v>155928</v>
      </c>
      <c r="N3732" s="9">
        <f t="shared" si="176"/>
        <v>30</v>
      </c>
      <c r="O3732" s="10">
        <f>SUM($N$5:N3732)</f>
        <v>113468</v>
      </c>
      <c r="P3732" s="10">
        <f>IF(O3732&lt;$H$4,N3732,$H$4-SUM($P$4:P3731))</f>
        <v>0</v>
      </c>
      <c r="Q3732" s="10">
        <f>SUM($P$4:P3732)</f>
        <v>241</v>
      </c>
      <c r="R3732" s="10">
        <f>COUNTIF($P$4:P3732,"&gt;0")</f>
        <v>8</v>
      </c>
    </row>
    <row r="3733" spans="12:18" x14ac:dyDescent="0.15">
      <c r="L3733" s="8" t="b">
        <f t="shared" si="177"/>
        <v>1</v>
      </c>
      <c r="M3733" s="8">
        <f t="shared" si="175"/>
        <v>155959</v>
      </c>
      <c r="N3733" s="9">
        <f t="shared" si="176"/>
        <v>31</v>
      </c>
      <c r="O3733" s="10">
        <f>SUM($N$5:N3733)</f>
        <v>113499</v>
      </c>
      <c r="P3733" s="10">
        <f>IF(O3733&lt;$H$4,N3733,$H$4-SUM($P$4:P3732))</f>
        <v>0</v>
      </c>
      <c r="Q3733" s="10">
        <f>SUM($P$4:P3733)</f>
        <v>241</v>
      </c>
      <c r="R3733" s="10">
        <f>COUNTIF($P$4:P3733,"&gt;0")</f>
        <v>8</v>
      </c>
    </row>
    <row r="3734" spans="12:18" x14ac:dyDescent="0.15">
      <c r="L3734" s="8" t="b">
        <f t="shared" si="177"/>
        <v>1</v>
      </c>
      <c r="M3734" s="8">
        <f t="shared" si="175"/>
        <v>155990</v>
      </c>
      <c r="N3734" s="9">
        <f t="shared" si="176"/>
        <v>31</v>
      </c>
      <c r="O3734" s="10">
        <f>SUM($N$5:N3734)</f>
        <v>113530</v>
      </c>
      <c r="P3734" s="10">
        <f>IF(O3734&lt;$H$4,N3734,$H$4-SUM($P$4:P3733))</f>
        <v>0</v>
      </c>
      <c r="Q3734" s="10">
        <f>SUM($P$4:P3734)</f>
        <v>241</v>
      </c>
      <c r="R3734" s="10">
        <f>COUNTIF($P$4:P3734,"&gt;0")</f>
        <v>8</v>
      </c>
    </row>
    <row r="3735" spans="12:18" x14ac:dyDescent="0.15">
      <c r="L3735" s="8" t="b">
        <f t="shared" si="177"/>
        <v>1</v>
      </c>
      <c r="M3735" s="8">
        <f t="shared" si="175"/>
        <v>156018</v>
      </c>
      <c r="N3735" s="9">
        <f t="shared" si="176"/>
        <v>28</v>
      </c>
      <c r="O3735" s="10">
        <f>SUM($N$5:N3735)</f>
        <v>113558</v>
      </c>
      <c r="P3735" s="10">
        <f>IF(O3735&lt;$H$4,N3735,$H$4-SUM($P$4:P3734))</f>
        <v>0</v>
      </c>
      <c r="Q3735" s="10">
        <f>SUM($P$4:P3735)</f>
        <v>241</v>
      </c>
      <c r="R3735" s="10">
        <f>COUNTIF($P$4:P3735,"&gt;0")</f>
        <v>8</v>
      </c>
    </row>
    <row r="3736" spans="12:18" x14ac:dyDescent="0.15">
      <c r="L3736" s="8" t="b">
        <f t="shared" si="177"/>
        <v>1</v>
      </c>
      <c r="M3736" s="8">
        <f t="shared" si="175"/>
        <v>156049</v>
      </c>
      <c r="N3736" s="9">
        <f t="shared" si="176"/>
        <v>31</v>
      </c>
      <c r="O3736" s="10">
        <f>SUM($N$5:N3736)</f>
        <v>113589</v>
      </c>
      <c r="P3736" s="10">
        <f>IF(O3736&lt;$H$4,N3736,$H$4-SUM($P$4:P3735))</f>
        <v>0</v>
      </c>
      <c r="Q3736" s="10">
        <f>SUM($P$4:P3736)</f>
        <v>241</v>
      </c>
      <c r="R3736" s="10">
        <f>COUNTIF($P$4:P3736,"&gt;0")</f>
        <v>8</v>
      </c>
    </row>
    <row r="3737" spans="12:18" x14ac:dyDescent="0.15">
      <c r="L3737" s="8" t="b">
        <f t="shared" si="177"/>
        <v>1</v>
      </c>
      <c r="M3737" s="8">
        <f t="shared" si="175"/>
        <v>156079</v>
      </c>
      <c r="N3737" s="9">
        <f t="shared" si="176"/>
        <v>30</v>
      </c>
      <c r="O3737" s="10">
        <f>SUM($N$5:N3737)</f>
        <v>113619</v>
      </c>
      <c r="P3737" s="10">
        <f>IF(O3737&lt;$H$4,N3737,$H$4-SUM($P$4:P3736))</f>
        <v>0</v>
      </c>
      <c r="Q3737" s="10">
        <f>SUM($P$4:P3737)</f>
        <v>241</v>
      </c>
      <c r="R3737" s="10">
        <f>COUNTIF($P$4:P3737,"&gt;0")</f>
        <v>8</v>
      </c>
    </row>
    <row r="3738" spans="12:18" x14ac:dyDescent="0.15">
      <c r="L3738" s="8" t="b">
        <f t="shared" si="177"/>
        <v>1</v>
      </c>
      <c r="M3738" s="8">
        <f t="shared" si="175"/>
        <v>156110</v>
      </c>
      <c r="N3738" s="9">
        <f t="shared" si="176"/>
        <v>31</v>
      </c>
      <c r="O3738" s="10">
        <f>SUM($N$5:N3738)</f>
        <v>113650</v>
      </c>
      <c r="P3738" s="10">
        <f>IF(O3738&lt;$H$4,N3738,$H$4-SUM($P$4:P3737))</f>
        <v>0</v>
      </c>
      <c r="Q3738" s="10">
        <f>SUM($P$4:P3738)</f>
        <v>241</v>
      </c>
      <c r="R3738" s="10">
        <f>COUNTIF($P$4:P3738,"&gt;0")</f>
        <v>8</v>
      </c>
    </row>
    <row r="3739" spans="12:18" x14ac:dyDescent="0.15">
      <c r="L3739" s="8" t="b">
        <f t="shared" si="177"/>
        <v>1</v>
      </c>
      <c r="M3739" s="8">
        <f t="shared" si="175"/>
        <v>156140</v>
      </c>
      <c r="N3739" s="9">
        <f t="shared" si="176"/>
        <v>30</v>
      </c>
      <c r="O3739" s="10">
        <f>SUM($N$5:N3739)</f>
        <v>113680</v>
      </c>
      <c r="P3739" s="10">
        <f>IF(O3739&lt;$H$4,N3739,$H$4-SUM($P$4:P3738))</f>
        <v>0</v>
      </c>
      <c r="Q3739" s="10">
        <f>SUM($P$4:P3739)</f>
        <v>241</v>
      </c>
      <c r="R3739" s="10">
        <f>COUNTIF($P$4:P3739,"&gt;0")</f>
        <v>8</v>
      </c>
    </row>
    <row r="3740" spans="12:18" x14ac:dyDescent="0.15">
      <c r="L3740" s="8" t="b">
        <f t="shared" si="177"/>
        <v>1</v>
      </c>
      <c r="M3740" s="8">
        <f t="shared" si="175"/>
        <v>156171</v>
      </c>
      <c r="N3740" s="9">
        <f t="shared" si="176"/>
        <v>31</v>
      </c>
      <c r="O3740" s="10">
        <f>SUM($N$5:N3740)</f>
        <v>113711</v>
      </c>
      <c r="P3740" s="10">
        <f>IF(O3740&lt;$H$4,N3740,$H$4-SUM($P$4:P3739))</f>
        <v>0</v>
      </c>
      <c r="Q3740" s="10">
        <f>SUM($P$4:P3740)</f>
        <v>241</v>
      </c>
      <c r="R3740" s="10">
        <f>COUNTIF($P$4:P3740,"&gt;0")</f>
        <v>8</v>
      </c>
    </row>
    <row r="3741" spans="12:18" x14ac:dyDescent="0.15">
      <c r="L3741" s="8" t="b">
        <f t="shared" si="177"/>
        <v>1</v>
      </c>
      <c r="M3741" s="8">
        <f t="shared" si="175"/>
        <v>156202</v>
      </c>
      <c r="N3741" s="9">
        <f t="shared" si="176"/>
        <v>31</v>
      </c>
      <c r="O3741" s="10">
        <f>SUM($N$5:N3741)</f>
        <v>113742</v>
      </c>
      <c r="P3741" s="10">
        <f>IF(O3741&lt;$H$4,N3741,$H$4-SUM($P$4:P3740))</f>
        <v>0</v>
      </c>
      <c r="Q3741" s="10">
        <f>SUM($P$4:P3741)</f>
        <v>241</v>
      </c>
      <c r="R3741" s="10">
        <f>COUNTIF($P$4:P3741,"&gt;0")</f>
        <v>8</v>
      </c>
    </row>
    <row r="3742" spans="12:18" x14ac:dyDescent="0.15">
      <c r="L3742" s="8" t="b">
        <f t="shared" si="177"/>
        <v>1</v>
      </c>
      <c r="M3742" s="8">
        <f t="shared" si="175"/>
        <v>156232</v>
      </c>
      <c r="N3742" s="9">
        <f t="shared" si="176"/>
        <v>30</v>
      </c>
      <c r="O3742" s="10">
        <f>SUM($N$5:N3742)</f>
        <v>113772</v>
      </c>
      <c r="P3742" s="10">
        <f>IF(O3742&lt;$H$4,N3742,$H$4-SUM($P$4:P3741))</f>
        <v>0</v>
      </c>
      <c r="Q3742" s="10">
        <f>SUM($P$4:P3742)</f>
        <v>241</v>
      </c>
      <c r="R3742" s="10">
        <f>COUNTIF($P$4:P3742,"&gt;0")</f>
        <v>8</v>
      </c>
    </row>
    <row r="3743" spans="12:18" x14ac:dyDescent="0.15">
      <c r="L3743" s="8" t="b">
        <f t="shared" si="177"/>
        <v>1</v>
      </c>
      <c r="M3743" s="8">
        <f t="shared" si="175"/>
        <v>156263</v>
      </c>
      <c r="N3743" s="9">
        <f t="shared" si="176"/>
        <v>31</v>
      </c>
      <c r="O3743" s="10">
        <f>SUM($N$5:N3743)</f>
        <v>113803</v>
      </c>
      <c r="P3743" s="10">
        <f>IF(O3743&lt;$H$4,N3743,$H$4-SUM($P$4:P3742))</f>
        <v>0</v>
      </c>
      <c r="Q3743" s="10">
        <f>SUM($P$4:P3743)</f>
        <v>241</v>
      </c>
      <c r="R3743" s="10">
        <f>COUNTIF($P$4:P3743,"&gt;0")</f>
        <v>8</v>
      </c>
    </row>
    <row r="3744" spans="12:18" x14ac:dyDescent="0.15">
      <c r="L3744" s="8" t="b">
        <f t="shared" si="177"/>
        <v>1</v>
      </c>
      <c r="M3744" s="8">
        <f t="shared" si="175"/>
        <v>156293</v>
      </c>
      <c r="N3744" s="9">
        <f t="shared" si="176"/>
        <v>30</v>
      </c>
      <c r="O3744" s="10">
        <f>SUM($N$5:N3744)</f>
        <v>113833</v>
      </c>
      <c r="P3744" s="10">
        <f>IF(O3744&lt;$H$4,N3744,$H$4-SUM($P$4:P3743))</f>
        <v>0</v>
      </c>
      <c r="Q3744" s="10">
        <f>SUM($P$4:P3744)</f>
        <v>241</v>
      </c>
      <c r="R3744" s="10">
        <f>COUNTIF($P$4:P3744,"&gt;0")</f>
        <v>8</v>
      </c>
    </row>
    <row r="3745" spans="12:18" x14ac:dyDescent="0.15">
      <c r="L3745" s="8" t="b">
        <f t="shared" si="177"/>
        <v>1</v>
      </c>
      <c r="M3745" s="8">
        <f t="shared" si="175"/>
        <v>156324</v>
      </c>
      <c r="N3745" s="9">
        <f t="shared" si="176"/>
        <v>31</v>
      </c>
      <c r="O3745" s="10">
        <f>SUM($N$5:N3745)</f>
        <v>113864</v>
      </c>
      <c r="P3745" s="10">
        <f>IF(O3745&lt;$H$4,N3745,$H$4-SUM($P$4:P3744))</f>
        <v>0</v>
      </c>
      <c r="Q3745" s="10">
        <f>SUM($P$4:P3745)</f>
        <v>241</v>
      </c>
      <c r="R3745" s="10">
        <f>COUNTIF($P$4:P3745,"&gt;0")</f>
        <v>8</v>
      </c>
    </row>
    <row r="3746" spans="12:18" x14ac:dyDescent="0.15">
      <c r="L3746" s="8" t="b">
        <f t="shared" si="177"/>
        <v>1</v>
      </c>
      <c r="M3746" s="8">
        <f t="shared" si="175"/>
        <v>156355</v>
      </c>
      <c r="N3746" s="9">
        <f t="shared" si="176"/>
        <v>31</v>
      </c>
      <c r="O3746" s="10">
        <f>SUM($N$5:N3746)</f>
        <v>113895</v>
      </c>
      <c r="P3746" s="10">
        <f>IF(O3746&lt;$H$4,N3746,$H$4-SUM($P$4:P3745))</f>
        <v>0</v>
      </c>
      <c r="Q3746" s="10">
        <f>SUM($P$4:P3746)</f>
        <v>241</v>
      </c>
      <c r="R3746" s="10">
        <f>COUNTIF($P$4:P3746,"&gt;0")</f>
        <v>8</v>
      </c>
    </row>
    <row r="3747" spans="12:18" x14ac:dyDescent="0.15">
      <c r="L3747" s="8" t="b">
        <f t="shared" si="177"/>
        <v>1</v>
      </c>
      <c r="M3747" s="8">
        <f t="shared" si="175"/>
        <v>156384</v>
      </c>
      <c r="N3747" s="9">
        <f t="shared" si="176"/>
        <v>29</v>
      </c>
      <c r="O3747" s="10">
        <f>SUM($N$5:N3747)</f>
        <v>113924</v>
      </c>
      <c r="P3747" s="10">
        <f>IF(O3747&lt;$H$4,N3747,$H$4-SUM($P$4:P3746))</f>
        <v>0</v>
      </c>
      <c r="Q3747" s="10">
        <f>SUM($P$4:P3747)</f>
        <v>241</v>
      </c>
      <c r="R3747" s="10">
        <f>COUNTIF($P$4:P3747,"&gt;0")</f>
        <v>8</v>
      </c>
    </row>
    <row r="3748" spans="12:18" x14ac:dyDescent="0.15">
      <c r="L3748" s="8" t="b">
        <f t="shared" si="177"/>
        <v>1</v>
      </c>
      <c r="M3748" s="8">
        <f t="shared" si="175"/>
        <v>156415</v>
      </c>
      <c r="N3748" s="9">
        <f t="shared" si="176"/>
        <v>31</v>
      </c>
      <c r="O3748" s="10">
        <f>SUM($N$5:N3748)</f>
        <v>113955</v>
      </c>
      <c r="P3748" s="10">
        <f>IF(O3748&lt;$H$4,N3748,$H$4-SUM($P$4:P3747))</f>
        <v>0</v>
      </c>
      <c r="Q3748" s="10">
        <f>SUM($P$4:P3748)</f>
        <v>241</v>
      </c>
      <c r="R3748" s="10">
        <f>COUNTIF($P$4:P3748,"&gt;0")</f>
        <v>8</v>
      </c>
    </row>
    <row r="3749" spans="12:18" x14ac:dyDescent="0.15">
      <c r="L3749" s="8" t="b">
        <f t="shared" si="177"/>
        <v>1</v>
      </c>
      <c r="M3749" s="8">
        <f t="shared" si="175"/>
        <v>156445</v>
      </c>
      <c r="N3749" s="9">
        <f t="shared" si="176"/>
        <v>30</v>
      </c>
      <c r="O3749" s="10">
        <f>SUM($N$5:N3749)</f>
        <v>113985</v>
      </c>
      <c r="P3749" s="10">
        <f>IF(O3749&lt;$H$4,N3749,$H$4-SUM($P$4:P3748))</f>
        <v>0</v>
      </c>
      <c r="Q3749" s="10">
        <f>SUM($P$4:P3749)</f>
        <v>241</v>
      </c>
      <c r="R3749" s="10">
        <f>COUNTIF($P$4:P3749,"&gt;0")</f>
        <v>8</v>
      </c>
    </row>
    <row r="3750" spans="12:18" x14ac:dyDescent="0.15">
      <c r="L3750" s="8" t="b">
        <f t="shared" si="177"/>
        <v>1</v>
      </c>
      <c r="M3750" s="8">
        <f t="shared" si="175"/>
        <v>156476</v>
      </c>
      <c r="N3750" s="9">
        <f t="shared" si="176"/>
        <v>31</v>
      </c>
      <c r="O3750" s="10">
        <f>SUM($N$5:N3750)</f>
        <v>114016</v>
      </c>
      <c r="P3750" s="10">
        <f>IF(O3750&lt;$H$4,N3750,$H$4-SUM($P$4:P3749))</f>
        <v>0</v>
      </c>
      <c r="Q3750" s="10">
        <f>SUM($P$4:P3750)</f>
        <v>241</v>
      </c>
      <c r="R3750" s="10">
        <f>COUNTIF($P$4:P3750,"&gt;0")</f>
        <v>8</v>
      </c>
    </row>
    <row r="3751" spans="12:18" x14ac:dyDescent="0.15">
      <c r="L3751" s="8" t="b">
        <f t="shared" si="177"/>
        <v>1</v>
      </c>
      <c r="M3751" s="8">
        <f t="shared" si="175"/>
        <v>156506</v>
      </c>
      <c r="N3751" s="9">
        <f t="shared" si="176"/>
        <v>30</v>
      </c>
      <c r="O3751" s="10">
        <f>SUM($N$5:N3751)</f>
        <v>114046</v>
      </c>
      <c r="P3751" s="10">
        <f>IF(O3751&lt;$H$4,N3751,$H$4-SUM($P$4:P3750))</f>
        <v>0</v>
      </c>
      <c r="Q3751" s="10">
        <f>SUM($P$4:P3751)</f>
        <v>241</v>
      </c>
      <c r="R3751" s="10">
        <f>COUNTIF($P$4:P3751,"&gt;0")</f>
        <v>8</v>
      </c>
    </row>
    <row r="3752" spans="12:18" x14ac:dyDescent="0.15">
      <c r="L3752" s="8" t="b">
        <f t="shared" si="177"/>
        <v>1</v>
      </c>
      <c r="M3752" s="8">
        <f t="shared" si="175"/>
        <v>156537</v>
      </c>
      <c r="N3752" s="9">
        <f t="shared" si="176"/>
        <v>31</v>
      </c>
      <c r="O3752" s="10">
        <f>SUM($N$5:N3752)</f>
        <v>114077</v>
      </c>
      <c r="P3752" s="10">
        <f>IF(O3752&lt;$H$4,N3752,$H$4-SUM($P$4:P3751))</f>
        <v>0</v>
      </c>
      <c r="Q3752" s="10">
        <f>SUM($P$4:P3752)</f>
        <v>241</v>
      </c>
      <c r="R3752" s="10">
        <f>COUNTIF($P$4:P3752,"&gt;0")</f>
        <v>8</v>
      </c>
    </row>
    <row r="3753" spans="12:18" x14ac:dyDescent="0.15">
      <c r="L3753" s="8" t="b">
        <f t="shared" si="177"/>
        <v>1</v>
      </c>
      <c r="M3753" s="8">
        <f t="shared" si="175"/>
        <v>156568</v>
      </c>
      <c r="N3753" s="9">
        <f t="shared" si="176"/>
        <v>31</v>
      </c>
      <c r="O3753" s="10">
        <f>SUM($N$5:N3753)</f>
        <v>114108</v>
      </c>
      <c r="P3753" s="10">
        <f>IF(O3753&lt;$H$4,N3753,$H$4-SUM($P$4:P3752))</f>
        <v>0</v>
      </c>
      <c r="Q3753" s="10">
        <f>SUM($P$4:P3753)</f>
        <v>241</v>
      </c>
      <c r="R3753" s="10">
        <f>COUNTIF($P$4:P3753,"&gt;0")</f>
        <v>8</v>
      </c>
    </row>
    <row r="3754" spans="12:18" x14ac:dyDescent="0.15">
      <c r="L3754" s="8" t="b">
        <f t="shared" si="177"/>
        <v>1</v>
      </c>
      <c r="M3754" s="8">
        <f t="shared" si="175"/>
        <v>156598</v>
      </c>
      <c r="N3754" s="9">
        <f t="shared" si="176"/>
        <v>30</v>
      </c>
      <c r="O3754" s="10">
        <f>SUM($N$5:N3754)</f>
        <v>114138</v>
      </c>
      <c r="P3754" s="10">
        <f>IF(O3754&lt;$H$4,N3754,$H$4-SUM($P$4:P3753))</f>
        <v>0</v>
      </c>
      <c r="Q3754" s="10">
        <f>SUM($P$4:P3754)</f>
        <v>241</v>
      </c>
      <c r="R3754" s="10">
        <f>COUNTIF($P$4:P3754,"&gt;0")</f>
        <v>8</v>
      </c>
    </row>
    <row r="3755" spans="12:18" x14ac:dyDescent="0.15">
      <c r="L3755" s="8" t="b">
        <f t="shared" si="177"/>
        <v>1</v>
      </c>
      <c r="M3755" s="8">
        <f t="shared" si="175"/>
        <v>156629</v>
      </c>
      <c r="N3755" s="9">
        <f t="shared" si="176"/>
        <v>31</v>
      </c>
      <c r="O3755" s="10">
        <f>SUM($N$5:N3755)</f>
        <v>114169</v>
      </c>
      <c r="P3755" s="10">
        <f>IF(O3755&lt;$H$4,N3755,$H$4-SUM($P$4:P3754))</f>
        <v>0</v>
      </c>
      <c r="Q3755" s="10">
        <f>SUM($P$4:P3755)</f>
        <v>241</v>
      </c>
      <c r="R3755" s="10">
        <f>COUNTIF($P$4:P3755,"&gt;0")</f>
        <v>8</v>
      </c>
    </row>
    <row r="3756" spans="12:18" x14ac:dyDescent="0.15">
      <c r="L3756" s="8" t="b">
        <f t="shared" si="177"/>
        <v>1</v>
      </c>
      <c r="M3756" s="8">
        <f t="shared" si="175"/>
        <v>156659</v>
      </c>
      <c r="N3756" s="9">
        <f t="shared" si="176"/>
        <v>30</v>
      </c>
      <c r="O3756" s="10">
        <f>SUM($N$5:N3756)</f>
        <v>114199</v>
      </c>
      <c r="P3756" s="10">
        <f>IF(O3756&lt;$H$4,N3756,$H$4-SUM($P$4:P3755))</f>
        <v>0</v>
      </c>
      <c r="Q3756" s="10">
        <f>SUM($P$4:P3756)</f>
        <v>241</v>
      </c>
      <c r="R3756" s="10">
        <f>COUNTIF($P$4:P3756,"&gt;0")</f>
        <v>8</v>
      </c>
    </row>
    <row r="3757" spans="12:18" x14ac:dyDescent="0.15">
      <c r="L3757" s="8" t="b">
        <f t="shared" si="177"/>
        <v>1</v>
      </c>
      <c r="M3757" s="8">
        <f t="shared" si="175"/>
        <v>156690</v>
      </c>
      <c r="N3757" s="9">
        <f t="shared" si="176"/>
        <v>31</v>
      </c>
      <c r="O3757" s="10">
        <f>SUM($N$5:N3757)</f>
        <v>114230</v>
      </c>
      <c r="P3757" s="10">
        <f>IF(O3757&lt;$H$4,N3757,$H$4-SUM($P$4:P3756))</f>
        <v>0</v>
      </c>
      <c r="Q3757" s="10">
        <f>SUM($P$4:P3757)</f>
        <v>241</v>
      </c>
      <c r="R3757" s="10">
        <f>COUNTIF($P$4:P3757,"&gt;0")</f>
        <v>8</v>
      </c>
    </row>
    <row r="3758" spans="12:18" x14ac:dyDescent="0.15">
      <c r="L3758" s="8" t="b">
        <f t="shared" si="177"/>
        <v>1</v>
      </c>
      <c r="M3758" s="8">
        <f t="shared" si="175"/>
        <v>156721</v>
      </c>
      <c r="N3758" s="9">
        <f t="shared" si="176"/>
        <v>31</v>
      </c>
      <c r="O3758" s="10">
        <f>SUM($N$5:N3758)</f>
        <v>114261</v>
      </c>
      <c r="P3758" s="10">
        <f>IF(O3758&lt;$H$4,N3758,$H$4-SUM($P$4:P3757))</f>
        <v>0</v>
      </c>
      <c r="Q3758" s="10">
        <f>SUM($P$4:P3758)</f>
        <v>241</v>
      </c>
      <c r="R3758" s="10">
        <f>COUNTIF($P$4:P3758,"&gt;0")</f>
        <v>8</v>
      </c>
    </row>
    <row r="3759" spans="12:18" x14ac:dyDescent="0.15">
      <c r="L3759" s="8" t="b">
        <f t="shared" si="177"/>
        <v>1</v>
      </c>
      <c r="M3759" s="8">
        <f t="shared" si="175"/>
        <v>156749</v>
      </c>
      <c r="N3759" s="9">
        <f t="shared" si="176"/>
        <v>28</v>
      </c>
      <c r="O3759" s="10">
        <f>SUM($N$5:N3759)</f>
        <v>114289</v>
      </c>
      <c r="P3759" s="10">
        <f>IF(O3759&lt;$H$4,N3759,$H$4-SUM($P$4:P3758))</f>
        <v>0</v>
      </c>
      <c r="Q3759" s="10">
        <f>SUM($P$4:P3759)</f>
        <v>241</v>
      </c>
      <c r="R3759" s="10">
        <f>COUNTIF($P$4:P3759,"&gt;0")</f>
        <v>8</v>
      </c>
    </row>
    <row r="3760" spans="12:18" x14ac:dyDescent="0.15">
      <c r="L3760" s="8" t="b">
        <f t="shared" si="177"/>
        <v>1</v>
      </c>
      <c r="M3760" s="8">
        <f t="shared" si="175"/>
        <v>156780</v>
      </c>
      <c r="N3760" s="9">
        <f t="shared" si="176"/>
        <v>31</v>
      </c>
      <c r="O3760" s="10">
        <f>SUM($N$5:N3760)</f>
        <v>114320</v>
      </c>
      <c r="P3760" s="10">
        <f>IF(O3760&lt;$H$4,N3760,$H$4-SUM($P$4:P3759))</f>
        <v>0</v>
      </c>
      <c r="Q3760" s="10">
        <f>SUM($P$4:P3760)</f>
        <v>241</v>
      </c>
      <c r="R3760" s="10">
        <f>COUNTIF($P$4:P3760,"&gt;0")</f>
        <v>8</v>
      </c>
    </row>
    <row r="3761" spans="12:18" x14ac:dyDescent="0.15">
      <c r="L3761" s="8" t="b">
        <f t="shared" si="177"/>
        <v>1</v>
      </c>
      <c r="M3761" s="8">
        <f t="shared" si="175"/>
        <v>156810</v>
      </c>
      <c r="N3761" s="9">
        <f t="shared" si="176"/>
        <v>30</v>
      </c>
      <c r="O3761" s="10">
        <f>SUM($N$5:N3761)</f>
        <v>114350</v>
      </c>
      <c r="P3761" s="10">
        <f>IF(O3761&lt;$H$4,N3761,$H$4-SUM($P$4:P3760))</f>
        <v>0</v>
      </c>
      <c r="Q3761" s="10">
        <f>SUM($P$4:P3761)</f>
        <v>241</v>
      </c>
      <c r="R3761" s="10">
        <f>COUNTIF($P$4:P3761,"&gt;0")</f>
        <v>8</v>
      </c>
    </row>
    <row r="3762" spans="12:18" x14ac:dyDescent="0.15">
      <c r="L3762" s="8" t="b">
        <f t="shared" si="177"/>
        <v>1</v>
      </c>
      <c r="M3762" s="8">
        <f t="shared" si="175"/>
        <v>156841</v>
      </c>
      <c r="N3762" s="9">
        <f t="shared" si="176"/>
        <v>31</v>
      </c>
      <c r="O3762" s="10">
        <f>SUM($N$5:N3762)</f>
        <v>114381</v>
      </c>
      <c r="P3762" s="10">
        <f>IF(O3762&lt;$H$4,N3762,$H$4-SUM($P$4:P3761))</f>
        <v>0</v>
      </c>
      <c r="Q3762" s="10">
        <f>SUM($P$4:P3762)</f>
        <v>241</v>
      </c>
      <c r="R3762" s="10">
        <f>COUNTIF($P$4:P3762,"&gt;0")</f>
        <v>8</v>
      </c>
    </row>
    <row r="3763" spans="12:18" x14ac:dyDescent="0.15">
      <c r="L3763" s="8" t="b">
        <f t="shared" si="177"/>
        <v>1</v>
      </c>
      <c r="M3763" s="8">
        <f t="shared" si="175"/>
        <v>156871</v>
      </c>
      <c r="N3763" s="9">
        <f t="shared" si="176"/>
        <v>30</v>
      </c>
      <c r="O3763" s="10">
        <f>SUM($N$5:N3763)</f>
        <v>114411</v>
      </c>
      <c r="P3763" s="10">
        <f>IF(O3763&lt;$H$4,N3763,$H$4-SUM($P$4:P3762))</f>
        <v>0</v>
      </c>
      <c r="Q3763" s="10">
        <f>SUM($P$4:P3763)</f>
        <v>241</v>
      </c>
      <c r="R3763" s="10">
        <f>COUNTIF($P$4:P3763,"&gt;0")</f>
        <v>8</v>
      </c>
    </row>
    <row r="3764" spans="12:18" x14ac:dyDescent="0.15">
      <c r="L3764" s="8" t="b">
        <f t="shared" si="177"/>
        <v>1</v>
      </c>
      <c r="M3764" s="8">
        <f t="shared" si="175"/>
        <v>156902</v>
      </c>
      <c r="N3764" s="9">
        <f t="shared" si="176"/>
        <v>31</v>
      </c>
      <c r="O3764" s="10">
        <f>SUM($N$5:N3764)</f>
        <v>114442</v>
      </c>
      <c r="P3764" s="10">
        <f>IF(O3764&lt;$H$4,N3764,$H$4-SUM($P$4:P3763))</f>
        <v>0</v>
      </c>
      <c r="Q3764" s="10">
        <f>SUM($P$4:P3764)</f>
        <v>241</v>
      </c>
      <c r="R3764" s="10">
        <f>COUNTIF($P$4:P3764,"&gt;0")</f>
        <v>8</v>
      </c>
    </row>
    <row r="3765" spans="12:18" x14ac:dyDescent="0.15">
      <c r="L3765" s="8" t="b">
        <f t="shared" si="177"/>
        <v>1</v>
      </c>
      <c r="M3765" s="8">
        <f t="shared" si="175"/>
        <v>156933</v>
      </c>
      <c r="N3765" s="9">
        <f t="shared" si="176"/>
        <v>31</v>
      </c>
      <c r="O3765" s="10">
        <f>SUM($N$5:N3765)</f>
        <v>114473</v>
      </c>
      <c r="P3765" s="10">
        <f>IF(O3765&lt;$H$4,N3765,$H$4-SUM($P$4:P3764))</f>
        <v>0</v>
      </c>
      <c r="Q3765" s="10">
        <f>SUM($P$4:P3765)</f>
        <v>241</v>
      </c>
      <c r="R3765" s="10">
        <f>COUNTIF($P$4:P3765,"&gt;0")</f>
        <v>8</v>
      </c>
    </row>
    <row r="3766" spans="12:18" x14ac:dyDescent="0.15">
      <c r="L3766" s="8" t="b">
        <f t="shared" si="177"/>
        <v>1</v>
      </c>
      <c r="M3766" s="8">
        <f t="shared" si="175"/>
        <v>156963</v>
      </c>
      <c r="N3766" s="9">
        <f t="shared" si="176"/>
        <v>30</v>
      </c>
      <c r="O3766" s="10">
        <f>SUM($N$5:N3766)</f>
        <v>114503</v>
      </c>
      <c r="P3766" s="10">
        <f>IF(O3766&lt;$H$4,N3766,$H$4-SUM($P$4:P3765))</f>
        <v>0</v>
      </c>
      <c r="Q3766" s="10">
        <f>SUM($P$4:P3766)</f>
        <v>241</v>
      </c>
      <c r="R3766" s="10">
        <f>COUNTIF($P$4:P3766,"&gt;0")</f>
        <v>8</v>
      </c>
    </row>
    <row r="3767" spans="12:18" x14ac:dyDescent="0.15">
      <c r="L3767" s="8" t="b">
        <f t="shared" si="177"/>
        <v>1</v>
      </c>
      <c r="M3767" s="8">
        <f t="shared" si="175"/>
        <v>156994</v>
      </c>
      <c r="N3767" s="9">
        <f t="shared" si="176"/>
        <v>31</v>
      </c>
      <c r="O3767" s="10">
        <f>SUM($N$5:N3767)</f>
        <v>114534</v>
      </c>
      <c r="P3767" s="10">
        <f>IF(O3767&lt;$H$4,N3767,$H$4-SUM($P$4:P3766))</f>
        <v>0</v>
      </c>
      <c r="Q3767" s="10">
        <f>SUM($P$4:P3767)</f>
        <v>241</v>
      </c>
      <c r="R3767" s="10">
        <f>COUNTIF($P$4:P3767,"&gt;0")</f>
        <v>8</v>
      </c>
    </row>
    <row r="3768" spans="12:18" x14ac:dyDescent="0.15">
      <c r="L3768" s="8" t="b">
        <f t="shared" si="177"/>
        <v>1</v>
      </c>
      <c r="M3768" s="8">
        <f t="shared" si="175"/>
        <v>157024</v>
      </c>
      <c r="N3768" s="9">
        <f t="shared" si="176"/>
        <v>30</v>
      </c>
      <c r="O3768" s="10">
        <f>SUM($N$5:N3768)</f>
        <v>114564</v>
      </c>
      <c r="P3768" s="10">
        <f>IF(O3768&lt;$H$4,N3768,$H$4-SUM($P$4:P3767))</f>
        <v>0</v>
      </c>
      <c r="Q3768" s="10">
        <f>SUM($P$4:P3768)</f>
        <v>241</v>
      </c>
      <c r="R3768" s="10">
        <f>COUNTIF($P$4:P3768,"&gt;0")</f>
        <v>8</v>
      </c>
    </row>
    <row r="3769" spans="12:18" x14ac:dyDescent="0.15">
      <c r="L3769" s="8" t="b">
        <f t="shared" si="177"/>
        <v>1</v>
      </c>
      <c r="M3769" s="8">
        <f t="shared" si="175"/>
        <v>157055</v>
      </c>
      <c r="N3769" s="9">
        <f t="shared" si="176"/>
        <v>31</v>
      </c>
      <c r="O3769" s="10">
        <f>SUM($N$5:N3769)</f>
        <v>114595</v>
      </c>
      <c r="P3769" s="10">
        <f>IF(O3769&lt;$H$4,N3769,$H$4-SUM($P$4:P3768))</f>
        <v>0</v>
      </c>
      <c r="Q3769" s="10">
        <f>SUM($P$4:P3769)</f>
        <v>241</v>
      </c>
      <c r="R3769" s="10">
        <f>COUNTIF($P$4:P3769,"&gt;0")</f>
        <v>8</v>
      </c>
    </row>
    <row r="3770" spans="12:18" x14ac:dyDescent="0.15">
      <c r="L3770" s="8" t="b">
        <f t="shared" si="177"/>
        <v>1</v>
      </c>
      <c r="M3770" s="8">
        <f t="shared" si="175"/>
        <v>157086</v>
      </c>
      <c r="N3770" s="9">
        <f t="shared" si="176"/>
        <v>31</v>
      </c>
      <c r="O3770" s="10">
        <f>SUM($N$5:N3770)</f>
        <v>114626</v>
      </c>
      <c r="P3770" s="10">
        <f>IF(O3770&lt;$H$4,N3770,$H$4-SUM($P$4:P3769))</f>
        <v>0</v>
      </c>
      <c r="Q3770" s="10">
        <f>SUM($P$4:P3770)</f>
        <v>241</v>
      </c>
      <c r="R3770" s="10">
        <f>COUNTIF($P$4:P3770,"&gt;0")</f>
        <v>8</v>
      </c>
    </row>
    <row r="3771" spans="12:18" x14ac:dyDescent="0.15">
      <c r="M3771" s="11"/>
      <c r="N3771" s="13"/>
    </row>
    <row r="3772" spans="12:18" x14ac:dyDescent="0.15">
      <c r="M3772" s="11"/>
      <c r="N3772" s="13"/>
    </row>
    <row r="3773" spans="12:18" x14ac:dyDescent="0.15">
      <c r="M3773" s="11"/>
      <c r="N3773" s="13"/>
    </row>
    <row r="3774" spans="12:18" x14ac:dyDescent="0.15">
      <c r="M3774" s="11"/>
      <c r="N3774" s="13"/>
    </row>
    <row r="3775" spans="12:18" x14ac:dyDescent="0.15">
      <c r="M3775" s="11"/>
      <c r="N3775" s="13"/>
    </row>
    <row r="3776" spans="12:18" x14ac:dyDescent="0.15">
      <c r="M3776" s="11"/>
      <c r="N3776" s="13"/>
    </row>
    <row r="3777" spans="13:14" x14ac:dyDescent="0.15">
      <c r="M3777" s="11"/>
      <c r="N3777" s="13"/>
    </row>
    <row r="3778" spans="13:14" x14ac:dyDescent="0.15">
      <c r="M3778" s="11"/>
      <c r="N3778" s="13"/>
    </row>
    <row r="3779" spans="13:14" x14ac:dyDescent="0.15">
      <c r="M3779" s="11"/>
      <c r="N3779" s="13"/>
    </row>
    <row r="3780" spans="13:14" x14ac:dyDescent="0.15">
      <c r="M3780" s="11"/>
      <c r="N3780" s="13"/>
    </row>
    <row r="3781" spans="13:14" x14ac:dyDescent="0.15">
      <c r="M3781" s="11"/>
      <c r="N3781" s="13"/>
    </row>
    <row r="3782" spans="13:14" x14ac:dyDescent="0.15">
      <c r="M3782" s="11"/>
      <c r="N3782" s="13"/>
    </row>
    <row r="3783" spans="13:14" x14ac:dyDescent="0.15">
      <c r="M3783" s="11"/>
      <c r="N3783" s="13"/>
    </row>
    <row r="3784" spans="13:14" x14ac:dyDescent="0.15">
      <c r="M3784" s="11"/>
      <c r="N3784" s="13"/>
    </row>
    <row r="3785" spans="13:14" x14ac:dyDescent="0.15">
      <c r="M3785" s="11"/>
      <c r="N3785" s="13"/>
    </row>
    <row r="3786" spans="13:14" x14ac:dyDescent="0.15">
      <c r="M3786" s="11"/>
      <c r="N3786" s="13"/>
    </row>
    <row r="3787" spans="13:14" x14ac:dyDescent="0.15">
      <c r="M3787" s="11"/>
      <c r="N3787" s="13"/>
    </row>
    <row r="3788" spans="13:14" x14ac:dyDescent="0.15">
      <c r="M3788" s="11"/>
      <c r="N3788" s="13"/>
    </row>
    <row r="3789" spans="13:14" x14ac:dyDescent="0.15">
      <c r="M3789" s="11"/>
      <c r="N3789" s="13"/>
    </row>
    <row r="3790" spans="13:14" x14ac:dyDescent="0.15">
      <c r="M3790" s="11"/>
      <c r="N3790" s="13"/>
    </row>
    <row r="3791" spans="13:14" x14ac:dyDescent="0.15">
      <c r="M3791" s="11"/>
      <c r="N3791" s="13"/>
    </row>
    <row r="3792" spans="13:14" x14ac:dyDescent="0.15">
      <c r="M3792" s="11"/>
      <c r="N3792" s="13"/>
    </row>
    <row r="3793" spans="13:14" x14ac:dyDescent="0.15">
      <c r="M3793" s="11"/>
      <c r="N3793" s="13"/>
    </row>
    <row r="3794" spans="13:14" x14ac:dyDescent="0.15">
      <c r="M3794" s="11"/>
      <c r="N3794" s="13"/>
    </row>
    <row r="3795" spans="13:14" x14ac:dyDescent="0.15">
      <c r="M3795" s="11"/>
      <c r="N3795" s="13"/>
    </row>
    <row r="3796" spans="13:14" x14ac:dyDescent="0.15">
      <c r="M3796" s="11"/>
      <c r="N3796" s="13"/>
    </row>
    <row r="3797" spans="13:14" x14ac:dyDescent="0.15">
      <c r="M3797" s="11"/>
      <c r="N3797" s="13"/>
    </row>
    <row r="3798" spans="13:14" x14ac:dyDescent="0.15">
      <c r="M3798" s="11"/>
      <c r="N3798" s="13"/>
    </row>
    <row r="3799" spans="13:14" x14ac:dyDescent="0.15">
      <c r="M3799" s="11"/>
      <c r="N3799" s="13"/>
    </row>
    <row r="3800" spans="13:14" x14ac:dyDescent="0.15">
      <c r="M3800" s="11"/>
      <c r="N3800" s="13"/>
    </row>
    <row r="3801" spans="13:14" x14ac:dyDescent="0.15">
      <c r="M3801" s="11"/>
      <c r="N3801" s="13"/>
    </row>
    <row r="3802" spans="13:14" x14ac:dyDescent="0.15">
      <c r="M3802" s="11"/>
      <c r="N3802" s="13"/>
    </row>
    <row r="3803" spans="13:14" x14ac:dyDescent="0.15">
      <c r="M3803" s="11"/>
      <c r="N3803" s="13"/>
    </row>
    <row r="3804" spans="13:14" x14ac:dyDescent="0.15">
      <c r="M3804" s="11"/>
      <c r="N3804" s="13"/>
    </row>
    <row r="3805" spans="13:14" x14ac:dyDescent="0.15">
      <c r="M3805" s="11"/>
      <c r="N3805" s="13"/>
    </row>
    <row r="3806" spans="13:14" x14ac:dyDescent="0.15">
      <c r="M3806" s="11"/>
      <c r="N3806" s="13"/>
    </row>
    <row r="3807" spans="13:14" x14ac:dyDescent="0.15">
      <c r="M3807" s="11"/>
      <c r="N3807" s="13"/>
    </row>
    <row r="3808" spans="13:14" x14ac:dyDescent="0.15">
      <c r="M3808" s="11"/>
      <c r="N3808" s="13"/>
    </row>
    <row r="3809" spans="13:14" x14ac:dyDescent="0.15">
      <c r="M3809" s="11"/>
      <c r="N3809" s="13"/>
    </row>
    <row r="3810" spans="13:14" x14ac:dyDescent="0.15">
      <c r="M3810" s="11"/>
      <c r="N3810" s="13"/>
    </row>
    <row r="3811" spans="13:14" x14ac:dyDescent="0.15">
      <c r="M3811" s="11"/>
      <c r="N3811" s="13"/>
    </row>
    <row r="3812" spans="13:14" x14ac:dyDescent="0.15">
      <c r="M3812" s="11"/>
      <c r="N3812" s="13"/>
    </row>
    <row r="3813" spans="13:14" x14ac:dyDescent="0.15">
      <c r="M3813" s="11"/>
      <c r="N3813" s="13"/>
    </row>
    <row r="3814" spans="13:14" x14ac:dyDescent="0.15">
      <c r="M3814" s="11"/>
      <c r="N3814" s="13"/>
    </row>
    <row r="3815" spans="13:14" x14ac:dyDescent="0.15">
      <c r="M3815" s="11"/>
      <c r="N3815" s="13"/>
    </row>
    <row r="3816" spans="13:14" x14ac:dyDescent="0.15">
      <c r="M3816" s="11"/>
      <c r="N3816" s="13"/>
    </row>
    <row r="3817" spans="13:14" x14ac:dyDescent="0.15">
      <c r="M3817" s="11"/>
      <c r="N3817" s="13"/>
    </row>
    <row r="3818" spans="13:14" x14ac:dyDescent="0.15">
      <c r="M3818" s="11"/>
      <c r="N3818" s="13"/>
    </row>
    <row r="3819" spans="13:14" x14ac:dyDescent="0.15">
      <c r="M3819" s="11"/>
      <c r="N3819" s="13"/>
    </row>
    <row r="3820" spans="13:14" x14ac:dyDescent="0.15">
      <c r="M3820" s="11"/>
      <c r="N3820" s="13"/>
    </row>
    <row r="3821" spans="13:14" x14ac:dyDescent="0.15">
      <c r="M3821" s="11"/>
      <c r="N3821" s="13"/>
    </row>
    <row r="3822" spans="13:14" x14ac:dyDescent="0.15">
      <c r="M3822" s="11"/>
      <c r="N3822" s="13"/>
    </row>
    <row r="3823" spans="13:14" x14ac:dyDescent="0.15">
      <c r="M3823" s="11"/>
      <c r="N3823" s="13"/>
    </row>
    <row r="3824" spans="13:14" x14ac:dyDescent="0.15">
      <c r="M3824" s="11"/>
      <c r="N3824" s="13"/>
    </row>
    <row r="3825" spans="13:14" x14ac:dyDescent="0.15">
      <c r="M3825" s="11"/>
      <c r="N3825" s="13"/>
    </row>
    <row r="3826" spans="13:14" x14ac:dyDescent="0.15">
      <c r="M3826" s="11"/>
      <c r="N3826" s="13"/>
    </row>
    <row r="3827" spans="13:14" x14ac:dyDescent="0.15">
      <c r="M3827" s="11"/>
      <c r="N3827" s="13"/>
    </row>
    <row r="3828" spans="13:14" x14ac:dyDescent="0.15">
      <c r="M3828" s="11"/>
      <c r="N3828" s="13"/>
    </row>
    <row r="3829" spans="13:14" x14ac:dyDescent="0.15">
      <c r="M3829" s="11"/>
      <c r="N3829" s="13"/>
    </row>
    <row r="3830" spans="13:14" x14ac:dyDescent="0.15">
      <c r="M3830" s="11"/>
      <c r="N3830" s="13"/>
    </row>
    <row r="3831" spans="13:14" x14ac:dyDescent="0.15">
      <c r="M3831" s="11"/>
      <c r="N3831" s="13"/>
    </row>
    <row r="3832" spans="13:14" x14ac:dyDescent="0.15">
      <c r="M3832" s="11"/>
      <c r="N3832" s="13"/>
    </row>
    <row r="3833" spans="13:14" x14ac:dyDescent="0.15">
      <c r="M3833" s="11"/>
      <c r="N3833" s="13"/>
    </row>
    <row r="3834" spans="13:14" x14ac:dyDescent="0.15">
      <c r="M3834" s="11"/>
      <c r="N3834" s="13"/>
    </row>
    <row r="3835" spans="13:14" x14ac:dyDescent="0.15">
      <c r="M3835" s="11"/>
      <c r="N3835" s="13"/>
    </row>
    <row r="3836" spans="13:14" x14ac:dyDescent="0.15">
      <c r="M3836" s="11"/>
      <c r="N3836" s="13"/>
    </row>
    <row r="3837" spans="13:14" x14ac:dyDescent="0.15">
      <c r="M3837" s="11"/>
      <c r="N3837" s="13"/>
    </row>
    <row r="3838" spans="13:14" x14ac:dyDescent="0.15">
      <c r="M3838" s="11"/>
      <c r="N3838" s="13"/>
    </row>
    <row r="3839" spans="13:14" x14ac:dyDescent="0.15">
      <c r="M3839" s="11"/>
      <c r="N3839" s="13"/>
    </row>
    <row r="3840" spans="13:14" x14ac:dyDescent="0.15">
      <c r="M3840" s="11"/>
      <c r="N3840" s="13"/>
    </row>
    <row r="3841" spans="13:14" x14ac:dyDescent="0.15">
      <c r="M3841" s="11"/>
      <c r="N3841" s="13"/>
    </row>
    <row r="3842" spans="13:14" x14ac:dyDescent="0.15">
      <c r="M3842" s="11"/>
      <c r="N3842" s="13"/>
    </row>
    <row r="3843" spans="13:14" x14ac:dyDescent="0.15">
      <c r="M3843" s="11"/>
      <c r="N3843" s="13"/>
    </row>
    <row r="3844" spans="13:14" x14ac:dyDescent="0.15">
      <c r="M3844" s="11"/>
      <c r="N3844" s="13"/>
    </row>
    <row r="3845" spans="13:14" x14ac:dyDescent="0.15">
      <c r="M3845" s="11"/>
      <c r="N3845" s="13"/>
    </row>
    <row r="3846" spans="13:14" x14ac:dyDescent="0.15">
      <c r="M3846" s="11"/>
      <c r="N3846" s="13"/>
    </row>
    <row r="3847" spans="13:14" x14ac:dyDescent="0.15">
      <c r="M3847" s="11"/>
      <c r="N3847" s="13"/>
    </row>
    <row r="3848" spans="13:14" x14ac:dyDescent="0.15">
      <c r="M3848" s="11"/>
      <c r="N3848" s="13"/>
    </row>
    <row r="3849" spans="13:14" x14ac:dyDescent="0.15">
      <c r="M3849" s="11"/>
      <c r="N3849" s="13"/>
    </row>
    <row r="3850" spans="13:14" x14ac:dyDescent="0.15">
      <c r="M3850" s="11"/>
      <c r="N3850" s="13"/>
    </row>
    <row r="3851" spans="13:14" x14ac:dyDescent="0.15">
      <c r="M3851" s="11"/>
      <c r="N3851" s="13"/>
    </row>
    <row r="3852" spans="13:14" x14ac:dyDescent="0.15">
      <c r="M3852" s="11"/>
      <c r="N3852" s="13"/>
    </row>
    <row r="3853" spans="13:14" x14ac:dyDescent="0.15">
      <c r="M3853" s="11"/>
      <c r="N3853" s="13"/>
    </row>
    <row r="3854" spans="13:14" x14ac:dyDescent="0.15">
      <c r="M3854" s="11"/>
      <c r="N3854" s="13"/>
    </row>
    <row r="3855" spans="13:14" x14ac:dyDescent="0.15">
      <c r="M3855" s="11"/>
      <c r="N3855" s="13"/>
    </row>
    <row r="3856" spans="13:14" x14ac:dyDescent="0.15">
      <c r="M3856" s="11"/>
      <c r="N3856" s="13"/>
    </row>
    <row r="3857" spans="13:14" x14ac:dyDescent="0.15">
      <c r="M3857" s="11"/>
      <c r="N3857" s="13"/>
    </row>
    <row r="3858" spans="13:14" x14ac:dyDescent="0.15">
      <c r="M3858" s="11"/>
      <c r="N3858" s="13"/>
    </row>
    <row r="3859" spans="13:14" x14ac:dyDescent="0.15">
      <c r="M3859" s="11"/>
      <c r="N3859" s="13"/>
    </row>
    <row r="3860" spans="13:14" x14ac:dyDescent="0.15">
      <c r="M3860" s="11"/>
      <c r="N3860" s="13"/>
    </row>
    <row r="3861" spans="13:14" x14ac:dyDescent="0.15">
      <c r="M3861" s="11"/>
      <c r="N3861" s="13"/>
    </row>
    <row r="3862" spans="13:14" x14ac:dyDescent="0.15">
      <c r="M3862" s="11"/>
      <c r="N3862" s="13"/>
    </row>
    <row r="3863" spans="13:14" x14ac:dyDescent="0.15">
      <c r="M3863" s="11"/>
      <c r="N3863" s="13"/>
    </row>
    <row r="3864" spans="13:14" x14ac:dyDescent="0.15">
      <c r="M3864" s="11"/>
      <c r="N3864" s="13"/>
    </row>
    <row r="3865" spans="13:14" x14ac:dyDescent="0.15">
      <c r="M3865" s="11"/>
      <c r="N3865" s="13"/>
    </row>
    <row r="3866" spans="13:14" x14ac:dyDescent="0.15">
      <c r="M3866" s="11"/>
      <c r="N3866" s="13"/>
    </row>
    <row r="3867" spans="13:14" x14ac:dyDescent="0.15">
      <c r="M3867" s="11"/>
      <c r="N3867" s="13"/>
    </row>
    <row r="3868" spans="13:14" x14ac:dyDescent="0.15">
      <c r="M3868" s="11"/>
      <c r="N3868" s="13"/>
    </row>
    <row r="3869" spans="13:14" x14ac:dyDescent="0.15">
      <c r="M3869" s="11"/>
      <c r="N3869" s="13"/>
    </row>
    <row r="3870" spans="13:14" x14ac:dyDescent="0.15">
      <c r="M3870" s="11"/>
      <c r="N3870" s="13"/>
    </row>
    <row r="3871" spans="13:14" x14ac:dyDescent="0.15">
      <c r="M3871" s="11"/>
      <c r="N3871" s="13"/>
    </row>
    <row r="3872" spans="13:14" x14ac:dyDescent="0.15">
      <c r="M3872" s="11"/>
      <c r="N3872" s="13"/>
    </row>
    <row r="3873" spans="13:14" x14ac:dyDescent="0.15">
      <c r="M3873" s="11"/>
      <c r="N3873" s="13"/>
    </row>
    <row r="3874" spans="13:14" x14ac:dyDescent="0.15">
      <c r="M3874" s="11"/>
      <c r="N3874" s="13"/>
    </row>
    <row r="3875" spans="13:14" x14ac:dyDescent="0.15">
      <c r="M3875" s="11"/>
      <c r="N3875" s="13"/>
    </row>
    <row r="3876" spans="13:14" x14ac:dyDescent="0.15">
      <c r="M3876" s="11"/>
      <c r="N3876" s="13"/>
    </row>
    <row r="3877" spans="13:14" x14ac:dyDescent="0.15">
      <c r="M3877" s="11"/>
      <c r="N3877" s="13"/>
    </row>
    <row r="3878" spans="13:14" x14ac:dyDescent="0.15">
      <c r="M3878" s="11"/>
      <c r="N3878" s="13"/>
    </row>
    <row r="3879" spans="13:14" x14ac:dyDescent="0.15">
      <c r="M3879" s="11"/>
      <c r="N3879" s="13"/>
    </row>
    <row r="3880" spans="13:14" x14ac:dyDescent="0.15">
      <c r="M3880" s="11"/>
      <c r="N3880" s="13"/>
    </row>
    <row r="3881" spans="13:14" x14ac:dyDescent="0.15">
      <c r="M3881" s="11"/>
      <c r="N3881" s="13"/>
    </row>
    <row r="3882" spans="13:14" x14ac:dyDescent="0.15">
      <c r="M3882" s="11"/>
      <c r="N3882" s="13"/>
    </row>
    <row r="3883" spans="13:14" x14ac:dyDescent="0.15">
      <c r="M3883" s="11"/>
      <c r="N3883" s="13"/>
    </row>
    <row r="3884" spans="13:14" x14ac:dyDescent="0.15">
      <c r="M3884" s="11"/>
      <c r="N3884" s="13"/>
    </row>
    <row r="3885" spans="13:14" x14ac:dyDescent="0.15">
      <c r="M3885" s="11"/>
      <c r="N3885" s="13"/>
    </row>
    <row r="3886" spans="13:14" x14ac:dyDescent="0.15">
      <c r="M3886" s="11"/>
      <c r="N3886" s="13"/>
    </row>
    <row r="3887" spans="13:14" x14ac:dyDescent="0.15">
      <c r="M3887" s="11"/>
      <c r="N3887" s="13"/>
    </row>
    <row r="3888" spans="13:14" x14ac:dyDescent="0.15">
      <c r="M3888" s="11"/>
      <c r="N3888" s="13"/>
    </row>
    <row r="3889" spans="13:14" x14ac:dyDescent="0.15">
      <c r="M3889" s="11"/>
      <c r="N3889" s="13"/>
    </row>
    <row r="3890" spans="13:14" x14ac:dyDescent="0.15">
      <c r="M3890" s="11"/>
      <c r="N3890" s="13"/>
    </row>
    <row r="3891" spans="13:14" x14ac:dyDescent="0.15">
      <c r="M3891" s="11"/>
      <c r="N3891" s="13"/>
    </row>
    <row r="3892" spans="13:14" x14ac:dyDescent="0.15">
      <c r="M3892" s="11"/>
      <c r="N3892" s="13"/>
    </row>
    <row r="3893" spans="13:14" x14ac:dyDescent="0.15">
      <c r="M3893" s="11"/>
      <c r="N3893" s="13"/>
    </row>
    <row r="3894" spans="13:14" x14ac:dyDescent="0.15">
      <c r="M3894" s="11"/>
      <c r="N3894" s="13"/>
    </row>
    <row r="3895" spans="13:14" x14ac:dyDescent="0.15">
      <c r="M3895" s="11"/>
      <c r="N3895" s="13"/>
    </row>
    <row r="3896" spans="13:14" x14ac:dyDescent="0.15">
      <c r="M3896" s="11"/>
      <c r="N3896" s="13"/>
    </row>
    <row r="3897" spans="13:14" x14ac:dyDescent="0.15">
      <c r="M3897" s="11"/>
      <c r="N3897" s="13"/>
    </row>
    <row r="3898" spans="13:14" x14ac:dyDescent="0.15">
      <c r="M3898" s="11"/>
      <c r="N3898" s="13"/>
    </row>
    <row r="3899" spans="13:14" x14ac:dyDescent="0.15">
      <c r="M3899" s="11"/>
      <c r="N3899" s="13"/>
    </row>
    <row r="3900" spans="13:14" x14ac:dyDescent="0.15">
      <c r="M3900" s="11"/>
      <c r="N3900" s="13"/>
    </row>
    <row r="3901" spans="13:14" x14ac:dyDescent="0.15">
      <c r="M3901" s="11"/>
      <c r="N3901" s="13"/>
    </row>
    <row r="3902" spans="13:14" x14ac:dyDescent="0.15">
      <c r="M3902" s="11"/>
      <c r="N3902" s="13"/>
    </row>
    <row r="3903" spans="13:14" x14ac:dyDescent="0.15">
      <c r="M3903" s="11"/>
      <c r="N3903" s="13"/>
    </row>
    <row r="3904" spans="13:14" x14ac:dyDescent="0.15">
      <c r="M3904" s="11"/>
      <c r="N3904" s="13"/>
    </row>
    <row r="3905" spans="13:14" x14ac:dyDescent="0.15">
      <c r="M3905" s="11"/>
      <c r="N3905" s="13"/>
    </row>
    <row r="3906" spans="13:14" x14ac:dyDescent="0.15">
      <c r="M3906" s="11"/>
      <c r="N3906" s="13"/>
    </row>
    <row r="3907" spans="13:14" x14ac:dyDescent="0.15">
      <c r="M3907" s="11"/>
      <c r="N3907" s="13"/>
    </row>
    <row r="3908" spans="13:14" x14ac:dyDescent="0.15">
      <c r="M3908" s="11"/>
      <c r="N3908" s="13"/>
    </row>
    <row r="3909" spans="13:14" x14ac:dyDescent="0.15">
      <c r="M3909" s="11"/>
      <c r="N3909" s="13"/>
    </row>
    <row r="3910" spans="13:14" x14ac:dyDescent="0.15">
      <c r="M3910" s="11"/>
      <c r="N3910" s="13"/>
    </row>
    <row r="3911" spans="13:14" x14ac:dyDescent="0.15">
      <c r="M3911" s="11"/>
      <c r="N3911" s="13"/>
    </row>
    <row r="3912" spans="13:14" x14ac:dyDescent="0.15">
      <c r="M3912" s="11"/>
      <c r="N3912" s="13"/>
    </row>
    <row r="3913" spans="13:14" x14ac:dyDescent="0.15">
      <c r="M3913" s="11"/>
      <c r="N3913" s="13"/>
    </row>
    <row r="3914" spans="13:14" x14ac:dyDescent="0.15">
      <c r="M3914" s="11"/>
      <c r="N3914" s="13"/>
    </row>
    <row r="3915" spans="13:14" x14ac:dyDescent="0.15">
      <c r="M3915" s="11"/>
      <c r="N3915" s="13"/>
    </row>
    <row r="3916" spans="13:14" x14ac:dyDescent="0.15">
      <c r="M3916" s="11"/>
      <c r="N3916" s="13"/>
    </row>
    <row r="3917" spans="13:14" x14ac:dyDescent="0.15">
      <c r="M3917" s="11"/>
      <c r="N3917" s="13"/>
    </row>
    <row r="3918" spans="13:14" x14ac:dyDescent="0.15">
      <c r="M3918" s="11"/>
      <c r="N3918" s="13"/>
    </row>
    <row r="3919" spans="13:14" x14ac:dyDescent="0.15">
      <c r="M3919" s="11"/>
      <c r="N3919" s="13"/>
    </row>
    <row r="3920" spans="13:14" x14ac:dyDescent="0.15">
      <c r="M3920" s="11"/>
      <c r="N3920" s="13"/>
    </row>
    <row r="3921" spans="13:14" x14ac:dyDescent="0.15">
      <c r="M3921" s="11"/>
      <c r="N3921" s="13"/>
    </row>
    <row r="3922" spans="13:14" x14ac:dyDescent="0.15">
      <c r="M3922" s="11"/>
      <c r="N3922" s="13"/>
    </row>
    <row r="3923" spans="13:14" x14ac:dyDescent="0.15">
      <c r="M3923" s="11"/>
      <c r="N3923" s="13"/>
    </row>
    <row r="3924" spans="13:14" x14ac:dyDescent="0.15">
      <c r="M3924" s="11"/>
      <c r="N3924" s="13"/>
    </row>
    <row r="3925" spans="13:14" x14ac:dyDescent="0.15">
      <c r="M3925" s="11"/>
      <c r="N3925" s="13"/>
    </row>
    <row r="3926" spans="13:14" x14ac:dyDescent="0.15">
      <c r="M3926" s="11"/>
      <c r="N3926" s="13"/>
    </row>
    <row r="3927" spans="13:14" x14ac:dyDescent="0.15">
      <c r="M3927" s="11"/>
      <c r="N3927" s="13"/>
    </row>
    <row r="3928" spans="13:14" x14ac:dyDescent="0.15">
      <c r="M3928" s="11"/>
      <c r="N3928" s="13"/>
    </row>
    <row r="3929" spans="13:14" x14ac:dyDescent="0.15">
      <c r="M3929" s="11"/>
      <c r="N3929" s="13"/>
    </row>
    <row r="3930" spans="13:14" x14ac:dyDescent="0.15">
      <c r="M3930" s="11"/>
      <c r="N3930" s="13"/>
    </row>
    <row r="3931" spans="13:14" x14ac:dyDescent="0.15">
      <c r="M3931" s="11"/>
      <c r="N3931" s="13"/>
    </row>
    <row r="3932" spans="13:14" x14ac:dyDescent="0.15">
      <c r="M3932" s="11"/>
      <c r="N3932" s="13"/>
    </row>
    <row r="3933" spans="13:14" x14ac:dyDescent="0.15">
      <c r="M3933" s="11"/>
      <c r="N3933" s="13"/>
    </row>
    <row r="3934" spans="13:14" x14ac:dyDescent="0.15">
      <c r="M3934" s="11"/>
      <c r="N3934" s="13"/>
    </row>
    <row r="3935" spans="13:14" x14ac:dyDescent="0.15">
      <c r="M3935" s="11"/>
      <c r="N3935" s="13"/>
    </row>
    <row r="3936" spans="13:14" x14ac:dyDescent="0.15">
      <c r="M3936" s="11"/>
      <c r="N3936" s="13"/>
    </row>
    <row r="3937" spans="13:14" x14ac:dyDescent="0.15">
      <c r="M3937" s="11"/>
      <c r="N3937" s="13"/>
    </row>
    <row r="3938" spans="13:14" x14ac:dyDescent="0.15">
      <c r="M3938" s="11"/>
      <c r="N3938" s="13"/>
    </row>
    <row r="3939" spans="13:14" x14ac:dyDescent="0.15">
      <c r="M3939" s="11"/>
      <c r="N3939" s="13"/>
    </row>
    <row r="3940" spans="13:14" x14ac:dyDescent="0.15">
      <c r="M3940" s="11"/>
      <c r="N3940" s="13"/>
    </row>
    <row r="3941" spans="13:14" x14ac:dyDescent="0.15">
      <c r="M3941" s="11"/>
      <c r="N3941" s="13"/>
    </row>
    <row r="3942" spans="13:14" x14ac:dyDescent="0.15">
      <c r="M3942" s="11"/>
      <c r="N3942" s="13"/>
    </row>
    <row r="3943" spans="13:14" x14ac:dyDescent="0.15">
      <c r="M3943" s="11"/>
      <c r="N3943" s="13"/>
    </row>
    <row r="3944" spans="13:14" x14ac:dyDescent="0.15">
      <c r="M3944" s="11"/>
      <c r="N3944" s="13"/>
    </row>
    <row r="3945" spans="13:14" x14ac:dyDescent="0.15">
      <c r="M3945" s="11"/>
      <c r="N3945" s="13"/>
    </row>
    <row r="3946" spans="13:14" x14ac:dyDescent="0.15">
      <c r="M3946" s="11"/>
      <c r="N3946" s="13"/>
    </row>
    <row r="3947" spans="13:14" x14ac:dyDescent="0.15">
      <c r="M3947" s="11"/>
      <c r="N3947" s="13"/>
    </row>
    <row r="3948" spans="13:14" x14ac:dyDescent="0.15">
      <c r="M3948" s="11"/>
      <c r="N3948" s="13"/>
    </row>
    <row r="3949" spans="13:14" x14ac:dyDescent="0.15">
      <c r="M3949" s="11"/>
      <c r="N3949" s="13"/>
    </row>
    <row r="3950" spans="13:14" x14ac:dyDescent="0.15">
      <c r="M3950" s="11"/>
      <c r="N3950" s="13"/>
    </row>
    <row r="3951" spans="13:14" x14ac:dyDescent="0.15">
      <c r="M3951" s="11"/>
      <c r="N3951" s="13"/>
    </row>
    <row r="3952" spans="13:14" x14ac:dyDescent="0.15">
      <c r="M3952" s="11"/>
      <c r="N3952" s="13"/>
    </row>
    <row r="3953" spans="13:14" x14ac:dyDescent="0.15">
      <c r="M3953" s="11"/>
      <c r="N3953" s="13"/>
    </row>
    <row r="3954" spans="13:14" x14ac:dyDescent="0.15">
      <c r="M3954" s="11"/>
      <c r="N3954" s="13"/>
    </row>
    <row r="3955" spans="13:14" x14ac:dyDescent="0.15">
      <c r="M3955" s="11"/>
      <c r="N3955" s="13"/>
    </row>
    <row r="3956" spans="13:14" x14ac:dyDescent="0.15">
      <c r="M3956" s="11"/>
      <c r="N3956" s="13"/>
    </row>
    <row r="3957" spans="13:14" x14ac:dyDescent="0.15">
      <c r="M3957" s="11"/>
      <c r="N3957" s="13"/>
    </row>
    <row r="3958" spans="13:14" x14ac:dyDescent="0.15">
      <c r="M3958" s="11"/>
      <c r="N3958" s="13"/>
    </row>
    <row r="3959" spans="13:14" x14ac:dyDescent="0.15">
      <c r="M3959" s="11"/>
      <c r="N3959" s="13"/>
    </row>
    <row r="3960" spans="13:14" x14ac:dyDescent="0.15">
      <c r="M3960" s="11"/>
      <c r="N3960" s="13"/>
    </row>
    <row r="3961" spans="13:14" x14ac:dyDescent="0.15">
      <c r="M3961" s="11"/>
      <c r="N3961" s="13"/>
    </row>
    <row r="3962" spans="13:14" x14ac:dyDescent="0.15">
      <c r="M3962" s="11"/>
      <c r="N3962" s="13"/>
    </row>
    <row r="3963" spans="13:14" x14ac:dyDescent="0.15">
      <c r="M3963" s="11"/>
      <c r="N3963" s="13"/>
    </row>
    <row r="3964" spans="13:14" x14ac:dyDescent="0.15">
      <c r="M3964" s="11"/>
      <c r="N3964" s="13"/>
    </row>
    <row r="3965" spans="13:14" x14ac:dyDescent="0.15">
      <c r="M3965" s="11"/>
      <c r="N3965" s="13"/>
    </row>
    <row r="3966" spans="13:14" x14ac:dyDescent="0.15">
      <c r="M3966" s="11"/>
      <c r="N3966" s="13"/>
    </row>
    <row r="3967" spans="13:14" x14ac:dyDescent="0.15">
      <c r="M3967" s="11"/>
      <c r="N3967" s="13"/>
    </row>
    <row r="3968" spans="13:14" x14ac:dyDescent="0.15">
      <c r="M3968" s="11"/>
      <c r="N3968" s="13"/>
    </row>
    <row r="3969" spans="13:14" x14ac:dyDescent="0.15">
      <c r="M3969" s="11"/>
      <c r="N3969" s="13"/>
    </row>
    <row r="3970" spans="13:14" x14ac:dyDescent="0.15">
      <c r="M3970" s="11"/>
      <c r="N3970" s="13"/>
    </row>
    <row r="3971" spans="13:14" x14ac:dyDescent="0.15">
      <c r="M3971" s="11"/>
      <c r="N3971" s="13"/>
    </row>
    <row r="3972" spans="13:14" x14ac:dyDescent="0.15">
      <c r="M3972" s="11"/>
      <c r="N3972" s="13"/>
    </row>
    <row r="3973" spans="13:14" x14ac:dyDescent="0.15">
      <c r="M3973" s="11"/>
      <c r="N3973" s="13"/>
    </row>
    <row r="3974" spans="13:14" x14ac:dyDescent="0.15">
      <c r="M3974" s="11"/>
      <c r="N3974" s="13"/>
    </row>
    <row r="3975" spans="13:14" x14ac:dyDescent="0.15">
      <c r="M3975" s="11"/>
      <c r="N3975" s="13"/>
    </row>
    <row r="3976" spans="13:14" x14ac:dyDescent="0.15">
      <c r="M3976" s="11"/>
      <c r="N3976" s="13"/>
    </row>
    <row r="3977" spans="13:14" x14ac:dyDescent="0.15">
      <c r="M3977" s="11"/>
      <c r="N3977" s="13"/>
    </row>
    <row r="3978" spans="13:14" x14ac:dyDescent="0.15">
      <c r="M3978" s="11"/>
      <c r="N3978" s="13"/>
    </row>
    <row r="3979" spans="13:14" x14ac:dyDescent="0.15">
      <c r="M3979" s="11"/>
      <c r="N3979" s="13"/>
    </row>
    <row r="3980" spans="13:14" x14ac:dyDescent="0.15">
      <c r="M3980" s="11"/>
      <c r="N3980" s="13"/>
    </row>
    <row r="3981" spans="13:14" x14ac:dyDescent="0.15">
      <c r="M3981" s="11"/>
      <c r="N3981" s="13"/>
    </row>
    <row r="3982" spans="13:14" x14ac:dyDescent="0.15">
      <c r="M3982" s="11"/>
      <c r="N3982" s="13"/>
    </row>
    <row r="3983" spans="13:14" x14ac:dyDescent="0.15">
      <c r="M3983" s="11"/>
      <c r="N3983" s="13"/>
    </row>
    <row r="3984" spans="13:14" x14ac:dyDescent="0.15">
      <c r="M3984" s="11"/>
      <c r="N3984" s="13"/>
    </row>
    <row r="3985" spans="13:14" x14ac:dyDescent="0.15">
      <c r="M3985" s="11"/>
      <c r="N3985" s="13"/>
    </row>
    <row r="3986" spans="13:14" x14ac:dyDescent="0.15">
      <c r="M3986" s="11"/>
      <c r="N3986" s="13"/>
    </row>
    <row r="3987" spans="13:14" x14ac:dyDescent="0.15">
      <c r="M3987" s="11"/>
      <c r="N3987" s="13"/>
    </row>
    <row r="3988" spans="13:14" x14ac:dyDescent="0.15">
      <c r="M3988" s="11"/>
      <c r="N3988" s="13"/>
    </row>
    <row r="3989" spans="13:14" x14ac:dyDescent="0.15">
      <c r="M3989" s="11"/>
      <c r="N3989" s="13"/>
    </row>
    <row r="3990" spans="13:14" x14ac:dyDescent="0.15">
      <c r="M3990" s="11"/>
      <c r="N3990" s="13"/>
    </row>
    <row r="3991" spans="13:14" x14ac:dyDescent="0.15">
      <c r="M3991" s="11"/>
      <c r="N3991" s="13"/>
    </row>
    <row r="3992" spans="13:14" x14ac:dyDescent="0.15">
      <c r="M3992" s="11"/>
      <c r="N3992" s="13"/>
    </row>
    <row r="3993" spans="13:14" x14ac:dyDescent="0.15">
      <c r="M3993" s="11"/>
      <c r="N3993" s="13"/>
    </row>
    <row r="3994" spans="13:14" x14ac:dyDescent="0.15">
      <c r="M3994" s="11"/>
      <c r="N3994" s="13"/>
    </row>
    <row r="3995" spans="13:14" x14ac:dyDescent="0.15">
      <c r="M3995" s="11"/>
      <c r="N3995" s="13"/>
    </row>
    <row r="3996" spans="13:14" x14ac:dyDescent="0.15">
      <c r="M3996" s="11"/>
      <c r="N3996" s="13"/>
    </row>
    <row r="3997" spans="13:14" x14ac:dyDescent="0.15">
      <c r="M3997" s="11"/>
      <c r="N3997" s="13"/>
    </row>
    <row r="3998" spans="13:14" x14ac:dyDescent="0.15">
      <c r="M3998" s="11"/>
      <c r="N3998" s="13"/>
    </row>
    <row r="3999" spans="13:14" x14ac:dyDescent="0.15">
      <c r="M3999" s="11"/>
      <c r="N3999" s="13"/>
    </row>
    <row r="4000" spans="13:14" x14ac:dyDescent="0.15">
      <c r="M4000" s="11"/>
      <c r="N4000" s="13"/>
    </row>
    <row r="4001" spans="13:14" x14ac:dyDescent="0.15">
      <c r="M4001" s="11"/>
      <c r="N4001" s="13"/>
    </row>
    <row r="4002" spans="13:14" x14ac:dyDescent="0.15">
      <c r="M4002" s="11"/>
      <c r="N4002" s="13"/>
    </row>
    <row r="4003" spans="13:14" x14ac:dyDescent="0.15">
      <c r="M4003" s="11"/>
      <c r="N4003" s="13"/>
    </row>
    <row r="4004" spans="13:14" x14ac:dyDescent="0.15">
      <c r="M4004" s="11"/>
      <c r="N4004" s="13"/>
    </row>
    <row r="4005" spans="13:14" x14ac:dyDescent="0.15">
      <c r="M4005" s="11"/>
      <c r="N4005" s="13"/>
    </row>
    <row r="4006" spans="13:14" x14ac:dyDescent="0.15">
      <c r="M4006" s="11"/>
      <c r="N4006" s="13"/>
    </row>
    <row r="4007" spans="13:14" x14ac:dyDescent="0.15">
      <c r="M4007" s="11"/>
      <c r="N4007" s="13"/>
    </row>
    <row r="4008" spans="13:14" x14ac:dyDescent="0.15">
      <c r="M4008" s="11"/>
      <c r="N4008" s="13"/>
    </row>
    <row r="4009" spans="13:14" x14ac:dyDescent="0.15">
      <c r="M4009" s="11"/>
      <c r="N4009" s="13"/>
    </row>
    <row r="4010" spans="13:14" x14ac:dyDescent="0.15">
      <c r="M4010" s="11"/>
      <c r="N4010" s="13"/>
    </row>
    <row r="4011" spans="13:14" x14ac:dyDescent="0.15">
      <c r="M4011" s="11"/>
      <c r="N4011" s="13"/>
    </row>
    <row r="4012" spans="13:14" x14ac:dyDescent="0.15">
      <c r="M4012" s="11"/>
      <c r="N4012" s="13"/>
    </row>
    <row r="4013" spans="13:14" x14ac:dyDescent="0.15">
      <c r="M4013" s="11"/>
      <c r="N4013" s="13"/>
    </row>
    <row r="4014" spans="13:14" x14ac:dyDescent="0.15">
      <c r="M4014" s="11"/>
      <c r="N4014" s="13"/>
    </row>
    <row r="4015" spans="13:14" x14ac:dyDescent="0.15">
      <c r="M4015" s="11"/>
      <c r="N4015" s="13"/>
    </row>
    <row r="4016" spans="13:14" x14ac:dyDescent="0.15">
      <c r="M4016" s="11"/>
      <c r="N4016" s="13"/>
    </row>
    <row r="4017" spans="13:14" x14ac:dyDescent="0.15">
      <c r="M4017" s="11"/>
      <c r="N4017" s="13"/>
    </row>
    <row r="4018" spans="13:14" x14ac:dyDescent="0.15">
      <c r="M4018" s="11"/>
      <c r="N4018" s="13"/>
    </row>
    <row r="4019" spans="13:14" x14ac:dyDescent="0.15">
      <c r="M4019" s="11"/>
      <c r="N4019" s="13"/>
    </row>
    <row r="4020" spans="13:14" x14ac:dyDescent="0.15">
      <c r="M4020" s="11"/>
      <c r="N4020" s="13"/>
    </row>
    <row r="4021" spans="13:14" x14ac:dyDescent="0.15">
      <c r="M4021" s="11"/>
      <c r="N4021" s="13"/>
    </row>
    <row r="4022" spans="13:14" x14ac:dyDescent="0.15">
      <c r="M4022" s="11"/>
      <c r="N4022" s="13"/>
    </row>
    <row r="4023" spans="13:14" x14ac:dyDescent="0.15">
      <c r="M4023" s="11"/>
      <c r="N4023" s="13"/>
    </row>
    <row r="4024" spans="13:14" x14ac:dyDescent="0.15">
      <c r="M4024" s="11"/>
      <c r="N4024" s="13"/>
    </row>
    <row r="4025" spans="13:14" x14ac:dyDescent="0.15">
      <c r="M4025" s="11"/>
      <c r="N4025" s="13"/>
    </row>
    <row r="4026" spans="13:14" x14ac:dyDescent="0.15">
      <c r="M4026" s="11"/>
      <c r="N4026" s="13"/>
    </row>
    <row r="4027" spans="13:14" x14ac:dyDescent="0.15">
      <c r="M4027" s="11"/>
      <c r="N4027" s="13"/>
    </row>
    <row r="4028" spans="13:14" x14ac:dyDescent="0.15">
      <c r="M4028" s="11"/>
      <c r="N4028" s="13"/>
    </row>
    <row r="4029" spans="13:14" x14ac:dyDescent="0.15">
      <c r="M4029" s="11"/>
      <c r="N4029" s="13"/>
    </row>
    <row r="4030" spans="13:14" x14ac:dyDescent="0.15">
      <c r="M4030" s="11"/>
      <c r="N4030" s="13"/>
    </row>
    <row r="4031" spans="13:14" x14ac:dyDescent="0.15">
      <c r="M4031" s="11"/>
      <c r="N4031" s="13"/>
    </row>
    <row r="4032" spans="13:14" x14ac:dyDescent="0.15">
      <c r="M4032" s="11"/>
      <c r="N4032" s="13"/>
    </row>
    <row r="4033" spans="13:14" x14ac:dyDescent="0.15">
      <c r="M4033" s="11"/>
      <c r="N4033" s="13"/>
    </row>
    <row r="4034" spans="13:14" x14ac:dyDescent="0.15">
      <c r="M4034" s="11"/>
      <c r="N4034" s="13"/>
    </row>
  </sheetData>
  <sheetProtection selectLockedCells="1"/>
  <mergeCells count="2">
    <mergeCell ref="B1:K2"/>
    <mergeCell ref="M1:R1"/>
  </mergeCells>
  <conditionalFormatting sqref="M4:P3770">
    <cfRule type="expression" dxfId="14" priority="6">
      <formula>$L4=FALSE</formula>
    </cfRule>
  </conditionalFormatting>
  <conditionalFormatting sqref="R2">
    <cfRule type="expression" dxfId="13" priority="8">
      <formula>$L5=FALSE</formula>
    </cfRule>
  </conditionalFormatting>
  <conditionalFormatting sqref="O2">
    <cfRule type="expression" dxfId="12" priority="5">
      <formula>$L5=FALSE</formula>
    </cfRule>
  </conditionalFormatting>
  <conditionalFormatting sqref="Q4:Q3770">
    <cfRule type="expression" dxfId="11" priority="4">
      <formula>$L4=FALSE</formula>
    </cfRule>
  </conditionalFormatting>
  <conditionalFormatting sqref="R4:R3770">
    <cfRule type="expression" dxfId="10" priority="1">
      <formula>$L4=FALSE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34"/>
  <sheetViews>
    <sheetView rightToLeft="1" workbookViewId="0">
      <pane ySplit="3" topLeftCell="A4" activePane="bottomLeft" state="frozen"/>
      <selection pane="bottomLeft" activeCell="C26" sqref="C26"/>
    </sheetView>
  </sheetViews>
  <sheetFormatPr defaultRowHeight="11.25" x14ac:dyDescent="0.15"/>
  <cols>
    <col min="1" max="1" width="1.375" style="1" customWidth="1"/>
    <col min="2" max="2" width="14.625" style="1" bestFit="1" customWidth="1"/>
    <col min="3" max="3" width="11.625" style="1" bestFit="1" customWidth="1"/>
    <col min="4" max="4" width="5.375" style="1" customWidth="1"/>
    <col min="5" max="5" width="7.375" style="1" customWidth="1"/>
    <col min="6" max="7" width="11.625" style="1" bestFit="1" customWidth="1"/>
    <col min="8" max="10" width="7.125" style="1" customWidth="1"/>
    <col min="11" max="11" width="12" style="1" bestFit="1" customWidth="1"/>
    <col min="12" max="12" width="2.375" style="14" customWidth="1"/>
    <col min="13" max="13" width="11.625" style="1" bestFit="1" customWidth="1"/>
    <col min="14" max="18" width="6.25" style="2" customWidth="1"/>
    <col min="19" max="16384" width="9" style="1"/>
  </cols>
  <sheetData>
    <row r="1" spans="2:18" ht="27" customHeight="1" x14ac:dyDescent="0.15">
      <c r="B1" s="22" t="s">
        <v>16</v>
      </c>
      <c r="C1" s="22"/>
      <c r="D1" s="22"/>
      <c r="E1" s="22"/>
      <c r="F1" s="22"/>
      <c r="G1" s="22"/>
      <c r="H1" s="22"/>
      <c r="I1" s="22"/>
      <c r="J1" s="22"/>
      <c r="K1" s="22"/>
      <c r="M1" s="23" t="s">
        <v>17</v>
      </c>
      <c r="N1" s="23"/>
      <c r="O1" s="23"/>
      <c r="P1" s="23"/>
      <c r="Q1" s="23"/>
      <c r="R1" s="23"/>
    </row>
    <row r="2" spans="2:18" ht="22.5" x14ac:dyDescent="0.15">
      <c r="B2" s="21"/>
      <c r="C2" s="21"/>
      <c r="D2" s="21"/>
      <c r="E2" s="21"/>
      <c r="F2" s="21"/>
      <c r="G2" s="21"/>
      <c r="H2" s="21"/>
      <c r="I2" s="21"/>
      <c r="J2" s="21"/>
      <c r="K2" s="21"/>
      <c r="N2" s="3" t="s">
        <v>10</v>
      </c>
      <c r="O2" s="4">
        <f>SUBTOTAL(9,P4:P1048576)</f>
        <v>165</v>
      </c>
      <c r="Q2" s="3" t="s">
        <v>7</v>
      </c>
      <c r="R2" s="4">
        <f>COUNTIF(P4:P1048576,"&gt;0")</f>
        <v>6</v>
      </c>
    </row>
    <row r="3" spans="2:18" ht="45" x14ac:dyDescent="0.15">
      <c r="B3" s="3" t="s">
        <v>14</v>
      </c>
      <c r="C3" s="3" t="s">
        <v>0</v>
      </c>
      <c r="D3" s="3" t="s">
        <v>11</v>
      </c>
      <c r="E3" s="3" t="s">
        <v>12</v>
      </c>
      <c r="F3" s="3" t="s">
        <v>13</v>
      </c>
      <c r="G3" s="3" t="s">
        <v>2</v>
      </c>
      <c r="H3" s="3" t="s">
        <v>3</v>
      </c>
      <c r="I3" s="3" t="s">
        <v>4</v>
      </c>
      <c r="J3" s="3" t="s">
        <v>8</v>
      </c>
      <c r="K3" s="3" t="s">
        <v>15</v>
      </c>
      <c r="L3" s="15"/>
      <c r="M3" s="3" t="s">
        <v>1</v>
      </c>
      <c r="N3" s="3" t="s">
        <v>5</v>
      </c>
      <c r="O3" s="3" t="s">
        <v>6</v>
      </c>
      <c r="P3" s="3" t="s">
        <v>9</v>
      </c>
      <c r="Q3" s="3" t="s">
        <v>6</v>
      </c>
      <c r="R3" s="3" t="s">
        <v>7</v>
      </c>
    </row>
    <row r="4" spans="2:18" ht="18.75" customHeight="1" x14ac:dyDescent="0.15">
      <c r="B4" s="5">
        <v>1000</v>
      </c>
      <c r="C4" s="6">
        <v>42701</v>
      </c>
      <c r="D4" s="7">
        <v>4</v>
      </c>
      <c r="E4" s="7">
        <v>2016</v>
      </c>
      <c r="F4" s="16">
        <f>IF(D4=4,DATE(E4,D4,15),DATE(E4,D4,1))</f>
        <v>42475</v>
      </c>
      <c r="G4" s="16">
        <f>IF(D4=4,EDATE(F4,2),EOMONTH(F4,2))</f>
        <v>42536</v>
      </c>
      <c r="H4" s="17">
        <f>C4-G4</f>
        <v>165</v>
      </c>
      <c r="I4" s="18">
        <f>R2</f>
        <v>6</v>
      </c>
      <c r="J4" s="19">
        <f>I4*1.5/100</f>
        <v>0.09</v>
      </c>
      <c r="K4" s="20">
        <f>B4*J4</f>
        <v>90</v>
      </c>
      <c r="L4" s="8" t="b">
        <f t="shared" ref="L4:L15" si="0">EOMONTH($C$4,1)&lt;=M4</f>
        <v>0</v>
      </c>
      <c r="M4" s="8">
        <f>G4</f>
        <v>42536</v>
      </c>
      <c r="N4" s="9"/>
      <c r="O4" s="10">
        <f>IF(N5&gt;31,N5-31,0)</f>
        <v>15</v>
      </c>
      <c r="P4" s="10">
        <f>IF(O4&lt;$H$4,O4,$H$4-SUM($P4:P$4))</f>
        <v>15</v>
      </c>
      <c r="Q4" s="10">
        <f>P4</f>
        <v>15</v>
      </c>
      <c r="R4" s="10">
        <f>COUNTIF($P$4:P4,"&gt;0")</f>
        <v>1</v>
      </c>
    </row>
    <row r="5" spans="2:18" ht="11.25" customHeight="1" x14ac:dyDescent="0.15">
      <c r="C5" s="11"/>
      <c r="D5" s="12"/>
      <c r="E5" s="12"/>
      <c r="F5" s="12"/>
      <c r="G5" s="11"/>
      <c r="L5" s="8" t="b">
        <f t="shared" si="0"/>
        <v>0</v>
      </c>
      <c r="M5" s="8">
        <f>EOMONTH(M4,1)</f>
        <v>42582</v>
      </c>
      <c r="N5" s="9">
        <f>M5-M4</f>
        <v>46</v>
      </c>
      <c r="O5" s="10">
        <f>SUM(N5-O4)</f>
        <v>31</v>
      </c>
      <c r="P5" s="10">
        <f>IF(O5&lt;$H$4,O5,$H$4-SUM($P$4:P$5))</f>
        <v>31</v>
      </c>
      <c r="Q5" s="10">
        <f>SUM($P$4:P5)</f>
        <v>46</v>
      </c>
      <c r="R5" s="10">
        <f>COUNTIF($P$4:P5,"&gt;0")</f>
        <v>2</v>
      </c>
    </row>
    <row r="6" spans="2:18" x14ac:dyDescent="0.15">
      <c r="C6" s="11"/>
      <c r="D6" s="12"/>
      <c r="E6" s="12"/>
      <c r="F6" s="12"/>
      <c r="G6" s="11"/>
      <c r="L6" s="8" t="b">
        <f t="shared" si="0"/>
        <v>0</v>
      </c>
      <c r="M6" s="8">
        <f t="shared" ref="M6:M69" si="1">EOMONTH(M5,1)</f>
        <v>42613</v>
      </c>
      <c r="N6" s="9">
        <f>M6-M5</f>
        <v>31</v>
      </c>
      <c r="O6" s="10">
        <f>SUM($N$5:N6)</f>
        <v>77</v>
      </c>
      <c r="P6" s="10">
        <f>IF(O6&lt;$H$4,N6,$H$4-SUM($P$4:P5))</f>
        <v>31</v>
      </c>
      <c r="Q6" s="10">
        <f>SUM($P$4:P6)</f>
        <v>77</v>
      </c>
      <c r="R6" s="10">
        <f>COUNTIF($P$4:P6,"&gt;0")</f>
        <v>3</v>
      </c>
    </row>
    <row r="7" spans="2:18" x14ac:dyDescent="0.15">
      <c r="C7" s="11"/>
      <c r="D7" s="12"/>
      <c r="E7" s="12"/>
      <c r="F7" s="12"/>
      <c r="G7" s="11"/>
      <c r="L7" s="8" t="b">
        <f t="shared" si="0"/>
        <v>0</v>
      </c>
      <c r="M7" s="8">
        <f t="shared" si="1"/>
        <v>42643</v>
      </c>
      <c r="N7" s="9">
        <f>M7-M6</f>
        <v>30</v>
      </c>
      <c r="O7" s="10">
        <f>SUM($N$5:N7)</f>
        <v>107</v>
      </c>
      <c r="P7" s="10">
        <f>IF(O7&lt;$H$4,N7,$H$4-SUM($P$4:P6))</f>
        <v>30</v>
      </c>
      <c r="Q7" s="10">
        <f>SUM($P$4:P7)</f>
        <v>107</v>
      </c>
      <c r="R7" s="10">
        <f>COUNTIF($P$4:P7,"&gt;0")</f>
        <v>4</v>
      </c>
    </row>
    <row r="8" spans="2:18" x14ac:dyDescent="0.15">
      <c r="C8" s="11"/>
      <c r="D8" s="12"/>
      <c r="E8" s="12"/>
      <c r="F8" s="12"/>
      <c r="G8" s="11"/>
      <c r="L8" s="8" t="b">
        <f t="shared" si="0"/>
        <v>0</v>
      </c>
      <c r="M8" s="8">
        <f t="shared" si="1"/>
        <v>42674</v>
      </c>
      <c r="N8" s="9">
        <f t="shared" ref="N8:N71" si="2">M8-M7</f>
        <v>31</v>
      </c>
      <c r="O8" s="10">
        <f>SUM($N$5:N8)</f>
        <v>138</v>
      </c>
      <c r="P8" s="10">
        <f>IF(O8&lt;$H$4,N8,$H$4-SUM($P$4:P7))</f>
        <v>31</v>
      </c>
      <c r="Q8" s="10">
        <f>SUM($P$4:P8)</f>
        <v>138</v>
      </c>
      <c r="R8" s="10">
        <f>COUNTIF($P$4:P8,"&gt;0")</f>
        <v>5</v>
      </c>
    </row>
    <row r="9" spans="2:18" x14ac:dyDescent="0.15">
      <c r="B9" s="1" t="s">
        <v>18</v>
      </c>
      <c r="C9" s="11"/>
      <c r="D9" s="12"/>
      <c r="E9" s="12"/>
      <c r="F9" s="12"/>
      <c r="G9" s="11"/>
      <c r="L9" s="8" t="b">
        <f t="shared" si="0"/>
        <v>0</v>
      </c>
      <c r="M9" s="8">
        <f t="shared" si="1"/>
        <v>42704</v>
      </c>
      <c r="N9" s="9">
        <f t="shared" si="2"/>
        <v>30</v>
      </c>
      <c r="O9" s="10">
        <f>SUM($N$5:N9)</f>
        <v>168</v>
      </c>
      <c r="P9" s="10">
        <f>IF(O9&lt;$H$4,N9,$H$4-SUM($P$4:P8))</f>
        <v>27</v>
      </c>
      <c r="Q9" s="10">
        <f>SUM($P$4:P9)</f>
        <v>165</v>
      </c>
      <c r="R9" s="10">
        <f>COUNTIF($P$4:P9,"&gt;0")</f>
        <v>6</v>
      </c>
    </row>
    <row r="10" spans="2:18" x14ac:dyDescent="0.15">
      <c r="B10" s="1" t="s">
        <v>19</v>
      </c>
      <c r="C10" s="11"/>
      <c r="D10" s="12"/>
      <c r="E10" s="12"/>
      <c r="F10" s="12"/>
      <c r="G10" s="11"/>
      <c r="L10" s="8" t="b">
        <f t="shared" si="0"/>
        <v>1</v>
      </c>
      <c r="M10" s="8">
        <f t="shared" si="1"/>
        <v>42735</v>
      </c>
      <c r="N10" s="9">
        <f t="shared" si="2"/>
        <v>31</v>
      </c>
      <c r="O10" s="10">
        <f>SUM($N$5:N10)</f>
        <v>199</v>
      </c>
      <c r="P10" s="10">
        <f>IF(O10&lt;$H$4,N10,$H$4-SUM($P$4:P9))</f>
        <v>0</v>
      </c>
      <c r="Q10" s="10">
        <f>SUM($P$4:P10)</f>
        <v>165</v>
      </c>
      <c r="R10" s="10">
        <f>COUNTIF($P$4:P10,"&gt;0")</f>
        <v>6</v>
      </c>
    </row>
    <row r="11" spans="2:18" x14ac:dyDescent="0.15">
      <c r="B11" s="1" t="s">
        <v>20</v>
      </c>
      <c r="C11" s="11"/>
      <c r="D11" s="12"/>
      <c r="E11" s="12"/>
      <c r="F11" s="12"/>
      <c r="G11" s="11"/>
      <c r="L11" s="8" t="b">
        <f t="shared" si="0"/>
        <v>1</v>
      </c>
      <c r="M11" s="8">
        <f t="shared" si="1"/>
        <v>42766</v>
      </c>
      <c r="N11" s="9">
        <f t="shared" si="2"/>
        <v>31</v>
      </c>
      <c r="O11" s="10">
        <f>SUM($N$5:N11)</f>
        <v>230</v>
      </c>
      <c r="P11" s="10">
        <f>IF(O11&lt;$H$4,N11,$H$4-SUM($P$4:P10))</f>
        <v>0</v>
      </c>
      <c r="Q11" s="10">
        <f>SUM($P$4:P11)</f>
        <v>165</v>
      </c>
      <c r="R11" s="10">
        <f>COUNTIF($P$4:P11,"&gt;0")</f>
        <v>6</v>
      </c>
    </row>
    <row r="12" spans="2:18" x14ac:dyDescent="0.15">
      <c r="C12" s="11"/>
      <c r="D12" s="12"/>
      <c r="E12" s="12"/>
      <c r="F12" s="12"/>
      <c r="G12" s="11"/>
      <c r="L12" s="8" t="b">
        <f t="shared" si="0"/>
        <v>1</v>
      </c>
      <c r="M12" s="8">
        <f t="shared" si="1"/>
        <v>42794</v>
      </c>
      <c r="N12" s="9">
        <f t="shared" si="2"/>
        <v>28</v>
      </c>
      <c r="O12" s="10">
        <f>SUM($N$5:N12)</f>
        <v>258</v>
      </c>
      <c r="P12" s="10">
        <f>IF(O12&lt;$H$4,N12,$H$4-SUM($P$4:P11))</f>
        <v>0</v>
      </c>
      <c r="Q12" s="10">
        <f>SUM($P$4:P12)</f>
        <v>165</v>
      </c>
      <c r="R12" s="10">
        <f>COUNTIF($P$4:P12,"&gt;0")</f>
        <v>6</v>
      </c>
    </row>
    <row r="13" spans="2:18" x14ac:dyDescent="0.15">
      <c r="C13" s="11"/>
      <c r="D13" s="12"/>
      <c r="E13" s="12"/>
      <c r="F13" s="12"/>
      <c r="G13" s="11"/>
      <c r="L13" s="8" t="b">
        <f t="shared" si="0"/>
        <v>1</v>
      </c>
      <c r="M13" s="8">
        <f t="shared" si="1"/>
        <v>42825</v>
      </c>
      <c r="N13" s="9">
        <f t="shared" si="2"/>
        <v>31</v>
      </c>
      <c r="O13" s="10">
        <f>SUM($N$5:N13)</f>
        <v>289</v>
      </c>
      <c r="P13" s="10">
        <f>IF(O13&lt;$H$4,N13,$H$4-SUM($P$4:P12))</f>
        <v>0</v>
      </c>
      <c r="Q13" s="10">
        <f>SUM($P$4:P13)</f>
        <v>165</v>
      </c>
      <c r="R13" s="10">
        <f>COUNTIF($P$4:P13,"&gt;0")</f>
        <v>6</v>
      </c>
    </row>
    <row r="14" spans="2:18" x14ac:dyDescent="0.15">
      <c r="C14" s="11"/>
      <c r="D14" s="12"/>
      <c r="E14" s="12"/>
      <c r="F14" s="12"/>
      <c r="G14" s="11"/>
      <c r="L14" s="8" t="b">
        <f t="shared" si="0"/>
        <v>1</v>
      </c>
      <c r="M14" s="8">
        <f t="shared" si="1"/>
        <v>42855</v>
      </c>
      <c r="N14" s="9">
        <f t="shared" si="2"/>
        <v>30</v>
      </c>
      <c r="O14" s="10">
        <f>SUM($N$5:N14)</f>
        <v>319</v>
      </c>
      <c r="P14" s="10">
        <f>IF(O14&lt;$H$4,N14,$H$4-SUM($P$4:P13))</f>
        <v>0</v>
      </c>
      <c r="Q14" s="10">
        <f>SUM($P$4:P14)</f>
        <v>165</v>
      </c>
      <c r="R14" s="10">
        <f>COUNTIF($P$4:P14,"&gt;0")</f>
        <v>6</v>
      </c>
    </row>
    <row r="15" spans="2:18" x14ac:dyDescent="0.15">
      <c r="C15" s="11"/>
      <c r="D15" s="12"/>
      <c r="E15" s="12"/>
      <c r="F15" s="12"/>
      <c r="G15" s="11"/>
      <c r="L15" s="8" t="b">
        <f t="shared" si="0"/>
        <v>1</v>
      </c>
      <c r="M15" s="8">
        <f t="shared" si="1"/>
        <v>42886</v>
      </c>
      <c r="N15" s="9">
        <f t="shared" si="2"/>
        <v>31</v>
      </c>
      <c r="O15" s="10">
        <f>SUM($N$5:N15)</f>
        <v>350</v>
      </c>
      <c r="P15" s="10">
        <f>IF(O15&lt;$H$4,N15,$H$4-SUM($P$4:P14))</f>
        <v>0</v>
      </c>
      <c r="Q15" s="10">
        <f>SUM($P$4:P15)</f>
        <v>165</v>
      </c>
      <c r="R15" s="10">
        <f>COUNTIF($P$4:P15,"&gt;0")</f>
        <v>6</v>
      </c>
    </row>
    <row r="16" spans="2:18" x14ac:dyDescent="0.15">
      <c r="C16" s="11"/>
      <c r="D16" s="12"/>
      <c r="E16" s="12"/>
      <c r="F16" s="12"/>
      <c r="G16" s="11"/>
      <c r="L16" s="8" t="b">
        <f>EOMONTH($C$4,1)&lt;=M16</f>
        <v>1</v>
      </c>
      <c r="M16" s="8">
        <f t="shared" si="1"/>
        <v>42916</v>
      </c>
      <c r="N16" s="9">
        <f t="shared" si="2"/>
        <v>30</v>
      </c>
      <c r="O16" s="10">
        <f>SUM($N$5:N16)</f>
        <v>380</v>
      </c>
      <c r="P16" s="10">
        <f>IF(O16&lt;$H$4,N16,$H$4-SUM($P$4:P15))</f>
        <v>0</v>
      </c>
      <c r="Q16" s="10">
        <f>SUM($P$4:P16)</f>
        <v>165</v>
      </c>
      <c r="R16" s="10">
        <f>COUNTIF($P$4:P16,"&gt;0")</f>
        <v>6</v>
      </c>
    </row>
    <row r="17" spans="12:18" x14ac:dyDescent="0.15">
      <c r="L17" s="8" t="b">
        <f t="shared" ref="L17:L80" si="3">EOMONTH($C$4,1)&lt;=M17</f>
        <v>1</v>
      </c>
      <c r="M17" s="8">
        <f t="shared" si="1"/>
        <v>42947</v>
      </c>
      <c r="N17" s="9">
        <f t="shared" si="2"/>
        <v>31</v>
      </c>
      <c r="O17" s="10">
        <f>SUM($N$5:N17)</f>
        <v>411</v>
      </c>
      <c r="P17" s="10">
        <f>IF(O17&lt;$H$4,N17,$H$4-SUM($P$4:P16))</f>
        <v>0</v>
      </c>
      <c r="Q17" s="10">
        <f>SUM($P$4:P17)</f>
        <v>165</v>
      </c>
      <c r="R17" s="10">
        <f>COUNTIF($P$4:P17,"&gt;0")</f>
        <v>6</v>
      </c>
    </row>
    <row r="18" spans="12:18" x14ac:dyDescent="0.15">
      <c r="L18" s="8" t="b">
        <f t="shared" si="3"/>
        <v>1</v>
      </c>
      <c r="M18" s="8">
        <f t="shared" si="1"/>
        <v>42978</v>
      </c>
      <c r="N18" s="9">
        <f t="shared" si="2"/>
        <v>31</v>
      </c>
      <c r="O18" s="10">
        <f>SUM($N$5:N18)</f>
        <v>442</v>
      </c>
      <c r="P18" s="10">
        <f>IF(O18&lt;$H$4,N18,$H$4-SUM($P$4:P17))</f>
        <v>0</v>
      </c>
      <c r="Q18" s="10">
        <f>SUM($P$4:P18)</f>
        <v>165</v>
      </c>
      <c r="R18" s="10">
        <f>COUNTIF($P$4:P18,"&gt;0")</f>
        <v>6</v>
      </c>
    </row>
    <row r="19" spans="12:18" x14ac:dyDescent="0.15">
      <c r="L19" s="8" t="b">
        <f t="shared" si="3"/>
        <v>1</v>
      </c>
      <c r="M19" s="8">
        <f t="shared" si="1"/>
        <v>43008</v>
      </c>
      <c r="N19" s="9">
        <f t="shared" si="2"/>
        <v>30</v>
      </c>
      <c r="O19" s="10">
        <f>SUM($N$5:N19)</f>
        <v>472</v>
      </c>
      <c r="P19" s="10">
        <f>IF(O19&lt;$H$4,N19,$H$4-SUM($P$4:P18))</f>
        <v>0</v>
      </c>
      <c r="Q19" s="10">
        <f>SUM($P$4:P19)</f>
        <v>165</v>
      </c>
      <c r="R19" s="10">
        <f>COUNTIF($P$4:P19,"&gt;0")</f>
        <v>6</v>
      </c>
    </row>
    <row r="20" spans="12:18" x14ac:dyDescent="0.15">
      <c r="L20" s="8" t="b">
        <f t="shared" si="3"/>
        <v>1</v>
      </c>
      <c r="M20" s="8">
        <f t="shared" si="1"/>
        <v>43039</v>
      </c>
      <c r="N20" s="9">
        <f t="shared" si="2"/>
        <v>31</v>
      </c>
      <c r="O20" s="10">
        <f>SUM($N$5:N20)</f>
        <v>503</v>
      </c>
      <c r="P20" s="10">
        <f>IF(O20&lt;$H$4,N20,$H$4-SUM($P$4:P19))</f>
        <v>0</v>
      </c>
      <c r="Q20" s="10">
        <f>SUM($P$4:P20)</f>
        <v>165</v>
      </c>
      <c r="R20" s="10">
        <f>COUNTIF($P$4:P20,"&gt;0")</f>
        <v>6</v>
      </c>
    </row>
    <row r="21" spans="12:18" x14ac:dyDescent="0.15">
      <c r="L21" s="8" t="b">
        <f t="shared" si="3"/>
        <v>1</v>
      </c>
      <c r="M21" s="8">
        <f t="shared" si="1"/>
        <v>43069</v>
      </c>
      <c r="N21" s="9">
        <f t="shared" si="2"/>
        <v>30</v>
      </c>
      <c r="O21" s="10">
        <f>SUM($N$5:N21)</f>
        <v>533</v>
      </c>
      <c r="P21" s="10">
        <f>IF(O21&lt;$H$4,N21,$H$4-SUM($P$4:P20))</f>
        <v>0</v>
      </c>
      <c r="Q21" s="10">
        <f>SUM($P$4:P21)</f>
        <v>165</v>
      </c>
      <c r="R21" s="10">
        <f>COUNTIF($P$4:P21,"&gt;0")</f>
        <v>6</v>
      </c>
    </row>
    <row r="22" spans="12:18" x14ac:dyDescent="0.15">
      <c r="L22" s="8" t="b">
        <f t="shared" si="3"/>
        <v>1</v>
      </c>
      <c r="M22" s="8">
        <f t="shared" si="1"/>
        <v>43100</v>
      </c>
      <c r="N22" s="9">
        <f t="shared" si="2"/>
        <v>31</v>
      </c>
      <c r="O22" s="10">
        <f>SUM($N$5:N22)</f>
        <v>564</v>
      </c>
      <c r="P22" s="10">
        <f>IF(O22&lt;$H$4,N22,$H$4-SUM($P$4:P21))</f>
        <v>0</v>
      </c>
      <c r="Q22" s="10">
        <f>SUM($P$4:P22)</f>
        <v>165</v>
      </c>
      <c r="R22" s="10">
        <f>COUNTIF($P$4:P22,"&gt;0")</f>
        <v>6</v>
      </c>
    </row>
    <row r="23" spans="12:18" x14ac:dyDescent="0.15">
      <c r="L23" s="8" t="b">
        <f t="shared" si="3"/>
        <v>1</v>
      </c>
      <c r="M23" s="8">
        <f t="shared" si="1"/>
        <v>43131</v>
      </c>
      <c r="N23" s="9">
        <f t="shared" si="2"/>
        <v>31</v>
      </c>
      <c r="O23" s="10">
        <f>SUM($N$5:N23)</f>
        <v>595</v>
      </c>
      <c r="P23" s="10">
        <f>IF(O23&lt;$H$4,N23,$H$4-SUM($P$4:P22))</f>
        <v>0</v>
      </c>
      <c r="Q23" s="10">
        <f>SUM($P$4:P23)</f>
        <v>165</v>
      </c>
      <c r="R23" s="10">
        <f>COUNTIF($P$4:P23,"&gt;0")</f>
        <v>6</v>
      </c>
    </row>
    <row r="24" spans="12:18" x14ac:dyDescent="0.15">
      <c r="L24" s="8" t="b">
        <f t="shared" si="3"/>
        <v>1</v>
      </c>
      <c r="M24" s="8">
        <f t="shared" si="1"/>
        <v>43159</v>
      </c>
      <c r="N24" s="9">
        <f t="shared" si="2"/>
        <v>28</v>
      </c>
      <c r="O24" s="10">
        <f>SUM($N$5:N24)</f>
        <v>623</v>
      </c>
      <c r="P24" s="10">
        <f>IF(O24&lt;$H$4,N24,$H$4-SUM($P$4:P23))</f>
        <v>0</v>
      </c>
      <c r="Q24" s="10">
        <f>SUM($P$4:P24)</f>
        <v>165</v>
      </c>
      <c r="R24" s="10">
        <f>COUNTIF($P$4:P24,"&gt;0")</f>
        <v>6</v>
      </c>
    </row>
    <row r="25" spans="12:18" x14ac:dyDescent="0.15">
      <c r="L25" s="8" t="b">
        <f t="shared" si="3"/>
        <v>1</v>
      </c>
      <c r="M25" s="8">
        <f t="shared" si="1"/>
        <v>43190</v>
      </c>
      <c r="N25" s="9">
        <f t="shared" si="2"/>
        <v>31</v>
      </c>
      <c r="O25" s="10">
        <f>SUM($N$5:N25)</f>
        <v>654</v>
      </c>
      <c r="P25" s="10">
        <f>IF(O25&lt;$H$4,N25,$H$4-SUM($P$4:P24))</f>
        <v>0</v>
      </c>
      <c r="Q25" s="10">
        <f>SUM($P$4:P25)</f>
        <v>165</v>
      </c>
      <c r="R25" s="10">
        <f>COUNTIF($P$4:P25,"&gt;0")</f>
        <v>6</v>
      </c>
    </row>
    <row r="26" spans="12:18" x14ac:dyDescent="0.15">
      <c r="L26" s="8" t="b">
        <f t="shared" si="3"/>
        <v>1</v>
      </c>
      <c r="M26" s="8">
        <f t="shared" si="1"/>
        <v>43220</v>
      </c>
      <c r="N26" s="9">
        <f t="shared" si="2"/>
        <v>30</v>
      </c>
      <c r="O26" s="10">
        <f>SUM($N$5:N26)</f>
        <v>684</v>
      </c>
      <c r="P26" s="10">
        <f>IF(O26&lt;$H$4,N26,$H$4-SUM($P$4:P25))</f>
        <v>0</v>
      </c>
      <c r="Q26" s="10">
        <f>SUM($P$4:P26)</f>
        <v>165</v>
      </c>
      <c r="R26" s="10">
        <f>COUNTIF($P$4:P26,"&gt;0")</f>
        <v>6</v>
      </c>
    </row>
    <row r="27" spans="12:18" x14ac:dyDescent="0.15">
      <c r="L27" s="8" t="b">
        <f t="shared" si="3"/>
        <v>1</v>
      </c>
      <c r="M27" s="8">
        <f t="shared" si="1"/>
        <v>43251</v>
      </c>
      <c r="N27" s="9">
        <f t="shared" si="2"/>
        <v>31</v>
      </c>
      <c r="O27" s="10">
        <f>SUM($N$5:N27)</f>
        <v>715</v>
      </c>
      <c r="P27" s="10">
        <f>IF(O27&lt;$H$4,N27,$H$4-SUM($P$4:P26))</f>
        <v>0</v>
      </c>
      <c r="Q27" s="10">
        <f>SUM($P$4:P27)</f>
        <v>165</v>
      </c>
      <c r="R27" s="10">
        <f>COUNTIF($P$4:P27,"&gt;0")</f>
        <v>6</v>
      </c>
    </row>
    <row r="28" spans="12:18" x14ac:dyDescent="0.15">
      <c r="L28" s="8" t="b">
        <f t="shared" si="3"/>
        <v>1</v>
      </c>
      <c r="M28" s="8">
        <f t="shared" si="1"/>
        <v>43281</v>
      </c>
      <c r="N28" s="9">
        <f t="shared" si="2"/>
        <v>30</v>
      </c>
      <c r="O28" s="10">
        <f>SUM($N$5:N28)</f>
        <v>745</v>
      </c>
      <c r="P28" s="10">
        <f>IF(O28&lt;$H$4,N28,$H$4-SUM($P$4:P27))</f>
        <v>0</v>
      </c>
      <c r="Q28" s="10">
        <f>SUM($P$4:P28)</f>
        <v>165</v>
      </c>
      <c r="R28" s="10">
        <f>COUNTIF($P$4:P28,"&gt;0")</f>
        <v>6</v>
      </c>
    </row>
    <row r="29" spans="12:18" x14ac:dyDescent="0.15">
      <c r="L29" s="8" t="b">
        <f t="shared" si="3"/>
        <v>1</v>
      </c>
      <c r="M29" s="8">
        <f t="shared" si="1"/>
        <v>43312</v>
      </c>
      <c r="N29" s="9">
        <f t="shared" si="2"/>
        <v>31</v>
      </c>
      <c r="O29" s="10">
        <f>SUM($N$5:N29)</f>
        <v>776</v>
      </c>
      <c r="P29" s="10">
        <f>IF(O29&lt;$H$4,N29,$H$4-SUM($P$4:P28))</f>
        <v>0</v>
      </c>
      <c r="Q29" s="10">
        <f>SUM($P$4:P29)</f>
        <v>165</v>
      </c>
      <c r="R29" s="10">
        <f>COUNTIF($P$4:P29,"&gt;0")</f>
        <v>6</v>
      </c>
    </row>
    <row r="30" spans="12:18" x14ac:dyDescent="0.15">
      <c r="L30" s="8" t="b">
        <f t="shared" si="3"/>
        <v>1</v>
      </c>
      <c r="M30" s="8">
        <f t="shared" si="1"/>
        <v>43343</v>
      </c>
      <c r="N30" s="9">
        <f t="shared" si="2"/>
        <v>31</v>
      </c>
      <c r="O30" s="10">
        <f>SUM($N$5:N30)</f>
        <v>807</v>
      </c>
      <c r="P30" s="10">
        <f>IF(O30&lt;$H$4,N30,$H$4-SUM($P$4:P29))</f>
        <v>0</v>
      </c>
      <c r="Q30" s="10">
        <f>SUM($P$4:P30)</f>
        <v>165</v>
      </c>
      <c r="R30" s="10">
        <f>COUNTIF($P$4:P30,"&gt;0")</f>
        <v>6</v>
      </c>
    </row>
    <row r="31" spans="12:18" x14ac:dyDescent="0.15">
      <c r="L31" s="8" t="b">
        <f t="shared" si="3"/>
        <v>1</v>
      </c>
      <c r="M31" s="8">
        <f t="shared" si="1"/>
        <v>43373</v>
      </c>
      <c r="N31" s="9">
        <f t="shared" si="2"/>
        <v>30</v>
      </c>
      <c r="O31" s="10">
        <f>SUM($N$5:N31)</f>
        <v>837</v>
      </c>
      <c r="P31" s="10">
        <f>IF(O31&lt;$H$4,N31,$H$4-SUM($P$4:P30))</f>
        <v>0</v>
      </c>
      <c r="Q31" s="10">
        <f>SUM($P$4:P31)</f>
        <v>165</v>
      </c>
      <c r="R31" s="10">
        <f>COUNTIF($P$4:P31,"&gt;0")</f>
        <v>6</v>
      </c>
    </row>
    <row r="32" spans="12:18" x14ac:dyDescent="0.15">
      <c r="L32" s="8" t="b">
        <f t="shared" si="3"/>
        <v>1</v>
      </c>
      <c r="M32" s="8">
        <f t="shared" si="1"/>
        <v>43404</v>
      </c>
      <c r="N32" s="9">
        <f t="shared" si="2"/>
        <v>31</v>
      </c>
      <c r="O32" s="10">
        <f>SUM($N$5:N32)</f>
        <v>868</v>
      </c>
      <c r="P32" s="10">
        <f>IF(O32&lt;$H$4,N32,$H$4-SUM($P$4:P31))</f>
        <v>0</v>
      </c>
      <c r="Q32" s="10">
        <f>SUM($P$4:P32)</f>
        <v>165</v>
      </c>
      <c r="R32" s="10">
        <f>COUNTIF($P$4:P32,"&gt;0")</f>
        <v>6</v>
      </c>
    </row>
    <row r="33" spans="12:18" x14ac:dyDescent="0.15">
      <c r="L33" s="8" t="b">
        <f t="shared" si="3"/>
        <v>1</v>
      </c>
      <c r="M33" s="8">
        <f t="shared" si="1"/>
        <v>43434</v>
      </c>
      <c r="N33" s="9">
        <f t="shared" si="2"/>
        <v>30</v>
      </c>
      <c r="O33" s="10">
        <f>SUM($N$5:N33)</f>
        <v>898</v>
      </c>
      <c r="P33" s="10">
        <f>IF(O33&lt;$H$4,N33,$H$4-SUM($P$4:P32))</f>
        <v>0</v>
      </c>
      <c r="Q33" s="10">
        <f>SUM($P$4:P33)</f>
        <v>165</v>
      </c>
      <c r="R33" s="10">
        <f>COUNTIF($P$4:P33,"&gt;0")</f>
        <v>6</v>
      </c>
    </row>
    <row r="34" spans="12:18" x14ac:dyDescent="0.15">
      <c r="L34" s="8" t="b">
        <f t="shared" si="3"/>
        <v>1</v>
      </c>
      <c r="M34" s="8">
        <f t="shared" si="1"/>
        <v>43465</v>
      </c>
      <c r="N34" s="9">
        <f t="shared" si="2"/>
        <v>31</v>
      </c>
      <c r="O34" s="10">
        <f>SUM($N$5:N34)</f>
        <v>929</v>
      </c>
      <c r="P34" s="10">
        <f>IF(O34&lt;$H$4,N34,$H$4-SUM($P$4:P33))</f>
        <v>0</v>
      </c>
      <c r="Q34" s="10">
        <f>SUM($P$4:P34)</f>
        <v>165</v>
      </c>
      <c r="R34" s="10">
        <f>COUNTIF($P$4:P34,"&gt;0")</f>
        <v>6</v>
      </c>
    </row>
    <row r="35" spans="12:18" x14ac:dyDescent="0.15">
      <c r="L35" s="8" t="b">
        <f t="shared" si="3"/>
        <v>1</v>
      </c>
      <c r="M35" s="8">
        <f t="shared" si="1"/>
        <v>43496</v>
      </c>
      <c r="N35" s="9">
        <f t="shared" si="2"/>
        <v>31</v>
      </c>
      <c r="O35" s="10">
        <f>SUM($N$5:N35)</f>
        <v>960</v>
      </c>
      <c r="P35" s="10">
        <f>IF(O35&lt;$H$4,N35,$H$4-SUM($P$4:P34))</f>
        <v>0</v>
      </c>
      <c r="Q35" s="10">
        <f>SUM($P$4:P35)</f>
        <v>165</v>
      </c>
      <c r="R35" s="10">
        <f>COUNTIF($P$4:P35,"&gt;0")</f>
        <v>6</v>
      </c>
    </row>
    <row r="36" spans="12:18" x14ac:dyDescent="0.15">
      <c r="L36" s="8" t="b">
        <f t="shared" si="3"/>
        <v>1</v>
      </c>
      <c r="M36" s="8">
        <f t="shared" si="1"/>
        <v>43524</v>
      </c>
      <c r="N36" s="9">
        <f t="shared" si="2"/>
        <v>28</v>
      </c>
      <c r="O36" s="10">
        <f>SUM($N$5:N36)</f>
        <v>988</v>
      </c>
      <c r="P36" s="10">
        <f>IF(O36&lt;$H$4,N36,$H$4-SUM($P$4:P35))</f>
        <v>0</v>
      </c>
      <c r="Q36" s="10">
        <f>SUM($P$4:P36)</f>
        <v>165</v>
      </c>
      <c r="R36" s="10">
        <f>COUNTIF($P$4:P36,"&gt;0")</f>
        <v>6</v>
      </c>
    </row>
    <row r="37" spans="12:18" x14ac:dyDescent="0.15">
      <c r="L37" s="8" t="b">
        <f t="shared" si="3"/>
        <v>1</v>
      </c>
      <c r="M37" s="8">
        <f t="shared" si="1"/>
        <v>43555</v>
      </c>
      <c r="N37" s="9">
        <f t="shared" si="2"/>
        <v>31</v>
      </c>
      <c r="O37" s="10">
        <f>SUM($N$5:N37)</f>
        <v>1019</v>
      </c>
      <c r="P37" s="10">
        <f>IF(O37&lt;$H$4,N37,$H$4-SUM($P$4:P36))</f>
        <v>0</v>
      </c>
      <c r="Q37" s="10">
        <f>SUM($P$4:P37)</f>
        <v>165</v>
      </c>
      <c r="R37" s="10">
        <f>COUNTIF($P$4:P37,"&gt;0")</f>
        <v>6</v>
      </c>
    </row>
    <row r="38" spans="12:18" x14ac:dyDescent="0.15">
      <c r="L38" s="8" t="b">
        <f t="shared" si="3"/>
        <v>1</v>
      </c>
      <c r="M38" s="8">
        <f t="shared" si="1"/>
        <v>43585</v>
      </c>
      <c r="N38" s="9">
        <f t="shared" si="2"/>
        <v>30</v>
      </c>
      <c r="O38" s="10">
        <f>SUM($N$5:N38)</f>
        <v>1049</v>
      </c>
      <c r="P38" s="10">
        <f>IF(O38&lt;$H$4,N38,$H$4-SUM($P$4:P37))</f>
        <v>0</v>
      </c>
      <c r="Q38" s="10">
        <f>SUM($P$4:P38)</f>
        <v>165</v>
      </c>
      <c r="R38" s="10">
        <f>COUNTIF($P$4:P38,"&gt;0")</f>
        <v>6</v>
      </c>
    </row>
    <row r="39" spans="12:18" x14ac:dyDescent="0.15">
      <c r="L39" s="8" t="b">
        <f t="shared" si="3"/>
        <v>1</v>
      </c>
      <c r="M39" s="8">
        <f t="shared" si="1"/>
        <v>43616</v>
      </c>
      <c r="N39" s="9">
        <f t="shared" si="2"/>
        <v>31</v>
      </c>
      <c r="O39" s="10">
        <f>SUM($N$5:N39)</f>
        <v>1080</v>
      </c>
      <c r="P39" s="10">
        <f>IF(O39&lt;$H$4,N39,$H$4-SUM($P$4:P38))</f>
        <v>0</v>
      </c>
      <c r="Q39" s="10">
        <f>SUM($P$4:P39)</f>
        <v>165</v>
      </c>
      <c r="R39" s="10">
        <f>COUNTIF($P$4:P39,"&gt;0")</f>
        <v>6</v>
      </c>
    </row>
    <row r="40" spans="12:18" x14ac:dyDescent="0.15">
      <c r="L40" s="8" t="b">
        <f t="shared" si="3"/>
        <v>1</v>
      </c>
      <c r="M40" s="8">
        <f t="shared" si="1"/>
        <v>43646</v>
      </c>
      <c r="N40" s="9">
        <f t="shared" si="2"/>
        <v>30</v>
      </c>
      <c r="O40" s="10">
        <f>SUM($N$5:N40)</f>
        <v>1110</v>
      </c>
      <c r="P40" s="10">
        <f>IF(O40&lt;$H$4,N40,$H$4-SUM($P$4:P39))</f>
        <v>0</v>
      </c>
      <c r="Q40" s="10">
        <f>SUM($P$4:P40)</f>
        <v>165</v>
      </c>
      <c r="R40" s="10">
        <f>COUNTIF($P$4:P40,"&gt;0")</f>
        <v>6</v>
      </c>
    </row>
    <row r="41" spans="12:18" x14ac:dyDescent="0.15">
      <c r="L41" s="8" t="b">
        <f t="shared" si="3"/>
        <v>1</v>
      </c>
      <c r="M41" s="8">
        <f t="shared" si="1"/>
        <v>43677</v>
      </c>
      <c r="N41" s="9">
        <f t="shared" si="2"/>
        <v>31</v>
      </c>
      <c r="O41" s="10">
        <f>SUM($N$5:N41)</f>
        <v>1141</v>
      </c>
      <c r="P41" s="10">
        <f>IF(O41&lt;$H$4,N41,$H$4-SUM($P$4:P40))</f>
        <v>0</v>
      </c>
      <c r="Q41" s="10">
        <f>SUM($P$4:P41)</f>
        <v>165</v>
      </c>
      <c r="R41" s="10">
        <f>COUNTIF($P$4:P41,"&gt;0")</f>
        <v>6</v>
      </c>
    </row>
    <row r="42" spans="12:18" x14ac:dyDescent="0.15">
      <c r="L42" s="8" t="b">
        <f t="shared" si="3"/>
        <v>1</v>
      </c>
      <c r="M42" s="8">
        <f t="shared" si="1"/>
        <v>43708</v>
      </c>
      <c r="N42" s="9">
        <f t="shared" si="2"/>
        <v>31</v>
      </c>
      <c r="O42" s="10">
        <f>SUM($N$5:N42)</f>
        <v>1172</v>
      </c>
      <c r="P42" s="10">
        <f>IF(O42&lt;$H$4,N42,$H$4-SUM($P$4:P41))</f>
        <v>0</v>
      </c>
      <c r="Q42" s="10">
        <f>SUM($P$4:P42)</f>
        <v>165</v>
      </c>
      <c r="R42" s="10">
        <f>COUNTIF($P$4:P42,"&gt;0")</f>
        <v>6</v>
      </c>
    </row>
    <row r="43" spans="12:18" x14ac:dyDescent="0.15">
      <c r="L43" s="8" t="b">
        <f t="shared" si="3"/>
        <v>1</v>
      </c>
      <c r="M43" s="8">
        <f t="shared" si="1"/>
        <v>43738</v>
      </c>
      <c r="N43" s="9">
        <f t="shared" si="2"/>
        <v>30</v>
      </c>
      <c r="O43" s="10">
        <f>SUM($N$5:N43)</f>
        <v>1202</v>
      </c>
      <c r="P43" s="10">
        <f>IF(O43&lt;$H$4,N43,$H$4-SUM($P$4:P42))</f>
        <v>0</v>
      </c>
      <c r="Q43" s="10">
        <f>SUM($P$4:P43)</f>
        <v>165</v>
      </c>
      <c r="R43" s="10">
        <f>COUNTIF($P$4:P43,"&gt;0")</f>
        <v>6</v>
      </c>
    </row>
    <row r="44" spans="12:18" x14ac:dyDescent="0.15">
      <c r="L44" s="8" t="b">
        <f t="shared" si="3"/>
        <v>1</v>
      </c>
      <c r="M44" s="8">
        <f t="shared" si="1"/>
        <v>43769</v>
      </c>
      <c r="N44" s="9">
        <f t="shared" si="2"/>
        <v>31</v>
      </c>
      <c r="O44" s="10">
        <f>SUM($N$5:N44)</f>
        <v>1233</v>
      </c>
      <c r="P44" s="10">
        <f>IF(O44&lt;$H$4,N44,$H$4-SUM($P$4:P43))</f>
        <v>0</v>
      </c>
      <c r="Q44" s="10">
        <f>SUM($P$4:P44)</f>
        <v>165</v>
      </c>
      <c r="R44" s="10">
        <f>COUNTIF($P$4:P44,"&gt;0")</f>
        <v>6</v>
      </c>
    </row>
    <row r="45" spans="12:18" x14ac:dyDescent="0.15">
      <c r="L45" s="8" t="b">
        <f t="shared" si="3"/>
        <v>1</v>
      </c>
      <c r="M45" s="8">
        <f t="shared" si="1"/>
        <v>43799</v>
      </c>
      <c r="N45" s="9">
        <f t="shared" si="2"/>
        <v>30</v>
      </c>
      <c r="O45" s="10">
        <f>SUM($N$5:N45)</f>
        <v>1263</v>
      </c>
      <c r="P45" s="10">
        <f>IF(O45&lt;$H$4,N45,$H$4-SUM($P$4:P44))</f>
        <v>0</v>
      </c>
      <c r="Q45" s="10">
        <f>SUM($P$4:P45)</f>
        <v>165</v>
      </c>
      <c r="R45" s="10">
        <f>COUNTIF($P$4:P45,"&gt;0")</f>
        <v>6</v>
      </c>
    </row>
    <row r="46" spans="12:18" x14ac:dyDescent="0.15">
      <c r="L46" s="8" t="b">
        <f t="shared" si="3"/>
        <v>1</v>
      </c>
      <c r="M46" s="8">
        <f t="shared" si="1"/>
        <v>43830</v>
      </c>
      <c r="N46" s="9">
        <f t="shared" si="2"/>
        <v>31</v>
      </c>
      <c r="O46" s="10">
        <f>SUM($N$5:N46)</f>
        <v>1294</v>
      </c>
      <c r="P46" s="10">
        <f>IF(O46&lt;$H$4,N46,$H$4-SUM($P$4:P45))</f>
        <v>0</v>
      </c>
      <c r="Q46" s="10">
        <f>SUM($P$4:P46)</f>
        <v>165</v>
      </c>
      <c r="R46" s="10">
        <f>COUNTIF($P$4:P46,"&gt;0")</f>
        <v>6</v>
      </c>
    </row>
    <row r="47" spans="12:18" x14ac:dyDescent="0.15">
      <c r="L47" s="8" t="b">
        <f t="shared" si="3"/>
        <v>1</v>
      </c>
      <c r="M47" s="8">
        <f t="shared" si="1"/>
        <v>43861</v>
      </c>
      <c r="N47" s="9">
        <f t="shared" si="2"/>
        <v>31</v>
      </c>
      <c r="O47" s="10">
        <f>SUM($N$5:N47)</f>
        <v>1325</v>
      </c>
      <c r="P47" s="10">
        <f>IF(O47&lt;$H$4,N47,$H$4-SUM($P$4:P46))</f>
        <v>0</v>
      </c>
      <c r="Q47" s="10">
        <f>SUM($P$4:P47)</f>
        <v>165</v>
      </c>
      <c r="R47" s="10">
        <f>COUNTIF($P$4:P47,"&gt;0")</f>
        <v>6</v>
      </c>
    </row>
    <row r="48" spans="12:18" x14ac:dyDescent="0.15">
      <c r="L48" s="8" t="b">
        <f t="shared" si="3"/>
        <v>1</v>
      </c>
      <c r="M48" s="8">
        <f t="shared" si="1"/>
        <v>43890</v>
      </c>
      <c r="N48" s="9">
        <f t="shared" si="2"/>
        <v>29</v>
      </c>
      <c r="O48" s="10">
        <f>SUM($N$5:N48)</f>
        <v>1354</v>
      </c>
      <c r="P48" s="10">
        <f>IF(O48&lt;$H$4,N48,$H$4-SUM($P$4:P47))</f>
        <v>0</v>
      </c>
      <c r="Q48" s="10">
        <f>SUM($P$4:P48)</f>
        <v>165</v>
      </c>
      <c r="R48" s="10">
        <f>COUNTIF($P$4:P48,"&gt;0")</f>
        <v>6</v>
      </c>
    </row>
    <row r="49" spans="12:18" x14ac:dyDescent="0.15">
      <c r="L49" s="8" t="b">
        <f t="shared" si="3"/>
        <v>1</v>
      </c>
      <c r="M49" s="8">
        <f t="shared" si="1"/>
        <v>43921</v>
      </c>
      <c r="N49" s="9">
        <f t="shared" si="2"/>
        <v>31</v>
      </c>
      <c r="O49" s="10">
        <f>SUM($N$5:N49)</f>
        <v>1385</v>
      </c>
      <c r="P49" s="10">
        <f>IF(O49&lt;$H$4,N49,$H$4-SUM($P$4:P48))</f>
        <v>0</v>
      </c>
      <c r="Q49" s="10">
        <f>SUM($P$4:P49)</f>
        <v>165</v>
      </c>
      <c r="R49" s="10">
        <f>COUNTIF($P$4:P49,"&gt;0")</f>
        <v>6</v>
      </c>
    </row>
    <row r="50" spans="12:18" x14ac:dyDescent="0.15">
      <c r="L50" s="8" t="b">
        <f t="shared" si="3"/>
        <v>1</v>
      </c>
      <c r="M50" s="8">
        <f t="shared" si="1"/>
        <v>43951</v>
      </c>
      <c r="N50" s="9">
        <f t="shared" si="2"/>
        <v>30</v>
      </c>
      <c r="O50" s="10">
        <f>SUM($N$5:N50)</f>
        <v>1415</v>
      </c>
      <c r="P50" s="10">
        <f>IF(O50&lt;$H$4,N50,$H$4-SUM($P$4:P49))</f>
        <v>0</v>
      </c>
      <c r="Q50" s="10">
        <f>SUM($P$4:P50)</f>
        <v>165</v>
      </c>
      <c r="R50" s="10">
        <f>COUNTIF($P$4:P50,"&gt;0")</f>
        <v>6</v>
      </c>
    </row>
    <row r="51" spans="12:18" x14ac:dyDescent="0.15">
      <c r="L51" s="8" t="b">
        <f t="shared" si="3"/>
        <v>1</v>
      </c>
      <c r="M51" s="8">
        <f t="shared" si="1"/>
        <v>43982</v>
      </c>
      <c r="N51" s="9">
        <f t="shared" si="2"/>
        <v>31</v>
      </c>
      <c r="O51" s="10">
        <f>SUM($N$5:N51)</f>
        <v>1446</v>
      </c>
      <c r="P51" s="10">
        <f>IF(O51&lt;$H$4,N51,$H$4-SUM($P$4:P50))</f>
        <v>0</v>
      </c>
      <c r="Q51" s="10">
        <f>SUM($P$4:P51)</f>
        <v>165</v>
      </c>
      <c r="R51" s="10">
        <f>COUNTIF($P$4:P51,"&gt;0")</f>
        <v>6</v>
      </c>
    </row>
    <row r="52" spans="12:18" x14ac:dyDescent="0.15">
      <c r="L52" s="8" t="b">
        <f t="shared" si="3"/>
        <v>1</v>
      </c>
      <c r="M52" s="8">
        <f t="shared" si="1"/>
        <v>44012</v>
      </c>
      <c r="N52" s="9">
        <f t="shared" si="2"/>
        <v>30</v>
      </c>
      <c r="O52" s="10">
        <f>SUM($N$5:N52)</f>
        <v>1476</v>
      </c>
      <c r="P52" s="10">
        <f>IF(O52&lt;$H$4,N52,$H$4-SUM($P$4:P51))</f>
        <v>0</v>
      </c>
      <c r="Q52" s="10">
        <f>SUM($P$4:P52)</f>
        <v>165</v>
      </c>
      <c r="R52" s="10">
        <f>COUNTIF($P$4:P52,"&gt;0")</f>
        <v>6</v>
      </c>
    </row>
    <row r="53" spans="12:18" x14ac:dyDescent="0.15">
      <c r="L53" s="8" t="b">
        <f t="shared" si="3"/>
        <v>1</v>
      </c>
      <c r="M53" s="8">
        <f t="shared" si="1"/>
        <v>44043</v>
      </c>
      <c r="N53" s="9">
        <f t="shared" si="2"/>
        <v>31</v>
      </c>
      <c r="O53" s="10">
        <f>SUM($N$5:N53)</f>
        <v>1507</v>
      </c>
      <c r="P53" s="10">
        <f>IF(O53&lt;$H$4,N53,$H$4-SUM($P$4:P52))</f>
        <v>0</v>
      </c>
      <c r="Q53" s="10">
        <f>SUM($P$4:P53)</f>
        <v>165</v>
      </c>
      <c r="R53" s="10">
        <f>COUNTIF($P$4:P53,"&gt;0")</f>
        <v>6</v>
      </c>
    </row>
    <row r="54" spans="12:18" x14ac:dyDescent="0.15">
      <c r="L54" s="8" t="b">
        <f t="shared" si="3"/>
        <v>1</v>
      </c>
      <c r="M54" s="8">
        <f t="shared" si="1"/>
        <v>44074</v>
      </c>
      <c r="N54" s="9">
        <f t="shared" si="2"/>
        <v>31</v>
      </c>
      <c r="O54" s="10">
        <f>SUM($N$5:N54)</f>
        <v>1538</v>
      </c>
      <c r="P54" s="10">
        <f>IF(O54&lt;$H$4,N54,$H$4-SUM($P$4:P53))</f>
        <v>0</v>
      </c>
      <c r="Q54" s="10">
        <f>SUM($P$4:P54)</f>
        <v>165</v>
      </c>
      <c r="R54" s="10">
        <f>COUNTIF($P$4:P54,"&gt;0")</f>
        <v>6</v>
      </c>
    </row>
    <row r="55" spans="12:18" x14ac:dyDescent="0.15">
      <c r="L55" s="8" t="b">
        <f t="shared" si="3"/>
        <v>1</v>
      </c>
      <c r="M55" s="8">
        <f t="shared" si="1"/>
        <v>44104</v>
      </c>
      <c r="N55" s="9">
        <f t="shared" si="2"/>
        <v>30</v>
      </c>
      <c r="O55" s="10">
        <f>SUM($N$5:N55)</f>
        <v>1568</v>
      </c>
      <c r="P55" s="10">
        <f>IF(O55&lt;$H$4,N55,$H$4-SUM($P$4:P54))</f>
        <v>0</v>
      </c>
      <c r="Q55" s="10">
        <f>SUM($P$4:P55)</f>
        <v>165</v>
      </c>
      <c r="R55" s="10">
        <f>COUNTIF($P$4:P55,"&gt;0")</f>
        <v>6</v>
      </c>
    </row>
    <row r="56" spans="12:18" x14ac:dyDescent="0.15">
      <c r="L56" s="8" t="b">
        <f t="shared" si="3"/>
        <v>1</v>
      </c>
      <c r="M56" s="8">
        <f t="shared" si="1"/>
        <v>44135</v>
      </c>
      <c r="N56" s="9">
        <f t="shared" si="2"/>
        <v>31</v>
      </c>
      <c r="O56" s="10">
        <f>SUM($N$5:N56)</f>
        <v>1599</v>
      </c>
      <c r="P56" s="10">
        <f>IF(O56&lt;$H$4,N56,$H$4-SUM($P$4:P55))</f>
        <v>0</v>
      </c>
      <c r="Q56" s="10">
        <f>SUM($P$4:P56)</f>
        <v>165</v>
      </c>
      <c r="R56" s="10">
        <f>COUNTIF($P$4:P56,"&gt;0")</f>
        <v>6</v>
      </c>
    </row>
    <row r="57" spans="12:18" x14ac:dyDescent="0.15">
      <c r="L57" s="8" t="b">
        <f t="shared" si="3"/>
        <v>1</v>
      </c>
      <c r="M57" s="8">
        <f t="shared" si="1"/>
        <v>44165</v>
      </c>
      <c r="N57" s="9">
        <f t="shared" si="2"/>
        <v>30</v>
      </c>
      <c r="O57" s="10">
        <f>SUM($N$5:N57)</f>
        <v>1629</v>
      </c>
      <c r="P57" s="10">
        <f>IF(O57&lt;$H$4,N57,$H$4-SUM($P$4:P56))</f>
        <v>0</v>
      </c>
      <c r="Q57" s="10">
        <f>SUM($P$4:P57)</f>
        <v>165</v>
      </c>
      <c r="R57" s="10">
        <f>COUNTIF($P$4:P57,"&gt;0")</f>
        <v>6</v>
      </c>
    </row>
    <row r="58" spans="12:18" x14ac:dyDescent="0.15">
      <c r="L58" s="8" t="b">
        <f t="shared" si="3"/>
        <v>1</v>
      </c>
      <c r="M58" s="8">
        <f t="shared" si="1"/>
        <v>44196</v>
      </c>
      <c r="N58" s="9">
        <f t="shared" si="2"/>
        <v>31</v>
      </c>
      <c r="O58" s="10">
        <f>SUM($N$5:N58)</f>
        <v>1660</v>
      </c>
      <c r="P58" s="10">
        <f>IF(O58&lt;$H$4,N58,$H$4-SUM($P$4:P57))</f>
        <v>0</v>
      </c>
      <c r="Q58" s="10">
        <f>SUM($P$4:P58)</f>
        <v>165</v>
      </c>
      <c r="R58" s="10">
        <f>COUNTIF($P$4:P58,"&gt;0")</f>
        <v>6</v>
      </c>
    </row>
    <row r="59" spans="12:18" x14ac:dyDescent="0.15">
      <c r="L59" s="8" t="b">
        <f t="shared" si="3"/>
        <v>1</v>
      </c>
      <c r="M59" s="8">
        <f t="shared" si="1"/>
        <v>44227</v>
      </c>
      <c r="N59" s="9">
        <f t="shared" si="2"/>
        <v>31</v>
      </c>
      <c r="O59" s="10">
        <f>SUM($N$5:N59)</f>
        <v>1691</v>
      </c>
      <c r="P59" s="10">
        <f>IF(O59&lt;$H$4,N59,$H$4-SUM($P$4:P58))</f>
        <v>0</v>
      </c>
      <c r="Q59" s="10">
        <f>SUM($P$4:P59)</f>
        <v>165</v>
      </c>
      <c r="R59" s="10">
        <f>COUNTIF($P$4:P59,"&gt;0")</f>
        <v>6</v>
      </c>
    </row>
    <row r="60" spans="12:18" x14ac:dyDescent="0.15">
      <c r="L60" s="8" t="b">
        <f t="shared" si="3"/>
        <v>1</v>
      </c>
      <c r="M60" s="8">
        <f t="shared" si="1"/>
        <v>44255</v>
      </c>
      <c r="N60" s="9">
        <f t="shared" si="2"/>
        <v>28</v>
      </c>
      <c r="O60" s="10">
        <f>SUM($N$5:N60)</f>
        <v>1719</v>
      </c>
      <c r="P60" s="10">
        <f>IF(O60&lt;$H$4,N60,$H$4-SUM($P$4:P59))</f>
        <v>0</v>
      </c>
      <c r="Q60" s="10">
        <f>SUM($P$4:P60)</f>
        <v>165</v>
      </c>
      <c r="R60" s="10">
        <f>COUNTIF($P$4:P60,"&gt;0")</f>
        <v>6</v>
      </c>
    </row>
    <row r="61" spans="12:18" x14ac:dyDescent="0.15">
      <c r="L61" s="8" t="b">
        <f t="shared" si="3"/>
        <v>1</v>
      </c>
      <c r="M61" s="8">
        <f t="shared" si="1"/>
        <v>44286</v>
      </c>
      <c r="N61" s="9">
        <f t="shared" si="2"/>
        <v>31</v>
      </c>
      <c r="O61" s="10">
        <f>SUM($N$5:N61)</f>
        <v>1750</v>
      </c>
      <c r="P61" s="10">
        <f>IF(O61&lt;$H$4,N61,$H$4-SUM($P$4:P60))</f>
        <v>0</v>
      </c>
      <c r="Q61" s="10">
        <f>SUM($P$4:P61)</f>
        <v>165</v>
      </c>
      <c r="R61" s="10">
        <f>COUNTIF($P$4:P61,"&gt;0")</f>
        <v>6</v>
      </c>
    </row>
    <row r="62" spans="12:18" x14ac:dyDescent="0.15">
      <c r="L62" s="8" t="b">
        <f t="shared" si="3"/>
        <v>1</v>
      </c>
      <c r="M62" s="8">
        <f t="shared" si="1"/>
        <v>44316</v>
      </c>
      <c r="N62" s="9">
        <f t="shared" si="2"/>
        <v>30</v>
      </c>
      <c r="O62" s="10">
        <f>SUM($N$5:N62)</f>
        <v>1780</v>
      </c>
      <c r="P62" s="10">
        <f>IF(O62&lt;$H$4,N62,$H$4-SUM($P$4:P61))</f>
        <v>0</v>
      </c>
      <c r="Q62" s="10">
        <f>SUM($P$4:P62)</f>
        <v>165</v>
      </c>
      <c r="R62" s="10">
        <f>COUNTIF($P$4:P62,"&gt;0")</f>
        <v>6</v>
      </c>
    </row>
    <row r="63" spans="12:18" x14ac:dyDescent="0.15">
      <c r="L63" s="8" t="b">
        <f t="shared" si="3"/>
        <v>1</v>
      </c>
      <c r="M63" s="8">
        <f t="shared" si="1"/>
        <v>44347</v>
      </c>
      <c r="N63" s="9">
        <f t="shared" si="2"/>
        <v>31</v>
      </c>
      <c r="O63" s="10">
        <f>SUM($N$5:N63)</f>
        <v>1811</v>
      </c>
      <c r="P63" s="10">
        <f>IF(O63&lt;$H$4,N63,$H$4-SUM($P$4:P62))</f>
        <v>0</v>
      </c>
      <c r="Q63" s="10">
        <f>SUM($P$4:P63)</f>
        <v>165</v>
      </c>
      <c r="R63" s="10">
        <f>COUNTIF($P$4:P63,"&gt;0")</f>
        <v>6</v>
      </c>
    </row>
    <row r="64" spans="12:18" x14ac:dyDescent="0.15">
      <c r="L64" s="8" t="b">
        <f t="shared" si="3"/>
        <v>1</v>
      </c>
      <c r="M64" s="8">
        <f t="shared" si="1"/>
        <v>44377</v>
      </c>
      <c r="N64" s="9">
        <f t="shared" si="2"/>
        <v>30</v>
      </c>
      <c r="O64" s="10">
        <f>SUM($N$5:N64)</f>
        <v>1841</v>
      </c>
      <c r="P64" s="10">
        <f>IF(O64&lt;$H$4,N64,$H$4-SUM($P$4:P63))</f>
        <v>0</v>
      </c>
      <c r="Q64" s="10">
        <f>SUM($P$4:P64)</f>
        <v>165</v>
      </c>
      <c r="R64" s="10">
        <f>COUNTIF($P$4:P64,"&gt;0")</f>
        <v>6</v>
      </c>
    </row>
    <row r="65" spans="12:18" x14ac:dyDescent="0.15">
      <c r="L65" s="8" t="b">
        <f t="shared" si="3"/>
        <v>1</v>
      </c>
      <c r="M65" s="8">
        <f t="shared" si="1"/>
        <v>44408</v>
      </c>
      <c r="N65" s="9">
        <f t="shared" si="2"/>
        <v>31</v>
      </c>
      <c r="O65" s="10">
        <f>SUM($N$5:N65)</f>
        <v>1872</v>
      </c>
      <c r="P65" s="10">
        <f>IF(O65&lt;$H$4,N65,$H$4-SUM($P$4:P64))</f>
        <v>0</v>
      </c>
      <c r="Q65" s="10">
        <f>SUM($P$4:P65)</f>
        <v>165</v>
      </c>
      <c r="R65" s="10">
        <f>COUNTIF($P$4:P65,"&gt;0")</f>
        <v>6</v>
      </c>
    </row>
    <row r="66" spans="12:18" x14ac:dyDescent="0.15">
      <c r="L66" s="8" t="b">
        <f t="shared" si="3"/>
        <v>1</v>
      </c>
      <c r="M66" s="8">
        <f t="shared" si="1"/>
        <v>44439</v>
      </c>
      <c r="N66" s="9">
        <f t="shared" si="2"/>
        <v>31</v>
      </c>
      <c r="O66" s="10">
        <f>SUM($N$5:N66)</f>
        <v>1903</v>
      </c>
      <c r="P66" s="10">
        <f>IF(O66&lt;$H$4,N66,$H$4-SUM($P$4:P65))</f>
        <v>0</v>
      </c>
      <c r="Q66" s="10">
        <f>SUM($P$4:P66)</f>
        <v>165</v>
      </c>
      <c r="R66" s="10">
        <f>COUNTIF($P$4:P66,"&gt;0")</f>
        <v>6</v>
      </c>
    </row>
    <row r="67" spans="12:18" x14ac:dyDescent="0.15">
      <c r="L67" s="8" t="b">
        <f t="shared" si="3"/>
        <v>1</v>
      </c>
      <c r="M67" s="8">
        <f t="shared" si="1"/>
        <v>44469</v>
      </c>
      <c r="N67" s="9">
        <f t="shared" si="2"/>
        <v>30</v>
      </c>
      <c r="O67" s="10">
        <f>SUM($N$5:N67)</f>
        <v>1933</v>
      </c>
      <c r="P67" s="10">
        <f>IF(O67&lt;$H$4,N67,$H$4-SUM($P$4:P66))</f>
        <v>0</v>
      </c>
      <c r="Q67" s="10">
        <f>SUM($P$4:P67)</f>
        <v>165</v>
      </c>
      <c r="R67" s="10">
        <f>COUNTIF($P$4:P67,"&gt;0")</f>
        <v>6</v>
      </c>
    </row>
    <row r="68" spans="12:18" x14ac:dyDescent="0.15">
      <c r="L68" s="8" t="b">
        <f t="shared" si="3"/>
        <v>1</v>
      </c>
      <c r="M68" s="8">
        <f t="shared" si="1"/>
        <v>44500</v>
      </c>
      <c r="N68" s="9">
        <f t="shared" si="2"/>
        <v>31</v>
      </c>
      <c r="O68" s="10">
        <f>SUM($N$5:N68)</f>
        <v>1964</v>
      </c>
      <c r="P68" s="10">
        <f>IF(O68&lt;$H$4,N68,$H$4-SUM($P$4:P67))</f>
        <v>0</v>
      </c>
      <c r="Q68" s="10">
        <f>SUM($P$4:P68)</f>
        <v>165</v>
      </c>
      <c r="R68" s="10">
        <f>COUNTIF($P$4:P68,"&gt;0")</f>
        <v>6</v>
      </c>
    </row>
    <row r="69" spans="12:18" x14ac:dyDescent="0.15">
      <c r="L69" s="8" t="b">
        <f t="shared" si="3"/>
        <v>1</v>
      </c>
      <c r="M69" s="8">
        <f t="shared" si="1"/>
        <v>44530</v>
      </c>
      <c r="N69" s="9">
        <f t="shared" si="2"/>
        <v>30</v>
      </c>
      <c r="O69" s="10">
        <f>SUM($N$5:N69)</f>
        <v>1994</v>
      </c>
      <c r="P69" s="10">
        <f>IF(O69&lt;$H$4,N69,$H$4-SUM($P$4:P68))</f>
        <v>0</v>
      </c>
      <c r="Q69" s="10">
        <f>SUM($P$4:P69)</f>
        <v>165</v>
      </c>
      <c r="R69" s="10">
        <f>COUNTIF($P$4:P69,"&gt;0")</f>
        <v>6</v>
      </c>
    </row>
    <row r="70" spans="12:18" x14ac:dyDescent="0.15">
      <c r="L70" s="8" t="b">
        <f t="shared" si="3"/>
        <v>1</v>
      </c>
      <c r="M70" s="8">
        <f t="shared" ref="M70:M133" si="4">EOMONTH(M69,1)</f>
        <v>44561</v>
      </c>
      <c r="N70" s="9">
        <f t="shared" si="2"/>
        <v>31</v>
      </c>
      <c r="O70" s="10">
        <f>SUM($N$5:N70)</f>
        <v>2025</v>
      </c>
      <c r="P70" s="10">
        <f>IF(O70&lt;$H$4,N70,$H$4-SUM($P$4:P69))</f>
        <v>0</v>
      </c>
      <c r="Q70" s="10">
        <f>SUM($P$4:P70)</f>
        <v>165</v>
      </c>
      <c r="R70" s="10">
        <f>COUNTIF($P$4:P70,"&gt;0")</f>
        <v>6</v>
      </c>
    </row>
    <row r="71" spans="12:18" x14ac:dyDescent="0.15">
      <c r="L71" s="8" t="b">
        <f t="shared" si="3"/>
        <v>1</v>
      </c>
      <c r="M71" s="8">
        <f t="shared" si="4"/>
        <v>44592</v>
      </c>
      <c r="N71" s="9">
        <f t="shared" si="2"/>
        <v>31</v>
      </c>
      <c r="O71" s="10">
        <f>SUM($N$5:N71)</f>
        <v>2056</v>
      </c>
      <c r="P71" s="10">
        <f>IF(O71&lt;$H$4,N71,$H$4-SUM($P$4:P70))</f>
        <v>0</v>
      </c>
      <c r="Q71" s="10">
        <f>SUM($P$4:P71)</f>
        <v>165</v>
      </c>
      <c r="R71" s="10">
        <f>COUNTIF($P$4:P71,"&gt;0")</f>
        <v>6</v>
      </c>
    </row>
    <row r="72" spans="12:18" x14ac:dyDescent="0.15">
      <c r="L72" s="8" t="b">
        <f t="shared" si="3"/>
        <v>1</v>
      </c>
      <c r="M72" s="8">
        <f t="shared" si="4"/>
        <v>44620</v>
      </c>
      <c r="N72" s="9">
        <f t="shared" ref="N72:N135" si="5">M72-M71</f>
        <v>28</v>
      </c>
      <c r="O72" s="10">
        <f>SUM($N$5:N72)</f>
        <v>2084</v>
      </c>
      <c r="P72" s="10">
        <f>IF(O72&lt;$H$4,N72,$H$4-SUM($P$4:P71))</f>
        <v>0</v>
      </c>
      <c r="Q72" s="10">
        <f>SUM($P$4:P72)</f>
        <v>165</v>
      </c>
      <c r="R72" s="10">
        <f>COUNTIF($P$4:P72,"&gt;0")</f>
        <v>6</v>
      </c>
    </row>
    <row r="73" spans="12:18" x14ac:dyDescent="0.15">
      <c r="L73" s="8" t="b">
        <f t="shared" si="3"/>
        <v>1</v>
      </c>
      <c r="M73" s="8">
        <f t="shared" si="4"/>
        <v>44651</v>
      </c>
      <c r="N73" s="9">
        <f t="shared" si="5"/>
        <v>31</v>
      </c>
      <c r="O73" s="10">
        <f>SUM($N$5:N73)</f>
        <v>2115</v>
      </c>
      <c r="P73" s="10">
        <f>IF(O73&lt;$H$4,N73,$H$4-SUM($P$4:P72))</f>
        <v>0</v>
      </c>
      <c r="Q73" s="10">
        <f>SUM($P$4:P73)</f>
        <v>165</v>
      </c>
      <c r="R73" s="10">
        <f>COUNTIF($P$4:P73,"&gt;0")</f>
        <v>6</v>
      </c>
    </row>
    <row r="74" spans="12:18" x14ac:dyDescent="0.15">
      <c r="L74" s="8" t="b">
        <f t="shared" si="3"/>
        <v>1</v>
      </c>
      <c r="M74" s="8">
        <f t="shared" si="4"/>
        <v>44681</v>
      </c>
      <c r="N74" s="9">
        <f t="shared" si="5"/>
        <v>30</v>
      </c>
      <c r="O74" s="10">
        <f>SUM($N$5:N74)</f>
        <v>2145</v>
      </c>
      <c r="P74" s="10">
        <f>IF(O74&lt;$H$4,N74,$H$4-SUM($P$4:P73))</f>
        <v>0</v>
      </c>
      <c r="Q74" s="10">
        <f>SUM($P$4:P74)</f>
        <v>165</v>
      </c>
      <c r="R74" s="10">
        <f>COUNTIF($P$4:P74,"&gt;0")</f>
        <v>6</v>
      </c>
    </row>
    <row r="75" spans="12:18" x14ac:dyDescent="0.15">
      <c r="L75" s="8" t="b">
        <f t="shared" si="3"/>
        <v>1</v>
      </c>
      <c r="M75" s="8">
        <f t="shared" si="4"/>
        <v>44712</v>
      </c>
      <c r="N75" s="9">
        <f t="shared" si="5"/>
        <v>31</v>
      </c>
      <c r="O75" s="10">
        <f>SUM($N$5:N75)</f>
        <v>2176</v>
      </c>
      <c r="P75" s="10">
        <f>IF(O75&lt;$H$4,N75,$H$4-SUM($P$4:P74))</f>
        <v>0</v>
      </c>
      <c r="Q75" s="10">
        <f>SUM($P$4:P75)</f>
        <v>165</v>
      </c>
      <c r="R75" s="10">
        <f>COUNTIF($P$4:P75,"&gt;0")</f>
        <v>6</v>
      </c>
    </row>
    <row r="76" spans="12:18" x14ac:dyDescent="0.15">
      <c r="L76" s="8" t="b">
        <f t="shared" si="3"/>
        <v>1</v>
      </c>
      <c r="M76" s="8">
        <f t="shared" si="4"/>
        <v>44742</v>
      </c>
      <c r="N76" s="9">
        <f t="shared" si="5"/>
        <v>30</v>
      </c>
      <c r="O76" s="10">
        <f>SUM($N$5:N76)</f>
        <v>2206</v>
      </c>
      <c r="P76" s="10">
        <f>IF(O76&lt;$H$4,N76,$H$4-SUM($P$4:P75))</f>
        <v>0</v>
      </c>
      <c r="Q76" s="10">
        <f>SUM($P$4:P76)</f>
        <v>165</v>
      </c>
      <c r="R76" s="10">
        <f>COUNTIF($P$4:P76,"&gt;0")</f>
        <v>6</v>
      </c>
    </row>
    <row r="77" spans="12:18" x14ac:dyDescent="0.15">
      <c r="L77" s="8" t="b">
        <f t="shared" si="3"/>
        <v>1</v>
      </c>
      <c r="M77" s="8">
        <f t="shared" si="4"/>
        <v>44773</v>
      </c>
      <c r="N77" s="9">
        <f t="shared" si="5"/>
        <v>31</v>
      </c>
      <c r="O77" s="10">
        <f>SUM($N$5:N77)</f>
        <v>2237</v>
      </c>
      <c r="P77" s="10">
        <f>IF(O77&lt;$H$4,N77,$H$4-SUM($P$4:P76))</f>
        <v>0</v>
      </c>
      <c r="Q77" s="10">
        <f>SUM($P$4:P77)</f>
        <v>165</v>
      </c>
      <c r="R77" s="10">
        <f>COUNTIF($P$4:P77,"&gt;0")</f>
        <v>6</v>
      </c>
    </row>
    <row r="78" spans="12:18" x14ac:dyDescent="0.15">
      <c r="L78" s="8" t="b">
        <f t="shared" si="3"/>
        <v>1</v>
      </c>
      <c r="M78" s="8">
        <f t="shared" si="4"/>
        <v>44804</v>
      </c>
      <c r="N78" s="9">
        <f t="shared" si="5"/>
        <v>31</v>
      </c>
      <c r="O78" s="10">
        <f>SUM($N$5:N78)</f>
        <v>2268</v>
      </c>
      <c r="P78" s="10">
        <f>IF(O78&lt;$H$4,N78,$H$4-SUM($P$4:P77))</f>
        <v>0</v>
      </c>
      <c r="Q78" s="10">
        <f>SUM($P$4:P78)</f>
        <v>165</v>
      </c>
      <c r="R78" s="10">
        <f>COUNTIF($P$4:P78,"&gt;0")</f>
        <v>6</v>
      </c>
    </row>
    <row r="79" spans="12:18" x14ac:dyDescent="0.15">
      <c r="L79" s="8" t="b">
        <f t="shared" si="3"/>
        <v>1</v>
      </c>
      <c r="M79" s="8">
        <f t="shared" si="4"/>
        <v>44834</v>
      </c>
      <c r="N79" s="9">
        <f t="shared" si="5"/>
        <v>30</v>
      </c>
      <c r="O79" s="10">
        <f>SUM($N$5:N79)</f>
        <v>2298</v>
      </c>
      <c r="P79" s="10">
        <f>IF(O79&lt;$H$4,N79,$H$4-SUM($P$4:P78))</f>
        <v>0</v>
      </c>
      <c r="Q79" s="10">
        <f>SUM($P$4:P79)</f>
        <v>165</v>
      </c>
      <c r="R79" s="10">
        <f>COUNTIF($P$4:P79,"&gt;0")</f>
        <v>6</v>
      </c>
    </row>
    <row r="80" spans="12:18" x14ac:dyDescent="0.15">
      <c r="L80" s="8" t="b">
        <f t="shared" si="3"/>
        <v>1</v>
      </c>
      <c r="M80" s="8">
        <f t="shared" si="4"/>
        <v>44865</v>
      </c>
      <c r="N80" s="9">
        <f t="shared" si="5"/>
        <v>31</v>
      </c>
      <c r="O80" s="10">
        <f>SUM($N$5:N80)</f>
        <v>2329</v>
      </c>
      <c r="P80" s="10">
        <f>IF(O80&lt;$H$4,N80,$H$4-SUM($P$4:P79))</f>
        <v>0</v>
      </c>
      <c r="Q80" s="10">
        <f>SUM($P$4:P80)</f>
        <v>165</v>
      </c>
      <c r="R80" s="10">
        <f>COUNTIF($P$4:P80,"&gt;0")</f>
        <v>6</v>
      </c>
    </row>
    <row r="81" spans="12:18" x14ac:dyDescent="0.15">
      <c r="L81" s="8" t="b">
        <f t="shared" ref="L81:L144" si="6">EOMONTH($C$4,1)&lt;=M81</f>
        <v>1</v>
      </c>
      <c r="M81" s="8">
        <f t="shared" si="4"/>
        <v>44895</v>
      </c>
      <c r="N81" s="9">
        <f t="shared" si="5"/>
        <v>30</v>
      </c>
      <c r="O81" s="10">
        <f>SUM($N$5:N81)</f>
        <v>2359</v>
      </c>
      <c r="P81" s="10">
        <f>IF(O81&lt;$H$4,N81,$H$4-SUM($P$4:P80))</f>
        <v>0</v>
      </c>
      <c r="Q81" s="10">
        <f>SUM($P$4:P81)</f>
        <v>165</v>
      </c>
      <c r="R81" s="10">
        <f>COUNTIF($P$4:P81,"&gt;0")</f>
        <v>6</v>
      </c>
    </row>
    <row r="82" spans="12:18" x14ac:dyDescent="0.15">
      <c r="L82" s="8" t="b">
        <f t="shared" si="6"/>
        <v>1</v>
      </c>
      <c r="M82" s="8">
        <f t="shared" si="4"/>
        <v>44926</v>
      </c>
      <c r="N82" s="9">
        <f t="shared" si="5"/>
        <v>31</v>
      </c>
      <c r="O82" s="10">
        <f>SUM($N$5:N82)</f>
        <v>2390</v>
      </c>
      <c r="P82" s="10">
        <f>IF(O82&lt;$H$4,N82,$H$4-SUM($P$4:P81))</f>
        <v>0</v>
      </c>
      <c r="Q82" s="10">
        <f>SUM($P$4:P82)</f>
        <v>165</v>
      </c>
      <c r="R82" s="10">
        <f>COUNTIF($P$4:P82,"&gt;0")</f>
        <v>6</v>
      </c>
    </row>
    <row r="83" spans="12:18" x14ac:dyDescent="0.15">
      <c r="L83" s="8" t="b">
        <f t="shared" si="6"/>
        <v>1</v>
      </c>
      <c r="M83" s="8">
        <f t="shared" si="4"/>
        <v>44957</v>
      </c>
      <c r="N83" s="9">
        <f t="shared" si="5"/>
        <v>31</v>
      </c>
      <c r="O83" s="10">
        <f>SUM($N$5:N83)</f>
        <v>2421</v>
      </c>
      <c r="P83" s="10">
        <f>IF(O83&lt;$H$4,N83,$H$4-SUM($P$4:P82))</f>
        <v>0</v>
      </c>
      <c r="Q83" s="10">
        <f>SUM($P$4:P83)</f>
        <v>165</v>
      </c>
      <c r="R83" s="10">
        <f>COUNTIF($P$4:P83,"&gt;0")</f>
        <v>6</v>
      </c>
    </row>
    <row r="84" spans="12:18" x14ac:dyDescent="0.15">
      <c r="L84" s="8" t="b">
        <f t="shared" si="6"/>
        <v>1</v>
      </c>
      <c r="M84" s="8">
        <f t="shared" si="4"/>
        <v>44985</v>
      </c>
      <c r="N84" s="9">
        <f t="shared" si="5"/>
        <v>28</v>
      </c>
      <c r="O84" s="10">
        <f>SUM($N$5:N84)</f>
        <v>2449</v>
      </c>
      <c r="P84" s="10">
        <f>IF(O84&lt;$H$4,N84,$H$4-SUM($P$4:P83))</f>
        <v>0</v>
      </c>
      <c r="Q84" s="10">
        <f>SUM($P$4:P84)</f>
        <v>165</v>
      </c>
      <c r="R84" s="10">
        <f>COUNTIF($P$4:P84,"&gt;0")</f>
        <v>6</v>
      </c>
    </row>
    <row r="85" spans="12:18" x14ac:dyDescent="0.15">
      <c r="L85" s="8" t="b">
        <f t="shared" si="6"/>
        <v>1</v>
      </c>
      <c r="M85" s="8">
        <f t="shared" si="4"/>
        <v>45016</v>
      </c>
      <c r="N85" s="9">
        <f t="shared" si="5"/>
        <v>31</v>
      </c>
      <c r="O85" s="10">
        <f>SUM($N$5:N85)</f>
        <v>2480</v>
      </c>
      <c r="P85" s="10">
        <f>IF(O85&lt;$H$4,N85,$H$4-SUM($P$4:P84))</f>
        <v>0</v>
      </c>
      <c r="Q85" s="10">
        <f>SUM($P$4:P85)</f>
        <v>165</v>
      </c>
      <c r="R85" s="10">
        <f>COUNTIF($P$4:P85,"&gt;0")</f>
        <v>6</v>
      </c>
    </row>
    <row r="86" spans="12:18" x14ac:dyDescent="0.15">
      <c r="L86" s="8" t="b">
        <f t="shared" si="6"/>
        <v>1</v>
      </c>
      <c r="M86" s="8">
        <f t="shared" si="4"/>
        <v>45046</v>
      </c>
      <c r="N86" s="9">
        <f t="shared" si="5"/>
        <v>30</v>
      </c>
      <c r="O86" s="10">
        <f>SUM($N$5:N86)</f>
        <v>2510</v>
      </c>
      <c r="P86" s="10">
        <f>IF(O86&lt;$H$4,N86,$H$4-SUM($P$4:P85))</f>
        <v>0</v>
      </c>
      <c r="Q86" s="10">
        <f>SUM($P$4:P86)</f>
        <v>165</v>
      </c>
      <c r="R86" s="10">
        <f>COUNTIF($P$4:P86,"&gt;0")</f>
        <v>6</v>
      </c>
    </row>
    <row r="87" spans="12:18" x14ac:dyDescent="0.15">
      <c r="L87" s="8" t="b">
        <f t="shared" si="6"/>
        <v>1</v>
      </c>
      <c r="M87" s="8">
        <f t="shared" si="4"/>
        <v>45077</v>
      </c>
      <c r="N87" s="9">
        <f t="shared" si="5"/>
        <v>31</v>
      </c>
      <c r="O87" s="10">
        <f>SUM($N$5:N87)</f>
        <v>2541</v>
      </c>
      <c r="P87" s="10">
        <f>IF(O87&lt;$H$4,N87,$H$4-SUM($P$4:P86))</f>
        <v>0</v>
      </c>
      <c r="Q87" s="10">
        <f>SUM($P$4:P87)</f>
        <v>165</v>
      </c>
      <c r="R87" s="10">
        <f>COUNTIF($P$4:P87,"&gt;0")</f>
        <v>6</v>
      </c>
    </row>
    <row r="88" spans="12:18" x14ac:dyDescent="0.15">
      <c r="L88" s="8" t="b">
        <f t="shared" si="6"/>
        <v>1</v>
      </c>
      <c r="M88" s="8">
        <f t="shared" si="4"/>
        <v>45107</v>
      </c>
      <c r="N88" s="9">
        <f t="shared" si="5"/>
        <v>30</v>
      </c>
      <c r="O88" s="10">
        <f>SUM($N$5:N88)</f>
        <v>2571</v>
      </c>
      <c r="P88" s="10">
        <f>IF(O88&lt;$H$4,N88,$H$4-SUM($P$4:P87))</f>
        <v>0</v>
      </c>
      <c r="Q88" s="10">
        <f>SUM($P$4:P88)</f>
        <v>165</v>
      </c>
      <c r="R88" s="10">
        <f>COUNTIF($P$4:P88,"&gt;0")</f>
        <v>6</v>
      </c>
    </row>
    <row r="89" spans="12:18" x14ac:dyDescent="0.15">
      <c r="L89" s="8" t="b">
        <f t="shared" si="6"/>
        <v>1</v>
      </c>
      <c r="M89" s="8">
        <f t="shared" si="4"/>
        <v>45138</v>
      </c>
      <c r="N89" s="9">
        <f t="shared" si="5"/>
        <v>31</v>
      </c>
      <c r="O89" s="10">
        <f>SUM($N$5:N89)</f>
        <v>2602</v>
      </c>
      <c r="P89" s="10">
        <f>IF(O89&lt;$H$4,N89,$H$4-SUM($P$4:P88))</f>
        <v>0</v>
      </c>
      <c r="Q89" s="10">
        <f>SUM($P$4:P89)</f>
        <v>165</v>
      </c>
      <c r="R89" s="10">
        <f>COUNTIF($P$4:P89,"&gt;0")</f>
        <v>6</v>
      </c>
    </row>
    <row r="90" spans="12:18" x14ac:dyDescent="0.15">
      <c r="L90" s="8" t="b">
        <f t="shared" si="6"/>
        <v>1</v>
      </c>
      <c r="M90" s="8">
        <f t="shared" si="4"/>
        <v>45169</v>
      </c>
      <c r="N90" s="9">
        <f t="shared" si="5"/>
        <v>31</v>
      </c>
      <c r="O90" s="10">
        <f>SUM($N$5:N90)</f>
        <v>2633</v>
      </c>
      <c r="P90" s="10">
        <f>IF(O90&lt;$H$4,N90,$H$4-SUM($P$4:P89))</f>
        <v>0</v>
      </c>
      <c r="Q90" s="10">
        <f>SUM($P$4:P90)</f>
        <v>165</v>
      </c>
      <c r="R90" s="10">
        <f>COUNTIF($P$4:P90,"&gt;0")</f>
        <v>6</v>
      </c>
    </row>
    <row r="91" spans="12:18" x14ac:dyDescent="0.15">
      <c r="L91" s="8" t="b">
        <f t="shared" si="6"/>
        <v>1</v>
      </c>
      <c r="M91" s="8">
        <f t="shared" si="4"/>
        <v>45199</v>
      </c>
      <c r="N91" s="9">
        <f t="shared" si="5"/>
        <v>30</v>
      </c>
      <c r="O91" s="10">
        <f>SUM($N$5:N91)</f>
        <v>2663</v>
      </c>
      <c r="P91" s="10">
        <f>IF(O91&lt;$H$4,N91,$H$4-SUM($P$4:P90))</f>
        <v>0</v>
      </c>
      <c r="Q91" s="10">
        <f>SUM($P$4:P91)</f>
        <v>165</v>
      </c>
      <c r="R91" s="10">
        <f>COUNTIF($P$4:P91,"&gt;0")</f>
        <v>6</v>
      </c>
    </row>
    <row r="92" spans="12:18" x14ac:dyDescent="0.15">
      <c r="L92" s="8" t="b">
        <f t="shared" si="6"/>
        <v>1</v>
      </c>
      <c r="M92" s="8">
        <f t="shared" si="4"/>
        <v>45230</v>
      </c>
      <c r="N92" s="9">
        <f t="shared" si="5"/>
        <v>31</v>
      </c>
      <c r="O92" s="10">
        <f>SUM($N$5:N92)</f>
        <v>2694</v>
      </c>
      <c r="P92" s="10">
        <f>IF(O92&lt;$H$4,N92,$H$4-SUM($P$4:P91))</f>
        <v>0</v>
      </c>
      <c r="Q92" s="10">
        <f>SUM($P$4:P92)</f>
        <v>165</v>
      </c>
      <c r="R92" s="10">
        <f>COUNTIF($P$4:P92,"&gt;0")</f>
        <v>6</v>
      </c>
    </row>
    <row r="93" spans="12:18" x14ac:dyDescent="0.15">
      <c r="L93" s="8" t="b">
        <f t="shared" si="6"/>
        <v>1</v>
      </c>
      <c r="M93" s="8">
        <f t="shared" si="4"/>
        <v>45260</v>
      </c>
      <c r="N93" s="9">
        <f t="shared" si="5"/>
        <v>30</v>
      </c>
      <c r="O93" s="10">
        <f>SUM($N$5:N93)</f>
        <v>2724</v>
      </c>
      <c r="P93" s="10">
        <f>IF(O93&lt;$H$4,N93,$H$4-SUM($P$4:P92))</f>
        <v>0</v>
      </c>
      <c r="Q93" s="10">
        <f>SUM($P$4:P93)</f>
        <v>165</v>
      </c>
      <c r="R93" s="10">
        <f>COUNTIF($P$4:P93,"&gt;0")</f>
        <v>6</v>
      </c>
    </row>
    <row r="94" spans="12:18" x14ac:dyDescent="0.15">
      <c r="L94" s="8" t="b">
        <f t="shared" si="6"/>
        <v>1</v>
      </c>
      <c r="M94" s="8">
        <f t="shared" si="4"/>
        <v>45291</v>
      </c>
      <c r="N94" s="9">
        <f t="shared" si="5"/>
        <v>31</v>
      </c>
      <c r="O94" s="10">
        <f>SUM($N$5:N94)</f>
        <v>2755</v>
      </c>
      <c r="P94" s="10">
        <f>IF(O94&lt;$H$4,N94,$H$4-SUM($P$4:P93))</f>
        <v>0</v>
      </c>
      <c r="Q94" s="10">
        <f>SUM($P$4:P94)</f>
        <v>165</v>
      </c>
      <c r="R94" s="10">
        <f>COUNTIF($P$4:P94,"&gt;0")</f>
        <v>6</v>
      </c>
    </row>
    <row r="95" spans="12:18" x14ac:dyDescent="0.15">
      <c r="L95" s="8" t="b">
        <f t="shared" si="6"/>
        <v>1</v>
      </c>
      <c r="M95" s="8">
        <f t="shared" si="4"/>
        <v>45322</v>
      </c>
      <c r="N95" s="9">
        <f t="shared" si="5"/>
        <v>31</v>
      </c>
      <c r="O95" s="10">
        <f>SUM($N$5:N95)</f>
        <v>2786</v>
      </c>
      <c r="P95" s="10">
        <f>IF(O95&lt;$H$4,N95,$H$4-SUM($P$4:P94))</f>
        <v>0</v>
      </c>
      <c r="Q95" s="10">
        <f>SUM($P$4:P95)</f>
        <v>165</v>
      </c>
      <c r="R95" s="10">
        <f>COUNTIF($P$4:P95,"&gt;0")</f>
        <v>6</v>
      </c>
    </row>
    <row r="96" spans="12:18" x14ac:dyDescent="0.15">
      <c r="L96" s="8" t="b">
        <f t="shared" si="6"/>
        <v>1</v>
      </c>
      <c r="M96" s="8">
        <f t="shared" si="4"/>
        <v>45351</v>
      </c>
      <c r="N96" s="9">
        <f t="shared" si="5"/>
        <v>29</v>
      </c>
      <c r="O96" s="10">
        <f>SUM($N$5:N96)</f>
        <v>2815</v>
      </c>
      <c r="P96" s="10">
        <f>IF(O96&lt;$H$4,N96,$H$4-SUM($P$4:P95))</f>
        <v>0</v>
      </c>
      <c r="Q96" s="10">
        <f>SUM($P$4:P96)</f>
        <v>165</v>
      </c>
      <c r="R96" s="10">
        <f>COUNTIF($P$4:P96,"&gt;0")</f>
        <v>6</v>
      </c>
    </row>
    <row r="97" spans="12:18" x14ac:dyDescent="0.15">
      <c r="L97" s="8" t="b">
        <f t="shared" si="6"/>
        <v>1</v>
      </c>
      <c r="M97" s="8">
        <f t="shared" si="4"/>
        <v>45382</v>
      </c>
      <c r="N97" s="9">
        <f t="shared" si="5"/>
        <v>31</v>
      </c>
      <c r="O97" s="10">
        <f>SUM($N$5:N97)</f>
        <v>2846</v>
      </c>
      <c r="P97" s="10">
        <f>IF(O97&lt;$H$4,N97,$H$4-SUM($P$4:P96))</f>
        <v>0</v>
      </c>
      <c r="Q97" s="10">
        <f>SUM($P$4:P97)</f>
        <v>165</v>
      </c>
      <c r="R97" s="10">
        <f>COUNTIF($P$4:P97,"&gt;0")</f>
        <v>6</v>
      </c>
    </row>
    <row r="98" spans="12:18" x14ac:dyDescent="0.15">
      <c r="L98" s="8" t="b">
        <f t="shared" si="6"/>
        <v>1</v>
      </c>
      <c r="M98" s="8">
        <f t="shared" si="4"/>
        <v>45412</v>
      </c>
      <c r="N98" s="9">
        <f t="shared" si="5"/>
        <v>30</v>
      </c>
      <c r="O98" s="10">
        <f>SUM($N$5:N98)</f>
        <v>2876</v>
      </c>
      <c r="P98" s="10">
        <f>IF(O98&lt;$H$4,N98,$H$4-SUM($P$4:P97))</f>
        <v>0</v>
      </c>
      <c r="Q98" s="10">
        <f>SUM($P$4:P98)</f>
        <v>165</v>
      </c>
      <c r="R98" s="10">
        <f>COUNTIF($P$4:P98,"&gt;0")</f>
        <v>6</v>
      </c>
    </row>
    <row r="99" spans="12:18" x14ac:dyDescent="0.15">
      <c r="L99" s="8" t="b">
        <f t="shared" si="6"/>
        <v>1</v>
      </c>
      <c r="M99" s="8">
        <f t="shared" si="4"/>
        <v>45443</v>
      </c>
      <c r="N99" s="9">
        <f t="shared" si="5"/>
        <v>31</v>
      </c>
      <c r="O99" s="10">
        <f>SUM($N$5:N99)</f>
        <v>2907</v>
      </c>
      <c r="P99" s="10">
        <f>IF(O99&lt;$H$4,N99,$H$4-SUM($P$4:P98))</f>
        <v>0</v>
      </c>
      <c r="Q99" s="10">
        <f>SUM($P$4:P99)</f>
        <v>165</v>
      </c>
      <c r="R99" s="10">
        <f>COUNTIF($P$4:P99,"&gt;0")</f>
        <v>6</v>
      </c>
    </row>
    <row r="100" spans="12:18" x14ac:dyDescent="0.15">
      <c r="L100" s="8" t="b">
        <f t="shared" si="6"/>
        <v>1</v>
      </c>
      <c r="M100" s="8">
        <f t="shared" si="4"/>
        <v>45473</v>
      </c>
      <c r="N100" s="9">
        <f t="shared" si="5"/>
        <v>30</v>
      </c>
      <c r="O100" s="10">
        <f>SUM($N$5:N100)</f>
        <v>2937</v>
      </c>
      <c r="P100" s="10">
        <f>IF(O100&lt;$H$4,N100,$H$4-SUM($P$4:P99))</f>
        <v>0</v>
      </c>
      <c r="Q100" s="10">
        <f>SUM($P$4:P100)</f>
        <v>165</v>
      </c>
      <c r="R100" s="10">
        <f>COUNTIF($P$4:P100,"&gt;0")</f>
        <v>6</v>
      </c>
    </row>
    <row r="101" spans="12:18" x14ac:dyDescent="0.15">
      <c r="L101" s="8" t="b">
        <f t="shared" si="6"/>
        <v>1</v>
      </c>
      <c r="M101" s="8">
        <f t="shared" si="4"/>
        <v>45504</v>
      </c>
      <c r="N101" s="9">
        <f t="shared" si="5"/>
        <v>31</v>
      </c>
      <c r="O101" s="10">
        <f>SUM($N$5:N101)</f>
        <v>2968</v>
      </c>
      <c r="P101" s="10">
        <f>IF(O101&lt;$H$4,N101,$H$4-SUM($P$4:P100))</f>
        <v>0</v>
      </c>
      <c r="Q101" s="10">
        <f>SUM($P$4:P101)</f>
        <v>165</v>
      </c>
      <c r="R101" s="10">
        <f>COUNTIF($P$4:P101,"&gt;0")</f>
        <v>6</v>
      </c>
    </row>
    <row r="102" spans="12:18" x14ac:dyDescent="0.15">
      <c r="L102" s="8" t="b">
        <f t="shared" si="6"/>
        <v>1</v>
      </c>
      <c r="M102" s="8">
        <f t="shared" si="4"/>
        <v>45535</v>
      </c>
      <c r="N102" s="9">
        <f t="shared" si="5"/>
        <v>31</v>
      </c>
      <c r="O102" s="10">
        <f>SUM($N$5:N102)</f>
        <v>2999</v>
      </c>
      <c r="P102" s="10">
        <f>IF(O102&lt;$H$4,N102,$H$4-SUM($P$4:P101))</f>
        <v>0</v>
      </c>
      <c r="Q102" s="10">
        <f>SUM($P$4:P102)</f>
        <v>165</v>
      </c>
      <c r="R102" s="10">
        <f>COUNTIF($P$4:P102,"&gt;0")</f>
        <v>6</v>
      </c>
    </row>
    <row r="103" spans="12:18" x14ac:dyDescent="0.15">
      <c r="L103" s="8" t="b">
        <f t="shared" si="6"/>
        <v>1</v>
      </c>
      <c r="M103" s="8">
        <f t="shared" si="4"/>
        <v>45565</v>
      </c>
      <c r="N103" s="9">
        <f t="shared" si="5"/>
        <v>30</v>
      </c>
      <c r="O103" s="10">
        <f>SUM($N$5:N103)</f>
        <v>3029</v>
      </c>
      <c r="P103" s="10">
        <f>IF(O103&lt;$H$4,N103,$H$4-SUM($P$4:P102))</f>
        <v>0</v>
      </c>
      <c r="Q103" s="10">
        <f>SUM($P$4:P103)</f>
        <v>165</v>
      </c>
      <c r="R103" s="10">
        <f>COUNTIF($P$4:P103,"&gt;0")</f>
        <v>6</v>
      </c>
    </row>
    <row r="104" spans="12:18" x14ac:dyDescent="0.15">
      <c r="L104" s="8" t="b">
        <f t="shared" si="6"/>
        <v>1</v>
      </c>
      <c r="M104" s="8">
        <f t="shared" si="4"/>
        <v>45596</v>
      </c>
      <c r="N104" s="9">
        <f t="shared" si="5"/>
        <v>31</v>
      </c>
      <c r="O104" s="10">
        <f>SUM($N$5:N104)</f>
        <v>3060</v>
      </c>
      <c r="P104" s="10">
        <f>IF(O104&lt;$H$4,N104,$H$4-SUM($P$4:P103))</f>
        <v>0</v>
      </c>
      <c r="Q104" s="10">
        <f>SUM($P$4:P104)</f>
        <v>165</v>
      </c>
      <c r="R104" s="10">
        <f>COUNTIF($P$4:P104,"&gt;0")</f>
        <v>6</v>
      </c>
    </row>
    <row r="105" spans="12:18" x14ac:dyDescent="0.15">
      <c r="L105" s="8" t="b">
        <f t="shared" si="6"/>
        <v>1</v>
      </c>
      <c r="M105" s="8">
        <f t="shared" si="4"/>
        <v>45626</v>
      </c>
      <c r="N105" s="9">
        <f t="shared" si="5"/>
        <v>30</v>
      </c>
      <c r="O105" s="10">
        <f>SUM($N$5:N105)</f>
        <v>3090</v>
      </c>
      <c r="P105" s="10">
        <f>IF(O105&lt;$H$4,N105,$H$4-SUM($P$4:P104))</f>
        <v>0</v>
      </c>
      <c r="Q105" s="10">
        <f>SUM($P$4:P105)</f>
        <v>165</v>
      </c>
      <c r="R105" s="10">
        <f>COUNTIF($P$4:P105,"&gt;0")</f>
        <v>6</v>
      </c>
    </row>
    <row r="106" spans="12:18" x14ac:dyDescent="0.15">
      <c r="L106" s="8" t="b">
        <f t="shared" si="6"/>
        <v>1</v>
      </c>
      <c r="M106" s="8">
        <f t="shared" si="4"/>
        <v>45657</v>
      </c>
      <c r="N106" s="9">
        <f t="shared" si="5"/>
        <v>31</v>
      </c>
      <c r="O106" s="10">
        <f>SUM($N$5:N106)</f>
        <v>3121</v>
      </c>
      <c r="P106" s="10">
        <f>IF(O106&lt;$H$4,N106,$H$4-SUM($P$4:P105))</f>
        <v>0</v>
      </c>
      <c r="Q106" s="10">
        <f>SUM($P$4:P106)</f>
        <v>165</v>
      </c>
      <c r="R106" s="10">
        <f>COUNTIF($P$4:P106,"&gt;0")</f>
        <v>6</v>
      </c>
    </row>
    <row r="107" spans="12:18" x14ac:dyDescent="0.15">
      <c r="L107" s="8" t="b">
        <f t="shared" si="6"/>
        <v>1</v>
      </c>
      <c r="M107" s="8">
        <f t="shared" si="4"/>
        <v>45688</v>
      </c>
      <c r="N107" s="9">
        <f t="shared" si="5"/>
        <v>31</v>
      </c>
      <c r="O107" s="10">
        <f>SUM($N$5:N107)</f>
        <v>3152</v>
      </c>
      <c r="P107" s="10">
        <f>IF(O107&lt;$H$4,N107,$H$4-SUM($P$4:P106))</f>
        <v>0</v>
      </c>
      <c r="Q107" s="10">
        <f>SUM($P$4:P107)</f>
        <v>165</v>
      </c>
      <c r="R107" s="10">
        <f>COUNTIF($P$4:P107,"&gt;0")</f>
        <v>6</v>
      </c>
    </row>
    <row r="108" spans="12:18" x14ac:dyDescent="0.15">
      <c r="L108" s="8" t="b">
        <f t="shared" si="6"/>
        <v>1</v>
      </c>
      <c r="M108" s="8">
        <f t="shared" si="4"/>
        <v>45716</v>
      </c>
      <c r="N108" s="9">
        <f t="shared" si="5"/>
        <v>28</v>
      </c>
      <c r="O108" s="10">
        <f>SUM($N$5:N108)</f>
        <v>3180</v>
      </c>
      <c r="P108" s="10">
        <f>IF(O108&lt;$H$4,N108,$H$4-SUM($P$4:P107))</f>
        <v>0</v>
      </c>
      <c r="Q108" s="10">
        <f>SUM($P$4:P108)</f>
        <v>165</v>
      </c>
      <c r="R108" s="10">
        <f>COUNTIF($P$4:P108,"&gt;0")</f>
        <v>6</v>
      </c>
    </row>
    <row r="109" spans="12:18" x14ac:dyDescent="0.15">
      <c r="L109" s="8" t="b">
        <f t="shared" si="6"/>
        <v>1</v>
      </c>
      <c r="M109" s="8">
        <f t="shared" si="4"/>
        <v>45747</v>
      </c>
      <c r="N109" s="9">
        <f t="shared" si="5"/>
        <v>31</v>
      </c>
      <c r="O109" s="10">
        <f>SUM($N$5:N109)</f>
        <v>3211</v>
      </c>
      <c r="P109" s="10">
        <f>IF(O109&lt;$H$4,N109,$H$4-SUM($P$4:P108))</f>
        <v>0</v>
      </c>
      <c r="Q109" s="10">
        <f>SUM($P$4:P109)</f>
        <v>165</v>
      </c>
      <c r="R109" s="10">
        <f>COUNTIF($P$4:P109,"&gt;0")</f>
        <v>6</v>
      </c>
    </row>
    <row r="110" spans="12:18" x14ac:dyDescent="0.15">
      <c r="L110" s="8" t="b">
        <f t="shared" si="6"/>
        <v>1</v>
      </c>
      <c r="M110" s="8">
        <f t="shared" si="4"/>
        <v>45777</v>
      </c>
      <c r="N110" s="9">
        <f t="shared" si="5"/>
        <v>30</v>
      </c>
      <c r="O110" s="10">
        <f>SUM($N$5:N110)</f>
        <v>3241</v>
      </c>
      <c r="P110" s="10">
        <f>IF(O110&lt;$H$4,N110,$H$4-SUM($P$4:P109))</f>
        <v>0</v>
      </c>
      <c r="Q110" s="10">
        <f>SUM($P$4:P110)</f>
        <v>165</v>
      </c>
      <c r="R110" s="10">
        <f>COUNTIF($P$4:P110,"&gt;0")</f>
        <v>6</v>
      </c>
    </row>
    <row r="111" spans="12:18" x14ac:dyDescent="0.15">
      <c r="L111" s="8" t="b">
        <f t="shared" si="6"/>
        <v>1</v>
      </c>
      <c r="M111" s="8">
        <f t="shared" si="4"/>
        <v>45808</v>
      </c>
      <c r="N111" s="9">
        <f t="shared" si="5"/>
        <v>31</v>
      </c>
      <c r="O111" s="10">
        <f>SUM($N$5:N111)</f>
        <v>3272</v>
      </c>
      <c r="P111" s="10">
        <f>IF(O111&lt;$H$4,N111,$H$4-SUM($P$4:P110))</f>
        <v>0</v>
      </c>
      <c r="Q111" s="10">
        <f>SUM($P$4:P111)</f>
        <v>165</v>
      </c>
      <c r="R111" s="10">
        <f>COUNTIF($P$4:P111,"&gt;0")</f>
        <v>6</v>
      </c>
    </row>
    <row r="112" spans="12:18" x14ac:dyDescent="0.15">
      <c r="L112" s="8" t="b">
        <f t="shared" si="6"/>
        <v>1</v>
      </c>
      <c r="M112" s="8">
        <f t="shared" si="4"/>
        <v>45838</v>
      </c>
      <c r="N112" s="9">
        <f t="shared" si="5"/>
        <v>30</v>
      </c>
      <c r="O112" s="10">
        <f>SUM($N$5:N112)</f>
        <v>3302</v>
      </c>
      <c r="P112" s="10">
        <f>IF(O112&lt;$H$4,N112,$H$4-SUM($P$4:P111))</f>
        <v>0</v>
      </c>
      <c r="Q112" s="10">
        <f>SUM($P$4:P112)</f>
        <v>165</v>
      </c>
      <c r="R112" s="10">
        <f>COUNTIF($P$4:P112,"&gt;0")</f>
        <v>6</v>
      </c>
    </row>
    <row r="113" spans="12:18" x14ac:dyDescent="0.15">
      <c r="L113" s="8" t="b">
        <f t="shared" si="6"/>
        <v>1</v>
      </c>
      <c r="M113" s="8">
        <f t="shared" si="4"/>
        <v>45869</v>
      </c>
      <c r="N113" s="9">
        <f t="shared" si="5"/>
        <v>31</v>
      </c>
      <c r="O113" s="10">
        <f>SUM($N$5:N113)</f>
        <v>3333</v>
      </c>
      <c r="P113" s="10">
        <f>IF(O113&lt;$H$4,N113,$H$4-SUM($P$4:P112))</f>
        <v>0</v>
      </c>
      <c r="Q113" s="10">
        <f>SUM($P$4:P113)</f>
        <v>165</v>
      </c>
      <c r="R113" s="10">
        <f>COUNTIF($P$4:P113,"&gt;0")</f>
        <v>6</v>
      </c>
    </row>
    <row r="114" spans="12:18" x14ac:dyDescent="0.15">
      <c r="L114" s="8" t="b">
        <f t="shared" si="6"/>
        <v>1</v>
      </c>
      <c r="M114" s="8">
        <f t="shared" si="4"/>
        <v>45900</v>
      </c>
      <c r="N114" s="9">
        <f t="shared" si="5"/>
        <v>31</v>
      </c>
      <c r="O114" s="10">
        <f>SUM($N$5:N114)</f>
        <v>3364</v>
      </c>
      <c r="P114" s="10">
        <f>IF(O114&lt;$H$4,N114,$H$4-SUM($P$4:P113))</f>
        <v>0</v>
      </c>
      <c r="Q114" s="10">
        <f>SUM($P$4:P114)</f>
        <v>165</v>
      </c>
      <c r="R114" s="10">
        <f>COUNTIF($P$4:P114,"&gt;0")</f>
        <v>6</v>
      </c>
    </row>
    <row r="115" spans="12:18" x14ac:dyDescent="0.15">
      <c r="L115" s="8" t="b">
        <f t="shared" si="6"/>
        <v>1</v>
      </c>
      <c r="M115" s="8">
        <f t="shared" si="4"/>
        <v>45930</v>
      </c>
      <c r="N115" s="9">
        <f t="shared" si="5"/>
        <v>30</v>
      </c>
      <c r="O115" s="10">
        <f>SUM($N$5:N115)</f>
        <v>3394</v>
      </c>
      <c r="P115" s="10">
        <f>IF(O115&lt;$H$4,N115,$H$4-SUM($P$4:P114))</f>
        <v>0</v>
      </c>
      <c r="Q115" s="10">
        <f>SUM($P$4:P115)</f>
        <v>165</v>
      </c>
      <c r="R115" s="10">
        <f>COUNTIF($P$4:P115,"&gt;0")</f>
        <v>6</v>
      </c>
    </row>
    <row r="116" spans="12:18" x14ac:dyDescent="0.15">
      <c r="L116" s="8" t="b">
        <f t="shared" si="6"/>
        <v>1</v>
      </c>
      <c r="M116" s="8">
        <f t="shared" si="4"/>
        <v>45961</v>
      </c>
      <c r="N116" s="9">
        <f t="shared" si="5"/>
        <v>31</v>
      </c>
      <c r="O116" s="10">
        <f>SUM($N$5:N116)</f>
        <v>3425</v>
      </c>
      <c r="P116" s="10">
        <f>IF(O116&lt;$H$4,N116,$H$4-SUM($P$4:P115))</f>
        <v>0</v>
      </c>
      <c r="Q116" s="10">
        <f>SUM($P$4:P116)</f>
        <v>165</v>
      </c>
      <c r="R116" s="10">
        <f>COUNTIF($P$4:P116,"&gt;0")</f>
        <v>6</v>
      </c>
    </row>
    <row r="117" spans="12:18" x14ac:dyDescent="0.15">
      <c r="L117" s="8" t="b">
        <f t="shared" si="6"/>
        <v>1</v>
      </c>
      <c r="M117" s="8">
        <f t="shared" si="4"/>
        <v>45991</v>
      </c>
      <c r="N117" s="9">
        <f t="shared" si="5"/>
        <v>30</v>
      </c>
      <c r="O117" s="10">
        <f>SUM($N$5:N117)</f>
        <v>3455</v>
      </c>
      <c r="P117" s="10">
        <f>IF(O117&lt;$H$4,N117,$H$4-SUM($P$4:P116))</f>
        <v>0</v>
      </c>
      <c r="Q117" s="10">
        <f>SUM($P$4:P117)</f>
        <v>165</v>
      </c>
      <c r="R117" s="10">
        <f>COUNTIF($P$4:P117,"&gt;0")</f>
        <v>6</v>
      </c>
    </row>
    <row r="118" spans="12:18" x14ac:dyDescent="0.15">
      <c r="L118" s="8" t="b">
        <f t="shared" si="6"/>
        <v>1</v>
      </c>
      <c r="M118" s="8">
        <f t="shared" si="4"/>
        <v>46022</v>
      </c>
      <c r="N118" s="9">
        <f t="shared" si="5"/>
        <v>31</v>
      </c>
      <c r="O118" s="10">
        <f>SUM($N$5:N118)</f>
        <v>3486</v>
      </c>
      <c r="P118" s="10">
        <f>IF(O118&lt;$H$4,N118,$H$4-SUM($P$4:P117))</f>
        <v>0</v>
      </c>
      <c r="Q118" s="10">
        <f>SUM($P$4:P118)</f>
        <v>165</v>
      </c>
      <c r="R118" s="10">
        <f>COUNTIF($P$4:P118,"&gt;0")</f>
        <v>6</v>
      </c>
    </row>
    <row r="119" spans="12:18" x14ac:dyDescent="0.15">
      <c r="L119" s="8" t="b">
        <f t="shared" si="6"/>
        <v>1</v>
      </c>
      <c r="M119" s="8">
        <f t="shared" si="4"/>
        <v>46053</v>
      </c>
      <c r="N119" s="9">
        <f t="shared" si="5"/>
        <v>31</v>
      </c>
      <c r="O119" s="10">
        <f>SUM($N$5:N119)</f>
        <v>3517</v>
      </c>
      <c r="P119" s="10">
        <f>IF(O119&lt;$H$4,N119,$H$4-SUM($P$4:P118))</f>
        <v>0</v>
      </c>
      <c r="Q119" s="10">
        <f>SUM($P$4:P119)</f>
        <v>165</v>
      </c>
      <c r="R119" s="10">
        <f>COUNTIF($P$4:P119,"&gt;0")</f>
        <v>6</v>
      </c>
    </row>
    <row r="120" spans="12:18" x14ac:dyDescent="0.15">
      <c r="L120" s="8" t="b">
        <f t="shared" si="6"/>
        <v>1</v>
      </c>
      <c r="M120" s="8">
        <f t="shared" si="4"/>
        <v>46081</v>
      </c>
      <c r="N120" s="9">
        <f t="shared" si="5"/>
        <v>28</v>
      </c>
      <c r="O120" s="10">
        <f>SUM($N$5:N120)</f>
        <v>3545</v>
      </c>
      <c r="P120" s="10">
        <f>IF(O120&lt;$H$4,N120,$H$4-SUM($P$4:P119))</f>
        <v>0</v>
      </c>
      <c r="Q120" s="10">
        <f>SUM($P$4:P120)</f>
        <v>165</v>
      </c>
      <c r="R120" s="10">
        <f>COUNTIF($P$4:P120,"&gt;0")</f>
        <v>6</v>
      </c>
    </row>
    <row r="121" spans="12:18" x14ac:dyDescent="0.15">
      <c r="L121" s="8" t="b">
        <f t="shared" si="6"/>
        <v>1</v>
      </c>
      <c r="M121" s="8">
        <f t="shared" si="4"/>
        <v>46112</v>
      </c>
      <c r="N121" s="9">
        <f t="shared" si="5"/>
        <v>31</v>
      </c>
      <c r="O121" s="10">
        <f>SUM($N$5:N121)</f>
        <v>3576</v>
      </c>
      <c r="P121" s="10">
        <f>IF(O121&lt;$H$4,N121,$H$4-SUM($P$4:P120))</f>
        <v>0</v>
      </c>
      <c r="Q121" s="10">
        <f>SUM($P$4:P121)</f>
        <v>165</v>
      </c>
      <c r="R121" s="10">
        <f>COUNTIF($P$4:P121,"&gt;0")</f>
        <v>6</v>
      </c>
    </row>
    <row r="122" spans="12:18" x14ac:dyDescent="0.15">
      <c r="L122" s="8" t="b">
        <f t="shared" si="6"/>
        <v>1</v>
      </c>
      <c r="M122" s="8">
        <f t="shared" si="4"/>
        <v>46142</v>
      </c>
      <c r="N122" s="9">
        <f t="shared" si="5"/>
        <v>30</v>
      </c>
      <c r="O122" s="10">
        <f>SUM($N$5:N122)</f>
        <v>3606</v>
      </c>
      <c r="P122" s="10">
        <f>IF(O122&lt;$H$4,N122,$H$4-SUM($P$4:P121))</f>
        <v>0</v>
      </c>
      <c r="Q122" s="10">
        <f>SUM($P$4:P122)</f>
        <v>165</v>
      </c>
      <c r="R122" s="10">
        <f>COUNTIF($P$4:P122,"&gt;0")</f>
        <v>6</v>
      </c>
    </row>
    <row r="123" spans="12:18" x14ac:dyDescent="0.15">
      <c r="L123" s="8" t="b">
        <f t="shared" si="6"/>
        <v>1</v>
      </c>
      <c r="M123" s="8">
        <f t="shared" si="4"/>
        <v>46173</v>
      </c>
      <c r="N123" s="9">
        <f t="shared" si="5"/>
        <v>31</v>
      </c>
      <c r="O123" s="10">
        <f>SUM($N$5:N123)</f>
        <v>3637</v>
      </c>
      <c r="P123" s="10">
        <f>IF(O123&lt;$H$4,N123,$H$4-SUM($P$4:P122))</f>
        <v>0</v>
      </c>
      <c r="Q123" s="10">
        <f>SUM($P$4:P123)</f>
        <v>165</v>
      </c>
      <c r="R123" s="10">
        <f>COUNTIF($P$4:P123,"&gt;0")</f>
        <v>6</v>
      </c>
    </row>
    <row r="124" spans="12:18" x14ac:dyDescent="0.15">
      <c r="L124" s="8" t="b">
        <f t="shared" si="6"/>
        <v>1</v>
      </c>
      <c r="M124" s="8">
        <f t="shared" si="4"/>
        <v>46203</v>
      </c>
      <c r="N124" s="9">
        <f t="shared" si="5"/>
        <v>30</v>
      </c>
      <c r="O124" s="10">
        <f>SUM($N$5:N124)</f>
        <v>3667</v>
      </c>
      <c r="P124" s="10">
        <f>IF(O124&lt;$H$4,N124,$H$4-SUM($P$4:P123))</f>
        <v>0</v>
      </c>
      <c r="Q124" s="10">
        <f>SUM($P$4:P124)</f>
        <v>165</v>
      </c>
      <c r="R124" s="10">
        <f>COUNTIF($P$4:P124,"&gt;0")</f>
        <v>6</v>
      </c>
    </row>
    <row r="125" spans="12:18" x14ac:dyDescent="0.15">
      <c r="L125" s="8" t="b">
        <f t="shared" si="6"/>
        <v>1</v>
      </c>
      <c r="M125" s="8">
        <f t="shared" si="4"/>
        <v>46234</v>
      </c>
      <c r="N125" s="9">
        <f t="shared" si="5"/>
        <v>31</v>
      </c>
      <c r="O125" s="10">
        <f>SUM($N$5:N125)</f>
        <v>3698</v>
      </c>
      <c r="P125" s="10">
        <f>IF(O125&lt;$H$4,N125,$H$4-SUM($P$4:P124))</f>
        <v>0</v>
      </c>
      <c r="Q125" s="10">
        <f>SUM($P$4:P125)</f>
        <v>165</v>
      </c>
      <c r="R125" s="10">
        <f>COUNTIF($P$4:P125,"&gt;0")</f>
        <v>6</v>
      </c>
    </row>
    <row r="126" spans="12:18" x14ac:dyDescent="0.15">
      <c r="L126" s="8" t="b">
        <f t="shared" si="6"/>
        <v>1</v>
      </c>
      <c r="M126" s="8">
        <f t="shared" si="4"/>
        <v>46265</v>
      </c>
      <c r="N126" s="9">
        <f t="shared" si="5"/>
        <v>31</v>
      </c>
      <c r="O126" s="10">
        <f>SUM($N$5:N126)</f>
        <v>3729</v>
      </c>
      <c r="P126" s="10">
        <f>IF(O126&lt;$H$4,N126,$H$4-SUM($P$4:P125))</f>
        <v>0</v>
      </c>
      <c r="Q126" s="10">
        <f>SUM($P$4:P126)</f>
        <v>165</v>
      </c>
      <c r="R126" s="10">
        <f>COUNTIF($P$4:P126,"&gt;0")</f>
        <v>6</v>
      </c>
    </row>
    <row r="127" spans="12:18" x14ac:dyDescent="0.15">
      <c r="L127" s="8" t="b">
        <f t="shared" si="6"/>
        <v>1</v>
      </c>
      <c r="M127" s="8">
        <f t="shared" si="4"/>
        <v>46295</v>
      </c>
      <c r="N127" s="9">
        <f t="shared" si="5"/>
        <v>30</v>
      </c>
      <c r="O127" s="10">
        <f>SUM($N$5:N127)</f>
        <v>3759</v>
      </c>
      <c r="P127" s="10">
        <f>IF(O127&lt;$H$4,N127,$H$4-SUM($P$4:P126))</f>
        <v>0</v>
      </c>
      <c r="Q127" s="10">
        <f>SUM($P$4:P127)</f>
        <v>165</v>
      </c>
      <c r="R127" s="10">
        <f>COUNTIF($P$4:P127,"&gt;0")</f>
        <v>6</v>
      </c>
    </row>
    <row r="128" spans="12:18" x14ac:dyDescent="0.15">
      <c r="L128" s="8" t="b">
        <f t="shared" si="6"/>
        <v>1</v>
      </c>
      <c r="M128" s="8">
        <f t="shared" si="4"/>
        <v>46326</v>
      </c>
      <c r="N128" s="9">
        <f t="shared" si="5"/>
        <v>31</v>
      </c>
      <c r="O128" s="10">
        <f>SUM($N$5:N128)</f>
        <v>3790</v>
      </c>
      <c r="P128" s="10">
        <f>IF(O128&lt;$H$4,N128,$H$4-SUM($P$4:P127))</f>
        <v>0</v>
      </c>
      <c r="Q128" s="10">
        <f>SUM($P$4:P128)</f>
        <v>165</v>
      </c>
      <c r="R128" s="10">
        <f>COUNTIF($P$4:P128,"&gt;0")</f>
        <v>6</v>
      </c>
    </row>
    <row r="129" spans="12:18" x14ac:dyDescent="0.15">
      <c r="L129" s="8" t="b">
        <f t="shared" si="6"/>
        <v>1</v>
      </c>
      <c r="M129" s="8">
        <f t="shared" si="4"/>
        <v>46356</v>
      </c>
      <c r="N129" s="9">
        <f t="shared" si="5"/>
        <v>30</v>
      </c>
      <c r="O129" s="10">
        <f>SUM($N$5:N129)</f>
        <v>3820</v>
      </c>
      <c r="P129" s="10">
        <f>IF(O129&lt;$H$4,N129,$H$4-SUM($P$4:P128))</f>
        <v>0</v>
      </c>
      <c r="Q129" s="10">
        <f>SUM($P$4:P129)</f>
        <v>165</v>
      </c>
      <c r="R129" s="10">
        <f>COUNTIF($P$4:P129,"&gt;0")</f>
        <v>6</v>
      </c>
    </row>
    <row r="130" spans="12:18" x14ac:dyDescent="0.15">
      <c r="L130" s="8" t="b">
        <f t="shared" si="6"/>
        <v>1</v>
      </c>
      <c r="M130" s="8">
        <f t="shared" si="4"/>
        <v>46387</v>
      </c>
      <c r="N130" s="9">
        <f t="shared" si="5"/>
        <v>31</v>
      </c>
      <c r="O130" s="10">
        <f>SUM($N$5:N130)</f>
        <v>3851</v>
      </c>
      <c r="P130" s="10">
        <f>IF(O130&lt;$H$4,N130,$H$4-SUM($P$4:P129))</f>
        <v>0</v>
      </c>
      <c r="Q130" s="10">
        <f>SUM($P$4:P130)</f>
        <v>165</v>
      </c>
      <c r="R130" s="10">
        <f>COUNTIF($P$4:P130,"&gt;0")</f>
        <v>6</v>
      </c>
    </row>
    <row r="131" spans="12:18" x14ac:dyDescent="0.15">
      <c r="L131" s="8" t="b">
        <f t="shared" si="6"/>
        <v>1</v>
      </c>
      <c r="M131" s="8">
        <f t="shared" si="4"/>
        <v>46418</v>
      </c>
      <c r="N131" s="9">
        <f t="shared" si="5"/>
        <v>31</v>
      </c>
      <c r="O131" s="10">
        <f>SUM($N$5:N131)</f>
        <v>3882</v>
      </c>
      <c r="P131" s="10">
        <f>IF(O131&lt;$H$4,N131,$H$4-SUM($P$4:P130))</f>
        <v>0</v>
      </c>
      <c r="Q131" s="10">
        <f>SUM($P$4:P131)</f>
        <v>165</v>
      </c>
      <c r="R131" s="10">
        <f>COUNTIF($P$4:P131,"&gt;0")</f>
        <v>6</v>
      </c>
    </row>
    <row r="132" spans="12:18" x14ac:dyDescent="0.15">
      <c r="L132" s="8" t="b">
        <f t="shared" si="6"/>
        <v>1</v>
      </c>
      <c r="M132" s="8">
        <f t="shared" si="4"/>
        <v>46446</v>
      </c>
      <c r="N132" s="9">
        <f t="shared" si="5"/>
        <v>28</v>
      </c>
      <c r="O132" s="10">
        <f>SUM($N$5:N132)</f>
        <v>3910</v>
      </c>
      <c r="P132" s="10">
        <f>IF(O132&lt;$H$4,N132,$H$4-SUM($P$4:P131))</f>
        <v>0</v>
      </c>
      <c r="Q132" s="10">
        <f>SUM($P$4:P132)</f>
        <v>165</v>
      </c>
      <c r="R132" s="10">
        <f>COUNTIF($P$4:P132,"&gt;0")</f>
        <v>6</v>
      </c>
    </row>
    <row r="133" spans="12:18" x14ac:dyDescent="0.15">
      <c r="L133" s="8" t="b">
        <f t="shared" si="6"/>
        <v>1</v>
      </c>
      <c r="M133" s="8">
        <f t="shared" si="4"/>
        <v>46477</v>
      </c>
      <c r="N133" s="9">
        <f t="shared" si="5"/>
        <v>31</v>
      </c>
      <c r="O133" s="10">
        <f>SUM($N$5:N133)</f>
        <v>3941</v>
      </c>
      <c r="P133" s="10">
        <f>IF(O133&lt;$H$4,N133,$H$4-SUM($P$4:P132))</f>
        <v>0</v>
      </c>
      <c r="Q133" s="10">
        <f>SUM($P$4:P133)</f>
        <v>165</v>
      </c>
      <c r="R133" s="10">
        <f>COUNTIF($P$4:P133,"&gt;0")</f>
        <v>6</v>
      </c>
    </row>
    <row r="134" spans="12:18" x14ac:dyDescent="0.15">
      <c r="L134" s="8" t="b">
        <f t="shared" si="6"/>
        <v>1</v>
      </c>
      <c r="M134" s="8">
        <f t="shared" ref="M134:M197" si="7">EOMONTH(M133,1)</f>
        <v>46507</v>
      </c>
      <c r="N134" s="9">
        <f t="shared" si="5"/>
        <v>30</v>
      </c>
      <c r="O134" s="10">
        <f>SUM($N$5:N134)</f>
        <v>3971</v>
      </c>
      <c r="P134" s="10">
        <f>IF(O134&lt;$H$4,N134,$H$4-SUM($P$4:P133))</f>
        <v>0</v>
      </c>
      <c r="Q134" s="10">
        <f>SUM($P$4:P134)</f>
        <v>165</v>
      </c>
      <c r="R134" s="10">
        <f>COUNTIF($P$4:P134,"&gt;0")</f>
        <v>6</v>
      </c>
    </row>
    <row r="135" spans="12:18" x14ac:dyDescent="0.15">
      <c r="L135" s="8" t="b">
        <f t="shared" si="6"/>
        <v>1</v>
      </c>
      <c r="M135" s="8">
        <f t="shared" si="7"/>
        <v>46538</v>
      </c>
      <c r="N135" s="9">
        <f t="shared" si="5"/>
        <v>31</v>
      </c>
      <c r="O135" s="10">
        <f>SUM($N$5:N135)</f>
        <v>4002</v>
      </c>
      <c r="P135" s="10">
        <f>IF(O135&lt;$H$4,N135,$H$4-SUM($P$4:P134))</f>
        <v>0</v>
      </c>
      <c r="Q135" s="10">
        <f>SUM($P$4:P135)</f>
        <v>165</v>
      </c>
      <c r="R135" s="10">
        <f>COUNTIF($P$4:P135,"&gt;0")</f>
        <v>6</v>
      </c>
    </row>
    <row r="136" spans="12:18" x14ac:dyDescent="0.15">
      <c r="L136" s="8" t="b">
        <f t="shared" si="6"/>
        <v>1</v>
      </c>
      <c r="M136" s="8">
        <f t="shared" si="7"/>
        <v>46568</v>
      </c>
      <c r="N136" s="9">
        <f t="shared" ref="N136:N199" si="8">M136-M135</f>
        <v>30</v>
      </c>
      <c r="O136" s="10">
        <f>SUM($N$5:N136)</f>
        <v>4032</v>
      </c>
      <c r="P136" s="10">
        <f>IF(O136&lt;$H$4,N136,$H$4-SUM($P$4:P135))</f>
        <v>0</v>
      </c>
      <c r="Q136" s="10">
        <f>SUM($P$4:P136)</f>
        <v>165</v>
      </c>
      <c r="R136" s="10">
        <f>COUNTIF($P$4:P136,"&gt;0")</f>
        <v>6</v>
      </c>
    </row>
    <row r="137" spans="12:18" x14ac:dyDescent="0.15">
      <c r="L137" s="8" t="b">
        <f t="shared" si="6"/>
        <v>1</v>
      </c>
      <c r="M137" s="8">
        <f t="shared" si="7"/>
        <v>46599</v>
      </c>
      <c r="N137" s="9">
        <f t="shared" si="8"/>
        <v>31</v>
      </c>
      <c r="O137" s="10">
        <f>SUM($N$5:N137)</f>
        <v>4063</v>
      </c>
      <c r="P137" s="10">
        <f>IF(O137&lt;$H$4,N137,$H$4-SUM($P$4:P136))</f>
        <v>0</v>
      </c>
      <c r="Q137" s="10">
        <f>SUM($P$4:P137)</f>
        <v>165</v>
      </c>
      <c r="R137" s="10">
        <f>COUNTIF($P$4:P137,"&gt;0")</f>
        <v>6</v>
      </c>
    </row>
    <row r="138" spans="12:18" x14ac:dyDescent="0.15">
      <c r="L138" s="8" t="b">
        <f t="shared" si="6"/>
        <v>1</v>
      </c>
      <c r="M138" s="8">
        <f t="shared" si="7"/>
        <v>46630</v>
      </c>
      <c r="N138" s="9">
        <f t="shared" si="8"/>
        <v>31</v>
      </c>
      <c r="O138" s="10">
        <f>SUM($N$5:N138)</f>
        <v>4094</v>
      </c>
      <c r="P138" s="10">
        <f>IF(O138&lt;$H$4,N138,$H$4-SUM($P$4:P137))</f>
        <v>0</v>
      </c>
      <c r="Q138" s="10">
        <f>SUM($P$4:P138)</f>
        <v>165</v>
      </c>
      <c r="R138" s="10">
        <f>COUNTIF($P$4:P138,"&gt;0")</f>
        <v>6</v>
      </c>
    </row>
    <row r="139" spans="12:18" x14ac:dyDescent="0.15">
      <c r="L139" s="8" t="b">
        <f t="shared" si="6"/>
        <v>1</v>
      </c>
      <c r="M139" s="8">
        <f t="shared" si="7"/>
        <v>46660</v>
      </c>
      <c r="N139" s="9">
        <f t="shared" si="8"/>
        <v>30</v>
      </c>
      <c r="O139" s="10">
        <f>SUM($N$5:N139)</f>
        <v>4124</v>
      </c>
      <c r="P139" s="10">
        <f>IF(O139&lt;$H$4,N139,$H$4-SUM($P$4:P138))</f>
        <v>0</v>
      </c>
      <c r="Q139" s="10">
        <f>SUM($P$4:P139)</f>
        <v>165</v>
      </c>
      <c r="R139" s="10">
        <f>COUNTIF($P$4:P139,"&gt;0")</f>
        <v>6</v>
      </c>
    </row>
    <row r="140" spans="12:18" x14ac:dyDescent="0.15">
      <c r="L140" s="8" t="b">
        <f t="shared" si="6"/>
        <v>1</v>
      </c>
      <c r="M140" s="8">
        <f t="shared" si="7"/>
        <v>46691</v>
      </c>
      <c r="N140" s="9">
        <f t="shared" si="8"/>
        <v>31</v>
      </c>
      <c r="O140" s="10">
        <f>SUM($N$5:N140)</f>
        <v>4155</v>
      </c>
      <c r="P140" s="10">
        <f>IF(O140&lt;$H$4,N140,$H$4-SUM($P$4:P139))</f>
        <v>0</v>
      </c>
      <c r="Q140" s="10">
        <f>SUM($P$4:P140)</f>
        <v>165</v>
      </c>
      <c r="R140" s="10">
        <f>COUNTIF($P$4:P140,"&gt;0")</f>
        <v>6</v>
      </c>
    </row>
    <row r="141" spans="12:18" x14ac:dyDescent="0.15">
      <c r="L141" s="8" t="b">
        <f t="shared" si="6"/>
        <v>1</v>
      </c>
      <c r="M141" s="8">
        <f t="shared" si="7"/>
        <v>46721</v>
      </c>
      <c r="N141" s="9">
        <f t="shared" si="8"/>
        <v>30</v>
      </c>
      <c r="O141" s="10">
        <f>SUM($N$5:N141)</f>
        <v>4185</v>
      </c>
      <c r="P141" s="10">
        <f>IF(O141&lt;$H$4,N141,$H$4-SUM($P$4:P140))</f>
        <v>0</v>
      </c>
      <c r="Q141" s="10">
        <f>SUM($P$4:P141)</f>
        <v>165</v>
      </c>
      <c r="R141" s="10">
        <f>COUNTIF($P$4:P141,"&gt;0")</f>
        <v>6</v>
      </c>
    </row>
    <row r="142" spans="12:18" x14ac:dyDescent="0.15">
      <c r="L142" s="8" t="b">
        <f t="shared" si="6"/>
        <v>1</v>
      </c>
      <c r="M142" s="8">
        <f t="shared" si="7"/>
        <v>46752</v>
      </c>
      <c r="N142" s="9">
        <f t="shared" si="8"/>
        <v>31</v>
      </c>
      <c r="O142" s="10">
        <f>SUM($N$5:N142)</f>
        <v>4216</v>
      </c>
      <c r="P142" s="10">
        <f>IF(O142&lt;$H$4,N142,$H$4-SUM($P$4:P141))</f>
        <v>0</v>
      </c>
      <c r="Q142" s="10">
        <f>SUM($P$4:P142)</f>
        <v>165</v>
      </c>
      <c r="R142" s="10">
        <f>COUNTIF($P$4:P142,"&gt;0")</f>
        <v>6</v>
      </c>
    </row>
    <row r="143" spans="12:18" x14ac:dyDescent="0.15">
      <c r="L143" s="8" t="b">
        <f t="shared" si="6"/>
        <v>1</v>
      </c>
      <c r="M143" s="8">
        <f t="shared" si="7"/>
        <v>46783</v>
      </c>
      <c r="N143" s="9">
        <f t="shared" si="8"/>
        <v>31</v>
      </c>
      <c r="O143" s="10">
        <f>SUM($N$5:N143)</f>
        <v>4247</v>
      </c>
      <c r="P143" s="10">
        <f>IF(O143&lt;$H$4,N143,$H$4-SUM($P$4:P142))</f>
        <v>0</v>
      </c>
      <c r="Q143" s="10">
        <f>SUM($P$4:P143)</f>
        <v>165</v>
      </c>
      <c r="R143" s="10">
        <f>COUNTIF($P$4:P143,"&gt;0")</f>
        <v>6</v>
      </c>
    </row>
    <row r="144" spans="12:18" x14ac:dyDescent="0.15">
      <c r="L144" s="8" t="b">
        <f t="shared" si="6"/>
        <v>1</v>
      </c>
      <c r="M144" s="8">
        <f t="shared" si="7"/>
        <v>46812</v>
      </c>
      <c r="N144" s="9">
        <f t="shared" si="8"/>
        <v>29</v>
      </c>
      <c r="O144" s="10">
        <f>SUM($N$5:N144)</f>
        <v>4276</v>
      </c>
      <c r="P144" s="10">
        <f>IF(O144&lt;$H$4,N144,$H$4-SUM($P$4:P143))</f>
        <v>0</v>
      </c>
      <c r="Q144" s="10">
        <f>SUM($P$4:P144)</f>
        <v>165</v>
      </c>
      <c r="R144" s="10">
        <f>COUNTIF($P$4:P144,"&gt;0")</f>
        <v>6</v>
      </c>
    </row>
    <row r="145" spans="12:18" x14ac:dyDescent="0.15">
      <c r="L145" s="8" t="b">
        <f t="shared" ref="L145:L208" si="9">EOMONTH($C$4,1)&lt;=M145</f>
        <v>1</v>
      </c>
      <c r="M145" s="8">
        <f t="shared" si="7"/>
        <v>46843</v>
      </c>
      <c r="N145" s="9">
        <f t="shared" si="8"/>
        <v>31</v>
      </c>
      <c r="O145" s="10">
        <f>SUM($N$5:N145)</f>
        <v>4307</v>
      </c>
      <c r="P145" s="10">
        <f>IF(O145&lt;$H$4,N145,$H$4-SUM($P$4:P144))</f>
        <v>0</v>
      </c>
      <c r="Q145" s="10">
        <f>SUM($P$4:P145)</f>
        <v>165</v>
      </c>
      <c r="R145" s="10">
        <f>COUNTIF($P$4:P145,"&gt;0")</f>
        <v>6</v>
      </c>
    </row>
    <row r="146" spans="12:18" x14ac:dyDescent="0.15">
      <c r="L146" s="8" t="b">
        <f t="shared" si="9"/>
        <v>1</v>
      </c>
      <c r="M146" s="8">
        <f t="shared" si="7"/>
        <v>46873</v>
      </c>
      <c r="N146" s="9">
        <f t="shared" si="8"/>
        <v>30</v>
      </c>
      <c r="O146" s="10">
        <f>SUM($N$5:N146)</f>
        <v>4337</v>
      </c>
      <c r="P146" s="10">
        <f>IF(O146&lt;$H$4,N146,$H$4-SUM($P$4:P145))</f>
        <v>0</v>
      </c>
      <c r="Q146" s="10">
        <f>SUM($P$4:P146)</f>
        <v>165</v>
      </c>
      <c r="R146" s="10">
        <f>COUNTIF($P$4:P146,"&gt;0")</f>
        <v>6</v>
      </c>
    </row>
    <row r="147" spans="12:18" x14ac:dyDescent="0.15">
      <c r="L147" s="8" t="b">
        <f t="shared" si="9"/>
        <v>1</v>
      </c>
      <c r="M147" s="8">
        <f t="shared" si="7"/>
        <v>46904</v>
      </c>
      <c r="N147" s="9">
        <f t="shared" si="8"/>
        <v>31</v>
      </c>
      <c r="O147" s="10">
        <f>SUM($N$5:N147)</f>
        <v>4368</v>
      </c>
      <c r="P147" s="10">
        <f>IF(O147&lt;$H$4,N147,$H$4-SUM($P$4:P146))</f>
        <v>0</v>
      </c>
      <c r="Q147" s="10">
        <f>SUM($P$4:P147)</f>
        <v>165</v>
      </c>
      <c r="R147" s="10">
        <f>COUNTIF($P$4:P147,"&gt;0")</f>
        <v>6</v>
      </c>
    </row>
    <row r="148" spans="12:18" x14ac:dyDescent="0.15">
      <c r="L148" s="8" t="b">
        <f t="shared" si="9"/>
        <v>1</v>
      </c>
      <c r="M148" s="8">
        <f t="shared" si="7"/>
        <v>46934</v>
      </c>
      <c r="N148" s="9">
        <f t="shared" si="8"/>
        <v>30</v>
      </c>
      <c r="O148" s="10">
        <f>SUM($N$5:N148)</f>
        <v>4398</v>
      </c>
      <c r="P148" s="10">
        <f>IF(O148&lt;$H$4,N148,$H$4-SUM($P$4:P147))</f>
        <v>0</v>
      </c>
      <c r="Q148" s="10">
        <f>SUM($P$4:P148)</f>
        <v>165</v>
      </c>
      <c r="R148" s="10">
        <f>COUNTIF($P$4:P148,"&gt;0")</f>
        <v>6</v>
      </c>
    </row>
    <row r="149" spans="12:18" x14ac:dyDescent="0.15">
      <c r="L149" s="8" t="b">
        <f t="shared" si="9"/>
        <v>1</v>
      </c>
      <c r="M149" s="8">
        <f t="shared" si="7"/>
        <v>46965</v>
      </c>
      <c r="N149" s="9">
        <f t="shared" si="8"/>
        <v>31</v>
      </c>
      <c r="O149" s="10">
        <f>SUM($N$5:N149)</f>
        <v>4429</v>
      </c>
      <c r="P149" s="10">
        <f>IF(O149&lt;$H$4,N149,$H$4-SUM($P$4:P148))</f>
        <v>0</v>
      </c>
      <c r="Q149" s="10">
        <f>SUM($P$4:P149)</f>
        <v>165</v>
      </c>
      <c r="R149" s="10">
        <f>COUNTIF($P$4:P149,"&gt;0")</f>
        <v>6</v>
      </c>
    </row>
    <row r="150" spans="12:18" x14ac:dyDescent="0.15">
      <c r="L150" s="8" t="b">
        <f t="shared" si="9"/>
        <v>1</v>
      </c>
      <c r="M150" s="8">
        <f t="shared" si="7"/>
        <v>46996</v>
      </c>
      <c r="N150" s="9">
        <f t="shared" si="8"/>
        <v>31</v>
      </c>
      <c r="O150" s="10">
        <f>SUM($N$5:N150)</f>
        <v>4460</v>
      </c>
      <c r="P150" s="10">
        <f>IF(O150&lt;$H$4,N150,$H$4-SUM($P$4:P149))</f>
        <v>0</v>
      </c>
      <c r="Q150" s="10">
        <f>SUM($P$4:P150)</f>
        <v>165</v>
      </c>
      <c r="R150" s="10">
        <f>COUNTIF($P$4:P150,"&gt;0")</f>
        <v>6</v>
      </c>
    </row>
    <row r="151" spans="12:18" x14ac:dyDescent="0.15">
      <c r="L151" s="8" t="b">
        <f t="shared" si="9"/>
        <v>1</v>
      </c>
      <c r="M151" s="8">
        <f t="shared" si="7"/>
        <v>47026</v>
      </c>
      <c r="N151" s="9">
        <f t="shared" si="8"/>
        <v>30</v>
      </c>
      <c r="O151" s="10">
        <f>SUM($N$5:N151)</f>
        <v>4490</v>
      </c>
      <c r="P151" s="10">
        <f>IF(O151&lt;$H$4,N151,$H$4-SUM($P$4:P150))</f>
        <v>0</v>
      </c>
      <c r="Q151" s="10">
        <f>SUM($P$4:P151)</f>
        <v>165</v>
      </c>
      <c r="R151" s="10">
        <f>COUNTIF($P$4:P151,"&gt;0")</f>
        <v>6</v>
      </c>
    </row>
    <row r="152" spans="12:18" x14ac:dyDescent="0.15">
      <c r="L152" s="8" t="b">
        <f t="shared" si="9"/>
        <v>1</v>
      </c>
      <c r="M152" s="8">
        <f t="shared" si="7"/>
        <v>47057</v>
      </c>
      <c r="N152" s="9">
        <f t="shared" si="8"/>
        <v>31</v>
      </c>
      <c r="O152" s="10">
        <f>SUM($N$5:N152)</f>
        <v>4521</v>
      </c>
      <c r="P152" s="10">
        <f>IF(O152&lt;$H$4,N152,$H$4-SUM($P$4:P151))</f>
        <v>0</v>
      </c>
      <c r="Q152" s="10">
        <f>SUM($P$4:P152)</f>
        <v>165</v>
      </c>
      <c r="R152" s="10">
        <f>COUNTIF($P$4:P152,"&gt;0")</f>
        <v>6</v>
      </c>
    </row>
    <row r="153" spans="12:18" x14ac:dyDescent="0.15">
      <c r="L153" s="8" t="b">
        <f t="shared" si="9"/>
        <v>1</v>
      </c>
      <c r="M153" s="8">
        <f t="shared" si="7"/>
        <v>47087</v>
      </c>
      <c r="N153" s="9">
        <f t="shared" si="8"/>
        <v>30</v>
      </c>
      <c r="O153" s="10">
        <f>SUM($N$5:N153)</f>
        <v>4551</v>
      </c>
      <c r="P153" s="10">
        <f>IF(O153&lt;$H$4,N153,$H$4-SUM($P$4:P152))</f>
        <v>0</v>
      </c>
      <c r="Q153" s="10">
        <f>SUM($P$4:P153)</f>
        <v>165</v>
      </c>
      <c r="R153" s="10">
        <f>COUNTIF($P$4:P153,"&gt;0")</f>
        <v>6</v>
      </c>
    </row>
    <row r="154" spans="12:18" x14ac:dyDescent="0.15">
      <c r="L154" s="8" t="b">
        <f t="shared" si="9"/>
        <v>1</v>
      </c>
      <c r="M154" s="8">
        <f t="shared" si="7"/>
        <v>47118</v>
      </c>
      <c r="N154" s="9">
        <f t="shared" si="8"/>
        <v>31</v>
      </c>
      <c r="O154" s="10">
        <f>SUM($N$5:N154)</f>
        <v>4582</v>
      </c>
      <c r="P154" s="10">
        <f>IF(O154&lt;$H$4,N154,$H$4-SUM($P$4:P153))</f>
        <v>0</v>
      </c>
      <c r="Q154" s="10">
        <f>SUM($P$4:P154)</f>
        <v>165</v>
      </c>
      <c r="R154" s="10">
        <f>COUNTIF($P$4:P154,"&gt;0")</f>
        <v>6</v>
      </c>
    </row>
    <row r="155" spans="12:18" x14ac:dyDescent="0.15">
      <c r="L155" s="8" t="b">
        <f t="shared" si="9"/>
        <v>1</v>
      </c>
      <c r="M155" s="8">
        <f t="shared" si="7"/>
        <v>47149</v>
      </c>
      <c r="N155" s="9">
        <f t="shared" si="8"/>
        <v>31</v>
      </c>
      <c r="O155" s="10">
        <f>SUM($N$5:N155)</f>
        <v>4613</v>
      </c>
      <c r="P155" s="10">
        <f>IF(O155&lt;$H$4,N155,$H$4-SUM($P$4:P154))</f>
        <v>0</v>
      </c>
      <c r="Q155" s="10">
        <f>SUM($P$4:P155)</f>
        <v>165</v>
      </c>
      <c r="R155" s="10">
        <f>COUNTIF($P$4:P155,"&gt;0")</f>
        <v>6</v>
      </c>
    </row>
    <row r="156" spans="12:18" x14ac:dyDescent="0.15">
      <c r="L156" s="8" t="b">
        <f t="shared" si="9"/>
        <v>1</v>
      </c>
      <c r="M156" s="8">
        <f t="shared" si="7"/>
        <v>47177</v>
      </c>
      <c r="N156" s="9">
        <f t="shared" si="8"/>
        <v>28</v>
      </c>
      <c r="O156" s="10">
        <f>SUM($N$5:N156)</f>
        <v>4641</v>
      </c>
      <c r="P156" s="10">
        <f>IF(O156&lt;$H$4,N156,$H$4-SUM($P$4:P155))</f>
        <v>0</v>
      </c>
      <c r="Q156" s="10">
        <f>SUM($P$4:P156)</f>
        <v>165</v>
      </c>
      <c r="R156" s="10">
        <f>COUNTIF($P$4:P156,"&gt;0")</f>
        <v>6</v>
      </c>
    </row>
    <row r="157" spans="12:18" x14ac:dyDescent="0.15">
      <c r="L157" s="8" t="b">
        <f t="shared" si="9"/>
        <v>1</v>
      </c>
      <c r="M157" s="8">
        <f t="shared" si="7"/>
        <v>47208</v>
      </c>
      <c r="N157" s="9">
        <f t="shared" si="8"/>
        <v>31</v>
      </c>
      <c r="O157" s="10">
        <f>SUM($N$5:N157)</f>
        <v>4672</v>
      </c>
      <c r="P157" s="10">
        <f>IF(O157&lt;$H$4,N157,$H$4-SUM($P$4:P156))</f>
        <v>0</v>
      </c>
      <c r="Q157" s="10">
        <f>SUM($P$4:P157)</f>
        <v>165</v>
      </c>
      <c r="R157" s="10">
        <f>COUNTIF($P$4:P157,"&gt;0")</f>
        <v>6</v>
      </c>
    </row>
    <row r="158" spans="12:18" x14ac:dyDescent="0.15">
      <c r="L158" s="8" t="b">
        <f t="shared" si="9"/>
        <v>1</v>
      </c>
      <c r="M158" s="8">
        <f t="shared" si="7"/>
        <v>47238</v>
      </c>
      <c r="N158" s="9">
        <f t="shared" si="8"/>
        <v>30</v>
      </c>
      <c r="O158" s="10">
        <f>SUM($N$5:N158)</f>
        <v>4702</v>
      </c>
      <c r="P158" s="10">
        <f>IF(O158&lt;$H$4,N158,$H$4-SUM($P$4:P157))</f>
        <v>0</v>
      </c>
      <c r="Q158" s="10">
        <f>SUM($P$4:P158)</f>
        <v>165</v>
      </c>
      <c r="R158" s="10">
        <f>COUNTIF($P$4:P158,"&gt;0")</f>
        <v>6</v>
      </c>
    </row>
    <row r="159" spans="12:18" x14ac:dyDescent="0.15">
      <c r="L159" s="8" t="b">
        <f t="shared" si="9"/>
        <v>1</v>
      </c>
      <c r="M159" s="8">
        <f t="shared" si="7"/>
        <v>47269</v>
      </c>
      <c r="N159" s="9">
        <f t="shared" si="8"/>
        <v>31</v>
      </c>
      <c r="O159" s="10">
        <f>SUM($N$5:N159)</f>
        <v>4733</v>
      </c>
      <c r="P159" s="10">
        <f>IF(O159&lt;$H$4,N159,$H$4-SUM($P$4:P158))</f>
        <v>0</v>
      </c>
      <c r="Q159" s="10">
        <f>SUM($P$4:P159)</f>
        <v>165</v>
      </c>
      <c r="R159" s="10">
        <f>COUNTIF($P$4:P159,"&gt;0")</f>
        <v>6</v>
      </c>
    </row>
    <row r="160" spans="12:18" x14ac:dyDescent="0.15">
      <c r="L160" s="8" t="b">
        <f t="shared" si="9"/>
        <v>1</v>
      </c>
      <c r="M160" s="8">
        <f t="shared" si="7"/>
        <v>47299</v>
      </c>
      <c r="N160" s="9">
        <f t="shared" si="8"/>
        <v>30</v>
      </c>
      <c r="O160" s="10">
        <f>SUM($N$5:N160)</f>
        <v>4763</v>
      </c>
      <c r="P160" s="10">
        <f>IF(O160&lt;$H$4,N160,$H$4-SUM($P$4:P159))</f>
        <v>0</v>
      </c>
      <c r="Q160" s="10">
        <f>SUM($P$4:P160)</f>
        <v>165</v>
      </c>
      <c r="R160" s="10">
        <f>COUNTIF($P$4:P160,"&gt;0")</f>
        <v>6</v>
      </c>
    </row>
    <row r="161" spans="12:18" x14ac:dyDescent="0.15">
      <c r="L161" s="8" t="b">
        <f t="shared" si="9"/>
        <v>1</v>
      </c>
      <c r="M161" s="8">
        <f t="shared" si="7"/>
        <v>47330</v>
      </c>
      <c r="N161" s="9">
        <f t="shared" si="8"/>
        <v>31</v>
      </c>
      <c r="O161" s="10">
        <f>SUM($N$5:N161)</f>
        <v>4794</v>
      </c>
      <c r="P161" s="10">
        <f>IF(O161&lt;$H$4,N161,$H$4-SUM($P$4:P160))</f>
        <v>0</v>
      </c>
      <c r="Q161" s="10">
        <f>SUM($P$4:P161)</f>
        <v>165</v>
      </c>
      <c r="R161" s="10">
        <f>COUNTIF($P$4:P161,"&gt;0")</f>
        <v>6</v>
      </c>
    </row>
    <row r="162" spans="12:18" x14ac:dyDescent="0.15">
      <c r="L162" s="8" t="b">
        <f t="shared" si="9"/>
        <v>1</v>
      </c>
      <c r="M162" s="8">
        <f t="shared" si="7"/>
        <v>47361</v>
      </c>
      <c r="N162" s="9">
        <f t="shared" si="8"/>
        <v>31</v>
      </c>
      <c r="O162" s="10">
        <f>SUM($N$5:N162)</f>
        <v>4825</v>
      </c>
      <c r="P162" s="10">
        <f>IF(O162&lt;$H$4,N162,$H$4-SUM($P$4:P161))</f>
        <v>0</v>
      </c>
      <c r="Q162" s="10">
        <f>SUM($P$4:P162)</f>
        <v>165</v>
      </c>
      <c r="R162" s="10">
        <f>COUNTIF($P$4:P162,"&gt;0")</f>
        <v>6</v>
      </c>
    </row>
    <row r="163" spans="12:18" x14ac:dyDescent="0.15">
      <c r="L163" s="8" t="b">
        <f t="shared" si="9"/>
        <v>1</v>
      </c>
      <c r="M163" s="8">
        <f t="shared" si="7"/>
        <v>47391</v>
      </c>
      <c r="N163" s="9">
        <f t="shared" si="8"/>
        <v>30</v>
      </c>
      <c r="O163" s="10">
        <f>SUM($N$5:N163)</f>
        <v>4855</v>
      </c>
      <c r="P163" s="10">
        <f>IF(O163&lt;$H$4,N163,$H$4-SUM($P$4:P162))</f>
        <v>0</v>
      </c>
      <c r="Q163" s="10">
        <f>SUM($P$4:P163)</f>
        <v>165</v>
      </c>
      <c r="R163" s="10">
        <f>COUNTIF($P$4:P163,"&gt;0")</f>
        <v>6</v>
      </c>
    </row>
    <row r="164" spans="12:18" x14ac:dyDescent="0.15">
      <c r="L164" s="8" t="b">
        <f t="shared" si="9"/>
        <v>1</v>
      </c>
      <c r="M164" s="8">
        <f t="shared" si="7"/>
        <v>47422</v>
      </c>
      <c r="N164" s="9">
        <f t="shared" si="8"/>
        <v>31</v>
      </c>
      <c r="O164" s="10">
        <f>SUM($N$5:N164)</f>
        <v>4886</v>
      </c>
      <c r="P164" s="10">
        <f>IF(O164&lt;$H$4,N164,$H$4-SUM($P$4:P163))</f>
        <v>0</v>
      </c>
      <c r="Q164" s="10">
        <f>SUM($P$4:P164)</f>
        <v>165</v>
      </c>
      <c r="R164" s="10">
        <f>COUNTIF($P$4:P164,"&gt;0")</f>
        <v>6</v>
      </c>
    </row>
    <row r="165" spans="12:18" x14ac:dyDescent="0.15">
      <c r="L165" s="8" t="b">
        <f t="shared" si="9"/>
        <v>1</v>
      </c>
      <c r="M165" s="8">
        <f t="shared" si="7"/>
        <v>47452</v>
      </c>
      <c r="N165" s="9">
        <f t="shared" si="8"/>
        <v>30</v>
      </c>
      <c r="O165" s="10">
        <f>SUM($N$5:N165)</f>
        <v>4916</v>
      </c>
      <c r="P165" s="10">
        <f>IF(O165&lt;$H$4,N165,$H$4-SUM($P$4:P164))</f>
        <v>0</v>
      </c>
      <c r="Q165" s="10">
        <f>SUM($P$4:P165)</f>
        <v>165</v>
      </c>
      <c r="R165" s="10">
        <f>COUNTIF($P$4:P165,"&gt;0")</f>
        <v>6</v>
      </c>
    </row>
    <row r="166" spans="12:18" x14ac:dyDescent="0.15">
      <c r="L166" s="8" t="b">
        <f t="shared" si="9"/>
        <v>1</v>
      </c>
      <c r="M166" s="8">
        <f t="shared" si="7"/>
        <v>47483</v>
      </c>
      <c r="N166" s="9">
        <f t="shared" si="8"/>
        <v>31</v>
      </c>
      <c r="O166" s="10">
        <f>SUM($N$5:N166)</f>
        <v>4947</v>
      </c>
      <c r="P166" s="10">
        <f>IF(O166&lt;$H$4,N166,$H$4-SUM($P$4:P165))</f>
        <v>0</v>
      </c>
      <c r="Q166" s="10">
        <f>SUM($P$4:P166)</f>
        <v>165</v>
      </c>
      <c r="R166" s="10">
        <f>COUNTIF($P$4:P166,"&gt;0")</f>
        <v>6</v>
      </c>
    </row>
    <row r="167" spans="12:18" x14ac:dyDescent="0.15">
      <c r="L167" s="8" t="b">
        <f t="shared" si="9"/>
        <v>1</v>
      </c>
      <c r="M167" s="8">
        <f t="shared" si="7"/>
        <v>47514</v>
      </c>
      <c r="N167" s="9">
        <f t="shared" si="8"/>
        <v>31</v>
      </c>
      <c r="O167" s="10">
        <f>SUM($N$5:N167)</f>
        <v>4978</v>
      </c>
      <c r="P167" s="10">
        <f>IF(O167&lt;$H$4,N167,$H$4-SUM($P$4:P166))</f>
        <v>0</v>
      </c>
      <c r="Q167" s="10">
        <f>SUM($P$4:P167)</f>
        <v>165</v>
      </c>
      <c r="R167" s="10">
        <f>COUNTIF($P$4:P167,"&gt;0")</f>
        <v>6</v>
      </c>
    </row>
    <row r="168" spans="12:18" x14ac:dyDescent="0.15">
      <c r="L168" s="8" t="b">
        <f t="shared" si="9"/>
        <v>1</v>
      </c>
      <c r="M168" s="8">
        <f t="shared" si="7"/>
        <v>47542</v>
      </c>
      <c r="N168" s="9">
        <f t="shared" si="8"/>
        <v>28</v>
      </c>
      <c r="O168" s="10">
        <f>SUM($N$5:N168)</f>
        <v>5006</v>
      </c>
      <c r="P168" s="10">
        <f>IF(O168&lt;$H$4,N168,$H$4-SUM($P$4:P167))</f>
        <v>0</v>
      </c>
      <c r="Q168" s="10">
        <f>SUM($P$4:P168)</f>
        <v>165</v>
      </c>
      <c r="R168" s="10">
        <f>COUNTIF($P$4:P168,"&gt;0")</f>
        <v>6</v>
      </c>
    </row>
    <row r="169" spans="12:18" x14ac:dyDescent="0.15">
      <c r="L169" s="8" t="b">
        <f t="shared" si="9"/>
        <v>1</v>
      </c>
      <c r="M169" s="8">
        <f t="shared" si="7"/>
        <v>47573</v>
      </c>
      <c r="N169" s="9">
        <f t="shared" si="8"/>
        <v>31</v>
      </c>
      <c r="O169" s="10">
        <f>SUM($N$5:N169)</f>
        <v>5037</v>
      </c>
      <c r="P169" s="10">
        <f>IF(O169&lt;$H$4,N169,$H$4-SUM($P$4:P168))</f>
        <v>0</v>
      </c>
      <c r="Q169" s="10">
        <f>SUM($P$4:P169)</f>
        <v>165</v>
      </c>
      <c r="R169" s="10">
        <f>COUNTIF($P$4:P169,"&gt;0")</f>
        <v>6</v>
      </c>
    </row>
    <row r="170" spans="12:18" x14ac:dyDescent="0.15">
      <c r="L170" s="8" t="b">
        <f t="shared" si="9"/>
        <v>1</v>
      </c>
      <c r="M170" s="8">
        <f t="shared" si="7"/>
        <v>47603</v>
      </c>
      <c r="N170" s="9">
        <f t="shared" si="8"/>
        <v>30</v>
      </c>
      <c r="O170" s="10">
        <f>SUM($N$5:N170)</f>
        <v>5067</v>
      </c>
      <c r="P170" s="10">
        <f>IF(O170&lt;$H$4,N170,$H$4-SUM($P$4:P169))</f>
        <v>0</v>
      </c>
      <c r="Q170" s="10">
        <f>SUM($P$4:P170)</f>
        <v>165</v>
      </c>
      <c r="R170" s="10">
        <f>COUNTIF($P$4:P170,"&gt;0")</f>
        <v>6</v>
      </c>
    </row>
    <row r="171" spans="12:18" x14ac:dyDescent="0.15">
      <c r="L171" s="8" t="b">
        <f t="shared" si="9"/>
        <v>1</v>
      </c>
      <c r="M171" s="8">
        <f t="shared" si="7"/>
        <v>47634</v>
      </c>
      <c r="N171" s="9">
        <f t="shared" si="8"/>
        <v>31</v>
      </c>
      <c r="O171" s="10">
        <f>SUM($N$5:N171)</f>
        <v>5098</v>
      </c>
      <c r="P171" s="10">
        <f>IF(O171&lt;$H$4,N171,$H$4-SUM($P$4:P170))</f>
        <v>0</v>
      </c>
      <c r="Q171" s="10">
        <f>SUM($P$4:P171)</f>
        <v>165</v>
      </c>
      <c r="R171" s="10">
        <f>COUNTIF($P$4:P171,"&gt;0")</f>
        <v>6</v>
      </c>
    </row>
    <row r="172" spans="12:18" x14ac:dyDescent="0.15">
      <c r="L172" s="8" t="b">
        <f t="shared" si="9"/>
        <v>1</v>
      </c>
      <c r="M172" s="8">
        <f t="shared" si="7"/>
        <v>47664</v>
      </c>
      <c r="N172" s="9">
        <f t="shared" si="8"/>
        <v>30</v>
      </c>
      <c r="O172" s="10">
        <f>SUM($N$5:N172)</f>
        <v>5128</v>
      </c>
      <c r="P172" s="10">
        <f>IF(O172&lt;$H$4,N172,$H$4-SUM($P$4:P171))</f>
        <v>0</v>
      </c>
      <c r="Q172" s="10">
        <f>SUM($P$4:P172)</f>
        <v>165</v>
      </c>
      <c r="R172" s="10">
        <f>COUNTIF($P$4:P172,"&gt;0")</f>
        <v>6</v>
      </c>
    </row>
    <row r="173" spans="12:18" x14ac:dyDescent="0.15">
      <c r="L173" s="8" t="b">
        <f t="shared" si="9"/>
        <v>1</v>
      </c>
      <c r="M173" s="8">
        <f t="shared" si="7"/>
        <v>47695</v>
      </c>
      <c r="N173" s="9">
        <f t="shared" si="8"/>
        <v>31</v>
      </c>
      <c r="O173" s="10">
        <f>SUM($N$5:N173)</f>
        <v>5159</v>
      </c>
      <c r="P173" s="10">
        <f>IF(O173&lt;$H$4,N173,$H$4-SUM($P$4:P172))</f>
        <v>0</v>
      </c>
      <c r="Q173" s="10">
        <f>SUM($P$4:P173)</f>
        <v>165</v>
      </c>
      <c r="R173" s="10">
        <f>COUNTIF($P$4:P173,"&gt;0")</f>
        <v>6</v>
      </c>
    </row>
    <row r="174" spans="12:18" x14ac:dyDescent="0.15">
      <c r="L174" s="8" t="b">
        <f t="shared" si="9"/>
        <v>1</v>
      </c>
      <c r="M174" s="8">
        <f t="shared" si="7"/>
        <v>47726</v>
      </c>
      <c r="N174" s="9">
        <f t="shared" si="8"/>
        <v>31</v>
      </c>
      <c r="O174" s="10">
        <f>SUM($N$5:N174)</f>
        <v>5190</v>
      </c>
      <c r="P174" s="10">
        <f>IF(O174&lt;$H$4,N174,$H$4-SUM($P$4:P173))</f>
        <v>0</v>
      </c>
      <c r="Q174" s="10">
        <f>SUM($P$4:P174)</f>
        <v>165</v>
      </c>
      <c r="R174" s="10">
        <f>COUNTIF($P$4:P174,"&gt;0")</f>
        <v>6</v>
      </c>
    </row>
    <row r="175" spans="12:18" x14ac:dyDescent="0.15">
      <c r="L175" s="8" t="b">
        <f t="shared" si="9"/>
        <v>1</v>
      </c>
      <c r="M175" s="8">
        <f t="shared" si="7"/>
        <v>47756</v>
      </c>
      <c r="N175" s="9">
        <f t="shared" si="8"/>
        <v>30</v>
      </c>
      <c r="O175" s="10">
        <f>SUM($N$5:N175)</f>
        <v>5220</v>
      </c>
      <c r="P175" s="10">
        <f>IF(O175&lt;$H$4,N175,$H$4-SUM($P$4:P174))</f>
        <v>0</v>
      </c>
      <c r="Q175" s="10">
        <f>SUM($P$4:P175)</f>
        <v>165</v>
      </c>
      <c r="R175" s="10">
        <f>COUNTIF($P$4:P175,"&gt;0")</f>
        <v>6</v>
      </c>
    </row>
    <row r="176" spans="12:18" x14ac:dyDescent="0.15">
      <c r="L176" s="8" t="b">
        <f t="shared" si="9"/>
        <v>1</v>
      </c>
      <c r="M176" s="8">
        <f t="shared" si="7"/>
        <v>47787</v>
      </c>
      <c r="N176" s="9">
        <f t="shared" si="8"/>
        <v>31</v>
      </c>
      <c r="O176" s="10">
        <f>SUM($N$5:N176)</f>
        <v>5251</v>
      </c>
      <c r="P176" s="10">
        <f>IF(O176&lt;$H$4,N176,$H$4-SUM($P$4:P175))</f>
        <v>0</v>
      </c>
      <c r="Q176" s="10">
        <f>SUM($P$4:P176)</f>
        <v>165</v>
      </c>
      <c r="R176" s="10">
        <f>COUNTIF($P$4:P176,"&gt;0")</f>
        <v>6</v>
      </c>
    </row>
    <row r="177" spans="12:18" x14ac:dyDescent="0.15">
      <c r="L177" s="8" t="b">
        <f t="shared" si="9"/>
        <v>1</v>
      </c>
      <c r="M177" s="8">
        <f t="shared" si="7"/>
        <v>47817</v>
      </c>
      <c r="N177" s="9">
        <f t="shared" si="8"/>
        <v>30</v>
      </c>
      <c r="O177" s="10">
        <f>SUM($N$5:N177)</f>
        <v>5281</v>
      </c>
      <c r="P177" s="10">
        <f>IF(O177&lt;$H$4,N177,$H$4-SUM($P$4:P176))</f>
        <v>0</v>
      </c>
      <c r="Q177" s="10">
        <f>SUM($P$4:P177)</f>
        <v>165</v>
      </c>
      <c r="R177" s="10">
        <f>COUNTIF($P$4:P177,"&gt;0")</f>
        <v>6</v>
      </c>
    </row>
    <row r="178" spans="12:18" x14ac:dyDescent="0.15">
      <c r="L178" s="8" t="b">
        <f t="shared" si="9"/>
        <v>1</v>
      </c>
      <c r="M178" s="8">
        <f t="shared" si="7"/>
        <v>47848</v>
      </c>
      <c r="N178" s="9">
        <f t="shared" si="8"/>
        <v>31</v>
      </c>
      <c r="O178" s="10">
        <f>SUM($N$5:N178)</f>
        <v>5312</v>
      </c>
      <c r="P178" s="10">
        <f>IF(O178&lt;$H$4,N178,$H$4-SUM($P$4:P177))</f>
        <v>0</v>
      </c>
      <c r="Q178" s="10">
        <f>SUM($P$4:P178)</f>
        <v>165</v>
      </c>
      <c r="R178" s="10">
        <f>COUNTIF($P$4:P178,"&gt;0")</f>
        <v>6</v>
      </c>
    </row>
    <row r="179" spans="12:18" x14ac:dyDescent="0.15">
      <c r="L179" s="8" t="b">
        <f t="shared" si="9"/>
        <v>1</v>
      </c>
      <c r="M179" s="8">
        <f t="shared" si="7"/>
        <v>47879</v>
      </c>
      <c r="N179" s="9">
        <f t="shared" si="8"/>
        <v>31</v>
      </c>
      <c r="O179" s="10">
        <f>SUM($N$5:N179)</f>
        <v>5343</v>
      </c>
      <c r="P179" s="10">
        <f>IF(O179&lt;$H$4,N179,$H$4-SUM($P$4:P178))</f>
        <v>0</v>
      </c>
      <c r="Q179" s="10">
        <f>SUM($P$4:P179)</f>
        <v>165</v>
      </c>
      <c r="R179" s="10">
        <f>COUNTIF($P$4:P179,"&gt;0")</f>
        <v>6</v>
      </c>
    </row>
    <row r="180" spans="12:18" x14ac:dyDescent="0.15">
      <c r="L180" s="8" t="b">
        <f t="shared" si="9"/>
        <v>1</v>
      </c>
      <c r="M180" s="8">
        <f t="shared" si="7"/>
        <v>47907</v>
      </c>
      <c r="N180" s="9">
        <f t="shared" si="8"/>
        <v>28</v>
      </c>
      <c r="O180" s="10">
        <f>SUM($N$5:N180)</f>
        <v>5371</v>
      </c>
      <c r="P180" s="10">
        <f>IF(O180&lt;$H$4,N180,$H$4-SUM($P$4:P179))</f>
        <v>0</v>
      </c>
      <c r="Q180" s="10">
        <f>SUM($P$4:P180)</f>
        <v>165</v>
      </c>
      <c r="R180" s="10">
        <f>COUNTIF($P$4:P180,"&gt;0")</f>
        <v>6</v>
      </c>
    </row>
    <row r="181" spans="12:18" x14ac:dyDescent="0.15">
      <c r="L181" s="8" t="b">
        <f t="shared" si="9"/>
        <v>1</v>
      </c>
      <c r="M181" s="8">
        <f t="shared" si="7"/>
        <v>47938</v>
      </c>
      <c r="N181" s="9">
        <f t="shared" si="8"/>
        <v>31</v>
      </c>
      <c r="O181" s="10">
        <f>SUM($N$5:N181)</f>
        <v>5402</v>
      </c>
      <c r="P181" s="10">
        <f>IF(O181&lt;$H$4,N181,$H$4-SUM($P$4:P180))</f>
        <v>0</v>
      </c>
      <c r="Q181" s="10">
        <f>SUM($P$4:P181)</f>
        <v>165</v>
      </c>
      <c r="R181" s="10">
        <f>COUNTIF($P$4:P181,"&gt;0")</f>
        <v>6</v>
      </c>
    </row>
    <row r="182" spans="12:18" x14ac:dyDescent="0.15">
      <c r="L182" s="8" t="b">
        <f t="shared" si="9"/>
        <v>1</v>
      </c>
      <c r="M182" s="8">
        <f t="shared" si="7"/>
        <v>47968</v>
      </c>
      <c r="N182" s="9">
        <f t="shared" si="8"/>
        <v>30</v>
      </c>
      <c r="O182" s="10">
        <f>SUM($N$5:N182)</f>
        <v>5432</v>
      </c>
      <c r="P182" s="10">
        <f>IF(O182&lt;$H$4,N182,$H$4-SUM($P$4:P181))</f>
        <v>0</v>
      </c>
      <c r="Q182" s="10">
        <f>SUM($P$4:P182)</f>
        <v>165</v>
      </c>
      <c r="R182" s="10">
        <f>COUNTIF($P$4:P182,"&gt;0")</f>
        <v>6</v>
      </c>
    </row>
    <row r="183" spans="12:18" x14ac:dyDescent="0.15">
      <c r="L183" s="8" t="b">
        <f t="shared" si="9"/>
        <v>1</v>
      </c>
      <c r="M183" s="8">
        <f t="shared" si="7"/>
        <v>47999</v>
      </c>
      <c r="N183" s="9">
        <f t="shared" si="8"/>
        <v>31</v>
      </c>
      <c r="O183" s="10">
        <f>SUM($N$5:N183)</f>
        <v>5463</v>
      </c>
      <c r="P183" s="10">
        <f>IF(O183&lt;$H$4,N183,$H$4-SUM($P$4:P182))</f>
        <v>0</v>
      </c>
      <c r="Q183" s="10">
        <f>SUM($P$4:P183)</f>
        <v>165</v>
      </c>
      <c r="R183" s="10">
        <f>COUNTIF($P$4:P183,"&gt;0")</f>
        <v>6</v>
      </c>
    </row>
    <row r="184" spans="12:18" x14ac:dyDescent="0.15">
      <c r="L184" s="8" t="b">
        <f t="shared" si="9"/>
        <v>1</v>
      </c>
      <c r="M184" s="8">
        <f t="shared" si="7"/>
        <v>48029</v>
      </c>
      <c r="N184" s="9">
        <f t="shared" si="8"/>
        <v>30</v>
      </c>
      <c r="O184" s="10">
        <f>SUM($N$5:N184)</f>
        <v>5493</v>
      </c>
      <c r="P184" s="10">
        <f>IF(O184&lt;$H$4,N184,$H$4-SUM($P$4:P183))</f>
        <v>0</v>
      </c>
      <c r="Q184" s="10">
        <f>SUM($P$4:P184)</f>
        <v>165</v>
      </c>
      <c r="R184" s="10">
        <f>COUNTIF($P$4:P184,"&gt;0")</f>
        <v>6</v>
      </c>
    </row>
    <row r="185" spans="12:18" x14ac:dyDescent="0.15">
      <c r="L185" s="8" t="b">
        <f t="shared" si="9"/>
        <v>1</v>
      </c>
      <c r="M185" s="8">
        <f t="shared" si="7"/>
        <v>48060</v>
      </c>
      <c r="N185" s="9">
        <f t="shared" si="8"/>
        <v>31</v>
      </c>
      <c r="O185" s="10">
        <f>SUM($N$5:N185)</f>
        <v>5524</v>
      </c>
      <c r="P185" s="10">
        <f>IF(O185&lt;$H$4,N185,$H$4-SUM($P$4:P184))</f>
        <v>0</v>
      </c>
      <c r="Q185" s="10">
        <f>SUM($P$4:P185)</f>
        <v>165</v>
      </c>
      <c r="R185" s="10">
        <f>COUNTIF($P$4:P185,"&gt;0")</f>
        <v>6</v>
      </c>
    </row>
    <row r="186" spans="12:18" x14ac:dyDescent="0.15">
      <c r="L186" s="8" t="b">
        <f t="shared" si="9"/>
        <v>1</v>
      </c>
      <c r="M186" s="8">
        <f t="shared" si="7"/>
        <v>48091</v>
      </c>
      <c r="N186" s="9">
        <f t="shared" si="8"/>
        <v>31</v>
      </c>
      <c r="O186" s="10">
        <f>SUM($N$5:N186)</f>
        <v>5555</v>
      </c>
      <c r="P186" s="10">
        <f>IF(O186&lt;$H$4,N186,$H$4-SUM($P$4:P185))</f>
        <v>0</v>
      </c>
      <c r="Q186" s="10">
        <f>SUM($P$4:P186)</f>
        <v>165</v>
      </c>
      <c r="R186" s="10">
        <f>COUNTIF($P$4:P186,"&gt;0")</f>
        <v>6</v>
      </c>
    </row>
    <row r="187" spans="12:18" x14ac:dyDescent="0.15">
      <c r="L187" s="8" t="b">
        <f t="shared" si="9"/>
        <v>1</v>
      </c>
      <c r="M187" s="8">
        <f t="shared" si="7"/>
        <v>48121</v>
      </c>
      <c r="N187" s="9">
        <f t="shared" si="8"/>
        <v>30</v>
      </c>
      <c r="O187" s="10">
        <f>SUM($N$5:N187)</f>
        <v>5585</v>
      </c>
      <c r="P187" s="10">
        <f>IF(O187&lt;$H$4,N187,$H$4-SUM($P$4:P186))</f>
        <v>0</v>
      </c>
      <c r="Q187" s="10">
        <f>SUM($P$4:P187)</f>
        <v>165</v>
      </c>
      <c r="R187" s="10">
        <f>COUNTIF($P$4:P187,"&gt;0")</f>
        <v>6</v>
      </c>
    </row>
    <row r="188" spans="12:18" x14ac:dyDescent="0.15">
      <c r="L188" s="8" t="b">
        <f t="shared" si="9"/>
        <v>1</v>
      </c>
      <c r="M188" s="8">
        <f t="shared" si="7"/>
        <v>48152</v>
      </c>
      <c r="N188" s="9">
        <f t="shared" si="8"/>
        <v>31</v>
      </c>
      <c r="O188" s="10">
        <f>SUM($N$5:N188)</f>
        <v>5616</v>
      </c>
      <c r="P188" s="10">
        <f>IF(O188&lt;$H$4,N188,$H$4-SUM($P$4:P187))</f>
        <v>0</v>
      </c>
      <c r="Q188" s="10">
        <f>SUM($P$4:P188)</f>
        <v>165</v>
      </c>
      <c r="R188" s="10">
        <f>COUNTIF($P$4:P188,"&gt;0")</f>
        <v>6</v>
      </c>
    </row>
    <row r="189" spans="12:18" x14ac:dyDescent="0.15">
      <c r="L189" s="8" t="b">
        <f t="shared" si="9"/>
        <v>1</v>
      </c>
      <c r="M189" s="8">
        <f t="shared" si="7"/>
        <v>48182</v>
      </c>
      <c r="N189" s="9">
        <f t="shared" si="8"/>
        <v>30</v>
      </c>
      <c r="O189" s="10">
        <f>SUM($N$5:N189)</f>
        <v>5646</v>
      </c>
      <c r="P189" s="10">
        <f>IF(O189&lt;$H$4,N189,$H$4-SUM($P$4:P188))</f>
        <v>0</v>
      </c>
      <c r="Q189" s="10">
        <f>SUM($P$4:P189)</f>
        <v>165</v>
      </c>
      <c r="R189" s="10">
        <f>COUNTIF($P$4:P189,"&gt;0")</f>
        <v>6</v>
      </c>
    </row>
    <row r="190" spans="12:18" x14ac:dyDescent="0.15">
      <c r="L190" s="8" t="b">
        <f t="shared" si="9"/>
        <v>1</v>
      </c>
      <c r="M190" s="8">
        <f t="shared" si="7"/>
        <v>48213</v>
      </c>
      <c r="N190" s="9">
        <f t="shared" si="8"/>
        <v>31</v>
      </c>
      <c r="O190" s="10">
        <f>SUM($N$5:N190)</f>
        <v>5677</v>
      </c>
      <c r="P190" s="10">
        <f>IF(O190&lt;$H$4,N190,$H$4-SUM($P$4:P189))</f>
        <v>0</v>
      </c>
      <c r="Q190" s="10">
        <f>SUM($P$4:P190)</f>
        <v>165</v>
      </c>
      <c r="R190" s="10">
        <f>COUNTIF($P$4:P190,"&gt;0")</f>
        <v>6</v>
      </c>
    </row>
    <row r="191" spans="12:18" x14ac:dyDescent="0.15">
      <c r="L191" s="8" t="b">
        <f t="shared" si="9"/>
        <v>1</v>
      </c>
      <c r="M191" s="8">
        <f t="shared" si="7"/>
        <v>48244</v>
      </c>
      <c r="N191" s="9">
        <f t="shared" si="8"/>
        <v>31</v>
      </c>
      <c r="O191" s="10">
        <f>SUM($N$5:N191)</f>
        <v>5708</v>
      </c>
      <c r="P191" s="10">
        <f>IF(O191&lt;$H$4,N191,$H$4-SUM($P$4:P190))</f>
        <v>0</v>
      </c>
      <c r="Q191" s="10">
        <f>SUM($P$4:P191)</f>
        <v>165</v>
      </c>
      <c r="R191" s="10">
        <f>COUNTIF($P$4:P191,"&gt;0")</f>
        <v>6</v>
      </c>
    </row>
    <row r="192" spans="12:18" x14ac:dyDescent="0.15">
      <c r="L192" s="8" t="b">
        <f t="shared" si="9"/>
        <v>1</v>
      </c>
      <c r="M192" s="8">
        <f t="shared" si="7"/>
        <v>48273</v>
      </c>
      <c r="N192" s="9">
        <f t="shared" si="8"/>
        <v>29</v>
      </c>
      <c r="O192" s="10">
        <f>SUM($N$5:N192)</f>
        <v>5737</v>
      </c>
      <c r="P192" s="10">
        <f>IF(O192&lt;$H$4,N192,$H$4-SUM($P$4:P191))</f>
        <v>0</v>
      </c>
      <c r="Q192" s="10">
        <f>SUM($P$4:P192)</f>
        <v>165</v>
      </c>
      <c r="R192" s="10">
        <f>COUNTIF($P$4:P192,"&gt;0")</f>
        <v>6</v>
      </c>
    </row>
    <row r="193" spans="12:18" x14ac:dyDescent="0.15">
      <c r="L193" s="8" t="b">
        <f t="shared" si="9"/>
        <v>1</v>
      </c>
      <c r="M193" s="8">
        <f t="shared" si="7"/>
        <v>48304</v>
      </c>
      <c r="N193" s="9">
        <f t="shared" si="8"/>
        <v>31</v>
      </c>
      <c r="O193" s="10">
        <f>SUM($N$5:N193)</f>
        <v>5768</v>
      </c>
      <c r="P193" s="10">
        <f>IF(O193&lt;$H$4,N193,$H$4-SUM($P$4:P192))</f>
        <v>0</v>
      </c>
      <c r="Q193" s="10">
        <f>SUM($P$4:P193)</f>
        <v>165</v>
      </c>
      <c r="R193" s="10">
        <f>COUNTIF($P$4:P193,"&gt;0")</f>
        <v>6</v>
      </c>
    </row>
    <row r="194" spans="12:18" x14ac:dyDescent="0.15">
      <c r="L194" s="8" t="b">
        <f t="shared" si="9"/>
        <v>1</v>
      </c>
      <c r="M194" s="8">
        <f t="shared" si="7"/>
        <v>48334</v>
      </c>
      <c r="N194" s="9">
        <f t="shared" si="8"/>
        <v>30</v>
      </c>
      <c r="O194" s="10">
        <f>SUM($N$5:N194)</f>
        <v>5798</v>
      </c>
      <c r="P194" s="10">
        <f>IF(O194&lt;$H$4,N194,$H$4-SUM($P$4:P193))</f>
        <v>0</v>
      </c>
      <c r="Q194" s="10">
        <f>SUM($P$4:P194)</f>
        <v>165</v>
      </c>
      <c r="R194" s="10">
        <f>COUNTIF($P$4:P194,"&gt;0")</f>
        <v>6</v>
      </c>
    </row>
    <row r="195" spans="12:18" x14ac:dyDescent="0.15">
      <c r="L195" s="8" t="b">
        <f t="shared" si="9"/>
        <v>1</v>
      </c>
      <c r="M195" s="8">
        <f t="shared" si="7"/>
        <v>48365</v>
      </c>
      <c r="N195" s="9">
        <f t="shared" si="8"/>
        <v>31</v>
      </c>
      <c r="O195" s="10">
        <f>SUM($N$5:N195)</f>
        <v>5829</v>
      </c>
      <c r="P195" s="10">
        <f>IF(O195&lt;$H$4,N195,$H$4-SUM($P$4:P194))</f>
        <v>0</v>
      </c>
      <c r="Q195" s="10">
        <f>SUM($P$4:P195)</f>
        <v>165</v>
      </c>
      <c r="R195" s="10">
        <f>COUNTIF($P$4:P195,"&gt;0")</f>
        <v>6</v>
      </c>
    </row>
    <row r="196" spans="12:18" x14ac:dyDescent="0.15">
      <c r="L196" s="8" t="b">
        <f t="shared" si="9"/>
        <v>1</v>
      </c>
      <c r="M196" s="8">
        <f t="shared" si="7"/>
        <v>48395</v>
      </c>
      <c r="N196" s="9">
        <f t="shared" si="8"/>
        <v>30</v>
      </c>
      <c r="O196" s="10">
        <f>SUM($N$5:N196)</f>
        <v>5859</v>
      </c>
      <c r="P196" s="10">
        <f>IF(O196&lt;$H$4,N196,$H$4-SUM($P$4:P195))</f>
        <v>0</v>
      </c>
      <c r="Q196" s="10">
        <f>SUM($P$4:P196)</f>
        <v>165</v>
      </c>
      <c r="R196" s="10">
        <f>COUNTIF($P$4:P196,"&gt;0")</f>
        <v>6</v>
      </c>
    </row>
    <row r="197" spans="12:18" x14ac:dyDescent="0.15">
      <c r="L197" s="8" t="b">
        <f t="shared" si="9"/>
        <v>1</v>
      </c>
      <c r="M197" s="8">
        <f t="shared" si="7"/>
        <v>48426</v>
      </c>
      <c r="N197" s="9">
        <f t="shared" si="8"/>
        <v>31</v>
      </c>
      <c r="O197" s="10">
        <f>SUM($N$5:N197)</f>
        <v>5890</v>
      </c>
      <c r="P197" s="10">
        <f>IF(O197&lt;$H$4,N197,$H$4-SUM($P$4:P196))</f>
        <v>0</v>
      </c>
      <c r="Q197" s="10">
        <f>SUM($P$4:P197)</f>
        <v>165</v>
      </c>
      <c r="R197" s="10">
        <f>COUNTIF($P$4:P197,"&gt;0")</f>
        <v>6</v>
      </c>
    </row>
    <row r="198" spans="12:18" x14ac:dyDescent="0.15">
      <c r="L198" s="8" t="b">
        <f t="shared" si="9"/>
        <v>1</v>
      </c>
      <c r="M198" s="8">
        <f t="shared" ref="M198:M261" si="10">EOMONTH(M197,1)</f>
        <v>48457</v>
      </c>
      <c r="N198" s="9">
        <f t="shared" si="8"/>
        <v>31</v>
      </c>
      <c r="O198" s="10">
        <f>SUM($N$5:N198)</f>
        <v>5921</v>
      </c>
      <c r="P198" s="10">
        <f>IF(O198&lt;$H$4,N198,$H$4-SUM($P$4:P197))</f>
        <v>0</v>
      </c>
      <c r="Q198" s="10">
        <f>SUM($P$4:P198)</f>
        <v>165</v>
      </c>
      <c r="R198" s="10">
        <f>COUNTIF($P$4:P198,"&gt;0")</f>
        <v>6</v>
      </c>
    </row>
    <row r="199" spans="12:18" x14ac:dyDescent="0.15">
      <c r="L199" s="8" t="b">
        <f t="shared" si="9"/>
        <v>1</v>
      </c>
      <c r="M199" s="8">
        <f t="shared" si="10"/>
        <v>48487</v>
      </c>
      <c r="N199" s="9">
        <f t="shared" si="8"/>
        <v>30</v>
      </c>
      <c r="O199" s="10">
        <f>SUM($N$5:N199)</f>
        <v>5951</v>
      </c>
      <c r="P199" s="10">
        <f>IF(O199&lt;$H$4,N199,$H$4-SUM($P$4:P198))</f>
        <v>0</v>
      </c>
      <c r="Q199" s="10">
        <f>SUM($P$4:P199)</f>
        <v>165</v>
      </c>
      <c r="R199" s="10">
        <f>COUNTIF($P$4:P199,"&gt;0")</f>
        <v>6</v>
      </c>
    </row>
    <row r="200" spans="12:18" x14ac:dyDescent="0.15">
      <c r="L200" s="8" t="b">
        <f t="shared" si="9"/>
        <v>1</v>
      </c>
      <c r="M200" s="8">
        <f t="shared" si="10"/>
        <v>48518</v>
      </c>
      <c r="N200" s="9">
        <f t="shared" ref="N200:N263" si="11">M200-M199</f>
        <v>31</v>
      </c>
      <c r="O200" s="10">
        <f>SUM($N$5:N200)</f>
        <v>5982</v>
      </c>
      <c r="P200" s="10">
        <f>IF(O200&lt;$H$4,N200,$H$4-SUM($P$4:P199))</f>
        <v>0</v>
      </c>
      <c r="Q200" s="10">
        <f>SUM($P$4:P200)</f>
        <v>165</v>
      </c>
      <c r="R200" s="10">
        <f>COUNTIF($P$4:P200,"&gt;0")</f>
        <v>6</v>
      </c>
    </row>
    <row r="201" spans="12:18" x14ac:dyDescent="0.15">
      <c r="L201" s="8" t="b">
        <f t="shared" si="9"/>
        <v>1</v>
      </c>
      <c r="M201" s="8">
        <f t="shared" si="10"/>
        <v>48548</v>
      </c>
      <c r="N201" s="9">
        <f t="shared" si="11"/>
        <v>30</v>
      </c>
      <c r="O201" s="10">
        <f>SUM($N$5:N201)</f>
        <v>6012</v>
      </c>
      <c r="P201" s="10">
        <f>IF(O201&lt;$H$4,N201,$H$4-SUM($P$4:P200))</f>
        <v>0</v>
      </c>
      <c r="Q201" s="10">
        <f>SUM($P$4:P201)</f>
        <v>165</v>
      </c>
      <c r="R201" s="10">
        <f>COUNTIF($P$4:P201,"&gt;0")</f>
        <v>6</v>
      </c>
    </row>
    <row r="202" spans="12:18" x14ac:dyDescent="0.15">
      <c r="L202" s="8" t="b">
        <f t="shared" si="9"/>
        <v>1</v>
      </c>
      <c r="M202" s="8">
        <f t="shared" si="10"/>
        <v>48579</v>
      </c>
      <c r="N202" s="9">
        <f t="shared" si="11"/>
        <v>31</v>
      </c>
      <c r="O202" s="10">
        <f>SUM($N$5:N202)</f>
        <v>6043</v>
      </c>
      <c r="P202" s="10">
        <f>IF(O202&lt;$H$4,N202,$H$4-SUM($P$4:P201))</f>
        <v>0</v>
      </c>
      <c r="Q202" s="10">
        <f>SUM($P$4:P202)</f>
        <v>165</v>
      </c>
      <c r="R202" s="10">
        <f>COUNTIF($P$4:P202,"&gt;0")</f>
        <v>6</v>
      </c>
    </row>
    <row r="203" spans="12:18" x14ac:dyDescent="0.15">
      <c r="L203" s="8" t="b">
        <f t="shared" si="9"/>
        <v>1</v>
      </c>
      <c r="M203" s="8">
        <f t="shared" si="10"/>
        <v>48610</v>
      </c>
      <c r="N203" s="9">
        <f t="shared" si="11"/>
        <v>31</v>
      </c>
      <c r="O203" s="10">
        <f>SUM($N$5:N203)</f>
        <v>6074</v>
      </c>
      <c r="P203" s="10">
        <f>IF(O203&lt;$H$4,N203,$H$4-SUM($P$4:P202))</f>
        <v>0</v>
      </c>
      <c r="Q203" s="10">
        <f>SUM($P$4:P203)</f>
        <v>165</v>
      </c>
      <c r="R203" s="10">
        <f>COUNTIF($P$4:P203,"&gt;0")</f>
        <v>6</v>
      </c>
    </row>
    <row r="204" spans="12:18" x14ac:dyDescent="0.15">
      <c r="L204" s="8" t="b">
        <f t="shared" si="9"/>
        <v>1</v>
      </c>
      <c r="M204" s="8">
        <f t="shared" si="10"/>
        <v>48638</v>
      </c>
      <c r="N204" s="9">
        <f t="shared" si="11"/>
        <v>28</v>
      </c>
      <c r="O204" s="10">
        <f>SUM($N$5:N204)</f>
        <v>6102</v>
      </c>
      <c r="P204" s="10">
        <f>IF(O204&lt;$H$4,N204,$H$4-SUM($P$4:P203))</f>
        <v>0</v>
      </c>
      <c r="Q204" s="10">
        <f>SUM($P$4:P204)</f>
        <v>165</v>
      </c>
      <c r="R204" s="10">
        <f>COUNTIF($P$4:P204,"&gt;0")</f>
        <v>6</v>
      </c>
    </row>
    <row r="205" spans="12:18" x14ac:dyDescent="0.15">
      <c r="L205" s="8" t="b">
        <f t="shared" si="9"/>
        <v>1</v>
      </c>
      <c r="M205" s="8">
        <f t="shared" si="10"/>
        <v>48669</v>
      </c>
      <c r="N205" s="9">
        <f t="shared" si="11"/>
        <v>31</v>
      </c>
      <c r="O205" s="10">
        <f>SUM($N$5:N205)</f>
        <v>6133</v>
      </c>
      <c r="P205" s="10">
        <f>IF(O205&lt;$H$4,N205,$H$4-SUM($P$4:P204))</f>
        <v>0</v>
      </c>
      <c r="Q205" s="10">
        <f>SUM($P$4:P205)</f>
        <v>165</v>
      </c>
      <c r="R205" s="10">
        <f>COUNTIF($P$4:P205,"&gt;0")</f>
        <v>6</v>
      </c>
    </row>
    <row r="206" spans="12:18" x14ac:dyDescent="0.15">
      <c r="L206" s="8" t="b">
        <f t="shared" si="9"/>
        <v>1</v>
      </c>
      <c r="M206" s="8">
        <f t="shared" si="10"/>
        <v>48699</v>
      </c>
      <c r="N206" s="9">
        <f t="shared" si="11"/>
        <v>30</v>
      </c>
      <c r="O206" s="10">
        <f>SUM($N$5:N206)</f>
        <v>6163</v>
      </c>
      <c r="P206" s="10">
        <f>IF(O206&lt;$H$4,N206,$H$4-SUM($P$4:P205))</f>
        <v>0</v>
      </c>
      <c r="Q206" s="10">
        <f>SUM($P$4:P206)</f>
        <v>165</v>
      </c>
      <c r="R206" s="10">
        <f>COUNTIF($P$4:P206,"&gt;0")</f>
        <v>6</v>
      </c>
    </row>
    <row r="207" spans="12:18" x14ac:dyDescent="0.15">
      <c r="L207" s="8" t="b">
        <f t="shared" si="9"/>
        <v>1</v>
      </c>
      <c r="M207" s="8">
        <f t="shared" si="10"/>
        <v>48730</v>
      </c>
      <c r="N207" s="9">
        <f t="shared" si="11"/>
        <v>31</v>
      </c>
      <c r="O207" s="10">
        <f>SUM($N$5:N207)</f>
        <v>6194</v>
      </c>
      <c r="P207" s="10">
        <f>IF(O207&lt;$H$4,N207,$H$4-SUM($P$4:P206))</f>
        <v>0</v>
      </c>
      <c r="Q207" s="10">
        <f>SUM($P$4:P207)</f>
        <v>165</v>
      </c>
      <c r="R207" s="10">
        <f>COUNTIF($P$4:P207,"&gt;0")</f>
        <v>6</v>
      </c>
    </row>
    <row r="208" spans="12:18" x14ac:dyDescent="0.15">
      <c r="L208" s="8" t="b">
        <f t="shared" si="9"/>
        <v>1</v>
      </c>
      <c r="M208" s="8">
        <f t="shared" si="10"/>
        <v>48760</v>
      </c>
      <c r="N208" s="9">
        <f t="shared" si="11"/>
        <v>30</v>
      </c>
      <c r="O208" s="10">
        <f>SUM($N$5:N208)</f>
        <v>6224</v>
      </c>
      <c r="P208" s="10">
        <f>IF(O208&lt;$H$4,N208,$H$4-SUM($P$4:P207))</f>
        <v>0</v>
      </c>
      <c r="Q208" s="10">
        <f>SUM($P$4:P208)</f>
        <v>165</v>
      </c>
      <c r="R208" s="10">
        <f>COUNTIF($P$4:P208,"&gt;0")</f>
        <v>6</v>
      </c>
    </row>
    <row r="209" spans="12:18" x14ac:dyDescent="0.15">
      <c r="L209" s="8" t="b">
        <f t="shared" ref="L209:L272" si="12">EOMONTH($C$4,1)&lt;=M209</f>
        <v>1</v>
      </c>
      <c r="M209" s="8">
        <f t="shared" si="10"/>
        <v>48791</v>
      </c>
      <c r="N209" s="9">
        <f t="shared" si="11"/>
        <v>31</v>
      </c>
      <c r="O209" s="10">
        <f>SUM($N$5:N209)</f>
        <v>6255</v>
      </c>
      <c r="P209" s="10">
        <f>IF(O209&lt;$H$4,N209,$H$4-SUM($P$4:P208))</f>
        <v>0</v>
      </c>
      <c r="Q209" s="10">
        <f>SUM($P$4:P209)</f>
        <v>165</v>
      </c>
      <c r="R209" s="10">
        <f>COUNTIF($P$4:P209,"&gt;0")</f>
        <v>6</v>
      </c>
    </row>
    <row r="210" spans="12:18" x14ac:dyDescent="0.15">
      <c r="L210" s="8" t="b">
        <f t="shared" si="12"/>
        <v>1</v>
      </c>
      <c r="M210" s="8">
        <f t="shared" si="10"/>
        <v>48822</v>
      </c>
      <c r="N210" s="9">
        <f t="shared" si="11"/>
        <v>31</v>
      </c>
      <c r="O210" s="10">
        <f>SUM($N$5:N210)</f>
        <v>6286</v>
      </c>
      <c r="P210" s="10">
        <f>IF(O210&lt;$H$4,N210,$H$4-SUM($P$4:P209))</f>
        <v>0</v>
      </c>
      <c r="Q210" s="10">
        <f>SUM($P$4:P210)</f>
        <v>165</v>
      </c>
      <c r="R210" s="10">
        <f>COUNTIF($P$4:P210,"&gt;0")</f>
        <v>6</v>
      </c>
    </row>
    <row r="211" spans="12:18" x14ac:dyDescent="0.15">
      <c r="L211" s="8" t="b">
        <f t="shared" si="12"/>
        <v>1</v>
      </c>
      <c r="M211" s="8">
        <f t="shared" si="10"/>
        <v>48852</v>
      </c>
      <c r="N211" s="9">
        <f t="shared" si="11"/>
        <v>30</v>
      </c>
      <c r="O211" s="10">
        <f>SUM($N$5:N211)</f>
        <v>6316</v>
      </c>
      <c r="P211" s="10">
        <f>IF(O211&lt;$H$4,N211,$H$4-SUM($P$4:P210))</f>
        <v>0</v>
      </c>
      <c r="Q211" s="10">
        <f>SUM($P$4:P211)</f>
        <v>165</v>
      </c>
      <c r="R211" s="10">
        <f>COUNTIF($P$4:P211,"&gt;0")</f>
        <v>6</v>
      </c>
    </row>
    <row r="212" spans="12:18" x14ac:dyDescent="0.15">
      <c r="L212" s="8" t="b">
        <f t="shared" si="12"/>
        <v>1</v>
      </c>
      <c r="M212" s="8">
        <f t="shared" si="10"/>
        <v>48883</v>
      </c>
      <c r="N212" s="9">
        <f t="shared" si="11"/>
        <v>31</v>
      </c>
      <c r="O212" s="10">
        <f>SUM($N$5:N212)</f>
        <v>6347</v>
      </c>
      <c r="P212" s="10">
        <f>IF(O212&lt;$H$4,N212,$H$4-SUM($P$4:P211))</f>
        <v>0</v>
      </c>
      <c r="Q212" s="10">
        <f>SUM($P$4:P212)</f>
        <v>165</v>
      </c>
      <c r="R212" s="10">
        <f>COUNTIF($P$4:P212,"&gt;0")</f>
        <v>6</v>
      </c>
    </row>
    <row r="213" spans="12:18" x14ac:dyDescent="0.15">
      <c r="L213" s="8" t="b">
        <f t="shared" si="12"/>
        <v>1</v>
      </c>
      <c r="M213" s="8">
        <f t="shared" si="10"/>
        <v>48913</v>
      </c>
      <c r="N213" s="9">
        <f t="shared" si="11"/>
        <v>30</v>
      </c>
      <c r="O213" s="10">
        <f>SUM($N$5:N213)</f>
        <v>6377</v>
      </c>
      <c r="P213" s="10">
        <f>IF(O213&lt;$H$4,N213,$H$4-SUM($P$4:P212))</f>
        <v>0</v>
      </c>
      <c r="Q213" s="10">
        <f>SUM($P$4:P213)</f>
        <v>165</v>
      </c>
      <c r="R213" s="10">
        <f>COUNTIF($P$4:P213,"&gt;0")</f>
        <v>6</v>
      </c>
    </row>
    <row r="214" spans="12:18" x14ac:dyDescent="0.15">
      <c r="L214" s="8" t="b">
        <f t="shared" si="12"/>
        <v>1</v>
      </c>
      <c r="M214" s="8">
        <f t="shared" si="10"/>
        <v>48944</v>
      </c>
      <c r="N214" s="9">
        <f t="shared" si="11"/>
        <v>31</v>
      </c>
      <c r="O214" s="10">
        <f>SUM($N$5:N214)</f>
        <v>6408</v>
      </c>
      <c r="P214" s="10">
        <f>IF(O214&lt;$H$4,N214,$H$4-SUM($P$4:P213))</f>
        <v>0</v>
      </c>
      <c r="Q214" s="10">
        <f>SUM($P$4:P214)</f>
        <v>165</v>
      </c>
      <c r="R214" s="10">
        <f>COUNTIF($P$4:P214,"&gt;0")</f>
        <v>6</v>
      </c>
    </row>
    <row r="215" spans="12:18" x14ac:dyDescent="0.15">
      <c r="L215" s="8" t="b">
        <f t="shared" si="12"/>
        <v>1</v>
      </c>
      <c r="M215" s="8">
        <f t="shared" si="10"/>
        <v>48975</v>
      </c>
      <c r="N215" s="9">
        <f t="shared" si="11"/>
        <v>31</v>
      </c>
      <c r="O215" s="10">
        <f>SUM($N$5:N215)</f>
        <v>6439</v>
      </c>
      <c r="P215" s="10">
        <f>IF(O215&lt;$H$4,N215,$H$4-SUM($P$4:P214))</f>
        <v>0</v>
      </c>
      <c r="Q215" s="10">
        <f>SUM($P$4:P215)</f>
        <v>165</v>
      </c>
      <c r="R215" s="10">
        <f>COUNTIF($P$4:P215,"&gt;0")</f>
        <v>6</v>
      </c>
    </row>
    <row r="216" spans="12:18" x14ac:dyDescent="0.15">
      <c r="L216" s="8" t="b">
        <f t="shared" si="12"/>
        <v>1</v>
      </c>
      <c r="M216" s="8">
        <f t="shared" si="10"/>
        <v>49003</v>
      </c>
      <c r="N216" s="9">
        <f t="shared" si="11"/>
        <v>28</v>
      </c>
      <c r="O216" s="10">
        <f>SUM($N$5:N216)</f>
        <v>6467</v>
      </c>
      <c r="P216" s="10">
        <f>IF(O216&lt;$H$4,N216,$H$4-SUM($P$4:P215))</f>
        <v>0</v>
      </c>
      <c r="Q216" s="10">
        <f>SUM($P$4:P216)</f>
        <v>165</v>
      </c>
      <c r="R216" s="10">
        <f>COUNTIF($P$4:P216,"&gt;0")</f>
        <v>6</v>
      </c>
    </row>
    <row r="217" spans="12:18" x14ac:dyDescent="0.15">
      <c r="L217" s="8" t="b">
        <f t="shared" si="12"/>
        <v>1</v>
      </c>
      <c r="M217" s="8">
        <f t="shared" si="10"/>
        <v>49034</v>
      </c>
      <c r="N217" s="9">
        <f t="shared" si="11"/>
        <v>31</v>
      </c>
      <c r="O217" s="10">
        <f>SUM($N$5:N217)</f>
        <v>6498</v>
      </c>
      <c r="P217" s="10">
        <f>IF(O217&lt;$H$4,N217,$H$4-SUM($P$4:P216))</f>
        <v>0</v>
      </c>
      <c r="Q217" s="10">
        <f>SUM($P$4:P217)</f>
        <v>165</v>
      </c>
      <c r="R217" s="10">
        <f>COUNTIF($P$4:P217,"&gt;0")</f>
        <v>6</v>
      </c>
    </row>
    <row r="218" spans="12:18" x14ac:dyDescent="0.15">
      <c r="L218" s="8" t="b">
        <f t="shared" si="12"/>
        <v>1</v>
      </c>
      <c r="M218" s="8">
        <f t="shared" si="10"/>
        <v>49064</v>
      </c>
      <c r="N218" s="9">
        <f t="shared" si="11"/>
        <v>30</v>
      </c>
      <c r="O218" s="10">
        <f>SUM($N$5:N218)</f>
        <v>6528</v>
      </c>
      <c r="P218" s="10">
        <f>IF(O218&lt;$H$4,N218,$H$4-SUM($P$4:P217))</f>
        <v>0</v>
      </c>
      <c r="Q218" s="10">
        <f>SUM($P$4:P218)</f>
        <v>165</v>
      </c>
      <c r="R218" s="10">
        <f>COUNTIF($P$4:P218,"&gt;0")</f>
        <v>6</v>
      </c>
    </row>
    <row r="219" spans="12:18" x14ac:dyDescent="0.15">
      <c r="L219" s="8" t="b">
        <f t="shared" si="12"/>
        <v>1</v>
      </c>
      <c r="M219" s="8">
        <f t="shared" si="10"/>
        <v>49095</v>
      </c>
      <c r="N219" s="9">
        <f t="shared" si="11"/>
        <v>31</v>
      </c>
      <c r="O219" s="10">
        <f>SUM($N$5:N219)</f>
        <v>6559</v>
      </c>
      <c r="P219" s="10">
        <f>IF(O219&lt;$H$4,N219,$H$4-SUM($P$4:P218))</f>
        <v>0</v>
      </c>
      <c r="Q219" s="10">
        <f>SUM($P$4:P219)</f>
        <v>165</v>
      </c>
      <c r="R219" s="10">
        <f>COUNTIF($P$4:P219,"&gt;0")</f>
        <v>6</v>
      </c>
    </row>
    <row r="220" spans="12:18" x14ac:dyDescent="0.15">
      <c r="L220" s="8" t="b">
        <f t="shared" si="12"/>
        <v>1</v>
      </c>
      <c r="M220" s="8">
        <f t="shared" si="10"/>
        <v>49125</v>
      </c>
      <c r="N220" s="9">
        <f t="shared" si="11"/>
        <v>30</v>
      </c>
      <c r="O220" s="10">
        <f>SUM($N$5:N220)</f>
        <v>6589</v>
      </c>
      <c r="P220" s="10">
        <f>IF(O220&lt;$H$4,N220,$H$4-SUM($P$4:P219))</f>
        <v>0</v>
      </c>
      <c r="Q220" s="10">
        <f>SUM($P$4:P220)</f>
        <v>165</v>
      </c>
      <c r="R220" s="10">
        <f>COUNTIF($P$4:P220,"&gt;0")</f>
        <v>6</v>
      </c>
    </row>
    <row r="221" spans="12:18" x14ac:dyDescent="0.15">
      <c r="L221" s="8" t="b">
        <f t="shared" si="12"/>
        <v>1</v>
      </c>
      <c r="M221" s="8">
        <f t="shared" si="10"/>
        <v>49156</v>
      </c>
      <c r="N221" s="9">
        <f t="shared" si="11"/>
        <v>31</v>
      </c>
      <c r="O221" s="10">
        <f>SUM($N$5:N221)</f>
        <v>6620</v>
      </c>
      <c r="P221" s="10">
        <f>IF(O221&lt;$H$4,N221,$H$4-SUM($P$4:P220))</f>
        <v>0</v>
      </c>
      <c r="Q221" s="10">
        <f>SUM($P$4:P221)</f>
        <v>165</v>
      </c>
      <c r="R221" s="10">
        <f>COUNTIF($P$4:P221,"&gt;0")</f>
        <v>6</v>
      </c>
    </row>
    <row r="222" spans="12:18" x14ac:dyDescent="0.15">
      <c r="L222" s="8" t="b">
        <f t="shared" si="12"/>
        <v>1</v>
      </c>
      <c r="M222" s="8">
        <f t="shared" si="10"/>
        <v>49187</v>
      </c>
      <c r="N222" s="9">
        <f t="shared" si="11"/>
        <v>31</v>
      </c>
      <c r="O222" s="10">
        <f>SUM($N$5:N222)</f>
        <v>6651</v>
      </c>
      <c r="P222" s="10">
        <f>IF(O222&lt;$H$4,N222,$H$4-SUM($P$4:P221))</f>
        <v>0</v>
      </c>
      <c r="Q222" s="10">
        <f>SUM($P$4:P222)</f>
        <v>165</v>
      </c>
      <c r="R222" s="10">
        <f>COUNTIF($P$4:P222,"&gt;0")</f>
        <v>6</v>
      </c>
    </row>
    <row r="223" spans="12:18" x14ac:dyDescent="0.15">
      <c r="L223" s="8" t="b">
        <f t="shared" si="12"/>
        <v>1</v>
      </c>
      <c r="M223" s="8">
        <f t="shared" si="10"/>
        <v>49217</v>
      </c>
      <c r="N223" s="9">
        <f t="shared" si="11"/>
        <v>30</v>
      </c>
      <c r="O223" s="10">
        <f>SUM($N$5:N223)</f>
        <v>6681</v>
      </c>
      <c r="P223" s="10">
        <f>IF(O223&lt;$H$4,N223,$H$4-SUM($P$4:P222))</f>
        <v>0</v>
      </c>
      <c r="Q223" s="10">
        <f>SUM($P$4:P223)</f>
        <v>165</v>
      </c>
      <c r="R223" s="10">
        <f>COUNTIF($P$4:P223,"&gt;0")</f>
        <v>6</v>
      </c>
    </row>
    <row r="224" spans="12:18" x14ac:dyDescent="0.15">
      <c r="L224" s="8" t="b">
        <f t="shared" si="12"/>
        <v>1</v>
      </c>
      <c r="M224" s="8">
        <f t="shared" si="10"/>
        <v>49248</v>
      </c>
      <c r="N224" s="9">
        <f t="shared" si="11"/>
        <v>31</v>
      </c>
      <c r="O224" s="10">
        <f>SUM($N$5:N224)</f>
        <v>6712</v>
      </c>
      <c r="P224" s="10">
        <f>IF(O224&lt;$H$4,N224,$H$4-SUM($P$4:P223))</f>
        <v>0</v>
      </c>
      <c r="Q224" s="10">
        <f>SUM($P$4:P224)</f>
        <v>165</v>
      </c>
      <c r="R224" s="10">
        <f>COUNTIF($P$4:P224,"&gt;0")</f>
        <v>6</v>
      </c>
    </row>
    <row r="225" spans="12:18" x14ac:dyDescent="0.15">
      <c r="L225" s="8" t="b">
        <f t="shared" si="12"/>
        <v>1</v>
      </c>
      <c r="M225" s="8">
        <f t="shared" si="10"/>
        <v>49278</v>
      </c>
      <c r="N225" s="9">
        <f t="shared" si="11"/>
        <v>30</v>
      </c>
      <c r="O225" s="10">
        <f>SUM($N$5:N225)</f>
        <v>6742</v>
      </c>
      <c r="P225" s="10">
        <f>IF(O225&lt;$H$4,N225,$H$4-SUM($P$4:P224))</f>
        <v>0</v>
      </c>
      <c r="Q225" s="10">
        <f>SUM($P$4:P225)</f>
        <v>165</v>
      </c>
      <c r="R225" s="10">
        <f>COUNTIF($P$4:P225,"&gt;0")</f>
        <v>6</v>
      </c>
    </row>
    <row r="226" spans="12:18" x14ac:dyDescent="0.15">
      <c r="L226" s="8" t="b">
        <f t="shared" si="12"/>
        <v>1</v>
      </c>
      <c r="M226" s="8">
        <f t="shared" si="10"/>
        <v>49309</v>
      </c>
      <c r="N226" s="9">
        <f t="shared" si="11"/>
        <v>31</v>
      </c>
      <c r="O226" s="10">
        <f>SUM($N$5:N226)</f>
        <v>6773</v>
      </c>
      <c r="P226" s="10">
        <f>IF(O226&lt;$H$4,N226,$H$4-SUM($P$4:P225))</f>
        <v>0</v>
      </c>
      <c r="Q226" s="10">
        <f>SUM($P$4:P226)</f>
        <v>165</v>
      </c>
      <c r="R226" s="10">
        <f>COUNTIF($P$4:P226,"&gt;0")</f>
        <v>6</v>
      </c>
    </row>
    <row r="227" spans="12:18" x14ac:dyDescent="0.15">
      <c r="L227" s="8" t="b">
        <f t="shared" si="12"/>
        <v>1</v>
      </c>
      <c r="M227" s="8">
        <f t="shared" si="10"/>
        <v>49340</v>
      </c>
      <c r="N227" s="9">
        <f t="shared" si="11"/>
        <v>31</v>
      </c>
      <c r="O227" s="10">
        <f>SUM($N$5:N227)</f>
        <v>6804</v>
      </c>
      <c r="P227" s="10">
        <f>IF(O227&lt;$H$4,N227,$H$4-SUM($P$4:P226))</f>
        <v>0</v>
      </c>
      <c r="Q227" s="10">
        <f>SUM($P$4:P227)</f>
        <v>165</v>
      </c>
      <c r="R227" s="10">
        <f>COUNTIF($P$4:P227,"&gt;0")</f>
        <v>6</v>
      </c>
    </row>
    <row r="228" spans="12:18" x14ac:dyDescent="0.15">
      <c r="L228" s="8" t="b">
        <f t="shared" si="12"/>
        <v>1</v>
      </c>
      <c r="M228" s="8">
        <f t="shared" si="10"/>
        <v>49368</v>
      </c>
      <c r="N228" s="9">
        <f t="shared" si="11"/>
        <v>28</v>
      </c>
      <c r="O228" s="10">
        <f>SUM($N$5:N228)</f>
        <v>6832</v>
      </c>
      <c r="P228" s="10">
        <f>IF(O228&lt;$H$4,N228,$H$4-SUM($P$4:P227))</f>
        <v>0</v>
      </c>
      <c r="Q228" s="10">
        <f>SUM($P$4:P228)</f>
        <v>165</v>
      </c>
      <c r="R228" s="10">
        <f>COUNTIF($P$4:P228,"&gt;0")</f>
        <v>6</v>
      </c>
    </row>
    <row r="229" spans="12:18" x14ac:dyDescent="0.15">
      <c r="L229" s="8" t="b">
        <f t="shared" si="12"/>
        <v>1</v>
      </c>
      <c r="M229" s="8">
        <f t="shared" si="10"/>
        <v>49399</v>
      </c>
      <c r="N229" s="9">
        <f t="shared" si="11"/>
        <v>31</v>
      </c>
      <c r="O229" s="10">
        <f>SUM($N$5:N229)</f>
        <v>6863</v>
      </c>
      <c r="P229" s="10">
        <f>IF(O229&lt;$H$4,N229,$H$4-SUM($P$4:P228))</f>
        <v>0</v>
      </c>
      <c r="Q229" s="10">
        <f>SUM($P$4:P229)</f>
        <v>165</v>
      </c>
      <c r="R229" s="10">
        <f>COUNTIF($P$4:P229,"&gt;0")</f>
        <v>6</v>
      </c>
    </row>
    <row r="230" spans="12:18" x14ac:dyDescent="0.15">
      <c r="L230" s="8" t="b">
        <f t="shared" si="12"/>
        <v>1</v>
      </c>
      <c r="M230" s="8">
        <f t="shared" si="10"/>
        <v>49429</v>
      </c>
      <c r="N230" s="9">
        <f t="shared" si="11"/>
        <v>30</v>
      </c>
      <c r="O230" s="10">
        <f>SUM($N$5:N230)</f>
        <v>6893</v>
      </c>
      <c r="P230" s="10">
        <f>IF(O230&lt;$H$4,N230,$H$4-SUM($P$4:P229))</f>
        <v>0</v>
      </c>
      <c r="Q230" s="10">
        <f>SUM($P$4:P230)</f>
        <v>165</v>
      </c>
      <c r="R230" s="10">
        <f>COUNTIF($P$4:P230,"&gt;0")</f>
        <v>6</v>
      </c>
    </row>
    <row r="231" spans="12:18" x14ac:dyDescent="0.15">
      <c r="L231" s="8" t="b">
        <f t="shared" si="12"/>
        <v>1</v>
      </c>
      <c r="M231" s="8">
        <f t="shared" si="10"/>
        <v>49460</v>
      </c>
      <c r="N231" s="9">
        <f t="shared" si="11"/>
        <v>31</v>
      </c>
      <c r="O231" s="10">
        <f>SUM($N$5:N231)</f>
        <v>6924</v>
      </c>
      <c r="P231" s="10">
        <f>IF(O231&lt;$H$4,N231,$H$4-SUM($P$4:P230))</f>
        <v>0</v>
      </c>
      <c r="Q231" s="10">
        <f>SUM($P$4:P231)</f>
        <v>165</v>
      </c>
      <c r="R231" s="10">
        <f>COUNTIF($P$4:P231,"&gt;0")</f>
        <v>6</v>
      </c>
    </row>
    <row r="232" spans="12:18" x14ac:dyDescent="0.15">
      <c r="L232" s="8" t="b">
        <f t="shared" si="12"/>
        <v>1</v>
      </c>
      <c r="M232" s="8">
        <f t="shared" si="10"/>
        <v>49490</v>
      </c>
      <c r="N232" s="9">
        <f t="shared" si="11"/>
        <v>30</v>
      </c>
      <c r="O232" s="10">
        <f>SUM($N$5:N232)</f>
        <v>6954</v>
      </c>
      <c r="P232" s="10">
        <f>IF(O232&lt;$H$4,N232,$H$4-SUM($P$4:P231))</f>
        <v>0</v>
      </c>
      <c r="Q232" s="10">
        <f>SUM($P$4:P232)</f>
        <v>165</v>
      </c>
      <c r="R232" s="10">
        <f>COUNTIF($P$4:P232,"&gt;0")</f>
        <v>6</v>
      </c>
    </row>
    <row r="233" spans="12:18" x14ac:dyDescent="0.15">
      <c r="L233" s="8" t="b">
        <f t="shared" si="12"/>
        <v>1</v>
      </c>
      <c r="M233" s="8">
        <f t="shared" si="10"/>
        <v>49521</v>
      </c>
      <c r="N233" s="9">
        <f t="shared" si="11"/>
        <v>31</v>
      </c>
      <c r="O233" s="10">
        <f>SUM($N$5:N233)</f>
        <v>6985</v>
      </c>
      <c r="P233" s="10">
        <f>IF(O233&lt;$H$4,N233,$H$4-SUM($P$4:P232))</f>
        <v>0</v>
      </c>
      <c r="Q233" s="10">
        <f>SUM($P$4:P233)</f>
        <v>165</v>
      </c>
      <c r="R233" s="10">
        <f>COUNTIF($P$4:P233,"&gt;0")</f>
        <v>6</v>
      </c>
    </row>
    <row r="234" spans="12:18" x14ac:dyDescent="0.15">
      <c r="L234" s="8" t="b">
        <f t="shared" si="12"/>
        <v>1</v>
      </c>
      <c r="M234" s="8">
        <f t="shared" si="10"/>
        <v>49552</v>
      </c>
      <c r="N234" s="9">
        <f t="shared" si="11"/>
        <v>31</v>
      </c>
      <c r="O234" s="10">
        <f>SUM($N$5:N234)</f>
        <v>7016</v>
      </c>
      <c r="P234" s="10">
        <f>IF(O234&lt;$H$4,N234,$H$4-SUM($P$4:P233))</f>
        <v>0</v>
      </c>
      <c r="Q234" s="10">
        <f>SUM($P$4:P234)</f>
        <v>165</v>
      </c>
      <c r="R234" s="10">
        <f>COUNTIF($P$4:P234,"&gt;0")</f>
        <v>6</v>
      </c>
    </row>
    <row r="235" spans="12:18" x14ac:dyDescent="0.15">
      <c r="L235" s="8" t="b">
        <f t="shared" si="12"/>
        <v>1</v>
      </c>
      <c r="M235" s="8">
        <f t="shared" si="10"/>
        <v>49582</v>
      </c>
      <c r="N235" s="9">
        <f t="shared" si="11"/>
        <v>30</v>
      </c>
      <c r="O235" s="10">
        <f>SUM($N$5:N235)</f>
        <v>7046</v>
      </c>
      <c r="P235" s="10">
        <f>IF(O235&lt;$H$4,N235,$H$4-SUM($P$4:P234))</f>
        <v>0</v>
      </c>
      <c r="Q235" s="10">
        <f>SUM($P$4:P235)</f>
        <v>165</v>
      </c>
      <c r="R235" s="10">
        <f>COUNTIF($P$4:P235,"&gt;0")</f>
        <v>6</v>
      </c>
    </row>
    <row r="236" spans="12:18" x14ac:dyDescent="0.15">
      <c r="L236" s="8" t="b">
        <f t="shared" si="12"/>
        <v>1</v>
      </c>
      <c r="M236" s="8">
        <f t="shared" si="10"/>
        <v>49613</v>
      </c>
      <c r="N236" s="9">
        <f t="shared" si="11"/>
        <v>31</v>
      </c>
      <c r="O236" s="10">
        <f>SUM($N$5:N236)</f>
        <v>7077</v>
      </c>
      <c r="P236" s="10">
        <f>IF(O236&lt;$H$4,N236,$H$4-SUM($P$4:P235))</f>
        <v>0</v>
      </c>
      <c r="Q236" s="10">
        <f>SUM($P$4:P236)</f>
        <v>165</v>
      </c>
      <c r="R236" s="10">
        <f>COUNTIF($P$4:P236,"&gt;0")</f>
        <v>6</v>
      </c>
    </row>
    <row r="237" spans="12:18" x14ac:dyDescent="0.15">
      <c r="L237" s="8" t="b">
        <f t="shared" si="12"/>
        <v>1</v>
      </c>
      <c r="M237" s="8">
        <f t="shared" si="10"/>
        <v>49643</v>
      </c>
      <c r="N237" s="9">
        <f t="shared" si="11"/>
        <v>30</v>
      </c>
      <c r="O237" s="10">
        <f>SUM($N$5:N237)</f>
        <v>7107</v>
      </c>
      <c r="P237" s="10">
        <f>IF(O237&lt;$H$4,N237,$H$4-SUM($P$4:P236))</f>
        <v>0</v>
      </c>
      <c r="Q237" s="10">
        <f>SUM($P$4:P237)</f>
        <v>165</v>
      </c>
      <c r="R237" s="10">
        <f>COUNTIF($P$4:P237,"&gt;0")</f>
        <v>6</v>
      </c>
    </row>
    <row r="238" spans="12:18" x14ac:dyDescent="0.15">
      <c r="L238" s="8" t="b">
        <f t="shared" si="12"/>
        <v>1</v>
      </c>
      <c r="M238" s="8">
        <f t="shared" si="10"/>
        <v>49674</v>
      </c>
      <c r="N238" s="9">
        <f t="shared" si="11"/>
        <v>31</v>
      </c>
      <c r="O238" s="10">
        <f>SUM($N$5:N238)</f>
        <v>7138</v>
      </c>
      <c r="P238" s="10">
        <f>IF(O238&lt;$H$4,N238,$H$4-SUM($P$4:P237))</f>
        <v>0</v>
      </c>
      <c r="Q238" s="10">
        <f>SUM($P$4:P238)</f>
        <v>165</v>
      </c>
      <c r="R238" s="10">
        <f>COUNTIF($P$4:P238,"&gt;0")</f>
        <v>6</v>
      </c>
    </row>
    <row r="239" spans="12:18" x14ac:dyDescent="0.15">
      <c r="L239" s="8" t="b">
        <f t="shared" si="12"/>
        <v>1</v>
      </c>
      <c r="M239" s="8">
        <f t="shared" si="10"/>
        <v>49705</v>
      </c>
      <c r="N239" s="9">
        <f t="shared" si="11"/>
        <v>31</v>
      </c>
      <c r="O239" s="10">
        <f>SUM($N$5:N239)</f>
        <v>7169</v>
      </c>
      <c r="P239" s="10">
        <f>IF(O239&lt;$H$4,N239,$H$4-SUM($P$4:P238))</f>
        <v>0</v>
      </c>
      <c r="Q239" s="10">
        <f>SUM($P$4:P239)</f>
        <v>165</v>
      </c>
      <c r="R239" s="10">
        <f>COUNTIF($P$4:P239,"&gt;0")</f>
        <v>6</v>
      </c>
    </row>
    <row r="240" spans="12:18" x14ac:dyDescent="0.15">
      <c r="L240" s="8" t="b">
        <f t="shared" si="12"/>
        <v>1</v>
      </c>
      <c r="M240" s="8">
        <f t="shared" si="10"/>
        <v>49734</v>
      </c>
      <c r="N240" s="9">
        <f t="shared" si="11"/>
        <v>29</v>
      </c>
      <c r="O240" s="10">
        <f>SUM($N$5:N240)</f>
        <v>7198</v>
      </c>
      <c r="P240" s="10">
        <f>IF(O240&lt;$H$4,N240,$H$4-SUM($P$4:P239))</f>
        <v>0</v>
      </c>
      <c r="Q240" s="10">
        <f>SUM($P$4:P240)</f>
        <v>165</v>
      </c>
      <c r="R240" s="10">
        <f>COUNTIF($P$4:P240,"&gt;0")</f>
        <v>6</v>
      </c>
    </row>
    <row r="241" spans="12:18" x14ac:dyDescent="0.15">
      <c r="L241" s="8" t="b">
        <f t="shared" si="12"/>
        <v>1</v>
      </c>
      <c r="M241" s="8">
        <f t="shared" si="10"/>
        <v>49765</v>
      </c>
      <c r="N241" s="9">
        <f t="shared" si="11"/>
        <v>31</v>
      </c>
      <c r="O241" s="10">
        <f>SUM($N$5:N241)</f>
        <v>7229</v>
      </c>
      <c r="P241" s="10">
        <f>IF(O241&lt;$H$4,N241,$H$4-SUM($P$4:P240))</f>
        <v>0</v>
      </c>
      <c r="Q241" s="10">
        <f>SUM($P$4:P241)</f>
        <v>165</v>
      </c>
      <c r="R241" s="10">
        <f>COUNTIF($P$4:P241,"&gt;0")</f>
        <v>6</v>
      </c>
    </row>
    <row r="242" spans="12:18" x14ac:dyDescent="0.15">
      <c r="L242" s="8" t="b">
        <f t="shared" si="12"/>
        <v>1</v>
      </c>
      <c r="M242" s="8">
        <f t="shared" si="10"/>
        <v>49795</v>
      </c>
      <c r="N242" s="9">
        <f t="shared" si="11"/>
        <v>30</v>
      </c>
      <c r="O242" s="10">
        <f>SUM($N$5:N242)</f>
        <v>7259</v>
      </c>
      <c r="P242" s="10">
        <f>IF(O242&lt;$H$4,N242,$H$4-SUM($P$4:P241))</f>
        <v>0</v>
      </c>
      <c r="Q242" s="10">
        <f>SUM($P$4:P242)</f>
        <v>165</v>
      </c>
      <c r="R242" s="10">
        <f>COUNTIF($P$4:P242,"&gt;0")</f>
        <v>6</v>
      </c>
    </row>
    <row r="243" spans="12:18" x14ac:dyDescent="0.15">
      <c r="L243" s="8" t="b">
        <f t="shared" si="12"/>
        <v>1</v>
      </c>
      <c r="M243" s="8">
        <f t="shared" si="10"/>
        <v>49826</v>
      </c>
      <c r="N243" s="9">
        <f t="shared" si="11"/>
        <v>31</v>
      </c>
      <c r="O243" s="10">
        <f>SUM($N$5:N243)</f>
        <v>7290</v>
      </c>
      <c r="P243" s="10">
        <f>IF(O243&lt;$H$4,N243,$H$4-SUM($P$4:P242))</f>
        <v>0</v>
      </c>
      <c r="Q243" s="10">
        <f>SUM($P$4:P243)</f>
        <v>165</v>
      </c>
      <c r="R243" s="10">
        <f>COUNTIF($P$4:P243,"&gt;0")</f>
        <v>6</v>
      </c>
    </row>
    <row r="244" spans="12:18" x14ac:dyDescent="0.15">
      <c r="L244" s="8" t="b">
        <f t="shared" si="12"/>
        <v>1</v>
      </c>
      <c r="M244" s="8">
        <f t="shared" si="10"/>
        <v>49856</v>
      </c>
      <c r="N244" s="9">
        <f t="shared" si="11"/>
        <v>30</v>
      </c>
      <c r="O244" s="10">
        <f>SUM($N$5:N244)</f>
        <v>7320</v>
      </c>
      <c r="P244" s="10">
        <f>IF(O244&lt;$H$4,N244,$H$4-SUM($P$4:P243))</f>
        <v>0</v>
      </c>
      <c r="Q244" s="10">
        <f>SUM($P$4:P244)</f>
        <v>165</v>
      </c>
      <c r="R244" s="10">
        <f>COUNTIF($P$4:P244,"&gt;0")</f>
        <v>6</v>
      </c>
    </row>
    <row r="245" spans="12:18" x14ac:dyDescent="0.15">
      <c r="L245" s="8" t="b">
        <f t="shared" si="12"/>
        <v>1</v>
      </c>
      <c r="M245" s="8">
        <f t="shared" si="10"/>
        <v>49887</v>
      </c>
      <c r="N245" s="9">
        <f t="shared" si="11"/>
        <v>31</v>
      </c>
      <c r="O245" s="10">
        <f>SUM($N$5:N245)</f>
        <v>7351</v>
      </c>
      <c r="P245" s="10">
        <f>IF(O245&lt;$H$4,N245,$H$4-SUM($P$4:P244))</f>
        <v>0</v>
      </c>
      <c r="Q245" s="10">
        <f>SUM($P$4:P245)</f>
        <v>165</v>
      </c>
      <c r="R245" s="10">
        <f>COUNTIF($P$4:P245,"&gt;0")</f>
        <v>6</v>
      </c>
    </row>
    <row r="246" spans="12:18" x14ac:dyDescent="0.15">
      <c r="L246" s="8" t="b">
        <f t="shared" si="12"/>
        <v>1</v>
      </c>
      <c r="M246" s="8">
        <f t="shared" si="10"/>
        <v>49918</v>
      </c>
      <c r="N246" s="9">
        <f t="shared" si="11"/>
        <v>31</v>
      </c>
      <c r="O246" s="10">
        <f>SUM($N$5:N246)</f>
        <v>7382</v>
      </c>
      <c r="P246" s="10">
        <f>IF(O246&lt;$H$4,N246,$H$4-SUM($P$4:P245))</f>
        <v>0</v>
      </c>
      <c r="Q246" s="10">
        <f>SUM($P$4:P246)</f>
        <v>165</v>
      </c>
      <c r="R246" s="10">
        <f>COUNTIF($P$4:P246,"&gt;0")</f>
        <v>6</v>
      </c>
    </row>
    <row r="247" spans="12:18" x14ac:dyDescent="0.15">
      <c r="L247" s="8" t="b">
        <f t="shared" si="12"/>
        <v>1</v>
      </c>
      <c r="M247" s="8">
        <f t="shared" si="10"/>
        <v>49948</v>
      </c>
      <c r="N247" s="9">
        <f t="shared" si="11"/>
        <v>30</v>
      </c>
      <c r="O247" s="10">
        <f>SUM($N$5:N247)</f>
        <v>7412</v>
      </c>
      <c r="P247" s="10">
        <f>IF(O247&lt;$H$4,N247,$H$4-SUM($P$4:P246))</f>
        <v>0</v>
      </c>
      <c r="Q247" s="10">
        <f>SUM($P$4:P247)</f>
        <v>165</v>
      </c>
      <c r="R247" s="10">
        <f>COUNTIF($P$4:P247,"&gt;0")</f>
        <v>6</v>
      </c>
    </row>
    <row r="248" spans="12:18" x14ac:dyDescent="0.15">
      <c r="L248" s="8" t="b">
        <f t="shared" si="12"/>
        <v>1</v>
      </c>
      <c r="M248" s="8">
        <f t="shared" si="10"/>
        <v>49979</v>
      </c>
      <c r="N248" s="9">
        <f t="shared" si="11"/>
        <v>31</v>
      </c>
      <c r="O248" s="10">
        <f>SUM($N$5:N248)</f>
        <v>7443</v>
      </c>
      <c r="P248" s="10">
        <f>IF(O248&lt;$H$4,N248,$H$4-SUM($P$4:P247))</f>
        <v>0</v>
      </c>
      <c r="Q248" s="10">
        <f>SUM($P$4:P248)</f>
        <v>165</v>
      </c>
      <c r="R248" s="10">
        <f>COUNTIF($P$4:P248,"&gt;0")</f>
        <v>6</v>
      </c>
    </row>
    <row r="249" spans="12:18" x14ac:dyDescent="0.15">
      <c r="L249" s="8" t="b">
        <f t="shared" si="12"/>
        <v>1</v>
      </c>
      <c r="M249" s="8">
        <f t="shared" si="10"/>
        <v>50009</v>
      </c>
      <c r="N249" s="9">
        <f t="shared" si="11"/>
        <v>30</v>
      </c>
      <c r="O249" s="10">
        <f>SUM($N$5:N249)</f>
        <v>7473</v>
      </c>
      <c r="P249" s="10">
        <f>IF(O249&lt;$H$4,N249,$H$4-SUM($P$4:P248))</f>
        <v>0</v>
      </c>
      <c r="Q249" s="10">
        <f>SUM($P$4:P249)</f>
        <v>165</v>
      </c>
      <c r="R249" s="10">
        <f>COUNTIF($P$4:P249,"&gt;0")</f>
        <v>6</v>
      </c>
    </row>
    <row r="250" spans="12:18" x14ac:dyDescent="0.15">
      <c r="L250" s="8" t="b">
        <f t="shared" si="12"/>
        <v>1</v>
      </c>
      <c r="M250" s="8">
        <f t="shared" si="10"/>
        <v>50040</v>
      </c>
      <c r="N250" s="9">
        <f t="shared" si="11"/>
        <v>31</v>
      </c>
      <c r="O250" s="10">
        <f>SUM($N$5:N250)</f>
        <v>7504</v>
      </c>
      <c r="P250" s="10">
        <f>IF(O250&lt;$H$4,N250,$H$4-SUM($P$4:P249))</f>
        <v>0</v>
      </c>
      <c r="Q250" s="10">
        <f>SUM($P$4:P250)</f>
        <v>165</v>
      </c>
      <c r="R250" s="10">
        <f>COUNTIF($P$4:P250,"&gt;0")</f>
        <v>6</v>
      </c>
    </row>
    <row r="251" spans="12:18" x14ac:dyDescent="0.15">
      <c r="L251" s="8" t="b">
        <f t="shared" si="12"/>
        <v>1</v>
      </c>
      <c r="M251" s="8">
        <f t="shared" si="10"/>
        <v>50071</v>
      </c>
      <c r="N251" s="9">
        <f t="shared" si="11"/>
        <v>31</v>
      </c>
      <c r="O251" s="10">
        <f>SUM($N$5:N251)</f>
        <v>7535</v>
      </c>
      <c r="P251" s="10">
        <f>IF(O251&lt;$H$4,N251,$H$4-SUM($P$4:P250))</f>
        <v>0</v>
      </c>
      <c r="Q251" s="10">
        <f>SUM($P$4:P251)</f>
        <v>165</v>
      </c>
      <c r="R251" s="10">
        <f>COUNTIF($P$4:P251,"&gt;0")</f>
        <v>6</v>
      </c>
    </row>
    <row r="252" spans="12:18" x14ac:dyDescent="0.15">
      <c r="L252" s="8" t="b">
        <f t="shared" si="12"/>
        <v>1</v>
      </c>
      <c r="M252" s="8">
        <f t="shared" si="10"/>
        <v>50099</v>
      </c>
      <c r="N252" s="9">
        <f t="shared" si="11"/>
        <v>28</v>
      </c>
      <c r="O252" s="10">
        <f>SUM($N$5:N252)</f>
        <v>7563</v>
      </c>
      <c r="P252" s="10">
        <f>IF(O252&lt;$H$4,N252,$H$4-SUM($P$4:P251))</f>
        <v>0</v>
      </c>
      <c r="Q252" s="10">
        <f>SUM($P$4:P252)</f>
        <v>165</v>
      </c>
      <c r="R252" s="10">
        <f>COUNTIF($P$4:P252,"&gt;0")</f>
        <v>6</v>
      </c>
    </row>
    <row r="253" spans="12:18" x14ac:dyDescent="0.15">
      <c r="L253" s="8" t="b">
        <f t="shared" si="12"/>
        <v>1</v>
      </c>
      <c r="M253" s="8">
        <f t="shared" si="10"/>
        <v>50130</v>
      </c>
      <c r="N253" s="9">
        <f t="shared" si="11"/>
        <v>31</v>
      </c>
      <c r="O253" s="10">
        <f>SUM($N$5:N253)</f>
        <v>7594</v>
      </c>
      <c r="P253" s="10">
        <f>IF(O253&lt;$H$4,N253,$H$4-SUM($P$4:P252))</f>
        <v>0</v>
      </c>
      <c r="Q253" s="10">
        <f>SUM($P$4:P253)</f>
        <v>165</v>
      </c>
      <c r="R253" s="10">
        <f>COUNTIF($P$4:P253,"&gt;0")</f>
        <v>6</v>
      </c>
    </row>
    <row r="254" spans="12:18" x14ac:dyDescent="0.15">
      <c r="L254" s="8" t="b">
        <f t="shared" si="12"/>
        <v>1</v>
      </c>
      <c r="M254" s="8">
        <f t="shared" si="10"/>
        <v>50160</v>
      </c>
      <c r="N254" s="9">
        <f t="shared" si="11"/>
        <v>30</v>
      </c>
      <c r="O254" s="10">
        <f>SUM($N$5:N254)</f>
        <v>7624</v>
      </c>
      <c r="P254" s="10">
        <f>IF(O254&lt;$H$4,N254,$H$4-SUM($P$4:P253))</f>
        <v>0</v>
      </c>
      <c r="Q254" s="10">
        <f>SUM($P$4:P254)</f>
        <v>165</v>
      </c>
      <c r="R254" s="10">
        <f>COUNTIF($P$4:P254,"&gt;0")</f>
        <v>6</v>
      </c>
    </row>
    <row r="255" spans="12:18" x14ac:dyDescent="0.15">
      <c r="L255" s="8" t="b">
        <f t="shared" si="12"/>
        <v>1</v>
      </c>
      <c r="M255" s="8">
        <f t="shared" si="10"/>
        <v>50191</v>
      </c>
      <c r="N255" s="9">
        <f t="shared" si="11"/>
        <v>31</v>
      </c>
      <c r="O255" s="10">
        <f>SUM($N$5:N255)</f>
        <v>7655</v>
      </c>
      <c r="P255" s="10">
        <f>IF(O255&lt;$H$4,N255,$H$4-SUM($P$4:P254))</f>
        <v>0</v>
      </c>
      <c r="Q255" s="10">
        <f>SUM($P$4:P255)</f>
        <v>165</v>
      </c>
      <c r="R255" s="10">
        <f>COUNTIF($P$4:P255,"&gt;0")</f>
        <v>6</v>
      </c>
    </row>
    <row r="256" spans="12:18" x14ac:dyDescent="0.15">
      <c r="L256" s="8" t="b">
        <f t="shared" si="12"/>
        <v>1</v>
      </c>
      <c r="M256" s="8">
        <f t="shared" si="10"/>
        <v>50221</v>
      </c>
      <c r="N256" s="9">
        <f t="shared" si="11"/>
        <v>30</v>
      </c>
      <c r="O256" s="10">
        <f>SUM($N$5:N256)</f>
        <v>7685</v>
      </c>
      <c r="P256" s="10">
        <f>IF(O256&lt;$H$4,N256,$H$4-SUM($P$4:P255))</f>
        <v>0</v>
      </c>
      <c r="Q256" s="10">
        <f>SUM($P$4:P256)</f>
        <v>165</v>
      </c>
      <c r="R256" s="10">
        <f>COUNTIF($P$4:P256,"&gt;0")</f>
        <v>6</v>
      </c>
    </row>
    <row r="257" spans="12:18" x14ac:dyDescent="0.15">
      <c r="L257" s="8" t="b">
        <f t="shared" si="12"/>
        <v>1</v>
      </c>
      <c r="M257" s="8">
        <f t="shared" si="10"/>
        <v>50252</v>
      </c>
      <c r="N257" s="9">
        <f t="shared" si="11"/>
        <v>31</v>
      </c>
      <c r="O257" s="10">
        <f>SUM($N$5:N257)</f>
        <v>7716</v>
      </c>
      <c r="P257" s="10">
        <f>IF(O257&lt;$H$4,N257,$H$4-SUM($P$4:P256))</f>
        <v>0</v>
      </c>
      <c r="Q257" s="10">
        <f>SUM($P$4:P257)</f>
        <v>165</v>
      </c>
      <c r="R257" s="10">
        <f>COUNTIF($P$4:P257,"&gt;0")</f>
        <v>6</v>
      </c>
    </row>
    <row r="258" spans="12:18" x14ac:dyDescent="0.15">
      <c r="L258" s="8" t="b">
        <f t="shared" si="12"/>
        <v>1</v>
      </c>
      <c r="M258" s="8">
        <f t="shared" si="10"/>
        <v>50283</v>
      </c>
      <c r="N258" s="9">
        <f t="shared" si="11"/>
        <v>31</v>
      </c>
      <c r="O258" s="10">
        <f>SUM($N$5:N258)</f>
        <v>7747</v>
      </c>
      <c r="P258" s="10">
        <f>IF(O258&lt;$H$4,N258,$H$4-SUM($P$4:P257))</f>
        <v>0</v>
      </c>
      <c r="Q258" s="10">
        <f>SUM($P$4:P258)</f>
        <v>165</v>
      </c>
      <c r="R258" s="10">
        <f>COUNTIF($P$4:P258,"&gt;0")</f>
        <v>6</v>
      </c>
    </row>
    <row r="259" spans="12:18" x14ac:dyDescent="0.15">
      <c r="L259" s="8" t="b">
        <f t="shared" si="12"/>
        <v>1</v>
      </c>
      <c r="M259" s="8">
        <f t="shared" si="10"/>
        <v>50313</v>
      </c>
      <c r="N259" s="9">
        <f t="shared" si="11"/>
        <v>30</v>
      </c>
      <c r="O259" s="10">
        <f>SUM($N$5:N259)</f>
        <v>7777</v>
      </c>
      <c r="P259" s="10">
        <f>IF(O259&lt;$H$4,N259,$H$4-SUM($P$4:P258))</f>
        <v>0</v>
      </c>
      <c r="Q259" s="10">
        <f>SUM($P$4:P259)</f>
        <v>165</v>
      </c>
      <c r="R259" s="10">
        <f>COUNTIF($P$4:P259,"&gt;0")</f>
        <v>6</v>
      </c>
    </row>
    <row r="260" spans="12:18" x14ac:dyDescent="0.15">
      <c r="L260" s="8" t="b">
        <f t="shared" si="12"/>
        <v>1</v>
      </c>
      <c r="M260" s="8">
        <f t="shared" si="10"/>
        <v>50344</v>
      </c>
      <c r="N260" s="9">
        <f t="shared" si="11"/>
        <v>31</v>
      </c>
      <c r="O260" s="10">
        <f>SUM($N$5:N260)</f>
        <v>7808</v>
      </c>
      <c r="P260" s="10">
        <f>IF(O260&lt;$H$4,N260,$H$4-SUM($P$4:P259))</f>
        <v>0</v>
      </c>
      <c r="Q260" s="10">
        <f>SUM($P$4:P260)</f>
        <v>165</v>
      </c>
      <c r="R260" s="10">
        <f>COUNTIF($P$4:P260,"&gt;0")</f>
        <v>6</v>
      </c>
    </row>
    <row r="261" spans="12:18" x14ac:dyDescent="0.15">
      <c r="L261" s="8" t="b">
        <f t="shared" si="12"/>
        <v>1</v>
      </c>
      <c r="M261" s="8">
        <f t="shared" si="10"/>
        <v>50374</v>
      </c>
      <c r="N261" s="9">
        <f t="shared" si="11"/>
        <v>30</v>
      </c>
      <c r="O261" s="10">
        <f>SUM($N$5:N261)</f>
        <v>7838</v>
      </c>
      <c r="P261" s="10">
        <f>IF(O261&lt;$H$4,N261,$H$4-SUM($P$4:P260))</f>
        <v>0</v>
      </c>
      <c r="Q261" s="10">
        <f>SUM($P$4:P261)</f>
        <v>165</v>
      </c>
      <c r="R261" s="10">
        <f>COUNTIF($P$4:P261,"&gt;0")</f>
        <v>6</v>
      </c>
    </row>
    <row r="262" spans="12:18" x14ac:dyDescent="0.15">
      <c r="L262" s="8" t="b">
        <f t="shared" si="12"/>
        <v>1</v>
      </c>
      <c r="M262" s="8">
        <f t="shared" ref="M262:M325" si="13">EOMONTH(M261,1)</f>
        <v>50405</v>
      </c>
      <c r="N262" s="9">
        <f t="shared" si="11"/>
        <v>31</v>
      </c>
      <c r="O262" s="10">
        <f>SUM($N$5:N262)</f>
        <v>7869</v>
      </c>
      <c r="P262" s="10">
        <f>IF(O262&lt;$H$4,N262,$H$4-SUM($P$4:P261))</f>
        <v>0</v>
      </c>
      <c r="Q262" s="10">
        <f>SUM($P$4:P262)</f>
        <v>165</v>
      </c>
      <c r="R262" s="10">
        <f>COUNTIF($P$4:P262,"&gt;0")</f>
        <v>6</v>
      </c>
    </row>
    <row r="263" spans="12:18" x14ac:dyDescent="0.15">
      <c r="L263" s="8" t="b">
        <f t="shared" si="12"/>
        <v>1</v>
      </c>
      <c r="M263" s="8">
        <f t="shared" si="13"/>
        <v>50436</v>
      </c>
      <c r="N263" s="9">
        <f t="shared" si="11"/>
        <v>31</v>
      </c>
      <c r="O263" s="10">
        <f>SUM($N$5:N263)</f>
        <v>7900</v>
      </c>
      <c r="P263" s="10">
        <f>IF(O263&lt;$H$4,N263,$H$4-SUM($P$4:P262))</f>
        <v>0</v>
      </c>
      <c r="Q263" s="10">
        <f>SUM($P$4:P263)</f>
        <v>165</v>
      </c>
      <c r="R263" s="10">
        <f>COUNTIF($P$4:P263,"&gt;0")</f>
        <v>6</v>
      </c>
    </row>
    <row r="264" spans="12:18" x14ac:dyDescent="0.15">
      <c r="L264" s="8" t="b">
        <f t="shared" si="12"/>
        <v>1</v>
      </c>
      <c r="M264" s="8">
        <f t="shared" si="13"/>
        <v>50464</v>
      </c>
      <c r="N264" s="9">
        <f t="shared" ref="N264:N327" si="14">M264-M263</f>
        <v>28</v>
      </c>
      <c r="O264" s="10">
        <f>SUM($N$5:N264)</f>
        <v>7928</v>
      </c>
      <c r="P264" s="10">
        <f>IF(O264&lt;$H$4,N264,$H$4-SUM($P$4:P263))</f>
        <v>0</v>
      </c>
      <c r="Q264" s="10">
        <f>SUM($P$4:P264)</f>
        <v>165</v>
      </c>
      <c r="R264" s="10">
        <f>COUNTIF($P$4:P264,"&gt;0")</f>
        <v>6</v>
      </c>
    </row>
    <row r="265" spans="12:18" x14ac:dyDescent="0.15">
      <c r="L265" s="8" t="b">
        <f t="shared" si="12"/>
        <v>1</v>
      </c>
      <c r="M265" s="8">
        <f t="shared" si="13"/>
        <v>50495</v>
      </c>
      <c r="N265" s="9">
        <f t="shared" si="14"/>
        <v>31</v>
      </c>
      <c r="O265" s="10">
        <f>SUM($N$5:N265)</f>
        <v>7959</v>
      </c>
      <c r="P265" s="10">
        <f>IF(O265&lt;$H$4,N265,$H$4-SUM($P$4:P264))</f>
        <v>0</v>
      </c>
      <c r="Q265" s="10">
        <f>SUM($P$4:P265)</f>
        <v>165</v>
      </c>
      <c r="R265" s="10">
        <f>COUNTIF($P$4:P265,"&gt;0")</f>
        <v>6</v>
      </c>
    </row>
    <row r="266" spans="12:18" x14ac:dyDescent="0.15">
      <c r="L266" s="8" t="b">
        <f t="shared" si="12"/>
        <v>1</v>
      </c>
      <c r="M266" s="8">
        <f t="shared" si="13"/>
        <v>50525</v>
      </c>
      <c r="N266" s="9">
        <f t="shared" si="14"/>
        <v>30</v>
      </c>
      <c r="O266" s="10">
        <f>SUM($N$5:N266)</f>
        <v>7989</v>
      </c>
      <c r="P266" s="10">
        <f>IF(O266&lt;$H$4,N266,$H$4-SUM($P$4:P265))</f>
        <v>0</v>
      </c>
      <c r="Q266" s="10">
        <f>SUM($P$4:P266)</f>
        <v>165</v>
      </c>
      <c r="R266" s="10">
        <f>COUNTIF($P$4:P266,"&gt;0")</f>
        <v>6</v>
      </c>
    </row>
    <row r="267" spans="12:18" x14ac:dyDescent="0.15">
      <c r="L267" s="8" t="b">
        <f t="shared" si="12"/>
        <v>1</v>
      </c>
      <c r="M267" s="8">
        <f t="shared" si="13"/>
        <v>50556</v>
      </c>
      <c r="N267" s="9">
        <f t="shared" si="14"/>
        <v>31</v>
      </c>
      <c r="O267" s="10">
        <f>SUM($N$5:N267)</f>
        <v>8020</v>
      </c>
      <c r="P267" s="10">
        <f>IF(O267&lt;$H$4,N267,$H$4-SUM($P$4:P266))</f>
        <v>0</v>
      </c>
      <c r="Q267" s="10">
        <f>SUM($P$4:P267)</f>
        <v>165</v>
      </c>
      <c r="R267" s="10">
        <f>COUNTIF($P$4:P267,"&gt;0")</f>
        <v>6</v>
      </c>
    </row>
    <row r="268" spans="12:18" x14ac:dyDescent="0.15">
      <c r="L268" s="8" t="b">
        <f t="shared" si="12"/>
        <v>1</v>
      </c>
      <c r="M268" s="8">
        <f t="shared" si="13"/>
        <v>50586</v>
      </c>
      <c r="N268" s="9">
        <f t="shared" si="14"/>
        <v>30</v>
      </c>
      <c r="O268" s="10">
        <f>SUM($N$5:N268)</f>
        <v>8050</v>
      </c>
      <c r="P268" s="10">
        <f>IF(O268&lt;$H$4,N268,$H$4-SUM($P$4:P267))</f>
        <v>0</v>
      </c>
      <c r="Q268" s="10">
        <f>SUM($P$4:P268)</f>
        <v>165</v>
      </c>
      <c r="R268" s="10">
        <f>COUNTIF($P$4:P268,"&gt;0")</f>
        <v>6</v>
      </c>
    </row>
    <row r="269" spans="12:18" x14ac:dyDescent="0.15">
      <c r="L269" s="8" t="b">
        <f t="shared" si="12"/>
        <v>1</v>
      </c>
      <c r="M269" s="8">
        <f t="shared" si="13"/>
        <v>50617</v>
      </c>
      <c r="N269" s="9">
        <f t="shared" si="14"/>
        <v>31</v>
      </c>
      <c r="O269" s="10">
        <f>SUM($N$5:N269)</f>
        <v>8081</v>
      </c>
      <c r="P269" s="10">
        <f>IF(O269&lt;$H$4,N269,$H$4-SUM($P$4:P268))</f>
        <v>0</v>
      </c>
      <c r="Q269" s="10">
        <f>SUM($P$4:P269)</f>
        <v>165</v>
      </c>
      <c r="R269" s="10">
        <f>COUNTIF($P$4:P269,"&gt;0")</f>
        <v>6</v>
      </c>
    </row>
    <row r="270" spans="12:18" x14ac:dyDescent="0.15">
      <c r="L270" s="8" t="b">
        <f t="shared" si="12"/>
        <v>1</v>
      </c>
      <c r="M270" s="8">
        <f t="shared" si="13"/>
        <v>50648</v>
      </c>
      <c r="N270" s="9">
        <f t="shared" si="14"/>
        <v>31</v>
      </c>
      <c r="O270" s="10">
        <f>SUM($N$5:N270)</f>
        <v>8112</v>
      </c>
      <c r="P270" s="10">
        <f>IF(O270&lt;$H$4,N270,$H$4-SUM($P$4:P269))</f>
        <v>0</v>
      </c>
      <c r="Q270" s="10">
        <f>SUM($P$4:P270)</f>
        <v>165</v>
      </c>
      <c r="R270" s="10">
        <f>COUNTIF($P$4:P270,"&gt;0")</f>
        <v>6</v>
      </c>
    </row>
    <row r="271" spans="12:18" x14ac:dyDescent="0.15">
      <c r="L271" s="8" t="b">
        <f t="shared" si="12"/>
        <v>1</v>
      </c>
      <c r="M271" s="8">
        <f t="shared" si="13"/>
        <v>50678</v>
      </c>
      <c r="N271" s="9">
        <f t="shared" si="14"/>
        <v>30</v>
      </c>
      <c r="O271" s="10">
        <f>SUM($N$5:N271)</f>
        <v>8142</v>
      </c>
      <c r="P271" s="10">
        <f>IF(O271&lt;$H$4,N271,$H$4-SUM($P$4:P270))</f>
        <v>0</v>
      </c>
      <c r="Q271" s="10">
        <f>SUM($P$4:P271)</f>
        <v>165</v>
      </c>
      <c r="R271" s="10">
        <f>COUNTIF($P$4:P271,"&gt;0")</f>
        <v>6</v>
      </c>
    </row>
    <row r="272" spans="12:18" x14ac:dyDescent="0.15">
      <c r="L272" s="8" t="b">
        <f t="shared" si="12"/>
        <v>1</v>
      </c>
      <c r="M272" s="8">
        <f t="shared" si="13"/>
        <v>50709</v>
      </c>
      <c r="N272" s="9">
        <f t="shared" si="14"/>
        <v>31</v>
      </c>
      <c r="O272" s="10">
        <f>SUM($N$5:N272)</f>
        <v>8173</v>
      </c>
      <c r="P272" s="10">
        <f>IF(O272&lt;$H$4,N272,$H$4-SUM($P$4:P271))</f>
        <v>0</v>
      </c>
      <c r="Q272" s="10">
        <f>SUM($P$4:P272)</f>
        <v>165</v>
      </c>
      <c r="R272" s="10">
        <f>COUNTIF($P$4:P272,"&gt;0")</f>
        <v>6</v>
      </c>
    </row>
    <row r="273" spans="12:18" x14ac:dyDescent="0.15">
      <c r="L273" s="8" t="b">
        <f t="shared" ref="L273:L336" si="15">EOMONTH($C$4,1)&lt;=M273</f>
        <v>1</v>
      </c>
      <c r="M273" s="8">
        <f t="shared" si="13"/>
        <v>50739</v>
      </c>
      <c r="N273" s="9">
        <f t="shared" si="14"/>
        <v>30</v>
      </c>
      <c r="O273" s="10">
        <f>SUM($N$5:N273)</f>
        <v>8203</v>
      </c>
      <c r="P273" s="10">
        <f>IF(O273&lt;$H$4,N273,$H$4-SUM($P$4:P272))</f>
        <v>0</v>
      </c>
      <c r="Q273" s="10">
        <f>SUM($P$4:P273)</f>
        <v>165</v>
      </c>
      <c r="R273" s="10">
        <f>COUNTIF($P$4:P273,"&gt;0")</f>
        <v>6</v>
      </c>
    </row>
    <row r="274" spans="12:18" x14ac:dyDescent="0.15">
      <c r="L274" s="8" t="b">
        <f t="shared" si="15"/>
        <v>1</v>
      </c>
      <c r="M274" s="8">
        <f t="shared" si="13"/>
        <v>50770</v>
      </c>
      <c r="N274" s="9">
        <f t="shared" si="14"/>
        <v>31</v>
      </c>
      <c r="O274" s="10">
        <f>SUM($N$5:N274)</f>
        <v>8234</v>
      </c>
      <c r="P274" s="10">
        <f>IF(O274&lt;$H$4,N274,$H$4-SUM($P$4:P273))</f>
        <v>0</v>
      </c>
      <c r="Q274" s="10">
        <f>SUM($P$4:P274)</f>
        <v>165</v>
      </c>
      <c r="R274" s="10">
        <f>COUNTIF($P$4:P274,"&gt;0")</f>
        <v>6</v>
      </c>
    </row>
    <row r="275" spans="12:18" x14ac:dyDescent="0.15">
      <c r="L275" s="8" t="b">
        <f t="shared" si="15"/>
        <v>1</v>
      </c>
      <c r="M275" s="8">
        <f t="shared" si="13"/>
        <v>50801</v>
      </c>
      <c r="N275" s="9">
        <f t="shared" si="14"/>
        <v>31</v>
      </c>
      <c r="O275" s="10">
        <f>SUM($N$5:N275)</f>
        <v>8265</v>
      </c>
      <c r="P275" s="10">
        <f>IF(O275&lt;$H$4,N275,$H$4-SUM($P$4:P274))</f>
        <v>0</v>
      </c>
      <c r="Q275" s="10">
        <f>SUM($P$4:P275)</f>
        <v>165</v>
      </c>
      <c r="R275" s="10">
        <f>COUNTIF($P$4:P275,"&gt;0")</f>
        <v>6</v>
      </c>
    </row>
    <row r="276" spans="12:18" x14ac:dyDescent="0.15">
      <c r="L276" s="8" t="b">
        <f t="shared" si="15"/>
        <v>1</v>
      </c>
      <c r="M276" s="8">
        <f t="shared" si="13"/>
        <v>50829</v>
      </c>
      <c r="N276" s="9">
        <f t="shared" si="14"/>
        <v>28</v>
      </c>
      <c r="O276" s="10">
        <f>SUM($N$5:N276)</f>
        <v>8293</v>
      </c>
      <c r="P276" s="10">
        <f>IF(O276&lt;$H$4,N276,$H$4-SUM($P$4:P275))</f>
        <v>0</v>
      </c>
      <c r="Q276" s="10">
        <f>SUM($P$4:P276)</f>
        <v>165</v>
      </c>
      <c r="R276" s="10">
        <f>COUNTIF($P$4:P276,"&gt;0")</f>
        <v>6</v>
      </c>
    </row>
    <row r="277" spans="12:18" x14ac:dyDescent="0.15">
      <c r="L277" s="8" t="b">
        <f t="shared" si="15"/>
        <v>1</v>
      </c>
      <c r="M277" s="8">
        <f t="shared" si="13"/>
        <v>50860</v>
      </c>
      <c r="N277" s="9">
        <f t="shared" si="14"/>
        <v>31</v>
      </c>
      <c r="O277" s="10">
        <f>SUM($N$5:N277)</f>
        <v>8324</v>
      </c>
      <c r="P277" s="10">
        <f>IF(O277&lt;$H$4,N277,$H$4-SUM($P$4:P276))</f>
        <v>0</v>
      </c>
      <c r="Q277" s="10">
        <f>SUM($P$4:P277)</f>
        <v>165</v>
      </c>
      <c r="R277" s="10">
        <f>COUNTIF($P$4:P277,"&gt;0")</f>
        <v>6</v>
      </c>
    </row>
    <row r="278" spans="12:18" x14ac:dyDescent="0.15">
      <c r="L278" s="8" t="b">
        <f t="shared" si="15"/>
        <v>1</v>
      </c>
      <c r="M278" s="8">
        <f t="shared" si="13"/>
        <v>50890</v>
      </c>
      <c r="N278" s="9">
        <f t="shared" si="14"/>
        <v>30</v>
      </c>
      <c r="O278" s="10">
        <f>SUM($N$5:N278)</f>
        <v>8354</v>
      </c>
      <c r="P278" s="10">
        <f>IF(O278&lt;$H$4,N278,$H$4-SUM($P$4:P277))</f>
        <v>0</v>
      </c>
      <c r="Q278" s="10">
        <f>SUM($P$4:P278)</f>
        <v>165</v>
      </c>
      <c r="R278" s="10">
        <f>COUNTIF($P$4:P278,"&gt;0")</f>
        <v>6</v>
      </c>
    </row>
    <row r="279" spans="12:18" x14ac:dyDescent="0.15">
      <c r="L279" s="8" t="b">
        <f t="shared" si="15"/>
        <v>1</v>
      </c>
      <c r="M279" s="8">
        <f t="shared" si="13"/>
        <v>50921</v>
      </c>
      <c r="N279" s="9">
        <f t="shared" si="14"/>
        <v>31</v>
      </c>
      <c r="O279" s="10">
        <f>SUM($N$5:N279)</f>
        <v>8385</v>
      </c>
      <c r="P279" s="10">
        <f>IF(O279&lt;$H$4,N279,$H$4-SUM($P$4:P278))</f>
        <v>0</v>
      </c>
      <c r="Q279" s="10">
        <f>SUM($P$4:P279)</f>
        <v>165</v>
      </c>
      <c r="R279" s="10">
        <f>COUNTIF($P$4:P279,"&gt;0")</f>
        <v>6</v>
      </c>
    </row>
    <row r="280" spans="12:18" x14ac:dyDescent="0.15">
      <c r="L280" s="8" t="b">
        <f t="shared" si="15"/>
        <v>1</v>
      </c>
      <c r="M280" s="8">
        <f t="shared" si="13"/>
        <v>50951</v>
      </c>
      <c r="N280" s="9">
        <f t="shared" si="14"/>
        <v>30</v>
      </c>
      <c r="O280" s="10">
        <f>SUM($N$5:N280)</f>
        <v>8415</v>
      </c>
      <c r="P280" s="10">
        <f>IF(O280&lt;$H$4,N280,$H$4-SUM($P$4:P279))</f>
        <v>0</v>
      </c>
      <c r="Q280" s="10">
        <f>SUM($P$4:P280)</f>
        <v>165</v>
      </c>
      <c r="R280" s="10">
        <f>COUNTIF($P$4:P280,"&gt;0")</f>
        <v>6</v>
      </c>
    </row>
    <row r="281" spans="12:18" x14ac:dyDescent="0.15">
      <c r="L281" s="8" t="b">
        <f t="shared" si="15"/>
        <v>1</v>
      </c>
      <c r="M281" s="8">
        <f t="shared" si="13"/>
        <v>50982</v>
      </c>
      <c r="N281" s="9">
        <f t="shared" si="14"/>
        <v>31</v>
      </c>
      <c r="O281" s="10">
        <f>SUM($N$5:N281)</f>
        <v>8446</v>
      </c>
      <c r="P281" s="10">
        <f>IF(O281&lt;$H$4,N281,$H$4-SUM($P$4:P280))</f>
        <v>0</v>
      </c>
      <c r="Q281" s="10">
        <f>SUM($P$4:P281)</f>
        <v>165</v>
      </c>
      <c r="R281" s="10">
        <f>COUNTIF($P$4:P281,"&gt;0")</f>
        <v>6</v>
      </c>
    </row>
    <row r="282" spans="12:18" x14ac:dyDescent="0.15">
      <c r="L282" s="8" t="b">
        <f t="shared" si="15"/>
        <v>1</v>
      </c>
      <c r="M282" s="8">
        <f t="shared" si="13"/>
        <v>51013</v>
      </c>
      <c r="N282" s="9">
        <f t="shared" si="14"/>
        <v>31</v>
      </c>
      <c r="O282" s="10">
        <f>SUM($N$5:N282)</f>
        <v>8477</v>
      </c>
      <c r="P282" s="10">
        <f>IF(O282&lt;$H$4,N282,$H$4-SUM($P$4:P281))</f>
        <v>0</v>
      </c>
      <c r="Q282" s="10">
        <f>SUM($P$4:P282)</f>
        <v>165</v>
      </c>
      <c r="R282" s="10">
        <f>COUNTIF($P$4:P282,"&gt;0")</f>
        <v>6</v>
      </c>
    </row>
    <row r="283" spans="12:18" x14ac:dyDescent="0.15">
      <c r="L283" s="8" t="b">
        <f t="shared" si="15"/>
        <v>1</v>
      </c>
      <c r="M283" s="8">
        <f t="shared" si="13"/>
        <v>51043</v>
      </c>
      <c r="N283" s="9">
        <f t="shared" si="14"/>
        <v>30</v>
      </c>
      <c r="O283" s="10">
        <f>SUM($N$5:N283)</f>
        <v>8507</v>
      </c>
      <c r="P283" s="10">
        <f>IF(O283&lt;$H$4,N283,$H$4-SUM($P$4:P282))</f>
        <v>0</v>
      </c>
      <c r="Q283" s="10">
        <f>SUM($P$4:P283)</f>
        <v>165</v>
      </c>
      <c r="R283" s="10">
        <f>COUNTIF($P$4:P283,"&gt;0")</f>
        <v>6</v>
      </c>
    </row>
    <row r="284" spans="12:18" x14ac:dyDescent="0.15">
      <c r="L284" s="8" t="b">
        <f t="shared" si="15"/>
        <v>1</v>
      </c>
      <c r="M284" s="8">
        <f t="shared" si="13"/>
        <v>51074</v>
      </c>
      <c r="N284" s="9">
        <f t="shared" si="14"/>
        <v>31</v>
      </c>
      <c r="O284" s="10">
        <f>SUM($N$5:N284)</f>
        <v>8538</v>
      </c>
      <c r="P284" s="10">
        <f>IF(O284&lt;$H$4,N284,$H$4-SUM($P$4:P283))</f>
        <v>0</v>
      </c>
      <c r="Q284" s="10">
        <f>SUM($P$4:P284)</f>
        <v>165</v>
      </c>
      <c r="R284" s="10">
        <f>COUNTIF($P$4:P284,"&gt;0")</f>
        <v>6</v>
      </c>
    </row>
    <row r="285" spans="12:18" x14ac:dyDescent="0.15">
      <c r="L285" s="8" t="b">
        <f t="shared" si="15"/>
        <v>1</v>
      </c>
      <c r="M285" s="8">
        <f t="shared" si="13"/>
        <v>51104</v>
      </c>
      <c r="N285" s="9">
        <f t="shared" si="14"/>
        <v>30</v>
      </c>
      <c r="O285" s="10">
        <f>SUM($N$5:N285)</f>
        <v>8568</v>
      </c>
      <c r="P285" s="10">
        <f>IF(O285&lt;$H$4,N285,$H$4-SUM($P$4:P284))</f>
        <v>0</v>
      </c>
      <c r="Q285" s="10">
        <f>SUM($P$4:P285)</f>
        <v>165</v>
      </c>
      <c r="R285" s="10">
        <f>COUNTIF($P$4:P285,"&gt;0")</f>
        <v>6</v>
      </c>
    </row>
    <row r="286" spans="12:18" x14ac:dyDescent="0.15">
      <c r="L286" s="8" t="b">
        <f t="shared" si="15"/>
        <v>1</v>
      </c>
      <c r="M286" s="8">
        <f t="shared" si="13"/>
        <v>51135</v>
      </c>
      <c r="N286" s="9">
        <f t="shared" si="14"/>
        <v>31</v>
      </c>
      <c r="O286" s="10">
        <f>SUM($N$5:N286)</f>
        <v>8599</v>
      </c>
      <c r="P286" s="10">
        <f>IF(O286&lt;$H$4,N286,$H$4-SUM($P$4:P285))</f>
        <v>0</v>
      </c>
      <c r="Q286" s="10">
        <f>SUM($P$4:P286)</f>
        <v>165</v>
      </c>
      <c r="R286" s="10">
        <f>COUNTIF($P$4:P286,"&gt;0")</f>
        <v>6</v>
      </c>
    </row>
    <row r="287" spans="12:18" x14ac:dyDescent="0.15">
      <c r="L287" s="8" t="b">
        <f t="shared" si="15"/>
        <v>1</v>
      </c>
      <c r="M287" s="8">
        <f t="shared" si="13"/>
        <v>51166</v>
      </c>
      <c r="N287" s="9">
        <f t="shared" si="14"/>
        <v>31</v>
      </c>
      <c r="O287" s="10">
        <f>SUM($N$5:N287)</f>
        <v>8630</v>
      </c>
      <c r="P287" s="10">
        <f>IF(O287&lt;$H$4,N287,$H$4-SUM($P$4:P286))</f>
        <v>0</v>
      </c>
      <c r="Q287" s="10">
        <f>SUM($P$4:P287)</f>
        <v>165</v>
      </c>
      <c r="R287" s="10">
        <f>COUNTIF($P$4:P287,"&gt;0")</f>
        <v>6</v>
      </c>
    </row>
    <row r="288" spans="12:18" x14ac:dyDescent="0.15">
      <c r="L288" s="8" t="b">
        <f t="shared" si="15"/>
        <v>1</v>
      </c>
      <c r="M288" s="8">
        <f t="shared" si="13"/>
        <v>51195</v>
      </c>
      <c r="N288" s="9">
        <f t="shared" si="14"/>
        <v>29</v>
      </c>
      <c r="O288" s="10">
        <f>SUM($N$5:N288)</f>
        <v>8659</v>
      </c>
      <c r="P288" s="10">
        <f>IF(O288&lt;$H$4,N288,$H$4-SUM($P$4:P287))</f>
        <v>0</v>
      </c>
      <c r="Q288" s="10">
        <f>SUM($P$4:P288)</f>
        <v>165</v>
      </c>
      <c r="R288" s="10">
        <f>COUNTIF($P$4:P288,"&gt;0")</f>
        <v>6</v>
      </c>
    </row>
    <row r="289" spans="12:18" x14ac:dyDescent="0.15">
      <c r="L289" s="8" t="b">
        <f t="shared" si="15"/>
        <v>1</v>
      </c>
      <c r="M289" s="8">
        <f t="shared" si="13"/>
        <v>51226</v>
      </c>
      <c r="N289" s="9">
        <f t="shared" si="14"/>
        <v>31</v>
      </c>
      <c r="O289" s="10">
        <f>SUM($N$5:N289)</f>
        <v>8690</v>
      </c>
      <c r="P289" s="10">
        <f>IF(O289&lt;$H$4,N289,$H$4-SUM($P$4:P288))</f>
        <v>0</v>
      </c>
      <c r="Q289" s="10">
        <f>SUM($P$4:P289)</f>
        <v>165</v>
      </c>
      <c r="R289" s="10">
        <f>COUNTIF($P$4:P289,"&gt;0")</f>
        <v>6</v>
      </c>
    </row>
    <row r="290" spans="12:18" x14ac:dyDescent="0.15">
      <c r="L290" s="8" t="b">
        <f t="shared" si="15"/>
        <v>1</v>
      </c>
      <c r="M290" s="8">
        <f t="shared" si="13"/>
        <v>51256</v>
      </c>
      <c r="N290" s="9">
        <f t="shared" si="14"/>
        <v>30</v>
      </c>
      <c r="O290" s="10">
        <f>SUM($N$5:N290)</f>
        <v>8720</v>
      </c>
      <c r="P290" s="10">
        <f>IF(O290&lt;$H$4,N290,$H$4-SUM($P$4:P289))</f>
        <v>0</v>
      </c>
      <c r="Q290" s="10">
        <f>SUM($P$4:P290)</f>
        <v>165</v>
      </c>
      <c r="R290" s="10">
        <f>COUNTIF($P$4:P290,"&gt;0")</f>
        <v>6</v>
      </c>
    </row>
    <row r="291" spans="12:18" x14ac:dyDescent="0.15">
      <c r="L291" s="8" t="b">
        <f t="shared" si="15"/>
        <v>1</v>
      </c>
      <c r="M291" s="8">
        <f t="shared" si="13"/>
        <v>51287</v>
      </c>
      <c r="N291" s="9">
        <f t="shared" si="14"/>
        <v>31</v>
      </c>
      <c r="O291" s="10">
        <f>SUM($N$5:N291)</f>
        <v>8751</v>
      </c>
      <c r="P291" s="10">
        <f>IF(O291&lt;$H$4,N291,$H$4-SUM($P$4:P290))</f>
        <v>0</v>
      </c>
      <c r="Q291" s="10">
        <f>SUM($P$4:P291)</f>
        <v>165</v>
      </c>
      <c r="R291" s="10">
        <f>COUNTIF($P$4:P291,"&gt;0")</f>
        <v>6</v>
      </c>
    </row>
    <row r="292" spans="12:18" x14ac:dyDescent="0.15">
      <c r="L292" s="8" t="b">
        <f t="shared" si="15"/>
        <v>1</v>
      </c>
      <c r="M292" s="8">
        <f t="shared" si="13"/>
        <v>51317</v>
      </c>
      <c r="N292" s="9">
        <f t="shared" si="14"/>
        <v>30</v>
      </c>
      <c r="O292" s="10">
        <f>SUM($N$5:N292)</f>
        <v>8781</v>
      </c>
      <c r="P292" s="10">
        <f>IF(O292&lt;$H$4,N292,$H$4-SUM($P$4:P291))</f>
        <v>0</v>
      </c>
      <c r="Q292" s="10">
        <f>SUM($P$4:P292)</f>
        <v>165</v>
      </c>
      <c r="R292" s="10">
        <f>COUNTIF($P$4:P292,"&gt;0")</f>
        <v>6</v>
      </c>
    </row>
    <row r="293" spans="12:18" x14ac:dyDescent="0.15">
      <c r="L293" s="8" t="b">
        <f t="shared" si="15"/>
        <v>1</v>
      </c>
      <c r="M293" s="8">
        <f t="shared" si="13"/>
        <v>51348</v>
      </c>
      <c r="N293" s="9">
        <f t="shared" si="14"/>
        <v>31</v>
      </c>
      <c r="O293" s="10">
        <f>SUM($N$5:N293)</f>
        <v>8812</v>
      </c>
      <c r="P293" s="10">
        <f>IF(O293&lt;$H$4,N293,$H$4-SUM($P$4:P292))</f>
        <v>0</v>
      </c>
      <c r="Q293" s="10">
        <f>SUM($P$4:P293)</f>
        <v>165</v>
      </c>
      <c r="R293" s="10">
        <f>COUNTIF($P$4:P293,"&gt;0")</f>
        <v>6</v>
      </c>
    </row>
    <row r="294" spans="12:18" x14ac:dyDescent="0.15">
      <c r="L294" s="8" t="b">
        <f t="shared" si="15"/>
        <v>1</v>
      </c>
      <c r="M294" s="8">
        <f t="shared" si="13"/>
        <v>51379</v>
      </c>
      <c r="N294" s="9">
        <f t="shared" si="14"/>
        <v>31</v>
      </c>
      <c r="O294" s="10">
        <f>SUM($N$5:N294)</f>
        <v>8843</v>
      </c>
      <c r="P294" s="10">
        <f>IF(O294&lt;$H$4,N294,$H$4-SUM($P$4:P293))</f>
        <v>0</v>
      </c>
      <c r="Q294" s="10">
        <f>SUM($P$4:P294)</f>
        <v>165</v>
      </c>
      <c r="R294" s="10">
        <f>COUNTIF($P$4:P294,"&gt;0")</f>
        <v>6</v>
      </c>
    </row>
    <row r="295" spans="12:18" x14ac:dyDescent="0.15">
      <c r="L295" s="8" t="b">
        <f t="shared" si="15"/>
        <v>1</v>
      </c>
      <c r="M295" s="8">
        <f t="shared" si="13"/>
        <v>51409</v>
      </c>
      <c r="N295" s="9">
        <f t="shared" si="14"/>
        <v>30</v>
      </c>
      <c r="O295" s="10">
        <f>SUM($N$5:N295)</f>
        <v>8873</v>
      </c>
      <c r="P295" s="10">
        <f>IF(O295&lt;$H$4,N295,$H$4-SUM($P$4:P294))</f>
        <v>0</v>
      </c>
      <c r="Q295" s="10">
        <f>SUM($P$4:P295)</f>
        <v>165</v>
      </c>
      <c r="R295" s="10">
        <f>COUNTIF($P$4:P295,"&gt;0")</f>
        <v>6</v>
      </c>
    </row>
    <row r="296" spans="12:18" x14ac:dyDescent="0.15">
      <c r="L296" s="8" t="b">
        <f t="shared" si="15"/>
        <v>1</v>
      </c>
      <c r="M296" s="8">
        <f t="shared" si="13"/>
        <v>51440</v>
      </c>
      <c r="N296" s="9">
        <f t="shared" si="14"/>
        <v>31</v>
      </c>
      <c r="O296" s="10">
        <f>SUM($N$5:N296)</f>
        <v>8904</v>
      </c>
      <c r="P296" s="10">
        <f>IF(O296&lt;$H$4,N296,$H$4-SUM($P$4:P295))</f>
        <v>0</v>
      </c>
      <c r="Q296" s="10">
        <f>SUM($P$4:P296)</f>
        <v>165</v>
      </c>
      <c r="R296" s="10">
        <f>COUNTIF($P$4:P296,"&gt;0")</f>
        <v>6</v>
      </c>
    </row>
    <row r="297" spans="12:18" x14ac:dyDescent="0.15">
      <c r="L297" s="8" t="b">
        <f t="shared" si="15"/>
        <v>1</v>
      </c>
      <c r="M297" s="8">
        <f t="shared" si="13"/>
        <v>51470</v>
      </c>
      <c r="N297" s="9">
        <f t="shared" si="14"/>
        <v>30</v>
      </c>
      <c r="O297" s="10">
        <f>SUM($N$5:N297)</f>
        <v>8934</v>
      </c>
      <c r="P297" s="10">
        <f>IF(O297&lt;$H$4,N297,$H$4-SUM($P$4:P296))</f>
        <v>0</v>
      </c>
      <c r="Q297" s="10">
        <f>SUM($P$4:P297)</f>
        <v>165</v>
      </c>
      <c r="R297" s="10">
        <f>COUNTIF($P$4:P297,"&gt;0")</f>
        <v>6</v>
      </c>
    </row>
    <row r="298" spans="12:18" x14ac:dyDescent="0.15">
      <c r="L298" s="8" t="b">
        <f t="shared" si="15"/>
        <v>1</v>
      </c>
      <c r="M298" s="8">
        <f t="shared" si="13"/>
        <v>51501</v>
      </c>
      <c r="N298" s="9">
        <f t="shared" si="14"/>
        <v>31</v>
      </c>
      <c r="O298" s="10">
        <f>SUM($N$5:N298)</f>
        <v>8965</v>
      </c>
      <c r="P298" s="10">
        <f>IF(O298&lt;$H$4,N298,$H$4-SUM($P$4:P297))</f>
        <v>0</v>
      </c>
      <c r="Q298" s="10">
        <f>SUM($P$4:P298)</f>
        <v>165</v>
      </c>
      <c r="R298" s="10">
        <f>COUNTIF($P$4:P298,"&gt;0")</f>
        <v>6</v>
      </c>
    </row>
    <row r="299" spans="12:18" x14ac:dyDescent="0.15">
      <c r="L299" s="8" t="b">
        <f t="shared" si="15"/>
        <v>1</v>
      </c>
      <c r="M299" s="8">
        <f t="shared" si="13"/>
        <v>51532</v>
      </c>
      <c r="N299" s="9">
        <f t="shared" si="14"/>
        <v>31</v>
      </c>
      <c r="O299" s="10">
        <f>SUM($N$5:N299)</f>
        <v>8996</v>
      </c>
      <c r="P299" s="10">
        <f>IF(O299&lt;$H$4,N299,$H$4-SUM($P$4:P298))</f>
        <v>0</v>
      </c>
      <c r="Q299" s="10">
        <f>SUM($P$4:P299)</f>
        <v>165</v>
      </c>
      <c r="R299" s="10">
        <f>COUNTIF($P$4:P299,"&gt;0")</f>
        <v>6</v>
      </c>
    </row>
    <row r="300" spans="12:18" x14ac:dyDescent="0.15">
      <c r="L300" s="8" t="b">
        <f t="shared" si="15"/>
        <v>1</v>
      </c>
      <c r="M300" s="8">
        <f t="shared" si="13"/>
        <v>51560</v>
      </c>
      <c r="N300" s="9">
        <f t="shared" si="14"/>
        <v>28</v>
      </c>
      <c r="O300" s="10">
        <f>SUM($N$5:N300)</f>
        <v>9024</v>
      </c>
      <c r="P300" s="10">
        <f>IF(O300&lt;$H$4,N300,$H$4-SUM($P$4:P299))</f>
        <v>0</v>
      </c>
      <c r="Q300" s="10">
        <f>SUM($P$4:P300)</f>
        <v>165</v>
      </c>
      <c r="R300" s="10">
        <f>COUNTIF($P$4:P300,"&gt;0")</f>
        <v>6</v>
      </c>
    </row>
    <row r="301" spans="12:18" x14ac:dyDescent="0.15">
      <c r="L301" s="8" t="b">
        <f t="shared" si="15"/>
        <v>1</v>
      </c>
      <c r="M301" s="8">
        <f t="shared" si="13"/>
        <v>51591</v>
      </c>
      <c r="N301" s="9">
        <f t="shared" si="14"/>
        <v>31</v>
      </c>
      <c r="O301" s="10">
        <f>SUM($N$5:N301)</f>
        <v>9055</v>
      </c>
      <c r="P301" s="10">
        <f>IF(O301&lt;$H$4,N301,$H$4-SUM($P$4:P300))</f>
        <v>0</v>
      </c>
      <c r="Q301" s="10">
        <f>SUM($P$4:P301)</f>
        <v>165</v>
      </c>
      <c r="R301" s="10">
        <f>COUNTIF($P$4:P301,"&gt;0")</f>
        <v>6</v>
      </c>
    </row>
    <row r="302" spans="12:18" x14ac:dyDescent="0.15">
      <c r="L302" s="8" t="b">
        <f t="shared" si="15"/>
        <v>1</v>
      </c>
      <c r="M302" s="8">
        <f t="shared" si="13"/>
        <v>51621</v>
      </c>
      <c r="N302" s="9">
        <f t="shared" si="14"/>
        <v>30</v>
      </c>
      <c r="O302" s="10">
        <f>SUM($N$5:N302)</f>
        <v>9085</v>
      </c>
      <c r="P302" s="10">
        <f>IF(O302&lt;$H$4,N302,$H$4-SUM($P$4:P301))</f>
        <v>0</v>
      </c>
      <c r="Q302" s="10">
        <f>SUM($P$4:P302)</f>
        <v>165</v>
      </c>
      <c r="R302" s="10">
        <f>COUNTIF($P$4:P302,"&gt;0")</f>
        <v>6</v>
      </c>
    </row>
    <row r="303" spans="12:18" x14ac:dyDescent="0.15">
      <c r="L303" s="8" t="b">
        <f t="shared" si="15"/>
        <v>1</v>
      </c>
      <c r="M303" s="8">
        <f t="shared" si="13"/>
        <v>51652</v>
      </c>
      <c r="N303" s="9">
        <f t="shared" si="14"/>
        <v>31</v>
      </c>
      <c r="O303" s="10">
        <f>SUM($N$5:N303)</f>
        <v>9116</v>
      </c>
      <c r="P303" s="10">
        <f>IF(O303&lt;$H$4,N303,$H$4-SUM($P$4:P302))</f>
        <v>0</v>
      </c>
      <c r="Q303" s="10">
        <f>SUM($P$4:P303)</f>
        <v>165</v>
      </c>
      <c r="R303" s="10">
        <f>COUNTIF($P$4:P303,"&gt;0")</f>
        <v>6</v>
      </c>
    </row>
    <row r="304" spans="12:18" x14ac:dyDescent="0.15">
      <c r="L304" s="8" t="b">
        <f t="shared" si="15"/>
        <v>1</v>
      </c>
      <c r="M304" s="8">
        <f t="shared" si="13"/>
        <v>51682</v>
      </c>
      <c r="N304" s="9">
        <f t="shared" si="14"/>
        <v>30</v>
      </c>
      <c r="O304" s="10">
        <f>SUM($N$5:N304)</f>
        <v>9146</v>
      </c>
      <c r="P304" s="10">
        <f>IF(O304&lt;$H$4,N304,$H$4-SUM($P$4:P303))</f>
        <v>0</v>
      </c>
      <c r="Q304" s="10">
        <f>SUM($P$4:P304)</f>
        <v>165</v>
      </c>
      <c r="R304" s="10">
        <f>COUNTIF($P$4:P304,"&gt;0")</f>
        <v>6</v>
      </c>
    </row>
    <row r="305" spans="12:18" x14ac:dyDescent="0.15">
      <c r="L305" s="8" t="b">
        <f t="shared" si="15"/>
        <v>1</v>
      </c>
      <c r="M305" s="8">
        <f t="shared" si="13"/>
        <v>51713</v>
      </c>
      <c r="N305" s="9">
        <f t="shared" si="14"/>
        <v>31</v>
      </c>
      <c r="O305" s="10">
        <f>SUM($N$5:N305)</f>
        <v>9177</v>
      </c>
      <c r="P305" s="10">
        <f>IF(O305&lt;$H$4,N305,$H$4-SUM($P$4:P304))</f>
        <v>0</v>
      </c>
      <c r="Q305" s="10">
        <f>SUM($P$4:P305)</f>
        <v>165</v>
      </c>
      <c r="R305" s="10">
        <f>COUNTIF($P$4:P305,"&gt;0")</f>
        <v>6</v>
      </c>
    </row>
    <row r="306" spans="12:18" x14ac:dyDescent="0.15">
      <c r="L306" s="8" t="b">
        <f t="shared" si="15"/>
        <v>1</v>
      </c>
      <c r="M306" s="8">
        <f t="shared" si="13"/>
        <v>51744</v>
      </c>
      <c r="N306" s="9">
        <f t="shared" si="14"/>
        <v>31</v>
      </c>
      <c r="O306" s="10">
        <f>SUM($N$5:N306)</f>
        <v>9208</v>
      </c>
      <c r="P306" s="10">
        <f>IF(O306&lt;$H$4,N306,$H$4-SUM($P$4:P305))</f>
        <v>0</v>
      </c>
      <c r="Q306" s="10">
        <f>SUM($P$4:P306)</f>
        <v>165</v>
      </c>
      <c r="R306" s="10">
        <f>COUNTIF($P$4:P306,"&gt;0")</f>
        <v>6</v>
      </c>
    </row>
    <row r="307" spans="12:18" x14ac:dyDescent="0.15">
      <c r="L307" s="8" t="b">
        <f t="shared" si="15"/>
        <v>1</v>
      </c>
      <c r="M307" s="8">
        <f t="shared" si="13"/>
        <v>51774</v>
      </c>
      <c r="N307" s="9">
        <f t="shared" si="14"/>
        <v>30</v>
      </c>
      <c r="O307" s="10">
        <f>SUM($N$5:N307)</f>
        <v>9238</v>
      </c>
      <c r="P307" s="10">
        <f>IF(O307&lt;$H$4,N307,$H$4-SUM($P$4:P306))</f>
        <v>0</v>
      </c>
      <c r="Q307" s="10">
        <f>SUM($P$4:P307)</f>
        <v>165</v>
      </c>
      <c r="R307" s="10">
        <f>COUNTIF($P$4:P307,"&gt;0")</f>
        <v>6</v>
      </c>
    </row>
    <row r="308" spans="12:18" x14ac:dyDescent="0.15">
      <c r="L308" s="8" t="b">
        <f t="shared" si="15"/>
        <v>1</v>
      </c>
      <c r="M308" s="8">
        <f t="shared" si="13"/>
        <v>51805</v>
      </c>
      <c r="N308" s="9">
        <f t="shared" si="14"/>
        <v>31</v>
      </c>
      <c r="O308" s="10">
        <f>SUM($N$5:N308)</f>
        <v>9269</v>
      </c>
      <c r="P308" s="10">
        <f>IF(O308&lt;$H$4,N308,$H$4-SUM($P$4:P307))</f>
        <v>0</v>
      </c>
      <c r="Q308" s="10">
        <f>SUM($P$4:P308)</f>
        <v>165</v>
      </c>
      <c r="R308" s="10">
        <f>COUNTIF($P$4:P308,"&gt;0")</f>
        <v>6</v>
      </c>
    </row>
    <row r="309" spans="12:18" x14ac:dyDescent="0.15">
      <c r="L309" s="8" t="b">
        <f t="shared" si="15"/>
        <v>1</v>
      </c>
      <c r="M309" s="8">
        <f t="shared" si="13"/>
        <v>51835</v>
      </c>
      <c r="N309" s="9">
        <f t="shared" si="14"/>
        <v>30</v>
      </c>
      <c r="O309" s="10">
        <f>SUM($N$5:N309)</f>
        <v>9299</v>
      </c>
      <c r="P309" s="10">
        <f>IF(O309&lt;$H$4,N309,$H$4-SUM($P$4:P308))</f>
        <v>0</v>
      </c>
      <c r="Q309" s="10">
        <f>SUM($P$4:P309)</f>
        <v>165</v>
      </c>
      <c r="R309" s="10">
        <f>COUNTIF($P$4:P309,"&gt;0")</f>
        <v>6</v>
      </c>
    </row>
    <row r="310" spans="12:18" x14ac:dyDescent="0.15">
      <c r="L310" s="8" t="b">
        <f t="shared" si="15"/>
        <v>1</v>
      </c>
      <c r="M310" s="8">
        <f t="shared" si="13"/>
        <v>51866</v>
      </c>
      <c r="N310" s="9">
        <f t="shared" si="14"/>
        <v>31</v>
      </c>
      <c r="O310" s="10">
        <f>SUM($N$5:N310)</f>
        <v>9330</v>
      </c>
      <c r="P310" s="10">
        <f>IF(O310&lt;$H$4,N310,$H$4-SUM($P$4:P309))</f>
        <v>0</v>
      </c>
      <c r="Q310" s="10">
        <f>SUM($P$4:P310)</f>
        <v>165</v>
      </c>
      <c r="R310" s="10">
        <f>COUNTIF($P$4:P310,"&gt;0")</f>
        <v>6</v>
      </c>
    </row>
    <row r="311" spans="12:18" x14ac:dyDescent="0.15">
      <c r="L311" s="8" t="b">
        <f t="shared" si="15"/>
        <v>1</v>
      </c>
      <c r="M311" s="8">
        <f t="shared" si="13"/>
        <v>51897</v>
      </c>
      <c r="N311" s="9">
        <f t="shared" si="14"/>
        <v>31</v>
      </c>
      <c r="O311" s="10">
        <f>SUM($N$5:N311)</f>
        <v>9361</v>
      </c>
      <c r="P311" s="10">
        <f>IF(O311&lt;$H$4,N311,$H$4-SUM($P$4:P310))</f>
        <v>0</v>
      </c>
      <c r="Q311" s="10">
        <f>SUM($P$4:P311)</f>
        <v>165</v>
      </c>
      <c r="R311" s="10">
        <f>COUNTIF($P$4:P311,"&gt;0")</f>
        <v>6</v>
      </c>
    </row>
    <row r="312" spans="12:18" x14ac:dyDescent="0.15">
      <c r="L312" s="8" t="b">
        <f t="shared" si="15"/>
        <v>1</v>
      </c>
      <c r="M312" s="8">
        <f t="shared" si="13"/>
        <v>51925</v>
      </c>
      <c r="N312" s="9">
        <f t="shared" si="14"/>
        <v>28</v>
      </c>
      <c r="O312" s="10">
        <f>SUM($N$5:N312)</f>
        <v>9389</v>
      </c>
      <c r="P312" s="10">
        <f>IF(O312&lt;$H$4,N312,$H$4-SUM($P$4:P311))</f>
        <v>0</v>
      </c>
      <c r="Q312" s="10">
        <f>SUM($P$4:P312)</f>
        <v>165</v>
      </c>
      <c r="R312" s="10">
        <f>COUNTIF($P$4:P312,"&gt;0")</f>
        <v>6</v>
      </c>
    </row>
    <row r="313" spans="12:18" x14ac:dyDescent="0.15">
      <c r="L313" s="8" t="b">
        <f t="shared" si="15"/>
        <v>1</v>
      </c>
      <c r="M313" s="8">
        <f t="shared" si="13"/>
        <v>51956</v>
      </c>
      <c r="N313" s="9">
        <f t="shared" si="14"/>
        <v>31</v>
      </c>
      <c r="O313" s="10">
        <f>SUM($N$5:N313)</f>
        <v>9420</v>
      </c>
      <c r="P313" s="10">
        <f>IF(O313&lt;$H$4,N313,$H$4-SUM($P$4:P312))</f>
        <v>0</v>
      </c>
      <c r="Q313" s="10">
        <f>SUM($P$4:P313)</f>
        <v>165</v>
      </c>
      <c r="R313" s="10">
        <f>COUNTIF($P$4:P313,"&gt;0")</f>
        <v>6</v>
      </c>
    </row>
    <row r="314" spans="12:18" x14ac:dyDescent="0.15">
      <c r="L314" s="8" t="b">
        <f t="shared" si="15"/>
        <v>1</v>
      </c>
      <c r="M314" s="8">
        <f t="shared" si="13"/>
        <v>51986</v>
      </c>
      <c r="N314" s="9">
        <f t="shared" si="14"/>
        <v>30</v>
      </c>
      <c r="O314" s="10">
        <f>SUM($N$5:N314)</f>
        <v>9450</v>
      </c>
      <c r="P314" s="10">
        <f>IF(O314&lt;$H$4,N314,$H$4-SUM($P$4:P313))</f>
        <v>0</v>
      </c>
      <c r="Q314" s="10">
        <f>SUM($P$4:P314)</f>
        <v>165</v>
      </c>
      <c r="R314" s="10">
        <f>COUNTIF($P$4:P314,"&gt;0")</f>
        <v>6</v>
      </c>
    </row>
    <row r="315" spans="12:18" x14ac:dyDescent="0.15">
      <c r="L315" s="8" t="b">
        <f t="shared" si="15"/>
        <v>1</v>
      </c>
      <c r="M315" s="8">
        <f t="shared" si="13"/>
        <v>52017</v>
      </c>
      <c r="N315" s="9">
        <f t="shared" si="14"/>
        <v>31</v>
      </c>
      <c r="O315" s="10">
        <f>SUM($N$5:N315)</f>
        <v>9481</v>
      </c>
      <c r="P315" s="10">
        <f>IF(O315&lt;$H$4,N315,$H$4-SUM($P$4:P314))</f>
        <v>0</v>
      </c>
      <c r="Q315" s="10">
        <f>SUM($P$4:P315)</f>
        <v>165</v>
      </c>
      <c r="R315" s="10">
        <f>COUNTIF($P$4:P315,"&gt;0")</f>
        <v>6</v>
      </c>
    </row>
    <row r="316" spans="12:18" x14ac:dyDescent="0.15">
      <c r="L316" s="8" t="b">
        <f t="shared" si="15"/>
        <v>1</v>
      </c>
      <c r="M316" s="8">
        <f t="shared" si="13"/>
        <v>52047</v>
      </c>
      <c r="N316" s="9">
        <f t="shared" si="14"/>
        <v>30</v>
      </c>
      <c r="O316" s="10">
        <f>SUM($N$5:N316)</f>
        <v>9511</v>
      </c>
      <c r="P316" s="10">
        <f>IF(O316&lt;$H$4,N316,$H$4-SUM($P$4:P315))</f>
        <v>0</v>
      </c>
      <c r="Q316" s="10">
        <f>SUM($P$4:P316)</f>
        <v>165</v>
      </c>
      <c r="R316" s="10">
        <f>COUNTIF($P$4:P316,"&gt;0")</f>
        <v>6</v>
      </c>
    </row>
    <row r="317" spans="12:18" x14ac:dyDescent="0.15">
      <c r="L317" s="8" t="b">
        <f t="shared" si="15"/>
        <v>1</v>
      </c>
      <c r="M317" s="8">
        <f t="shared" si="13"/>
        <v>52078</v>
      </c>
      <c r="N317" s="9">
        <f t="shared" si="14"/>
        <v>31</v>
      </c>
      <c r="O317" s="10">
        <f>SUM($N$5:N317)</f>
        <v>9542</v>
      </c>
      <c r="P317" s="10">
        <f>IF(O317&lt;$H$4,N317,$H$4-SUM($P$4:P316))</f>
        <v>0</v>
      </c>
      <c r="Q317" s="10">
        <f>SUM($P$4:P317)</f>
        <v>165</v>
      </c>
      <c r="R317" s="10">
        <f>COUNTIF($P$4:P317,"&gt;0")</f>
        <v>6</v>
      </c>
    </row>
    <row r="318" spans="12:18" x14ac:dyDescent="0.15">
      <c r="L318" s="8" t="b">
        <f t="shared" si="15"/>
        <v>1</v>
      </c>
      <c r="M318" s="8">
        <f t="shared" si="13"/>
        <v>52109</v>
      </c>
      <c r="N318" s="9">
        <f t="shared" si="14"/>
        <v>31</v>
      </c>
      <c r="O318" s="10">
        <f>SUM($N$5:N318)</f>
        <v>9573</v>
      </c>
      <c r="P318" s="10">
        <f>IF(O318&lt;$H$4,N318,$H$4-SUM($P$4:P317))</f>
        <v>0</v>
      </c>
      <c r="Q318" s="10">
        <f>SUM($P$4:P318)</f>
        <v>165</v>
      </c>
      <c r="R318" s="10">
        <f>COUNTIF($P$4:P318,"&gt;0")</f>
        <v>6</v>
      </c>
    </row>
    <row r="319" spans="12:18" x14ac:dyDescent="0.15">
      <c r="L319" s="8" t="b">
        <f t="shared" si="15"/>
        <v>1</v>
      </c>
      <c r="M319" s="8">
        <f t="shared" si="13"/>
        <v>52139</v>
      </c>
      <c r="N319" s="9">
        <f t="shared" si="14"/>
        <v>30</v>
      </c>
      <c r="O319" s="10">
        <f>SUM($N$5:N319)</f>
        <v>9603</v>
      </c>
      <c r="P319" s="10">
        <f>IF(O319&lt;$H$4,N319,$H$4-SUM($P$4:P318))</f>
        <v>0</v>
      </c>
      <c r="Q319" s="10">
        <f>SUM($P$4:P319)</f>
        <v>165</v>
      </c>
      <c r="R319" s="10">
        <f>COUNTIF($P$4:P319,"&gt;0")</f>
        <v>6</v>
      </c>
    </row>
    <row r="320" spans="12:18" x14ac:dyDescent="0.15">
      <c r="L320" s="8" t="b">
        <f t="shared" si="15"/>
        <v>1</v>
      </c>
      <c r="M320" s="8">
        <f t="shared" si="13"/>
        <v>52170</v>
      </c>
      <c r="N320" s="9">
        <f t="shared" si="14"/>
        <v>31</v>
      </c>
      <c r="O320" s="10">
        <f>SUM($N$5:N320)</f>
        <v>9634</v>
      </c>
      <c r="P320" s="10">
        <f>IF(O320&lt;$H$4,N320,$H$4-SUM($P$4:P319))</f>
        <v>0</v>
      </c>
      <c r="Q320" s="10">
        <f>SUM($P$4:P320)</f>
        <v>165</v>
      </c>
      <c r="R320" s="10">
        <f>COUNTIF($P$4:P320,"&gt;0")</f>
        <v>6</v>
      </c>
    </row>
    <row r="321" spans="12:18" x14ac:dyDescent="0.15">
      <c r="L321" s="8" t="b">
        <f t="shared" si="15"/>
        <v>1</v>
      </c>
      <c r="M321" s="8">
        <f t="shared" si="13"/>
        <v>52200</v>
      </c>
      <c r="N321" s="9">
        <f t="shared" si="14"/>
        <v>30</v>
      </c>
      <c r="O321" s="10">
        <f>SUM($N$5:N321)</f>
        <v>9664</v>
      </c>
      <c r="P321" s="10">
        <f>IF(O321&lt;$H$4,N321,$H$4-SUM($P$4:P320))</f>
        <v>0</v>
      </c>
      <c r="Q321" s="10">
        <f>SUM($P$4:P321)</f>
        <v>165</v>
      </c>
      <c r="R321" s="10">
        <f>COUNTIF($P$4:P321,"&gt;0")</f>
        <v>6</v>
      </c>
    </row>
    <row r="322" spans="12:18" x14ac:dyDescent="0.15">
      <c r="L322" s="8" t="b">
        <f t="shared" si="15"/>
        <v>1</v>
      </c>
      <c r="M322" s="8">
        <f t="shared" si="13"/>
        <v>52231</v>
      </c>
      <c r="N322" s="9">
        <f t="shared" si="14"/>
        <v>31</v>
      </c>
      <c r="O322" s="10">
        <f>SUM($N$5:N322)</f>
        <v>9695</v>
      </c>
      <c r="P322" s="10">
        <f>IF(O322&lt;$H$4,N322,$H$4-SUM($P$4:P321))</f>
        <v>0</v>
      </c>
      <c r="Q322" s="10">
        <f>SUM($P$4:P322)</f>
        <v>165</v>
      </c>
      <c r="R322" s="10">
        <f>COUNTIF($P$4:P322,"&gt;0")</f>
        <v>6</v>
      </c>
    </row>
    <row r="323" spans="12:18" x14ac:dyDescent="0.15">
      <c r="L323" s="8" t="b">
        <f t="shared" si="15"/>
        <v>1</v>
      </c>
      <c r="M323" s="8">
        <f t="shared" si="13"/>
        <v>52262</v>
      </c>
      <c r="N323" s="9">
        <f t="shared" si="14"/>
        <v>31</v>
      </c>
      <c r="O323" s="10">
        <f>SUM($N$5:N323)</f>
        <v>9726</v>
      </c>
      <c r="P323" s="10">
        <f>IF(O323&lt;$H$4,N323,$H$4-SUM($P$4:P322))</f>
        <v>0</v>
      </c>
      <c r="Q323" s="10">
        <f>SUM($P$4:P323)</f>
        <v>165</v>
      </c>
      <c r="R323" s="10">
        <f>COUNTIF($P$4:P323,"&gt;0")</f>
        <v>6</v>
      </c>
    </row>
    <row r="324" spans="12:18" x14ac:dyDescent="0.15">
      <c r="L324" s="8" t="b">
        <f t="shared" si="15"/>
        <v>1</v>
      </c>
      <c r="M324" s="8">
        <f t="shared" si="13"/>
        <v>52290</v>
      </c>
      <c r="N324" s="9">
        <f t="shared" si="14"/>
        <v>28</v>
      </c>
      <c r="O324" s="10">
        <f>SUM($N$5:N324)</f>
        <v>9754</v>
      </c>
      <c r="P324" s="10">
        <f>IF(O324&lt;$H$4,N324,$H$4-SUM($P$4:P323))</f>
        <v>0</v>
      </c>
      <c r="Q324" s="10">
        <f>SUM($P$4:P324)</f>
        <v>165</v>
      </c>
      <c r="R324" s="10">
        <f>COUNTIF($P$4:P324,"&gt;0")</f>
        <v>6</v>
      </c>
    </row>
    <row r="325" spans="12:18" x14ac:dyDescent="0.15">
      <c r="L325" s="8" t="b">
        <f t="shared" si="15"/>
        <v>1</v>
      </c>
      <c r="M325" s="8">
        <f t="shared" si="13"/>
        <v>52321</v>
      </c>
      <c r="N325" s="9">
        <f t="shared" si="14"/>
        <v>31</v>
      </c>
      <c r="O325" s="10">
        <f>SUM($N$5:N325)</f>
        <v>9785</v>
      </c>
      <c r="P325" s="10">
        <f>IF(O325&lt;$H$4,N325,$H$4-SUM($P$4:P324))</f>
        <v>0</v>
      </c>
      <c r="Q325" s="10">
        <f>SUM($P$4:P325)</f>
        <v>165</v>
      </c>
      <c r="R325" s="10">
        <f>COUNTIF($P$4:P325,"&gt;0")</f>
        <v>6</v>
      </c>
    </row>
    <row r="326" spans="12:18" x14ac:dyDescent="0.15">
      <c r="L326" s="8" t="b">
        <f t="shared" si="15"/>
        <v>1</v>
      </c>
      <c r="M326" s="8">
        <f t="shared" ref="M326:M389" si="16">EOMONTH(M325,1)</f>
        <v>52351</v>
      </c>
      <c r="N326" s="9">
        <f t="shared" si="14"/>
        <v>30</v>
      </c>
      <c r="O326" s="10">
        <f>SUM($N$5:N326)</f>
        <v>9815</v>
      </c>
      <c r="P326" s="10">
        <f>IF(O326&lt;$H$4,N326,$H$4-SUM($P$4:P325))</f>
        <v>0</v>
      </c>
      <c r="Q326" s="10">
        <f>SUM($P$4:P326)</f>
        <v>165</v>
      </c>
      <c r="R326" s="10">
        <f>COUNTIF($P$4:P326,"&gt;0")</f>
        <v>6</v>
      </c>
    </row>
    <row r="327" spans="12:18" x14ac:dyDescent="0.15">
      <c r="L327" s="8" t="b">
        <f t="shared" si="15"/>
        <v>1</v>
      </c>
      <c r="M327" s="8">
        <f t="shared" si="16"/>
        <v>52382</v>
      </c>
      <c r="N327" s="9">
        <f t="shared" si="14"/>
        <v>31</v>
      </c>
      <c r="O327" s="10">
        <f>SUM($N$5:N327)</f>
        <v>9846</v>
      </c>
      <c r="P327" s="10">
        <f>IF(O327&lt;$H$4,N327,$H$4-SUM($P$4:P326))</f>
        <v>0</v>
      </c>
      <c r="Q327" s="10">
        <f>SUM($P$4:P327)</f>
        <v>165</v>
      </c>
      <c r="R327" s="10">
        <f>COUNTIF($P$4:P327,"&gt;0")</f>
        <v>6</v>
      </c>
    </row>
    <row r="328" spans="12:18" x14ac:dyDescent="0.15">
      <c r="L328" s="8" t="b">
        <f t="shared" si="15"/>
        <v>1</v>
      </c>
      <c r="M328" s="8">
        <f t="shared" si="16"/>
        <v>52412</v>
      </c>
      <c r="N328" s="9">
        <f t="shared" ref="N328:N391" si="17">M328-M327</f>
        <v>30</v>
      </c>
      <c r="O328" s="10">
        <f>SUM($N$5:N328)</f>
        <v>9876</v>
      </c>
      <c r="P328" s="10">
        <f>IF(O328&lt;$H$4,N328,$H$4-SUM($P$4:P327))</f>
        <v>0</v>
      </c>
      <c r="Q328" s="10">
        <f>SUM($P$4:P328)</f>
        <v>165</v>
      </c>
      <c r="R328" s="10">
        <f>COUNTIF($P$4:P328,"&gt;0")</f>
        <v>6</v>
      </c>
    </row>
    <row r="329" spans="12:18" x14ac:dyDescent="0.15">
      <c r="L329" s="8" t="b">
        <f t="shared" si="15"/>
        <v>1</v>
      </c>
      <c r="M329" s="8">
        <f t="shared" si="16"/>
        <v>52443</v>
      </c>
      <c r="N329" s="9">
        <f t="shared" si="17"/>
        <v>31</v>
      </c>
      <c r="O329" s="10">
        <f>SUM($N$5:N329)</f>
        <v>9907</v>
      </c>
      <c r="P329" s="10">
        <f>IF(O329&lt;$H$4,N329,$H$4-SUM($P$4:P328))</f>
        <v>0</v>
      </c>
      <c r="Q329" s="10">
        <f>SUM($P$4:P329)</f>
        <v>165</v>
      </c>
      <c r="R329" s="10">
        <f>COUNTIF($P$4:P329,"&gt;0")</f>
        <v>6</v>
      </c>
    </row>
    <row r="330" spans="12:18" x14ac:dyDescent="0.15">
      <c r="L330" s="8" t="b">
        <f t="shared" si="15"/>
        <v>1</v>
      </c>
      <c r="M330" s="8">
        <f t="shared" si="16"/>
        <v>52474</v>
      </c>
      <c r="N330" s="9">
        <f t="shared" si="17"/>
        <v>31</v>
      </c>
      <c r="O330" s="10">
        <f>SUM($N$5:N330)</f>
        <v>9938</v>
      </c>
      <c r="P330" s="10">
        <f>IF(O330&lt;$H$4,N330,$H$4-SUM($P$4:P329))</f>
        <v>0</v>
      </c>
      <c r="Q330" s="10">
        <f>SUM($P$4:P330)</f>
        <v>165</v>
      </c>
      <c r="R330" s="10">
        <f>COUNTIF($P$4:P330,"&gt;0")</f>
        <v>6</v>
      </c>
    </row>
    <row r="331" spans="12:18" x14ac:dyDescent="0.15">
      <c r="L331" s="8" t="b">
        <f t="shared" si="15"/>
        <v>1</v>
      </c>
      <c r="M331" s="8">
        <f t="shared" si="16"/>
        <v>52504</v>
      </c>
      <c r="N331" s="9">
        <f t="shared" si="17"/>
        <v>30</v>
      </c>
      <c r="O331" s="10">
        <f>SUM($N$5:N331)</f>
        <v>9968</v>
      </c>
      <c r="P331" s="10">
        <f>IF(O331&lt;$H$4,N331,$H$4-SUM($P$4:P330))</f>
        <v>0</v>
      </c>
      <c r="Q331" s="10">
        <f>SUM($P$4:P331)</f>
        <v>165</v>
      </c>
      <c r="R331" s="10">
        <f>COUNTIF($P$4:P331,"&gt;0")</f>
        <v>6</v>
      </c>
    </row>
    <row r="332" spans="12:18" x14ac:dyDescent="0.15">
      <c r="L332" s="8" t="b">
        <f t="shared" si="15"/>
        <v>1</v>
      </c>
      <c r="M332" s="8">
        <f t="shared" si="16"/>
        <v>52535</v>
      </c>
      <c r="N332" s="9">
        <f t="shared" si="17"/>
        <v>31</v>
      </c>
      <c r="O332" s="10">
        <f>SUM($N$5:N332)</f>
        <v>9999</v>
      </c>
      <c r="P332" s="10">
        <f>IF(O332&lt;$H$4,N332,$H$4-SUM($P$4:P331))</f>
        <v>0</v>
      </c>
      <c r="Q332" s="10">
        <f>SUM($P$4:P332)</f>
        <v>165</v>
      </c>
      <c r="R332" s="10">
        <f>COUNTIF($P$4:P332,"&gt;0")</f>
        <v>6</v>
      </c>
    </row>
    <row r="333" spans="12:18" x14ac:dyDescent="0.15">
      <c r="L333" s="8" t="b">
        <f t="shared" si="15"/>
        <v>1</v>
      </c>
      <c r="M333" s="8">
        <f t="shared" si="16"/>
        <v>52565</v>
      </c>
      <c r="N333" s="9">
        <f t="shared" si="17"/>
        <v>30</v>
      </c>
      <c r="O333" s="10">
        <f>SUM($N$5:N333)</f>
        <v>10029</v>
      </c>
      <c r="P333" s="10">
        <f>IF(O333&lt;$H$4,N333,$H$4-SUM($P$4:P332))</f>
        <v>0</v>
      </c>
      <c r="Q333" s="10">
        <f>SUM($P$4:P333)</f>
        <v>165</v>
      </c>
      <c r="R333" s="10">
        <f>COUNTIF($P$4:P333,"&gt;0")</f>
        <v>6</v>
      </c>
    </row>
    <row r="334" spans="12:18" x14ac:dyDescent="0.15">
      <c r="L334" s="8" t="b">
        <f t="shared" si="15"/>
        <v>1</v>
      </c>
      <c r="M334" s="8">
        <f t="shared" si="16"/>
        <v>52596</v>
      </c>
      <c r="N334" s="9">
        <f t="shared" si="17"/>
        <v>31</v>
      </c>
      <c r="O334" s="10">
        <f>SUM($N$5:N334)</f>
        <v>10060</v>
      </c>
      <c r="P334" s="10">
        <f>IF(O334&lt;$H$4,N334,$H$4-SUM($P$4:P333))</f>
        <v>0</v>
      </c>
      <c r="Q334" s="10">
        <f>SUM($P$4:P334)</f>
        <v>165</v>
      </c>
      <c r="R334" s="10">
        <f>COUNTIF($P$4:P334,"&gt;0")</f>
        <v>6</v>
      </c>
    </row>
    <row r="335" spans="12:18" x14ac:dyDescent="0.15">
      <c r="L335" s="8" t="b">
        <f t="shared" si="15"/>
        <v>1</v>
      </c>
      <c r="M335" s="8">
        <f t="shared" si="16"/>
        <v>52627</v>
      </c>
      <c r="N335" s="9">
        <f t="shared" si="17"/>
        <v>31</v>
      </c>
      <c r="O335" s="10">
        <f>SUM($N$5:N335)</f>
        <v>10091</v>
      </c>
      <c r="P335" s="10">
        <f>IF(O335&lt;$H$4,N335,$H$4-SUM($P$4:P334))</f>
        <v>0</v>
      </c>
      <c r="Q335" s="10">
        <f>SUM($P$4:P335)</f>
        <v>165</v>
      </c>
      <c r="R335" s="10">
        <f>COUNTIF($P$4:P335,"&gt;0")</f>
        <v>6</v>
      </c>
    </row>
    <row r="336" spans="12:18" x14ac:dyDescent="0.15">
      <c r="L336" s="8" t="b">
        <f t="shared" si="15"/>
        <v>1</v>
      </c>
      <c r="M336" s="8">
        <f t="shared" si="16"/>
        <v>52656</v>
      </c>
      <c r="N336" s="9">
        <f t="shared" si="17"/>
        <v>29</v>
      </c>
      <c r="O336" s="10">
        <f>SUM($N$5:N336)</f>
        <v>10120</v>
      </c>
      <c r="P336" s="10">
        <f>IF(O336&lt;$H$4,N336,$H$4-SUM($P$4:P335))</f>
        <v>0</v>
      </c>
      <c r="Q336" s="10">
        <f>SUM($P$4:P336)</f>
        <v>165</v>
      </c>
      <c r="R336" s="10">
        <f>COUNTIF($P$4:P336,"&gt;0")</f>
        <v>6</v>
      </c>
    </row>
    <row r="337" spans="12:18" x14ac:dyDescent="0.15">
      <c r="L337" s="8" t="b">
        <f t="shared" ref="L337:L400" si="18">EOMONTH($C$4,1)&lt;=M337</f>
        <v>1</v>
      </c>
      <c r="M337" s="8">
        <f t="shared" si="16"/>
        <v>52687</v>
      </c>
      <c r="N337" s="9">
        <f t="shared" si="17"/>
        <v>31</v>
      </c>
      <c r="O337" s="10">
        <f>SUM($N$5:N337)</f>
        <v>10151</v>
      </c>
      <c r="P337" s="10">
        <f>IF(O337&lt;$H$4,N337,$H$4-SUM($P$4:P336))</f>
        <v>0</v>
      </c>
      <c r="Q337" s="10">
        <f>SUM($P$4:P337)</f>
        <v>165</v>
      </c>
      <c r="R337" s="10">
        <f>COUNTIF($P$4:P337,"&gt;0")</f>
        <v>6</v>
      </c>
    </row>
    <row r="338" spans="12:18" x14ac:dyDescent="0.15">
      <c r="L338" s="8" t="b">
        <f t="shared" si="18"/>
        <v>1</v>
      </c>
      <c r="M338" s="8">
        <f t="shared" si="16"/>
        <v>52717</v>
      </c>
      <c r="N338" s="9">
        <f t="shared" si="17"/>
        <v>30</v>
      </c>
      <c r="O338" s="10">
        <f>SUM($N$5:N338)</f>
        <v>10181</v>
      </c>
      <c r="P338" s="10">
        <f>IF(O338&lt;$H$4,N338,$H$4-SUM($P$4:P337))</f>
        <v>0</v>
      </c>
      <c r="Q338" s="10">
        <f>SUM($P$4:P338)</f>
        <v>165</v>
      </c>
      <c r="R338" s="10">
        <f>COUNTIF($P$4:P338,"&gt;0")</f>
        <v>6</v>
      </c>
    </row>
    <row r="339" spans="12:18" x14ac:dyDescent="0.15">
      <c r="L339" s="8" t="b">
        <f t="shared" si="18"/>
        <v>1</v>
      </c>
      <c r="M339" s="8">
        <f t="shared" si="16"/>
        <v>52748</v>
      </c>
      <c r="N339" s="9">
        <f t="shared" si="17"/>
        <v>31</v>
      </c>
      <c r="O339" s="10">
        <f>SUM($N$5:N339)</f>
        <v>10212</v>
      </c>
      <c r="P339" s="10">
        <f>IF(O339&lt;$H$4,N339,$H$4-SUM($P$4:P338))</f>
        <v>0</v>
      </c>
      <c r="Q339" s="10">
        <f>SUM($P$4:P339)</f>
        <v>165</v>
      </c>
      <c r="R339" s="10">
        <f>COUNTIF($P$4:P339,"&gt;0")</f>
        <v>6</v>
      </c>
    </row>
    <row r="340" spans="12:18" x14ac:dyDescent="0.15">
      <c r="L340" s="8" t="b">
        <f t="shared" si="18"/>
        <v>1</v>
      </c>
      <c r="M340" s="8">
        <f t="shared" si="16"/>
        <v>52778</v>
      </c>
      <c r="N340" s="9">
        <f t="shared" si="17"/>
        <v>30</v>
      </c>
      <c r="O340" s="10">
        <f>SUM($N$5:N340)</f>
        <v>10242</v>
      </c>
      <c r="P340" s="10">
        <f>IF(O340&lt;$H$4,N340,$H$4-SUM($P$4:P339))</f>
        <v>0</v>
      </c>
      <c r="Q340" s="10">
        <f>SUM($P$4:P340)</f>
        <v>165</v>
      </c>
      <c r="R340" s="10">
        <f>COUNTIF($P$4:P340,"&gt;0")</f>
        <v>6</v>
      </c>
    </row>
    <row r="341" spans="12:18" x14ac:dyDescent="0.15">
      <c r="L341" s="8" t="b">
        <f t="shared" si="18"/>
        <v>1</v>
      </c>
      <c r="M341" s="8">
        <f t="shared" si="16"/>
        <v>52809</v>
      </c>
      <c r="N341" s="9">
        <f t="shared" si="17"/>
        <v>31</v>
      </c>
      <c r="O341" s="10">
        <f>SUM($N$5:N341)</f>
        <v>10273</v>
      </c>
      <c r="P341" s="10">
        <f>IF(O341&lt;$H$4,N341,$H$4-SUM($P$4:P340))</f>
        <v>0</v>
      </c>
      <c r="Q341" s="10">
        <f>SUM($P$4:P341)</f>
        <v>165</v>
      </c>
      <c r="R341" s="10">
        <f>COUNTIF($P$4:P341,"&gt;0")</f>
        <v>6</v>
      </c>
    </row>
    <row r="342" spans="12:18" x14ac:dyDescent="0.15">
      <c r="L342" s="8" t="b">
        <f t="shared" si="18"/>
        <v>1</v>
      </c>
      <c r="M342" s="8">
        <f t="shared" si="16"/>
        <v>52840</v>
      </c>
      <c r="N342" s="9">
        <f t="shared" si="17"/>
        <v>31</v>
      </c>
      <c r="O342" s="10">
        <f>SUM($N$5:N342)</f>
        <v>10304</v>
      </c>
      <c r="P342" s="10">
        <f>IF(O342&lt;$H$4,N342,$H$4-SUM($P$4:P341))</f>
        <v>0</v>
      </c>
      <c r="Q342" s="10">
        <f>SUM($P$4:P342)</f>
        <v>165</v>
      </c>
      <c r="R342" s="10">
        <f>COUNTIF($P$4:P342,"&gt;0")</f>
        <v>6</v>
      </c>
    </row>
    <row r="343" spans="12:18" x14ac:dyDescent="0.15">
      <c r="L343" s="8" t="b">
        <f t="shared" si="18"/>
        <v>1</v>
      </c>
      <c r="M343" s="8">
        <f t="shared" si="16"/>
        <v>52870</v>
      </c>
      <c r="N343" s="9">
        <f t="shared" si="17"/>
        <v>30</v>
      </c>
      <c r="O343" s="10">
        <f>SUM($N$5:N343)</f>
        <v>10334</v>
      </c>
      <c r="P343" s="10">
        <f>IF(O343&lt;$H$4,N343,$H$4-SUM($P$4:P342))</f>
        <v>0</v>
      </c>
      <c r="Q343" s="10">
        <f>SUM($P$4:P343)</f>
        <v>165</v>
      </c>
      <c r="R343" s="10">
        <f>COUNTIF($P$4:P343,"&gt;0")</f>
        <v>6</v>
      </c>
    </row>
    <row r="344" spans="12:18" x14ac:dyDescent="0.15">
      <c r="L344" s="8" t="b">
        <f t="shared" si="18"/>
        <v>1</v>
      </c>
      <c r="M344" s="8">
        <f t="shared" si="16"/>
        <v>52901</v>
      </c>
      <c r="N344" s="9">
        <f t="shared" si="17"/>
        <v>31</v>
      </c>
      <c r="O344" s="10">
        <f>SUM($N$5:N344)</f>
        <v>10365</v>
      </c>
      <c r="P344" s="10">
        <f>IF(O344&lt;$H$4,N344,$H$4-SUM($P$4:P343))</f>
        <v>0</v>
      </c>
      <c r="Q344" s="10">
        <f>SUM($P$4:P344)</f>
        <v>165</v>
      </c>
      <c r="R344" s="10">
        <f>COUNTIF($P$4:P344,"&gt;0")</f>
        <v>6</v>
      </c>
    </row>
    <row r="345" spans="12:18" x14ac:dyDescent="0.15">
      <c r="L345" s="8" t="b">
        <f t="shared" si="18"/>
        <v>1</v>
      </c>
      <c r="M345" s="8">
        <f t="shared" si="16"/>
        <v>52931</v>
      </c>
      <c r="N345" s="9">
        <f t="shared" si="17"/>
        <v>30</v>
      </c>
      <c r="O345" s="10">
        <f>SUM($N$5:N345)</f>
        <v>10395</v>
      </c>
      <c r="P345" s="10">
        <f>IF(O345&lt;$H$4,N345,$H$4-SUM($P$4:P344))</f>
        <v>0</v>
      </c>
      <c r="Q345" s="10">
        <f>SUM($P$4:P345)</f>
        <v>165</v>
      </c>
      <c r="R345" s="10">
        <f>COUNTIF($P$4:P345,"&gt;0")</f>
        <v>6</v>
      </c>
    </row>
    <row r="346" spans="12:18" x14ac:dyDescent="0.15">
      <c r="L346" s="8" t="b">
        <f t="shared" si="18"/>
        <v>1</v>
      </c>
      <c r="M346" s="8">
        <f t="shared" si="16"/>
        <v>52962</v>
      </c>
      <c r="N346" s="9">
        <f t="shared" si="17"/>
        <v>31</v>
      </c>
      <c r="O346" s="10">
        <f>SUM($N$5:N346)</f>
        <v>10426</v>
      </c>
      <c r="P346" s="10">
        <f>IF(O346&lt;$H$4,N346,$H$4-SUM($P$4:P345))</f>
        <v>0</v>
      </c>
      <c r="Q346" s="10">
        <f>SUM($P$4:P346)</f>
        <v>165</v>
      </c>
      <c r="R346" s="10">
        <f>COUNTIF($P$4:P346,"&gt;0")</f>
        <v>6</v>
      </c>
    </row>
    <row r="347" spans="12:18" x14ac:dyDescent="0.15">
      <c r="L347" s="8" t="b">
        <f t="shared" si="18"/>
        <v>1</v>
      </c>
      <c r="M347" s="8">
        <f t="shared" si="16"/>
        <v>52993</v>
      </c>
      <c r="N347" s="9">
        <f t="shared" si="17"/>
        <v>31</v>
      </c>
      <c r="O347" s="10">
        <f>SUM($N$5:N347)</f>
        <v>10457</v>
      </c>
      <c r="P347" s="10">
        <f>IF(O347&lt;$H$4,N347,$H$4-SUM($P$4:P346))</f>
        <v>0</v>
      </c>
      <c r="Q347" s="10">
        <f>SUM($P$4:P347)</f>
        <v>165</v>
      </c>
      <c r="R347" s="10">
        <f>COUNTIF($P$4:P347,"&gt;0")</f>
        <v>6</v>
      </c>
    </row>
    <row r="348" spans="12:18" x14ac:dyDescent="0.15">
      <c r="L348" s="8" t="b">
        <f t="shared" si="18"/>
        <v>1</v>
      </c>
      <c r="M348" s="8">
        <f t="shared" si="16"/>
        <v>53021</v>
      </c>
      <c r="N348" s="9">
        <f t="shared" si="17"/>
        <v>28</v>
      </c>
      <c r="O348" s="10">
        <f>SUM($N$5:N348)</f>
        <v>10485</v>
      </c>
      <c r="P348" s="10">
        <f>IF(O348&lt;$H$4,N348,$H$4-SUM($P$4:P347))</f>
        <v>0</v>
      </c>
      <c r="Q348" s="10">
        <f>SUM($P$4:P348)</f>
        <v>165</v>
      </c>
      <c r="R348" s="10">
        <f>COUNTIF($P$4:P348,"&gt;0")</f>
        <v>6</v>
      </c>
    </row>
    <row r="349" spans="12:18" x14ac:dyDescent="0.15">
      <c r="L349" s="8" t="b">
        <f t="shared" si="18"/>
        <v>1</v>
      </c>
      <c r="M349" s="8">
        <f t="shared" si="16"/>
        <v>53052</v>
      </c>
      <c r="N349" s="9">
        <f t="shared" si="17"/>
        <v>31</v>
      </c>
      <c r="O349" s="10">
        <f>SUM($N$5:N349)</f>
        <v>10516</v>
      </c>
      <c r="P349" s="10">
        <f>IF(O349&lt;$H$4,N349,$H$4-SUM($P$4:P348))</f>
        <v>0</v>
      </c>
      <c r="Q349" s="10">
        <f>SUM($P$4:P349)</f>
        <v>165</v>
      </c>
      <c r="R349" s="10">
        <f>COUNTIF($P$4:P349,"&gt;0")</f>
        <v>6</v>
      </c>
    </row>
    <row r="350" spans="12:18" x14ac:dyDescent="0.15">
      <c r="L350" s="8" t="b">
        <f t="shared" si="18"/>
        <v>1</v>
      </c>
      <c r="M350" s="8">
        <f t="shared" si="16"/>
        <v>53082</v>
      </c>
      <c r="N350" s="9">
        <f t="shared" si="17"/>
        <v>30</v>
      </c>
      <c r="O350" s="10">
        <f>SUM($N$5:N350)</f>
        <v>10546</v>
      </c>
      <c r="P350" s="10">
        <f>IF(O350&lt;$H$4,N350,$H$4-SUM($P$4:P349))</f>
        <v>0</v>
      </c>
      <c r="Q350" s="10">
        <f>SUM($P$4:P350)</f>
        <v>165</v>
      </c>
      <c r="R350" s="10">
        <f>COUNTIF($P$4:P350,"&gt;0")</f>
        <v>6</v>
      </c>
    </row>
    <row r="351" spans="12:18" x14ac:dyDescent="0.15">
      <c r="L351" s="8" t="b">
        <f t="shared" si="18"/>
        <v>1</v>
      </c>
      <c r="M351" s="8">
        <f t="shared" si="16"/>
        <v>53113</v>
      </c>
      <c r="N351" s="9">
        <f t="shared" si="17"/>
        <v>31</v>
      </c>
      <c r="O351" s="10">
        <f>SUM($N$5:N351)</f>
        <v>10577</v>
      </c>
      <c r="P351" s="10">
        <f>IF(O351&lt;$H$4,N351,$H$4-SUM($P$4:P350))</f>
        <v>0</v>
      </c>
      <c r="Q351" s="10">
        <f>SUM($P$4:P351)</f>
        <v>165</v>
      </c>
      <c r="R351" s="10">
        <f>COUNTIF($P$4:P351,"&gt;0")</f>
        <v>6</v>
      </c>
    </row>
    <row r="352" spans="12:18" x14ac:dyDescent="0.15">
      <c r="L352" s="8" t="b">
        <f t="shared" si="18"/>
        <v>1</v>
      </c>
      <c r="M352" s="8">
        <f t="shared" si="16"/>
        <v>53143</v>
      </c>
      <c r="N352" s="9">
        <f t="shared" si="17"/>
        <v>30</v>
      </c>
      <c r="O352" s="10">
        <f>SUM($N$5:N352)</f>
        <v>10607</v>
      </c>
      <c r="P352" s="10">
        <f>IF(O352&lt;$H$4,N352,$H$4-SUM($P$4:P351))</f>
        <v>0</v>
      </c>
      <c r="Q352" s="10">
        <f>SUM($P$4:P352)</f>
        <v>165</v>
      </c>
      <c r="R352" s="10">
        <f>COUNTIF($P$4:P352,"&gt;0")</f>
        <v>6</v>
      </c>
    </row>
    <row r="353" spans="12:18" x14ac:dyDescent="0.15">
      <c r="L353" s="8" t="b">
        <f t="shared" si="18"/>
        <v>1</v>
      </c>
      <c r="M353" s="8">
        <f t="shared" si="16"/>
        <v>53174</v>
      </c>
      <c r="N353" s="9">
        <f t="shared" si="17"/>
        <v>31</v>
      </c>
      <c r="O353" s="10">
        <f>SUM($N$5:N353)</f>
        <v>10638</v>
      </c>
      <c r="P353" s="10">
        <f>IF(O353&lt;$H$4,N353,$H$4-SUM($P$4:P352))</f>
        <v>0</v>
      </c>
      <c r="Q353" s="10">
        <f>SUM($P$4:P353)</f>
        <v>165</v>
      </c>
      <c r="R353" s="10">
        <f>COUNTIF($P$4:P353,"&gt;0")</f>
        <v>6</v>
      </c>
    </row>
    <row r="354" spans="12:18" x14ac:dyDescent="0.15">
      <c r="L354" s="8" t="b">
        <f t="shared" si="18"/>
        <v>1</v>
      </c>
      <c r="M354" s="8">
        <f t="shared" si="16"/>
        <v>53205</v>
      </c>
      <c r="N354" s="9">
        <f t="shared" si="17"/>
        <v>31</v>
      </c>
      <c r="O354" s="10">
        <f>SUM($N$5:N354)</f>
        <v>10669</v>
      </c>
      <c r="P354" s="10">
        <f>IF(O354&lt;$H$4,N354,$H$4-SUM($P$4:P353))</f>
        <v>0</v>
      </c>
      <c r="Q354" s="10">
        <f>SUM($P$4:P354)</f>
        <v>165</v>
      </c>
      <c r="R354" s="10">
        <f>COUNTIF($P$4:P354,"&gt;0")</f>
        <v>6</v>
      </c>
    </row>
    <row r="355" spans="12:18" x14ac:dyDescent="0.15">
      <c r="L355" s="8" t="b">
        <f t="shared" si="18"/>
        <v>1</v>
      </c>
      <c r="M355" s="8">
        <f t="shared" si="16"/>
        <v>53235</v>
      </c>
      <c r="N355" s="9">
        <f t="shared" si="17"/>
        <v>30</v>
      </c>
      <c r="O355" s="10">
        <f>SUM($N$5:N355)</f>
        <v>10699</v>
      </c>
      <c r="P355" s="10">
        <f>IF(O355&lt;$H$4,N355,$H$4-SUM($P$4:P354))</f>
        <v>0</v>
      </c>
      <c r="Q355" s="10">
        <f>SUM($P$4:P355)</f>
        <v>165</v>
      </c>
      <c r="R355" s="10">
        <f>COUNTIF($P$4:P355,"&gt;0")</f>
        <v>6</v>
      </c>
    </row>
    <row r="356" spans="12:18" x14ac:dyDescent="0.15">
      <c r="L356" s="8" t="b">
        <f t="shared" si="18"/>
        <v>1</v>
      </c>
      <c r="M356" s="8">
        <f t="shared" si="16"/>
        <v>53266</v>
      </c>
      <c r="N356" s="9">
        <f t="shared" si="17"/>
        <v>31</v>
      </c>
      <c r="O356" s="10">
        <f>SUM($N$5:N356)</f>
        <v>10730</v>
      </c>
      <c r="P356" s="10">
        <f>IF(O356&lt;$H$4,N356,$H$4-SUM($P$4:P355))</f>
        <v>0</v>
      </c>
      <c r="Q356" s="10">
        <f>SUM($P$4:P356)</f>
        <v>165</v>
      </c>
      <c r="R356" s="10">
        <f>COUNTIF($P$4:P356,"&gt;0")</f>
        <v>6</v>
      </c>
    </row>
    <row r="357" spans="12:18" x14ac:dyDescent="0.15">
      <c r="L357" s="8" t="b">
        <f t="shared" si="18"/>
        <v>1</v>
      </c>
      <c r="M357" s="8">
        <f t="shared" si="16"/>
        <v>53296</v>
      </c>
      <c r="N357" s="9">
        <f t="shared" si="17"/>
        <v>30</v>
      </c>
      <c r="O357" s="10">
        <f>SUM($N$5:N357)</f>
        <v>10760</v>
      </c>
      <c r="P357" s="10">
        <f>IF(O357&lt;$H$4,N357,$H$4-SUM($P$4:P356))</f>
        <v>0</v>
      </c>
      <c r="Q357" s="10">
        <f>SUM($P$4:P357)</f>
        <v>165</v>
      </c>
      <c r="R357" s="10">
        <f>COUNTIF($P$4:P357,"&gt;0")</f>
        <v>6</v>
      </c>
    </row>
    <row r="358" spans="12:18" x14ac:dyDescent="0.15">
      <c r="L358" s="8" t="b">
        <f t="shared" si="18"/>
        <v>1</v>
      </c>
      <c r="M358" s="8">
        <f t="shared" si="16"/>
        <v>53327</v>
      </c>
      <c r="N358" s="9">
        <f t="shared" si="17"/>
        <v>31</v>
      </c>
      <c r="O358" s="10">
        <f>SUM($N$5:N358)</f>
        <v>10791</v>
      </c>
      <c r="P358" s="10">
        <f>IF(O358&lt;$H$4,N358,$H$4-SUM($P$4:P357))</f>
        <v>0</v>
      </c>
      <c r="Q358" s="10">
        <f>SUM($P$4:P358)</f>
        <v>165</v>
      </c>
      <c r="R358" s="10">
        <f>COUNTIF($P$4:P358,"&gt;0")</f>
        <v>6</v>
      </c>
    </row>
    <row r="359" spans="12:18" x14ac:dyDescent="0.15">
      <c r="L359" s="8" t="b">
        <f t="shared" si="18"/>
        <v>1</v>
      </c>
      <c r="M359" s="8">
        <f t="shared" si="16"/>
        <v>53358</v>
      </c>
      <c r="N359" s="9">
        <f t="shared" si="17"/>
        <v>31</v>
      </c>
      <c r="O359" s="10">
        <f>SUM($N$5:N359)</f>
        <v>10822</v>
      </c>
      <c r="P359" s="10">
        <f>IF(O359&lt;$H$4,N359,$H$4-SUM($P$4:P358))</f>
        <v>0</v>
      </c>
      <c r="Q359" s="10">
        <f>SUM($P$4:P359)</f>
        <v>165</v>
      </c>
      <c r="R359" s="10">
        <f>COUNTIF($P$4:P359,"&gt;0")</f>
        <v>6</v>
      </c>
    </row>
    <row r="360" spans="12:18" x14ac:dyDescent="0.15">
      <c r="L360" s="8" t="b">
        <f t="shared" si="18"/>
        <v>1</v>
      </c>
      <c r="M360" s="8">
        <f t="shared" si="16"/>
        <v>53386</v>
      </c>
      <c r="N360" s="9">
        <f t="shared" si="17"/>
        <v>28</v>
      </c>
      <c r="O360" s="10">
        <f>SUM($N$5:N360)</f>
        <v>10850</v>
      </c>
      <c r="P360" s="10">
        <f>IF(O360&lt;$H$4,N360,$H$4-SUM($P$4:P359))</f>
        <v>0</v>
      </c>
      <c r="Q360" s="10">
        <f>SUM($P$4:P360)</f>
        <v>165</v>
      </c>
      <c r="R360" s="10">
        <f>COUNTIF($P$4:P360,"&gt;0")</f>
        <v>6</v>
      </c>
    </row>
    <row r="361" spans="12:18" x14ac:dyDescent="0.15">
      <c r="L361" s="8" t="b">
        <f t="shared" si="18"/>
        <v>1</v>
      </c>
      <c r="M361" s="8">
        <f t="shared" si="16"/>
        <v>53417</v>
      </c>
      <c r="N361" s="9">
        <f t="shared" si="17"/>
        <v>31</v>
      </c>
      <c r="O361" s="10">
        <f>SUM($N$5:N361)</f>
        <v>10881</v>
      </c>
      <c r="P361" s="10">
        <f>IF(O361&lt;$H$4,N361,$H$4-SUM($P$4:P360))</f>
        <v>0</v>
      </c>
      <c r="Q361" s="10">
        <f>SUM($P$4:P361)</f>
        <v>165</v>
      </c>
      <c r="R361" s="10">
        <f>COUNTIF($P$4:P361,"&gt;0")</f>
        <v>6</v>
      </c>
    </row>
    <row r="362" spans="12:18" x14ac:dyDescent="0.15">
      <c r="L362" s="8" t="b">
        <f t="shared" si="18"/>
        <v>1</v>
      </c>
      <c r="M362" s="8">
        <f t="shared" si="16"/>
        <v>53447</v>
      </c>
      <c r="N362" s="9">
        <f t="shared" si="17"/>
        <v>30</v>
      </c>
      <c r="O362" s="10">
        <f>SUM($N$5:N362)</f>
        <v>10911</v>
      </c>
      <c r="P362" s="10">
        <f>IF(O362&lt;$H$4,N362,$H$4-SUM($P$4:P361))</f>
        <v>0</v>
      </c>
      <c r="Q362" s="10">
        <f>SUM($P$4:P362)</f>
        <v>165</v>
      </c>
      <c r="R362" s="10">
        <f>COUNTIF($P$4:P362,"&gt;0")</f>
        <v>6</v>
      </c>
    </row>
    <row r="363" spans="12:18" x14ac:dyDescent="0.15">
      <c r="L363" s="8" t="b">
        <f t="shared" si="18"/>
        <v>1</v>
      </c>
      <c r="M363" s="8">
        <f t="shared" si="16"/>
        <v>53478</v>
      </c>
      <c r="N363" s="9">
        <f t="shared" si="17"/>
        <v>31</v>
      </c>
      <c r="O363" s="10">
        <f>SUM($N$5:N363)</f>
        <v>10942</v>
      </c>
      <c r="P363" s="10">
        <f>IF(O363&lt;$H$4,N363,$H$4-SUM($P$4:P362))</f>
        <v>0</v>
      </c>
      <c r="Q363" s="10">
        <f>SUM($P$4:P363)</f>
        <v>165</v>
      </c>
      <c r="R363" s="10">
        <f>COUNTIF($P$4:P363,"&gt;0")</f>
        <v>6</v>
      </c>
    </row>
    <row r="364" spans="12:18" x14ac:dyDescent="0.15">
      <c r="L364" s="8" t="b">
        <f t="shared" si="18"/>
        <v>1</v>
      </c>
      <c r="M364" s="8">
        <f t="shared" si="16"/>
        <v>53508</v>
      </c>
      <c r="N364" s="9">
        <f t="shared" si="17"/>
        <v>30</v>
      </c>
      <c r="O364" s="10">
        <f>SUM($N$5:N364)</f>
        <v>10972</v>
      </c>
      <c r="P364" s="10">
        <f>IF(O364&lt;$H$4,N364,$H$4-SUM($P$4:P363))</f>
        <v>0</v>
      </c>
      <c r="Q364" s="10">
        <f>SUM($P$4:P364)</f>
        <v>165</v>
      </c>
      <c r="R364" s="10">
        <f>COUNTIF($P$4:P364,"&gt;0")</f>
        <v>6</v>
      </c>
    </row>
    <row r="365" spans="12:18" x14ac:dyDescent="0.15">
      <c r="L365" s="8" t="b">
        <f t="shared" si="18"/>
        <v>1</v>
      </c>
      <c r="M365" s="8">
        <f t="shared" si="16"/>
        <v>53539</v>
      </c>
      <c r="N365" s="9">
        <f t="shared" si="17"/>
        <v>31</v>
      </c>
      <c r="O365" s="10">
        <f>SUM($N$5:N365)</f>
        <v>11003</v>
      </c>
      <c r="P365" s="10">
        <f>IF(O365&lt;$H$4,N365,$H$4-SUM($P$4:P364))</f>
        <v>0</v>
      </c>
      <c r="Q365" s="10">
        <f>SUM($P$4:P365)</f>
        <v>165</v>
      </c>
      <c r="R365" s="10">
        <f>COUNTIF($P$4:P365,"&gt;0")</f>
        <v>6</v>
      </c>
    </row>
    <row r="366" spans="12:18" x14ac:dyDescent="0.15">
      <c r="L366" s="8" t="b">
        <f t="shared" si="18"/>
        <v>1</v>
      </c>
      <c r="M366" s="8">
        <f t="shared" si="16"/>
        <v>53570</v>
      </c>
      <c r="N366" s="9">
        <f t="shared" si="17"/>
        <v>31</v>
      </c>
      <c r="O366" s="10">
        <f>SUM($N$5:N366)</f>
        <v>11034</v>
      </c>
      <c r="P366" s="10">
        <f>IF(O366&lt;$H$4,N366,$H$4-SUM($P$4:P365))</f>
        <v>0</v>
      </c>
      <c r="Q366" s="10">
        <f>SUM($P$4:P366)</f>
        <v>165</v>
      </c>
      <c r="R366" s="10">
        <f>COUNTIF($P$4:P366,"&gt;0")</f>
        <v>6</v>
      </c>
    </row>
    <row r="367" spans="12:18" x14ac:dyDescent="0.15">
      <c r="L367" s="8" t="b">
        <f t="shared" si="18"/>
        <v>1</v>
      </c>
      <c r="M367" s="8">
        <f t="shared" si="16"/>
        <v>53600</v>
      </c>
      <c r="N367" s="9">
        <f t="shared" si="17"/>
        <v>30</v>
      </c>
      <c r="O367" s="10">
        <f>SUM($N$5:N367)</f>
        <v>11064</v>
      </c>
      <c r="P367" s="10">
        <f>IF(O367&lt;$H$4,N367,$H$4-SUM($P$4:P366))</f>
        <v>0</v>
      </c>
      <c r="Q367" s="10">
        <f>SUM($P$4:P367)</f>
        <v>165</v>
      </c>
      <c r="R367" s="10">
        <f>COUNTIF($P$4:P367,"&gt;0")</f>
        <v>6</v>
      </c>
    </row>
    <row r="368" spans="12:18" x14ac:dyDescent="0.15">
      <c r="L368" s="8" t="b">
        <f t="shared" si="18"/>
        <v>1</v>
      </c>
      <c r="M368" s="8">
        <f t="shared" si="16"/>
        <v>53631</v>
      </c>
      <c r="N368" s="9">
        <f t="shared" si="17"/>
        <v>31</v>
      </c>
      <c r="O368" s="10">
        <f>SUM($N$5:N368)</f>
        <v>11095</v>
      </c>
      <c r="P368" s="10">
        <f>IF(O368&lt;$H$4,N368,$H$4-SUM($P$4:P367))</f>
        <v>0</v>
      </c>
      <c r="Q368" s="10">
        <f>SUM($P$4:P368)</f>
        <v>165</v>
      </c>
      <c r="R368" s="10">
        <f>COUNTIF($P$4:P368,"&gt;0")</f>
        <v>6</v>
      </c>
    </row>
    <row r="369" spans="12:18" x14ac:dyDescent="0.15">
      <c r="L369" s="8" t="b">
        <f t="shared" si="18"/>
        <v>1</v>
      </c>
      <c r="M369" s="8">
        <f t="shared" si="16"/>
        <v>53661</v>
      </c>
      <c r="N369" s="9">
        <f t="shared" si="17"/>
        <v>30</v>
      </c>
      <c r="O369" s="10">
        <f>SUM($N$5:N369)</f>
        <v>11125</v>
      </c>
      <c r="P369" s="10">
        <f>IF(O369&lt;$H$4,N369,$H$4-SUM($P$4:P368))</f>
        <v>0</v>
      </c>
      <c r="Q369" s="10">
        <f>SUM($P$4:P369)</f>
        <v>165</v>
      </c>
      <c r="R369" s="10">
        <f>COUNTIF($P$4:P369,"&gt;0")</f>
        <v>6</v>
      </c>
    </row>
    <row r="370" spans="12:18" x14ac:dyDescent="0.15">
      <c r="L370" s="8" t="b">
        <f t="shared" si="18"/>
        <v>1</v>
      </c>
      <c r="M370" s="8">
        <f t="shared" si="16"/>
        <v>53692</v>
      </c>
      <c r="N370" s="9">
        <f t="shared" si="17"/>
        <v>31</v>
      </c>
      <c r="O370" s="10">
        <f>SUM($N$5:N370)</f>
        <v>11156</v>
      </c>
      <c r="P370" s="10">
        <f>IF(O370&lt;$H$4,N370,$H$4-SUM($P$4:P369))</f>
        <v>0</v>
      </c>
      <c r="Q370" s="10">
        <f>SUM($P$4:P370)</f>
        <v>165</v>
      </c>
      <c r="R370" s="10">
        <f>COUNTIF($P$4:P370,"&gt;0")</f>
        <v>6</v>
      </c>
    </row>
    <row r="371" spans="12:18" x14ac:dyDescent="0.15">
      <c r="L371" s="8" t="b">
        <f t="shared" si="18"/>
        <v>1</v>
      </c>
      <c r="M371" s="8">
        <f t="shared" si="16"/>
        <v>53723</v>
      </c>
      <c r="N371" s="9">
        <f t="shared" si="17"/>
        <v>31</v>
      </c>
      <c r="O371" s="10">
        <f>SUM($N$5:N371)</f>
        <v>11187</v>
      </c>
      <c r="P371" s="10">
        <f>IF(O371&lt;$H$4,N371,$H$4-SUM($P$4:P370))</f>
        <v>0</v>
      </c>
      <c r="Q371" s="10">
        <f>SUM($P$4:P371)</f>
        <v>165</v>
      </c>
      <c r="R371" s="10">
        <f>COUNTIF($P$4:P371,"&gt;0")</f>
        <v>6</v>
      </c>
    </row>
    <row r="372" spans="12:18" x14ac:dyDescent="0.15">
      <c r="L372" s="8" t="b">
        <f t="shared" si="18"/>
        <v>1</v>
      </c>
      <c r="M372" s="8">
        <f t="shared" si="16"/>
        <v>53751</v>
      </c>
      <c r="N372" s="9">
        <f t="shared" si="17"/>
        <v>28</v>
      </c>
      <c r="O372" s="10">
        <f>SUM($N$5:N372)</f>
        <v>11215</v>
      </c>
      <c r="P372" s="10">
        <f>IF(O372&lt;$H$4,N372,$H$4-SUM($P$4:P371))</f>
        <v>0</v>
      </c>
      <c r="Q372" s="10">
        <f>SUM($P$4:P372)</f>
        <v>165</v>
      </c>
      <c r="R372" s="10">
        <f>COUNTIF($P$4:P372,"&gt;0")</f>
        <v>6</v>
      </c>
    </row>
    <row r="373" spans="12:18" x14ac:dyDescent="0.15">
      <c r="L373" s="8" t="b">
        <f t="shared" si="18"/>
        <v>1</v>
      </c>
      <c r="M373" s="8">
        <f t="shared" si="16"/>
        <v>53782</v>
      </c>
      <c r="N373" s="9">
        <f t="shared" si="17"/>
        <v>31</v>
      </c>
      <c r="O373" s="10">
        <f>SUM($N$5:N373)</f>
        <v>11246</v>
      </c>
      <c r="P373" s="10">
        <f>IF(O373&lt;$H$4,N373,$H$4-SUM($P$4:P372))</f>
        <v>0</v>
      </c>
      <c r="Q373" s="10">
        <f>SUM($P$4:P373)</f>
        <v>165</v>
      </c>
      <c r="R373" s="10">
        <f>COUNTIF($P$4:P373,"&gt;0")</f>
        <v>6</v>
      </c>
    </row>
    <row r="374" spans="12:18" x14ac:dyDescent="0.15">
      <c r="L374" s="8" t="b">
        <f t="shared" si="18"/>
        <v>1</v>
      </c>
      <c r="M374" s="8">
        <f t="shared" si="16"/>
        <v>53812</v>
      </c>
      <c r="N374" s="9">
        <f t="shared" si="17"/>
        <v>30</v>
      </c>
      <c r="O374" s="10">
        <f>SUM($N$5:N374)</f>
        <v>11276</v>
      </c>
      <c r="P374" s="10">
        <f>IF(O374&lt;$H$4,N374,$H$4-SUM($P$4:P373))</f>
        <v>0</v>
      </c>
      <c r="Q374" s="10">
        <f>SUM($P$4:P374)</f>
        <v>165</v>
      </c>
      <c r="R374" s="10">
        <f>COUNTIF($P$4:P374,"&gt;0")</f>
        <v>6</v>
      </c>
    </row>
    <row r="375" spans="12:18" x14ac:dyDescent="0.15">
      <c r="L375" s="8" t="b">
        <f t="shared" si="18"/>
        <v>1</v>
      </c>
      <c r="M375" s="8">
        <f t="shared" si="16"/>
        <v>53843</v>
      </c>
      <c r="N375" s="9">
        <f t="shared" si="17"/>
        <v>31</v>
      </c>
      <c r="O375" s="10">
        <f>SUM($N$5:N375)</f>
        <v>11307</v>
      </c>
      <c r="P375" s="10">
        <f>IF(O375&lt;$H$4,N375,$H$4-SUM($P$4:P374))</f>
        <v>0</v>
      </c>
      <c r="Q375" s="10">
        <f>SUM($P$4:P375)</f>
        <v>165</v>
      </c>
      <c r="R375" s="10">
        <f>COUNTIF($P$4:P375,"&gt;0")</f>
        <v>6</v>
      </c>
    </row>
    <row r="376" spans="12:18" x14ac:dyDescent="0.15">
      <c r="L376" s="8" t="b">
        <f t="shared" si="18"/>
        <v>1</v>
      </c>
      <c r="M376" s="8">
        <f t="shared" si="16"/>
        <v>53873</v>
      </c>
      <c r="N376" s="9">
        <f t="shared" si="17"/>
        <v>30</v>
      </c>
      <c r="O376" s="10">
        <f>SUM($N$5:N376)</f>
        <v>11337</v>
      </c>
      <c r="P376" s="10">
        <f>IF(O376&lt;$H$4,N376,$H$4-SUM($P$4:P375))</f>
        <v>0</v>
      </c>
      <c r="Q376" s="10">
        <f>SUM($P$4:P376)</f>
        <v>165</v>
      </c>
      <c r="R376" s="10">
        <f>COUNTIF($P$4:P376,"&gt;0")</f>
        <v>6</v>
      </c>
    </row>
    <row r="377" spans="12:18" x14ac:dyDescent="0.15">
      <c r="L377" s="8" t="b">
        <f t="shared" si="18"/>
        <v>1</v>
      </c>
      <c r="M377" s="8">
        <f t="shared" si="16"/>
        <v>53904</v>
      </c>
      <c r="N377" s="9">
        <f t="shared" si="17"/>
        <v>31</v>
      </c>
      <c r="O377" s="10">
        <f>SUM($N$5:N377)</f>
        <v>11368</v>
      </c>
      <c r="P377" s="10">
        <f>IF(O377&lt;$H$4,N377,$H$4-SUM($P$4:P376))</f>
        <v>0</v>
      </c>
      <c r="Q377" s="10">
        <f>SUM($P$4:P377)</f>
        <v>165</v>
      </c>
      <c r="R377" s="10">
        <f>COUNTIF($P$4:P377,"&gt;0")</f>
        <v>6</v>
      </c>
    </row>
    <row r="378" spans="12:18" x14ac:dyDescent="0.15">
      <c r="L378" s="8" t="b">
        <f t="shared" si="18"/>
        <v>1</v>
      </c>
      <c r="M378" s="8">
        <f t="shared" si="16"/>
        <v>53935</v>
      </c>
      <c r="N378" s="9">
        <f t="shared" si="17"/>
        <v>31</v>
      </c>
      <c r="O378" s="10">
        <f>SUM($N$5:N378)</f>
        <v>11399</v>
      </c>
      <c r="P378" s="10">
        <f>IF(O378&lt;$H$4,N378,$H$4-SUM($P$4:P377))</f>
        <v>0</v>
      </c>
      <c r="Q378" s="10">
        <f>SUM($P$4:P378)</f>
        <v>165</v>
      </c>
      <c r="R378" s="10">
        <f>COUNTIF($P$4:P378,"&gt;0")</f>
        <v>6</v>
      </c>
    </row>
    <row r="379" spans="12:18" x14ac:dyDescent="0.15">
      <c r="L379" s="8" t="b">
        <f t="shared" si="18"/>
        <v>1</v>
      </c>
      <c r="M379" s="8">
        <f t="shared" si="16"/>
        <v>53965</v>
      </c>
      <c r="N379" s="9">
        <f t="shared" si="17"/>
        <v>30</v>
      </c>
      <c r="O379" s="10">
        <f>SUM($N$5:N379)</f>
        <v>11429</v>
      </c>
      <c r="P379" s="10">
        <f>IF(O379&lt;$H$4,N379,$H$4-SUM($P$4:P378))</f>
        <v>0</v>
      </c>
      <c r="Q379" s="10">
        <f>SUM($P$4:P379)</f>
        <v>165</v>
      </c>
      <c r="R379" s="10">
        <f>COUNTIF($P$4:P379,"&gt;0")</f>
        <v>6</v>
      </c>
    </row>
    <row r="380" spans="12:18" x14ac:dyDescent="0.15">
      <c r="L380" s="8" t="b">
        <f t="shared" si="18"/>
        <v>1</v>
      </c>
      <c r="M380" s="8">
        <f t="shared" si="16"/>
        <v>53996</v>
      </c>
      <c r="N380" s="9">
        <f t="shared" si="17"/>
        <v>31</v>
      </c>
      <c r="O380" s="10">
        <f>SUM($N$5:N380)</f>
        <v>11460</v>
      </c>
      <c r="P380" s="10">
        <f>IF(O380&lt;$H$4,N380,$H$4-SUM($P$4:P379))</f>
        <v>0</v>
      </c>
      <c r="Q380" s="10">
        <f>SUM($P$4:P380)</f>
        <v>165</v>
      </c>
      <c r="R380" s="10">
        <f>COUNTIF($P$4:P380,"&gt;0")</f>
        <v>6</v>
      </c>
    </row>
    <row r="381" spans="12:18" x14ac:dyDescent="0.15">
      <c r="L381" s="8" t="b">
        <f t="shared" si="18"/>
        <v>1</v>
      </c>
      <c r="M381" s="8">
        <f t="shared" si="16"/>
        <v>54026</v>
      </c>
      <c r="N381" s="9">
        <f t="shared" si="17"/>
        <v>30</v>
      </c>
      <c r="O381" s="10">
        <f>SUM($N$5:N381)</f>
        <v>11490</v>
      </c>
      <c r="P381" s="10">
        <f>IF(O381&lt;$H$4,N381,$H$4-SUM($P$4:P380))</f>
        <v>0</v>
      </c>
      <c r="Q381" s="10">
        <f>SUM($P$4:P381)</f>
        <v>165</v>
      </c>
      <c r="R381" s="10">
        <f>COUNTIF($P$4:P381,"&gt;0")</f>
        <v>6</v>
      </c>
    </row>
    <row r="382" spans="12:18" x14ac:dyDescent="0.15">
      <c r="L382" s="8" t="b">
        <f t="shared" si="18"/>
        <v>1</v>
      </c>
      <c r="M382" s="8">
        <f t="shared" si="16"/>
        <v>54057</v>
      </c>
      <c r="N382" s="9">
        <f t="shared" si="17"/>
        <v>31</v>
      </c>
      <c r="O382" s="10">
        <f>SUM($N$5:N382)</f>
        <v>11521</v>
      </c>
      <c r="P382" s="10">
        <f>IF(O382&lt;$H$4,N382,$H$4-SUM($P$4:P381))</f>
        <v>0</v>
      </c>
      <c r="Q382" s="10">
        <f>SUM($P$4:P382)</f>
        <v>165</v>
      </c>
      <c r="R382" s="10">
        <f>COUNTIF($P$4:P382,"&gt;0")</f>
        <v>6</v>
      </c>
    </row>
    <row r="383" spans="12:18" x14ac:dyDescent="0.15">
      <c r="L383" s="8" t="b">
        <f t="shared" si="18"/>
        <v>1</v>
      </c>
      <c r="M383" s="8">
        <f t="shared" si="16"/>
        <v>54088</v>
      </c>
      <c r="N383" s="9">
        <f t="shared" si="17"/>
        <v>31</v>
      </c>
      <c r="O383" s="10">
        <f>SUM($N$5:N383)</f>
        <v>11552</v>
      </c>
      <c r="P383" s="10">
        <f>IF(O383&lt;$H$4,N383,$H$4-SUM($P$4:P382))</f>
        <v>0</v>
      </c>
      <c r="Q383" s="10">
        <f>SUM($P$4:P383)</f>
        <v>165</v>
      </c>
      <c r="R383" s="10">
        <f>COUNTIF($P$4:P383,"&gt;0")</f>
        <v>6</v>
      </c>
    </row>
    <row r="384" spans="12:18" x14ac:dyDescent="0.15">
      <c r="L384" s="8" t="b">
        <f t="shared" si="18"/>
        <v>1</v>
      </c>
      <c r="M384" s="8">
        <f t="shared" si="16"/>
        <v>54117</v>
      </c>
      <c r="N384" s="9">
        <f t="shared" si="17"/>
        <v>29</v>
      </c>
      <c r="O384" s="10">
        <f>SUM($N$5:N384)</f>
        <v>11581</v>
      </c>
      <c r="P384" s="10">
        <f>IF(O384&lt;$H$4,N384,$H$4-SUM($P$4:P383))</f>
        <v>0</v>
      </c>
      <c r="Q384" s="10">
        <f>SUM($P$4:P384)</f>
        <v>165</v>
      </c>
      <c r="R384" s="10">
        <f>COUNTIF($P$4:P384,"&gt;0")</f>
        <v>6</v>
      </c>
    </row>
    <row r="385" spans="12:18" x14ac:dyDescent="0.15">
      <c r="L385" s="8" t="b">
        <f t="shared" si="18"/>
        <v>1</v>
      </c>
      <c r="M385" s="8">
        <f t="shared" si="16"/>
        <v>54148</v>
      </c>
      <c r="N385" s="9">
        <f t="shared" si="17"/>
        <v>31</v>
      </c>
      <c r="O385" s="10">
        <f>SUM($N$5:N385)</f>
        <v>11612</v>
      </c>
      <c r="P385" s="10">
        <f>IF(O385&lt;$H$4,N385,$H$4-SUM($P$4:P384))</f>
        <v>0</v>
      </c>
      <c r="Q385" s="10">
        <f>SUM($P$4:P385)</f>
        <v>165</v>
      </c>
      <c r="R385" s="10">
        <f>COUNTIF($P$4:P385,"&gt;0")</f>
        <v>6</v>
      </c>
    </row>
    <row r="386" spans="12:18" x14ac:dyDescent="0.15">
      <c r="L386" s="8" t="b">
        <f t="shared" si="18"/>
        <v>1</v>
      </c>
      <c r="M386" s="8">
        <f t="shared" si="16"/>
        <v>54178</v>
      </c>
      <c r="N386" s="9">
        <f t="shared" si="17"/>
        <v>30</v>
      </c>
      <c r="O386" s="10">
        <f>SUM($N$5:N386)</f>
        <v>11642</v>
      </c>
      <c r="P386" s="10">
        <f>IF(O386&lt;$H$4,N386,$H$4-SUM($P$4:P385))</f>
        <v>0</v>
      </c>
      <c r="Q386" s="10">
        <f>SUM($P$4:P386)</f>
        <v>165</v>
      </c>
      <c r="R386" s="10">
        <f>COUNTIF($P$4:P386,"&gt;0")</f>
        <v>6</v>
      </c>
    </row>
    <row r="387" spans="12:18" x14ac:dyDescent="0.15">
      <c r="L387" s="8" t="b">
        <f t="shared" si="18"/>
        <v>1</v>
      </c>
      <c r="M387" s="8">
        <f t="shared" si="16"/>
        <v>54209</v>
      </c>
      <c r="N387" s="9">
        <f t="shared" si="17"/>
        <v>31</v>
      </c>
      <c r="O387" s="10">
        <f>SUM($N$5:N387)</f>
        <v>11673</v>
      </c>
      <c r="P387" s="10">
        <f>IF(O387&lt;$H$4,N387,$H$4-SUM($P$4:P386))</f>
        <v>0</v>
      </c>
      <c r="Q387" s="10">
        <f>SUM($P$4:P387)</f>
        <v>165</v>
      </c>
      <c r="R387" s="10">
        <f>COUNTIF($P$4:P387,"&gt;0")</f>
        <v>6</v>
      </c>
    </row>
    <row r="388" spans="12:18" x14ac:dyDescent="0.15">
      <c r="L388" s="8" t="b">
        <f t="shared" si="18"/>
        <v>1</v>
      </c>
      <c r="M388" s="8">
        <f t="shared" si="16"/>
        <v>54239</v>
      </c>
      <c r="N388" s="9">
        <f t="shared" si="17"/>
        <v>30</v>
      </c>
      <c r="O388" s="10">
        <f>SUM($N$5:N388)</f>
        <v>11703</v>
      </c>
      <c r="P388" s="10">
        <f>IF(O388&lt;$H$4,N388,$H$4-SUM($P$4:P387))</f>
        <v>0</v>
      </c>
      <c r="Q388" s="10">
        <f>SUM($P$4:P388)</f>
        <v>165</v>
      </c>
      <c r="R388" s="10">
        <f>COUNTIF($P$4:P388,"&gt;0")</f>
        <v>6</v>
      </c>
    </row>
    <row r="389" spans="12:18" x14ac:dyDescent="0.15">
      <c r="L389" s="8" t="b">
        <f t="shared" si="18"/>
        <v>1</v>
      </c>
      <c r="M389" s="8">
        <f t="shared" si="16"/>
        <v>54270</v>
      </c>
      <c r="N389" s="9">
        <f t="shared" si="17"/>
        <v>31</v>
      </c>
      <c r="O389" s="10">
        <f>SUM($N$5:N389)</f>
        <v>11734</v>
      </c>
      <c r="P389" s="10">
        <f>IF(O389&lt;$H$4,N389,$H$4-SUM($P$4:P388))</f>
        <v>0</v>
      </c>
      <c r="Q389" s="10">
        <f>SUM($P$4:P389)</f>
        <v>165</v>
      </c>
      <c r="R389" s="10">
        <f>COUNTIF($P$4:P389,"&gt;0")</f>
        <v>6</v>
      </c>
    </row>
    <row r="390" spans="12:18" x14ac:dyDescent="0.15">
      <c r="L390" s="8" t="b">
        <f t="shared" si="18"/>
        <v>1</v>
      </c>
      <c r="M390" s="8">
        <f t="shared" ref="M390:M453" si="19">EOMONTH(M389,1)</f>
        <v>54301</v>
      </c>
      <c r="N390" s="9">
        <f t="shared" si="17"/>
        <v>31</v>
      </c>
      <c r="O390" s="10">
        <f>SUM($N$5:N390)</f>
        <v>11765</v>
      </c>
      <c r="P390" s="10">
        <f>IF(O390&lt;$H$4,N390,$H$4-SUM($P$4:P389))</f>
        <v>0</v>
      </c>
      <c r="Q390" s="10">
        <f>SUM($P$4:P390)</f>
        <v>165</v>
      </c>
      <c r="R390" s="10">
        <f>COUNTIF($P$4:P390,"&gt;0")</f>
        <v>6</v>
      </c>
    </row>
    <row r="391" spans="12:18" x14ac:dyDescent="0.15">
      <c r="L391" s="8" t="b">
        <f t="shared" si="18"/>
        <v>1</v>
      </c>
      <c r="M391" s="8">
        <f t="shared" si="19"/>
        <v>54331</v>
      </c>
      <c r="N391" s="9">
        <f t="shared" si="17"/>
        <v>30</v>
      </c>
      <c r="O391" s="10">
        <f>SUM($N$5:N391)</f>
        <v>11795</v>
      </c>
      <c r="P391" s="10">
        <f>IF(O391&lt;$H$4,N391,$H$4-SUM($P$4:P390))</f>
        <v>0</v>
      </c>
      <c r="Q391" s="10">
        <f>SUM($P$4:P391)</f>
        <v>165</v>
      </c>
      <c r="R391" s="10">
        <f>COUNTIF($P$4:P391,"&gt;0")</f>
        <v>6</v>
      </c>
    </row>
    <row r="392" spans="12:18" x14ac:dyDescent="0.15">
      <c r="L392" s="8" t="b">
        <f t="shared" si="18"/>
        <v>1</v>
      </c>
      <c r="M392" s="8">
        <f t="shared" si="19"/>
        <v>54362</v>
      </c>
      <c r="N392" s="9">
        <f t="shared" ref="N392:N455" si="20">M392-M391</f>
        <v>31</v>
      </c>
      <c r="O392" s="10">
        <f>SUM($N$5:N392)</f>
        <v>11826</v>
      </c>
      <c r="P392" s="10">
        <f>IF(O392&lt;$H$4,N392,$H$4-SUM($P$4:P391))</f>
        <v>0</v>
      </c>
      <c r="Q392" s="10">
        <f>SUM($P$4:P392)</f>
        <v>165</v>
      </c>
      <c r="R392" s="10">
        <f>COUNTIF($P$4:P392,"&gt;0")</f>
        <v>6</v>
      </c>
    </row>
    <row r="393" spans="12:18" x14ac:dyDescent="0.15">
      <c r="L393" s="8" t="b">
        <f t="shared" si="18"/>
        <v>1</v>
      </c>
      <c r="M393" s="8">
        <f t="shared" si="19"/>
        <v>54392</v>
      </c>
      <c r="N393" s="9">
        <f t="shared" si="20"/>
        <v>30</v>
      </c>
      <c r="O393" s="10">
        <f>SUM($N$5:N393)</f>
        <v>11856</v>
      </c>
      <c r="P393" s="10">
        <f>IF(O393&lt;$H$4,N393,$H$4-SUM($P$4:P392))</f>
        <v>0</v>
      </c>
      <c r="Q393" s="10">
        <f>SUM($P$4:P393)</f>
        <v>165</v>
      </c>
      <c r="R393" s="10">
        <f>COUNTIF($P$4:P393,"&gt;0")</f>
        <v>6</v>
      </c>
    </row>
    <row r="394" spans="12:18" x14ac:dyDescent="0.15">
      <c r="L394" s="8" t="b">
        <f t="shared" si="18"/>
        <v>1</v>
      </c>
      <c r="M394" s="8">
        <f t="shared" si="19"/>
        <v>54423</v>
      </c>
      <c r="N394" s="9">
        <f t="shared" si="20"/>
        <v>31</v>
      </c>
      <c r="O394" s="10">
        <f>SUM($N$5:N394)</f>
        <v>11887</v>
      </c>
      <c r="P394" s="10">
        <f>IF(O394&lt;$H$4,N394,$H$4-SUM($P$4:P393))</f>
        <v>0</v>
      </c>
      <c r="Q394" s="10">
        <f>SUM($P$4:P394)</f>
        <v>165</v>
      </c>
      <c r="R394" s="10">
        <f>COUNTIF($P$4:P394,"&gt;0")</f>
        <v>6</v>
      </c>
    </row>
    <row r="395" spans="12:18" x14ac:dyDescent="0.15">
      <c r="L395" s="8" t="b">
        <f t="shared" si="18"/>
        <v>1</v>
      </c>
      <c r="M395" s="8">
        <f t="shared" si="19"/>
        <v>54454</v>
      </c>
      <c r="N395" s="9">
        <f t="shared" si="20"/>
        <v>31</v>
      </c>
      <c r="O395" s="10">
        <f>SUM($N$5:N395)</f>
        <v>11918</v>
      </c>
      <c r="P395" s="10">
        <f>IF(O395&lt;$H$4,N395,$H$4-SUM($P$4:P394))</f>
        <v>0</v>
      </c>
      <c r="Q395" s="10">
        <f>SUM($P$4:P395)</f>
        <v>165</v>
      </c>
      <c r="R395" s="10">
        <f>COUNTIF($P$4:P395,"&gt;0")</f>
        <v>6</v>
      </c>
    </row>
    <row r="396" spans="12:18" x14ac:dyDescent="0.15">
      <c r="L396" s="8" t="b">
        <f t="shared" si="18"/>
        <v>1</v>
      </c>
      <c r="M396" s="8">
        <f t="shared" si="19"/>
        <v>54482</v>
      </c>
      <c r="N396" s="9">
        <f t="shared" si="20"/>
        <v>28</v>
      </c>
      <c r="O396" s="10">
        <f>SUM($N$5:N396)</f>
        <v>11946</v>
      </c>
      <c r="P396" s="10">
        <f>IF(O396&lt;$H$4,N396,$H$4-SUM($P$4:P395))</f>
        <v>0</v>
      </c>
      <c r="Q396" s="10">
        <f>SUM($P$4:P396)</f>
        <v>165</v>
      </c>
      <c r="R396" s="10">
        <f>COUNTIF($P$4:P396,"&gt;0")</f>
        <v>6</v>
      </c>
    </row>
    <row r="397" spans="12:18" x14ac:dyDescent="0.15">
      <c r="L397" s="8" t="b">
        <f t="shared" si="18"/>
        <v>1</v>
      </c>
      <c r="M397" s="8">
        <f t="shared" si="19"/>
        <v>54513</v>
      </c>
      <c r="N397" s="9">
        <f t="shared" si="20"/>
        <v>31</v>
      </c>
      <c r="O397" s="10">
        <f>SUM($N$5:N397)</f>
        <v>11977</v>
      </c>
      <c r="P397" s="10">
        <f>IF(O397&lt;$H$4,N397,$H$4-SUM($P$4:P396))</f>
        <v>0</v>
      </c>
      <c r="Q397" s="10">
        <f>SUM($P$4:P397)</f>
        <v>165</v>
      </c>
      <c r="R397" s="10">
        <f>COUNTIF($P$4:P397,"&gt;0")</f>
        <v>6</v>
      </c>
    </row>
    <row r="398" spans="12:18" x14ac:dyDescent="0.15">
      <c r="L398" s="8" t="b">
        <f t="shared" si="18"/>
        <v>1</v>
      </c>
      <c r="M398" s="8">
        <f t="shared" si="19"/>
        <v>54543</v>
      </c>
      <c r="N398" s="9">
        <f t="shared" si="20"/>
        <v>30</v>
      </c>
      <c r="O398" s="10">
        <f>SUM($N$5:N398)</f>
        <v>12007</v>
      </c>
      <c r="P398" s="10">
        <f>IF(O398&lt;$H$4,N398,$H$4-SUM($P$4:P397))</f>
        <v>0</v>
      </c>
      <c r="Q398" s="10">
        <f>SUM($P$4:P398)</f>
        <v>165</v>
      </c>
      <c r="R398" s="10">
        <f>COUNTIF($P$4:P398,"&gt;0")</f>
        <v>6</v>
      </c>
    </row>
    <row r="399" spans="12:18" x14ac:dyDescent="0.15">
      <c r="L399" s="8" t="b">
        <f t="shared" si="18"/>
        <v>1</v>
      </c>
      <c r="M399" s="8">
        <f t="shared" si="19"/>
        <v>54574</v>
      </c>
      <c r="N399" s="9">
        <f t="shared" si="20"/>
        <v>31</v>
      </c>
      <c r="O399" s="10">
        <f>SUM($N$5:N399)</f>
        <v>12038</v>
      </c>
      <c r="P399" s="10">
        <f>IF(O399&lt;$H$4,N399,$H$4-SUM($P$4:P398))</f>
        <v>0</v>
      </c>
      <c r="Q399" s="10">
        <f>SUM($P$4:P399)</f>
        <v>165</v>
      </c>
      <c r="R399" s="10">
        <f>COUNTIF($P$4:P399,"&gt;0")</f>
        <v>6</v>
      </c>
    </row>
    <row r="400" spans="12:18" x14ac:dyDescent="0.15">
      <c r="L400" s="8" t="b">
        <f t="shared" si="18"/>
        <v>1</v>
      </c>
      <c r="M400" s="8">
        <f t="shared" si="19"/>
        <v>54604</v>
      </c>
      <c r="N400" s="9">
        <f t="shared" si="20"/>
        <v>30</v>
      </c>
      <c r="O400" s="10">
        <f>SUM($N$5:N400)</f>
        <v>12068</v>
      </c>
      <c r="P400" s="10">
        <f>IF(O400&lt;$H$4,N400,$H$4-SUM($P$4:P399))</f>
        <v>0</v>
      </c>
      <c r="Q400" s="10">
        <f>SUM($P$4:P400)</f>
        <v>165</v>
      </c>
      <c r="R400" s="10">
        <f>COUNTIF($P$4:P400,"&gt;0")</f>
        <v>6</v>
      </c>
    </row>
    <row r="401" spans="12:18" x14ac:dyDescent="0.15">
      <c r="L401" s="8" t="b">
        <f t="shared" ref="L401:L464" si="21">EOMONTH($C$4,1)&lt;=M401</f>
        <v>1</v>
      </c>
      <c r="M401" s="8">
        <f t="shared" si="19"/>
        <v>54635</v>
      </c>
      <c r="N401" s="9">
        <f t="shared" si="20"/>
        <v>31</v>
      </c>
      <c r="O401" s="10">
        <f>SUM($N$5:N401)</f>
        <v>12099</v>
      </c>
      <c r="P401" s="10">
        <f>IF(O401&lt;$H$4,N401,$H$4-SUM($P$4:P400))</f>
        <v>0</v>
      </c>
      <c r="Q401" s="10">
        <f>SUM($P$4:P401)</f>
        <v>165</v>
      </c>
      <c r="R401" s="10">
        <f>COUNTIF($P$4:P401,"&gt;0")</f>
        <v>6</v>
      </c>
    </row>
    <row r="402" spans="12:18" x14ac:dyDescent="0.15">
      <c r="L402" s="8" t="b">
        <f t="shared" si="21"/>
        <v>1</v>
      </c>
      <c r="M402" s="8">
        <f t="shared" si="19"/>
        <v>54666</v>
      </c>
      <c r="N402" s="9">
        <f t="shared" si="20"/>
        <v>31</v>
      </c>
      <c r="O402" s="10">
        <f>SUM($N$5:N402)</f>
        <v>12130</v>
      </c>
      <c r="P402" s="10">
        <f>IF(O402&lt;$H$4,N402,$H$4-SUM($P$4:P401))</f>
        <v>0</v>
      </c>
      <c r="Q402" s="10">
        <f>SUM($P$4:P402)</f>
        <v>165</v>
      </c>
      <c r="R402" s="10">
        <f>COUNTIF($P$4:P402,"&gt;0")</f>
        <v>6</v>
      </c>
    </row>
    <row r="403" spans="12:18" x14ac:dyDescent="0.15">
      <c r="L403" s="8" t="b">
        <f t="shared" si="21"/>
        <v>1</v>
      </c>
      <c r="M403" s="8">
        <f t="shared" si="19"/>
        <v>54696</v>
      </c>
      <c r="N403" s="9">
        <f t="shared" si="20"/>
        <v>30</v>
      </c>
      <c r="O403" s="10">
        <f>SUM($N$5:N403)</f>
        <v>12160</v>
      </c>
      <c r="P403" s="10">
        <f>IF(O403&lt;$H$4,N403,$H$4-SUM($P$4:P402))</f>
        <v>0</v>
      </c>
      <c r="Q403" s="10">
        <f>SUM($P$4:P403)</f>
        <v>165</v>
      </c>
      <c r="R403" s="10">
        <f>COUNTIF($P$4:P403,"&gt;0")</f>
        <v>6</v>
      </c>
    </row>
    <row r="404" spans="12:18" x14ac:dyDescent="0.15">
      <c r="L404" s="8" t="b">
        <f t="shared" si="21"/>
        <v>1</v>
      </c>
      <c r="M404" s="8">
        <f t="shared" si="19"/>
        <v>54727</v>
      </c>
      <c r="N404" s="9">
        <f t="shared" si="20"/>
        <v>31</v>
      </c>
      <c r="O404" s="10">
        <f>SUM($N$5:N404)</f>
        <v>12191</v>
      </c>
      <c r="P404" s="10">
        <f>IF(O404&lt;$H$4,N404,$H$4-SUM($P$4:P403))</f>
        <v>0</v>
      </c>
      <c r="Q404" s="10">
        <f>SUM($P$4:P404)</f>
        <v>165</v>
      </c>
      <c r="R404" s="10">
        <f>COUNTIF($P$4:P404,"&gt;0")</f>
        <v>6</v>
      </c>
    </row>
    <row r="405" spans="12:18" x14ac:dyDescent="0.15">
      <c r="L405" s="8" t="b">
        <f t="shared" si="21"/>
        <v>1</v>
      </c>
      <c r="M405" s="8">
        <f t="shared" si="19"/>
        <v>54757</v>
      </c>
      <c r="N405" s="9">
        <f t="shared" si="20"/>
        <v>30</v>
      </c>
      <c r="O405" s="10">
        <f>SUM($N$5:N405)</f>
        <v>12221</v>
      </c>
      <c r="P405" s="10">
        <f>IF(O405&lt;$H$4,N405,$H$4-SUM($P$4:P404))</f>
        <v>0</v>
      </c>
      <c r="Q405" s="10">
        <f>SUM($P$4:P405)</f>
        <v>165</v>
      </c>
      <c r="R405" s="10">
        <f>COUNTIF($P$4:P405,"&gt;0")</f>
        <v>6</v>
      </c>
    </row>
    <row r="406" spans="12:18" x14ac:dyDescent="0.15">
      <c r="L406" s="8" t="b">
        <f t="shared" si="21"/>
        <v>1</v>
      </c>
      <c r="M406" s="8">
        <f t="shared" si="19"/>
        <v>54788</v>
      </c>
      <c r="N406" s="9">
        <f t="shared" si="20"/>
        <v>31</v>
      </c>
      <c r="O406" s="10">
        <f>SUM($N$5:N406)</f>
        <v>12252</v>
      </c>
      <c r="P406" s="10">
        <f>IF(O406&lt;$H$4,N406,$H$4-SUM($P$4:P405))</f>
        <v>0</v>
      </c>
      <c r="Q406" s="10">
        <f>SUM($P$4:P406)</f>
        <v>165</v>
      </c>
      <c r="R406" s="10">
        <f>COUNTIF($P$4:P406,"&gt;0")</f>
        <v>6</v>
      </c>
    </row>
    <row r="407" spans="12:18" x14ac:dyDescent="0.15">
      <c r="L407" s="8" t="b">
        <f t="shared" si="21"/>
        <v>1</v>
      </c>
      <c r="M407" s="8">
        <f t="shared" si="19"/>
        <v>54819</v>
      </c>
      <c r="N407" s="9">
        <f t="shared" si="20"/>
        <v>31</v>
      </c>
      <c r="O407" s="10">
        <f>SUM($N$5:N407)</f>
        <v>12283</v>
      </c>
      <c r="P407" s="10">
        <f>IF(O407&lt;$H$4,N407,$H$4-SUM($P$4:P406))</f>
        <v>0</v>
      </c>
      <c r="Q407" s="10">
        <f>SUM($P$4:P407)</f>
        <v>165</v>
      </c>
      <c r="R407" s="10">
        <f>COUNTIF($P$4:P407,"&gt;0")</f>
        <v>6</v>
      </c>
    </row>
    <row r="408" spans="12:18" x14ac:dyDescent="0.15">
      <c r="L408" s="8" t="b">
        <f t="shared" si="21"/>
        <v>1</v>
      </c>
      <c r="M408" s="8">
        <f t="shared" si="19"/>
        <v>54847</v>
      </c>
      <c r="N408" s="9">
        <f t="shared" si="20"/>
        <v>28</v>
      </c>
      <c r="O408" s="10">
        <f>SUM($N$5:N408)</f>
        <v>12311</v>
      </c>
      <c r="P408" s="10">
        <f>IF(O408&lt;$H$4,N408,$H$4-SUM($P$4:P407))</f>
        <v>0</v>
      </c>
      <c r="Q408" s="10">
        <f>SUM($P$4:P408)</f>
        <v>165</v>
      </c>
      <c r="R408" s="10">
        <f>COUNTIF($P$4:P408,"&gt;0")</f>
        <v>6</v>
      </c>
    </row>
    <row r="409" spans="12:18" x14ac:dyDescent="0.15">
      <c r="L409" s="8" t="b">
        <f t="shared" si="21"/>
        <v>1</v>
      </c>
      <c r="M409" s="8">
        <f t="shared" si="19"/>
        <v>54878</v>
      </c>
      <c r="N409" s="9">
        <f t="shared" si="20"/>
        <v>31</v>
      </c>
      <c r="O409" s="10">
        <f>SUM($N$5:N409)</f>
        <v>12342</v>
      </c>
      <c r="P409" s="10">
        <f>IF(O409&lt;$H$4,N409,$H$4-SUM($P$4:P408))</f>
        <v>0</v>
      </c>
      <c r="Q409" s="10">
        <f>SUM($P$4:P409)</f>
        <v>165</v>
      </c>
      <c r="R409" s="10">
        <f>COUNTIF($P$4:P409,"&gt;0")</f>
        <v>6</v>
      </c>
    </row>
    <row r="410" spans="12:18" x14ac:dyDescent="0.15">
      <c r="L410" s="8" t="b">
        <f t="shared" si="21"/>
        <v>1</v>
      </c>
      <c r="M410" s="8">
        <f t="shared" si="19"/>
        <v>54908</v>
      </c>
      <c r="N410" s="9">
        <f t="shared" si="20"/>
        <v>30</v>
      </c>
      <c r="O410" s="10">
        <f>SUM($N$5:N410)</f>
        <v>12372</v>
      </c>
      <c r="P410" s="10">
        <f>IF(O410&lt;$H$4,N410,$H$4-SUM($P$4:P409))</f>
        <v>0</v>
      </c>
      <c r="Q410" s="10">
        <f>SUM($P$4:P410)</f>
        <v>165</v>
      </c>
      <c r="R410" s="10">
        <f>COUNTIF($P$4:P410,"&gt;0")</f>
        <v>6</v>
      </c>
    </row>
    <row r="411" spans="12:18" x14ac:dyDescent="0.15">
      <c r="L411" s="8" t="b">
        <f t="shared" si="21"/>
        <v>1</v>
      </c>
      <c r="M411" s="8">
        <f t="shared" si="19"/>
        <v>54939</v>
      </c>
      <c r="N411" s="9">
        <f t="shared" si="20"/>
        <v>31</v>
      </c>
      <c r="O411" s="10">
        <f>SUM($N$5:N411)</f>
        <v>12403</v>
      </c>
      <c r="P411" s="10">
        <f>IF(O411&lt;$H$4,N411,$H$4-SUM($P$4:P410))</f>
        <v>0</v>
      </c>
      <c r="Q411" s="10">
        <f>SUM($P$4:P411)</f>
        <v>165</v>
      </c>
      <c r="R411" s="10">
        <f>COUNTIF($P$4:P411,"&gt;0")</f>
        <v>6</v>
      </c>
    </row>
    <row r="412" spans="12:18" x14ac:dyDescent="0.15">
      <c r="L412" s="8" t="b">
        <f t="shared" si="21"/>
        <v>1</v>
      </c>
      <c r="M412" s="8">
        <f t="shared" si="19"/>
        <v>54969</v>
      </c>
      <c r="N412" s="9">
        <f t="shared" si="20"/>
        <v>30</v>
      </c>
      <c r="O412" s="10">
        <f>SUM($N$5:N412)</f>
        <v>12433</v>
      </c>
      <c r="P412" s="10">
        <f>IF(O412&lt;$H$4,N412,$H$4-SUM($P$4:P411))</f>
        <v>0</v>
      </c>
      <c r="Q412" s="10">
        <f>SUM($P$4:P412)</f>
        <v>165</v>
      </c>
      <c r="R412" s="10">
        <f>COUNTIF($P$4:P412,"&gt;0")</f>
        <v>6</v>
      </c>
    </row>
    <row r="413" spans="12:18" x14ac:dyDescent="0.15">
      <c r="L413" s="8" t="b">
        <f t="shared" si="21"/>
        <v>1</v>
      </c>
      <c r="M413" s="8">
        <f t="shared" si="19"/>
        <v>55000</v>
      </c>
      <c r="N413" s="9">
        <f t="shared" si="20"/>
        <v>31</v>
      </c>
      <c r="O413" s="10">
        <f>SUM($N$5:N413)</f>
        <v>12464</v>
      </c>
      <c r="P413" s="10">
        <f>IF(O413&lt;$H$4,N413,$H$4-SUM($P$4:P412))</f>
        <v>0</v>
      </c>
      <c r="Q413" s="10">
        <f>SUM($P$4:P413)</f>
        <v>165</v>
      </c>
      <c r="R413" s="10">
        <f>COUNTIF($P$4:P413,"&gt;0")</f>
        <v>6</v>
      </c>
    </row>
    <row r="414" spans="12:18" x14ac:dyDescent="0.15">
      <c r="L414" s="8" t="b">
        <f t="shared" si="21"/>
        <v>1</v>
      </c>
      <c r="M414" s="8">
        <f t="shared" si="19"/>
        <v>55031</v>
      </c>
      <c r="N414" s="9">
        <f t="shared" si="20"/>
        <v>31</v>
      </c>
      <c r="O414" s="10">
        <f>SUM($N$5:N414)</f>
        <v>12495</v>
      </c>
      <c r="P414" s="10">
        <f>IF(O414&lt;$H$4,N414,$H$4-SUM($P$4:P413))</f>
        <v>0</v>
      </c>
      <c r="Q414" s="10">
        <f>SUM($P$4:P414)</f>
        <v>165</v>
      </c>
      <c r="R414" s="10">
        <f>COUNTIF($P$4:P414,"&gt;0")</f>
        <v>6</v>
      </c>
    </row>
    <row r="415" spans="12:18" x14ac:dyDescent="0.15">
      <c r="L415" s="8" t="b">
        <f t="shared" si="21"/>
        <v>1</v>
      </c>
      <c r="M415" s="8">
        <f t="shared" si="19"/>
        <v>55061</v>
      </c>
      <c r="N415" s="9">
        <f t="shared" si="20"/>
        <v>30</v>
      </c>
      <c r="O415" s="10">
        <f>SUM($N$5:N415)</f>
        <v>12525</v>
      </c>
      <c r="P415" s="10">
        <f>IF(O415&lt;$H$4,N415,$H$4-SUM($P$4:P414))</f>
        <v>0</v>
      </c>
      <c r="Q415" s="10">
        <f>SUM($P$4:P415)</f>
        <v>165</v>
      </c>
      <c r="R415" s="10">
        <f>COUNTIF($P$4:P415,"&gt;0")</f>
        <v>6</v>
      </c>
    </row>
    <row r="416" spans="12:18" x14ac:dyDescent="0.15">
      <c r="L416" s="8" t="b">
        <f t="shared" si="21"/>
        <v>1</v>
      </c>
      <c r="M416" s="8">
        <f t="shared" si="19"/>
        <v>55092</v>
      </c>
      <c r="N416" s="9">
        <f t="shared" si="20"/>
        <v>31</v>
      </c>
      <c r="O416" s="10">
        <f>SUM($N$5:N416)</f>
        <v>12556</v>
      </c>
      <c r="P416" s="10">
        <f>IF(O416&lt;$H$4,N416,$H$4-SUM($P$4:P415))</f>
        <v>0</v>
      </c>
      <c r="Q416" s="10">
        <f>SUM($P$4:P416)</f>
        <v>165</v>
      </c>
      <c r="R416" s="10">
        <f>COUNTIF($P$4:P416,"&gt;0")</f>
        <v>6</v>
      </c>
    </row>
    <row r="417" spans="12:18" x14ac:dyDescent="0.15">
      <c r="L417" s="8" t="b">
        <f t="shared" si="21"/>
        <v>1</v>
      </c>
      <c r="M417" s="8">
        <f t="shared" si="19"/>
        <v>55122</v>
      </c>
      <c r="N417" s="9">
        <f t="shared" si="20"/>
        <v>30</v>
      </c>
      <c r="O417" s="10">
        <f>SUM($N$5:N417)</f>
        <v>12586</v>
      </c>
      <c r="P417" s="10">
        <f>IF(O417&lt;$H$4,N417,$H$4-SUM($P$4:P416))</f>
        <v>0</v>
      </c>
      <c r="Q417" s="10">
        <f>SUM($P$4:P417)</f>
        <v>165</v>
      </c>
      <c r="R417" s="10">
        <f>COUNTIF($P$4:P417,"&gt;0")</f>
        <v>6</v>
      </c>
    </row>
    <row r="418" spans="12:18" x14ac:dyDescent="0.15">
      <c r="L418" s="8" t="b">
        <f t="shared" si="21"/>
        <v>1</v>
      </c>
      <c r="M418" s="8">
        <f t="shared" si="19"/>
        <v>55153</v>
      </c>
      <c r="N418" s="9">
        <f t="shared" si="20"/>
        <v>31</v>
      </c>
      <c r="O418" s="10">
        <f>SUM($N$5:N418)</f>
        <v>12617</v>
      </c>
      <c r="P418" s="10">
        <f>IF(O418&lt;$H$4,N418,$H$4-SUM($P$4:P417))</f>
        <v>0</v>
      </c>
      <c r="Q418" s="10">
        <f>SUM($P$4:P418)</f>
        <v>165</v>
      </c>
      <c r="R418" s="10">
        <f>COUNTIF($P$4:P418,"&gt;0")</f>
        <v>6</v>
      </c>
    </row>
    <row r="419" spans="12:18" x14ac:dyDescent="0.15">
      <c r="L419" s="8" t="b">
        <f t="shared" si="21"/>
        <v>1</v>
      </c>
      <c r="M419" s="8">
        <f t="shared" si="19"/>
        <v>55184</v>
      </c>
      <c r="N419" s="9">
        <f t="shared" si="20"/>
        <v>31</v>
      </c>
      <c r="O419" s="10">
        <f>SUM($N$5:N419)</f>
        <v>12648</v>
      </c>
      <c r="P419" s="10">
        <f>IF(O419&lt;$H$4,N419,$H$4-SUM($P$4:P418))</f>
        <v>0</v>
      </c>
      <c r="Q419" s="10">
        <f>SUM($P$4:P419)</f>
        <v>165</v>
      </c>
      <c r="R419" s="10">
        <f>COUNTIF($P$4:P419,"&gt;0")</f>
        <v>6</v>
      </c>
    </row>
    <row r="420" spans="12:18" x14ac:dyDescent="0.15">
      <c r="L420" s="8" t="b">
        <f t="shared" si="21"/>
        <v>1</v>
      </c>
      <c r="M420" s="8">
        <f t="shared" si="19"/>
        <v>55212</v>
      </c>
      <c r="N420" s="9">
        <f t="shared" si="20"/>
        <v>28</v>
      </c>
      <c r="O420" s="10">
        <f>SUM($N$5:N420)</f>
        <v>12676</v>
      </c>
      <c r="P420" s="10">
        <f>IF(O420&lt;$H$4,N420,$H$4-SUM($P$4:P419))</f>
        <v>0</v>
      </c>
      <c r="Q420" s="10">
        <f>SUM($P$4:P420)</f>
        <v>165</v>
      </c>
      <c r="R420" s="10">
        <f>COUNTIF($P$4:P420,"&gt;0")</f>
        <v>6</v>
      </c>
    </row>
    <row r="421" spans="12:18" x14ac:dyDescent="0.15">
      <c r="L421" s="8" t="b">
        <f t="shared" si="21"/>
        <v>1</v>
      </c>
      <c r="M421" s="8">
        <f t="shared" si="19"/>
        <v>55243</v>
      </c>
      <c r="N421" s="9">
        <f t="shared" si="20"/>
        <v>31</v>
      </c>
      <c r="O421" s="10">
        <f>SUM($N$5:N421)</f>
        <v>12707</v>
      </c>
      <c r="P421" s="10">
        <f>IF(O421&lt;$H$4,N421,$H$4-SUM($P$4:P420))</f>
        <v>0</v>
      </c>
      <c r="Q421" s="10">
        <f>SUM($P$4:P421)</f>
        <v>165</v>
      </c>
      <c r="R421" s="10">
        <f>COUNTIF($P$4:P421,"&gt;0")</f>
        <v>6</v>
      </c>
    </row>
    <row r="422" spans="12:18" x14ac:dyDescent="0.15">
      <c r="L422" s="8" t="b">
        <f t="shared" si="21"/>
        <v>1</v>
      </c>
      <c r="M422" s="8">
        <f t="shared" si="19"/>
        <v>55273</v>
      </c>
      <c r="N422" s="9">
        <f t="shared" si="20"/>
        <v>30</v>
      </c>
      <c r="O422" s="10">
        <f>SUM($N$5:N422)</f>
        <v>12737</v>
      </c>
      <c r="P422" s="10">
        <f>IF(O422&lt;$H$4,N422,$H$4-SUM($P$4:P421))</f>
        <v>0</v>
      </c>
      <c r="Q422" s="10">
        <f>SUM($P$4:P422)</f>
        <v>165</v>
      </c>
      <c r="R422" s="10">
        <f>COUNTIF($P$4:P422,"&gt;0")</f>
        <v>6</v>
      </c>
    </row>
    <row r="423" spans="12:18" x14ac:dyDescent="0.15">
      <c r="L423" s="8" t="b">
        <f t="shared" si="21"/>
        <v>1</v>
      </c>
      <c r="M423" s="8">
        <f t="shared" si="19"/>
        <v>55304</v>
      </c>
      <c r="N423" s="9">
        <f t="shared" si="20"/>
        <v>31</v>
      </c>
      <c r="O423" s="10">
        <f>SUM($N$5:N423)</f>
        <v>12768</v>
      </c>
      <c r="P423" s="10">
        <f>IF(O423&lt;$H$4,N423,$H$4-SUM($P$4:P422))</f>
        <v>0</v>
      </c>
      <c r="Q423" s="10">
        <f>SUM($P$4:P423)</f>
        <v>165</v>
      </c>
      <c r="R423" s="10">
        <f>COUNTIF($P$4:P423,"&gt;0")</f>
        <v>6</v>
      </c>
    </row>
    <row r="424" spans="12:18" x14ac:dyDescent="0.15">
      <c r="L424" s="8" t="b">
        <f t="shared" si="21"/>
        <v>1</v>
      </c>
      <c r="M424" s="8">
        <f t="shared" si="19"/>
        <v>55334</v>
      </c>
      <c r="N424" s="9">
        <f t="shared" si="20"/>
        <v>30</v>
      </c>
      <c r="O424" s="10">
        <f>SUM($N$5:N424)</f>
        <v>12798</v>
      </c>
      <c r="P424" s="10">
        <f>IF(O424&lt;$H$4,N424,$H$4-SUM($P$4:P423))</f>
        <v>0</v>
      </c>
      <c r="Q424" s="10">
        <f>SUM($P$4:P424)</f>
        <v>165</v>
      </c>
      <c r="R424" s="10">
        <f>COUNTIF($P$4:P424,"&gt;0")</f>
        <v>6</v>
      </c>
    </row>
    <row r="425" spans="12:18" x14ac:dyDescent="0.15">
      <c r="L425" s="8" t="b">
        <f t="shared" si="21"/>
        <v>1</v>
      </c>
      <c r="M425" s="8">
        <f t="shared" si="19"/>
        <v>55365</v>
      </c>
      <c r="N425" s="9">
        <f t="shared" si="20"/>
        <v>31</v>
      </c>
      <c r="O425" s="10">
        <f>SUM($N$5:N425)</f>
        <v>12829</v>
      </c>
      <c r="P425" s="10">
        <f>IF(O425&lt;$H$4,N425,$H$4-SUM($P$4:P424))</f>
        <v>0</v>
      </c>
      <c r="Q425" s="10">
        <f>SUM($P$4:P425)</f>
        <v>165</v>
      </c>
      <c r="R425" s="10">
        <f>COUNTIF($P$4:P425,"&gt;0")</f>
        <v>6</v>
      </c>
    </row>
    <row r="426" spans="12:18" x14ac:dyDescent="0.15">
      <c r="L426" s="8" t="b">
        <f t="shared" si="21"/>
        <v>1</v>
      </c>
      <c r="M426" s="8">
        <f t="shared" si="19"/>
        <v>55396</v>
      </c>
      <c r="N426" s="9">
        <f t="shared" si="20"/>
        <v>31</v>
      </c>
      <c r="O426" s="10">
        <f>SUM($N$5:N426)</f>
        <v>12860</v>
      </c>
      <c r="P426" s="10">
        <f>IF(O426&lt;$H$4,N426,$H$4-SUM($P$4:P425))</f>
        <v>0</v>
      </c>
      <c r="Q426" s="10">
        <f>SUM($P$4:P426)</f>
        <v>165</v>
      </c>
      <c r="R426" s="10">
        <f>COUNTIF($P$4:P426,"&gt;0")</f>
        <v>6</v>
      </c>
    </row>
    <row r="427" spans="12:18" x14ac:dyDescent="0.15">
      <c r="L427" s="8" t="b">
        <f t="shared" si="21"/>
        <v>1</v>
      </c>
      <c r="M427" s="8">
        <f t="shared" si="19"/>
        <v>55426</v>
      </c>
      <c r="N427" s="9">
        <f t="shared" si="20"/>
        <v>30</v>
      </c>
      <c r="O427" s="10">
        <f>SUM($N$5:N427)</f>
        <v>12890</v>
      </c>
      <c r="P427" s="10">
        <f>IF(O427&lt;$H$4,N427,$H$4-SUM($P$4:P426))</f>
        <v>0</v>
      </c>
      <c r="Q427" s="10">
        <f>SUM($P$4:P427)</f>
        <v>165</v>
      </c>
      <c r="R427" s="10">
        <f>COUNTIF($P$4:P427,"&gt;0")</f>
        <v>6</v>
      </c>
    </row>
    <row r="428" spans="12:18" x14ac:dyDescent="0.15">
      <c r="L428" s="8" t="b">
        <f t="shared" si="21"/>
        <v>1</v>
      </c>
      <c r="M428" s="8">
        <f t="shared" si="19"/>
        <v>55457</v>
      </c>
      <c r="N428" s="9">
        <f t="shared" si="20"/>
        <v>31</v>
      </c>
      <c r="O428" s="10">
        <f>SUM($N$5:N428)</f>
        <v>12921</v>
      </c>
      <c r="P428" s="10">
        <f>IF(O428&lt;$H$4,N428,$H$4-SUM($P$4:P427))</f>
        <v>0</v>
      </c>
      <c r="Q428" s="10">
        <f>SUM($P$4:P428)</f>
        <v>165</v>
      </c>
      <c r="R428" s="10">
        <f>COUNTIF($P$4:P428,"&gt;0")</f>
        <v>6</v>
      </c>
    </row>
    <row r="429" spans="12:18" x14ac:dyDescent="0.15">
      <c r="L429" s="8" t="b">
        <f t="shared" si="21"/>
        <v>1</v>
      </c>
      <c r="M429" s="8">
        <f t="shared" si="19"/>
        <v>55487</v>
      </c>
      <c r="N429" s="9">
        <f t="shared" si="20"/>
        <v>30</v>
      </c>
      <c r="O429" s="10">
        <f>SUM($N$5:N429)</f>
        <v>12951</v>
      </c>
      <c r="P429" s="10">
        <f>IF(O429&lt;$H$4,N429,$H$4-SUM($P$4:P428))</f>
        <v>0</v>
      </c>
      <c r="Q429" s="10">
        <f>SUM($P$4:P429)</f>
        <v>165</v>
      </c>
      <c r="R429" s="10">
        <f>COUNTIF($P$4:P429,"&gt;0")</f>
        <v>6</v>
      </c>
    </row>
    <row r="430" spans="12:18" x14ac:dyDescent="0.15">
      <c r="L430" s="8" t="b">
        <f t="shared" si="21"/>
        <v>1</v>
      </c>
      <c r="M430" s="8">
        <f t="shared" si="19"/>
        <v>55518</v>
      </c>
      <c r="N430" s="9">
        <f t="shared" si="20"/>
        <v>31</v>
      </c>
      <c r="O430" s="10">
        <f>SUM($N$5:N430)</f>
        <v>12982</v>
      </c>
      <c r="P430" s="10">
        <f>IF(O430&lt;$H$4,N430,$H$4-SUM($P$4:P429))</f>
        <v>0</v>
      </c>
      <c r="Q430" s="10">
        <f>SUM($P$4:P430)</f>
        <v>165</v>
      </c>
      <c r="R430" s="10">
        <f>COUNTIF($P$4:P430,"&gt;0")</f>
        <v>6</v>
      </c>
    </row>
    <row r="431" spans="12:18" x14ac:dyDescent="0.15">
      <c r="L431" s="8" t="b">
        <f t="shared" si="21"/>
        <v>1</v>
      </c>
      <c r="M431" s="8">
        <f t="shared" si="19"/>
        <v>55549</v>
      </c>
      <c r="N431" s="9">
        <f t="shared" si="20"/>
        <v>31</v>
      </c>
      <c r="O431" s="10">
        <f>SUM($N$5:N431)</f>
        <v>13013</v>
      </c>
      <c r="P431" s="10">
        <f>IF(O431&lt;$H$4,N431,$H$4-SUM($P$4:P430))</f>
        <v>0</v>
      </c>
      <c r="Q431" s="10">
        <f>SUM($P$4:P431)</f>
        <v>165</v>
      </c>
      <c r="R431" s="10">
        <f>COUNTIF($P$4:P431,"&gt;0")</f>
        <v>6</v>
      </c>
    </row>
    <row r="432" spans="12:18" x14ac:dyDescent="0.15">
      <c r="L432" s="8" t="b">
        <f t="shared" si="21"/>
        <v>1</v>
      </c>
      <c r="M432" s="8">
        <f t="shared" si="19"/>
        <v>55578</v>
      </c>
      <c r="N432" s="9">
        <f t="shared" si="20"/>
        <v>29</v>
      </c>
      <c r="O432" s="10">
        <f>SUM($N$5:N432)</f>
        <v>13042</v>
      </c>
      <c r="P432" s="10">
        <f>IF(O432&lt;$H$4,N432,$H$4-SUM($P$4:P431))</f>
        <v>0</v>
      </c>
      <c r="Q432" s="10">
        <f>SUM($P$4:P432)</f>
        <v>165</v>
      </c>
      <c r="R432" s="10">
        <f>COUNTIF($P$4:P432,"&gt;0")</f>
        <v>6</v>
      </c>
    </row>
    <row r="433" spans="12:18" x14ac:dyDescent="0.15">
      <c r="L433" s="8" t="b">
        <f t="shared" si="21"/>
        <v>1</v>
      </c>
      <c r="M433" s="8">
        <f t="shared" si="19"/>
        <v>55609</v>
      </c>
      <c r="N433" s="9">
        <f t="shared" si="20"/>
        <v>31</v>
      </c>
      <c r="O433" s="10">
        <f>SUM($N$5:N433)</f>
        <v>13073</v>
      </c>
      <c r="P433" s="10">
        <f>IF(O433&lt;$H$4,N433,$H$4-SUM($P$4:P432))</f>
        <v>0</v>
      </c>
      <c r="Q433" s="10">
        <f>SUM($P$4:P433)</f>
        <v>165</v>
      </c>
      <c r="R433" s="10">
        <f>COUNTIF($P$4:P433,"&gt;0")</f>
        <v>6</v>
      </c>
    </row>
    <row r="434" spans="12:18" x14ac:dyDescent="0.15">
      <c r="L434" s="8" t="b">
        <f t="shared" si="21"/>
        <v>1</v>
      </c>
      <c r="M434" s="8">
        <f t="shared" si="19"/>
        <v>55639</v>
      </c>
      <c r="N434" s="9">
        <f t="shared" si="20"/>
        <v>30</v>
      </c>
      <c r="O434" s="10">
        <f>SUM($N$5:N434)</f>
        <v>13103</v>
      </c>
      <c r="P434" s="10">
        <f>IF(O434&lt;$H$4,N434,$H$4-SUM($P$4:P433))</f>
        <v>0</v>
      </c>
      <c r="Q434" s="10">
        <f>SUM($P$4:P434)</f>
        <v>165</v>
      </c>
      <c r="R434" s="10">
        <f>COUNTIF($P$4:P434,"&gt;0")</f>
        <v>6</v>
      </c>
    </row>
    <row r="435" spans="12:18" x14ac:dyDescent="0.15">
      <c r="L435" s="8" t="b">
        <f t="shared" si="21"/>
        <v>1</v>
      </c>
      <c r="M435" s="8">
        <f t="shared" si="19"/>
        <v>55670</v>
      </c>
      <c r="N435" s="9">
        <f t="shared" si="20"/>
        <v>31</v>
      </c>
      <c r="O435" s="10">
        <f>SUM($N$5:N435)</f>
        <v>13134</v>
      </c>
      <c r="P435" s="10">
        <f>IF(O435&lt;$H$4,N435,$H$4-SUM($P$4:P434))</f>
        <v>0</v>
      </c>
      <c r="Q435" s="10">
        <f>SUM($P$4:P435)</f>
        <v>165</v>
      </c>
      <c r="R435" s="10">
        <f>COUNTIF($P$4:P435,"&gt;0")</f>
        <v>6</v>
      </c>
    </row>
    <row r="436" spans="12:18" x14ac:dyDescent="0.15">
      <c r="L436" s="8" t="b">
        <f t="shared" si="21"/>
        <v>1</v>
      </c>
      <c r="M436" s="8">
        <f t="shared" si="19"/>
        <v>55700</v>
      </c>
      <c r="N436" s="9">
        <f t="shared" si="20"/>
        <v>30</v>
      </c>
      <c r="O436" s="10">
        <f>SUM($N$5:N436)</f>
        <v>13164</v>
      </c>
      <c r="P436" s="10">
        <f>IF(O436&lt;$H$4,N436,$H$4-SUM($P$4:P435))</f>
        <v>0</v>
      </c>
      <c r="Q436" s="10">
        <f>SUM($P$4:P436)</f>
        <v>165</v>
      </c>
      <c r="R436" s="10">
        <f>COUNTIF($P$4:P436,"&gt;0")</f>
        <v>6</v>
      </c>
    </row>
    <row r="437" spans="12:18" x14ac:dyDescent="0.15">
      <c r="L437" s="8" t="b">
        <f t="shared" si="21"/>
        <v>1</v>
      </c>
      <c r="M437" s="8">
        <f t="shared" si="19"/>
        <v>55731</v>
      </c>
      <c r="N437" s="9">
        <f t="shared" si="20"/>
        <v>31</v>
      </c>
      <c r="O437" s="10">
        <f>SUM($N$5:N437)</f>
        <v>13195</v>
      </c>
      <c r="P437" s="10">
        <f>IF(O437&lt;$H$4,N437,$H$4-SUM($P$4:P436))</f>
        <v>0</v>
      </c>
      <c r="Q437" s="10">
        <f>SUM($P$4:P437)</f>
        <v>165</v>
      </c>
      <c r="R437" s="10">
        <f>COUNTIF($P$4:P437,"&gt;0")</f>
        <v>6</v>
      </c>
    </row>
    <row r="438" spans="12:18" x14ac:dyDescent="0.15">
      <c r="L438" s="8" t="b">
        <f t="shared" si="21"/>
        <v>1</v>
      </c>
      <c r="M438" s="8">
        <f t="shared" si="19"/>
        <v>55762</v>
      </c>
      <c r="N438" s="9">
        <f t="shared" si="20"/>
        <v>31</v>
      </c>
      <c r="O438" s="10">
        <f>SUM($N$5:N438)</f>
        <v>13226</v>
      </c>
      <c r="P438" s="10">
        <f>IF(O438&lt;$H$4,N438,$H$4-SUM($P$4:P437))</f>
        <v>0</v>
      </c>
      <c r="Q438" s="10">
        <f>SUM($P$4:P438)</f>
        <v>165</v>
      </c>
      <c r="R438" s="10">
        <f>COUNTIF($P$4:P438,"&gt;0")</f>
        <v>6</v>
      </c>
    </row>
    <row r="439" spans="12:18" x14ac:dyDescent="0.15">
      <c r="L439" s="8" t="b">
        <f t="shared" si="21"/>
        <v>1</v>
      </c>
      <c r="M439" s="8">
        <f t="shared" si="19"/>
        <v>55792</v>
      </c>
      <c r="N439" s="9">
        <f t="shared" si="20"/>
        <v>30</v>
      </c>
      <c r="O439" s="10">
        <f>SUM($N$5:N439)</f>
        <v>13256</v>
      </c>
      <c r="P439" s="10">
        <f>IF(O439&lt;$H$4,N439,$H$4-SUM($P$4:P438))</f>
        <v>0</v>
      </c>
      <c r="Q439" s="10">
        <f>SUM($P$4:P439)</f>
        <v>165</v>
      </c>
      <c r="R439" s="10">
        <f>COUNTIF($P$4:P439,"&gt;0")</f>
        <v>6</v>
      </c>
    </row>
    <row r="440" spans="12:18" x14ac:dyDescent="0.15">
      <c r="L440" s="8" t="b">
        <f t="shared" si="21"/>
        <v>1</v>
      </c>
      <c r="M440" s="8">
        <f t="shared" si="19"/>
        <v>55823</v>
      </c>
      <c r="N440" s="9">
        <f t="shared" si="20"/>
        <v>31</v>
      </c>
      <c r="O440" s="10">
        <f>SUM($N$5:N440)</f>
        <v>13287</v>
      </c>
      <c r="P440" s="10">
        <f>IF(O440&lt;$H$4,N440,$H$4-SUM($P$4:P439))</f>
        <v>0</v>
      </c>
      <c r="Q440" s="10">
        <f>SUM($P$4:P440)</f>
        <v>165</v>
      </c>
      <c r="R440" s="10">
        <f>COUNTIF($P$4:P440,"&gt;0")</f>
        <v>6</v>
      </c>
    </row>
    <row r="441" spans="12:18" x14ac:dyDescent="0.15">
      <c r="L441" s="8" t="b">
        <f t="shared" si="21"/>
        <v>1</v>
      </c>
      <c r="M441" s="8">
        <f t="shared" si="19"/>
        <v>55853</v>
      </c>
      <c r="N441" s="9">
        <f t="shared" si="20"/>
        <v>30</v>
      </c>
      <c r="O441" s="10">
        <f>SUM($N$5:N441)</f>
        <v>13317</v>
      </c>
      <c r="P441" s="10">
        <f>IF(O441&lt;$H$4,N441,$H$4-SUM($P$4:P440))</f>
        <v>0</v>
      </c>
      <c r="Q441" s="10">
        <f>SUM($P$4:P441)</f>
        <v>165</v>
      </c>
      <c r="R441" s="10">
        <f>COUNTIF($P$4:P441,"&gt;0")</f>
        <v>6</v>
      </c>
    </row>
    <row r="442" spans="12:18" x14ac:dyDescent="0.15">
      <c r="L442" s="8" t="b">
        <f t="shared" si="21"/>
        <v>1</v>
      </c>
      <c r="M442" s="8">
        <f t="shared" si="19"/>
        <v>55884</v>
      </c>
      <c r="N442" s="9">
        <f t="shared" si="20"/>
        <v>31</v>
      </c>
      <c r="O442" s="10">
        <f>SUM($N$5:N442)</f>
        <v>13348</v>
      </c>
      <c r="P442" s="10">
        <f>IF(O442&lt;$H$4,N442,$H$4-SUM($P$4:P441))</f>
        <v>0</v>
      </c>
      <c r="Q442" s="10">
        <f>SUM($P$4:P442)</f>
        <v>165</v>
      </c>
      <c r="R442" s="10">
        <f>COUNTIF($P$4:P442,"&gt;0")</f>
        <v>6</v>
      </c>
    </row>
    <row r="443" spans="12:18" x14ac:dyDescent="0.15">
      <c r="L443" s="8" t="b">
        <f t="shared" si="21"/>
        <v>1</v>
      </c>
      <c r="M443" s="8">
        <f t="shared" si="19"/>
        <v>55915</v>
      </c>
      <c r="N443" s="9">
        <f t="shared" si="20"/>
        <v>31</v>
      </c>
      <c r="O443" s="10">
        <f>SUM($N$5:N443)</f>
        <v>13379</v>
      </c>
      <c r="P443" s="10">
        <f>IF(O443&lt;$H$4,N443,$H$4-SUM($P$4:P442))</f>
        <v>0</v>
      </c>
      <c r="Q443" s="10">
        <f>SUM($P$4:P443)</f>
        <v>165</v>
      </c>
      <c r="R443" s="10">
        <f>COUNTIF($P$4:P443,"&gt;0")</f>
        <v>6</v>
      </c>
    </row>
    <row r="444" spans="12:18" x14ac:dyDescent="0.15">
      <c r="L444" s="8" t="b">
        <f t="shared" si="21"/>
        <v>1</v>
      </c>
      <c r="M444" s="8">
        <f t="shared" si="19"/>
        <v>55943</v>
      </c>
      <c r="N444" s="9">
        <f t="shared" si="20"/>
        <v>28</v>
      </c>
      <c r="O444" s="10">
        <f>SUM($N$5:N444)</f>
        <v>13407</v>
      </c>
      <c r="P444" s="10">
        <f>IF(O444&lt;$H$4,N444,$H$4-SUM($P$4:P443))</f>
        <v>0</v>
      </c>
      <c r="Q444" s="10">
        <f>SUM($P$4:P444)</f>
        <v>165</v>
      </c>
      <c r="R444" s="10">
        <f>COUNTIF($P$4:P444,"&gt;0")</f>
        <v>6</v>
      </c>
    </row>
    <row r="445" spans="12:18" x14ac:dyDescent="0.15">
      <c r="L445" s="8" t="b">
        <f t="shared" si="21"/>
        <v>1</v>
      </c>
      <c r="M445" s="8">
        <f t="shared" si="19"/>
        <v>55974</v>
      </c>
      <c r="N445" s="9">
        <f t="shared" si="20"/>
        <v>31</v>
      </c>
      <c r="O445" s="10">
        <f>SUM($N$5:N445)</f>
        <v>13438</v>
      </c>
      <c r="P445" s="10">
        <f>IF(O445&lt;$H$4,N445,$H$4-SUM($P$4:P444))</f>
        <v>0</v>
      </c>
      <c r="Q445" s="10">
        <f>SUM($P$4:P445)</f>
        <v>165</v>
      </c>
      <c r="R445" s="10">
        <f>COUNTIF($P$4:P445,"&gt;0")</f>
        <v>6</v>
      </c>
    </row>
    <row r="446" spans="12:18" x14ac:dyDescent="0.15">
      <c r="L446" s="8" t="b">
        <f t="shared" si="21"/>
        <v>1</v>
      </c>
      <c r="M446" s="8">
        <f t="shared" si="19"/>
        <v>56004</v>
      </c>
      <c r="N446" s="9">
        <f t="shared" si="20"/>
        <v>30</v>
      </c>
      <c r="O446" s="10">
        <f>SUM($N$5:N446)</f>
        <v>13468</v>
      </c>
      <c r="P446" s="10">
        <f>IF(O446&lt;$H$4,N446,$H$4-SUM($P$4:P445))</f>
        <v>0</v>
      </c>
      <c r="Q446" s="10">
        <f>SUM($P$4:P446)</f>
        <v>165</v>
      </c>
      <c r="R446" s="10">
        <f>COUNTIF($P$4:P446,"&gt;0")</f>
        <v>6</v>
      </c>
    </row>
    <row r="447" spans="12:18" x14ac:dyDescent="0.15">
      <c r="L447" s="8" t="b">
        <f t="shared" si="21"/>
        <v>1</v>
      </c>
      <c r="M447" s="8">
        <f t="shared" si="19"/>
        <v>56035</v>
      </c>
      <c r="N447" s="9">
        <f t="shared" si="20"/>
        <v>31</v>
      </c>
      <c r="O447" s="10">
        <f>SUM($N$5:N447)</f>
        <v>13499</v>
      </c>
      <c r="P447" s="10">
        <f>IF(O447&lt;$H$4,N447,$H$4-SUM($P$4:P446))</f>
        <v>0</v>
      </c>
      <c r="Q447" s="10">
        <f>SUM($P$4:P447)</f>
        <v>165</v>
      </c>
      <c r="R447" s="10">
        <f>COUNTIF($P$4:P447,"&gt;0")</f>
        <v>6</v>
      </c>
    </row>
    <row r="448" spans="12:18" x14ac:dyDescent="0.15">
      <c r="L448" s="8" t="b">
        <f t="shared" si="21"/>
        <v>1</v>
      </c>
      <c r="M448" s="8">
        <f t="shared" si="19"/>
        <v>56065</v>
      </c>
      <c r="N448" s="9">
        <f t="shared" si="20"/>
        <v>30</v>
      </c>
      <c r="O448" s="10">
        <f>SUM($N$5:N448)</f>
        <v>13529</v>
      </c>
      <c r="P448" s="10">
        <f>IF(O448&lt;$H$4,N448,$H$4-SUM($P$4:P447))</f>
        <v>0</v>
      </c>
      <c r="Q448" s="10">
        <f>SUM($P$4:P448)</f>
        <v>165</v>
      </c>
      <c r="R448" s="10">
        <f>COUNTIF($P$4:P448,"&gt;0")</f>
        <v>6</v>
      </c>
    </row>
    <row r="449" spans="12:18" x14ac:dyDescent="0.15">
      <c r="L449" s="8" t="b">
        <f t="shared" si="21"/>
        <v>1</v>
      </c>
      <c r="M449" s="8">
        <f t="shared" si="19"/>
        <v>56096</v>
      </c>
      <c r="N449" s="9">
        <f t="shared" si="20"/>
        <v>31</v>
      </c>
      <c r="O449" s="10">
        <f>SUM($N$5:N449)</f>
        <v>13560</v>
      </c>
      <c r="P449" s="10">
        <f>IF(O449&lt;$H$4,N449,$H$4-SUM($P$4:P448))</f>
        <v>0</v>
      </c>
      <c r="Q449" s="10">
        <f>SUM($P$4:P449)</f>
        <v>165</v>
      </c>
      <c r="R449" s="10">
        <f>COUNTIF($P$4:P449,"&gt;0")</f>
        <v>6</v>
      </c>
    </row>
    <row r="450" spans="12:18" x14ac:dyDescent="0.15">
      <c r="L450" s="8" t="b">
        <f t="shared" si="21"/>
        <v>1</v>
      </c>
      <c r="M450" s="8">
        <f t="shared" si="19"/>
        <v>56127</v>
      </c>
      <c r="N450" s="9">
        <f t="shared" si="20"/>
        <v>31</v>
      </c>
      <c r="O450" s="10">
        <f>SUM($N$5:N450)</f>
        <v>13591</v>
      </c>
      <c r="P450" s="10">
        <f>IF(O450&lt;$H$4,N450,$H$4-SUM($P$4:P449))</f>
        <v>0</v>
      </c>
      <c r="Q450" s="10">
        <f>SUM($P$4:P450)</f>
        <v>165</v>
      </c>
      <c r="R450" s="10">
        <f>COUNTIF($P$4:P450,"&gt;0")</f>
        <v>6</v>
      </c>
    </row>
    <row r="451" spans="12:18" x14ac:dyDescent="0.15">
      <c r="L451" s="8" t="b">
        <f t="shared" si="21"/>
        <v>1</v>
      </c>
      <c r="M451" s="8">
        <f t="shared" si="19"/>
        <v>56157</v>
      </c>
      <c r="N451" s="9">
        <f t="shared" si="20"/>
        <v>30</v>
      </c>
      <c r="O451" s="10">
        <f>SUM($N$5:N451)</f>
        <v>13621</v>
      </c>
      <c r="P451" s="10">
        <f>IF(O451&lt;$H$4,N451,$H$4-SUM($P$4:P450))</f>
        <v>0</v>
      </c>
      <c r="Q451" s="10">
        <f>SUM($P$4:P451)</f>
        <v>165</v>
      </c>
      <c r="R451" s="10">
        <f>COUNTIF($P$4:P451,"&gt;0")</f>
        <v>6</v>
      </c>
    </row>
    <row r="452" spans="12:18" x14ac:dyDescent="0.15">
      <c r="L452" s="8" t="b">
        <f t="shared" si="21"/>
        <v>1</v>
      </c>
      <c r="M452" s="8">
        <f t="shared" si="19"/>
        <v>56188</v>
      </c>
      <c r="N452" s="9">
        <f t="shared" si="20"/>
        <v>31</v>
      </c>
      <c r="O452" s="10">
        <f>SUM($N$5:N452)</f>
        <v>13652</v>
      </c>
      <c r="P452" s="10">
        <f>IF(O452&lt;$H$4,N452,$H$4-SUM($P$4:P451))</f>
        <v>0</v>
      </c>
      <c r="Q452" s="10">
        <f>SUM($P$4:P452)</f>
        <v>165</v>
      </c>
      <c r="R452" s="10">
        <f>COUNTIF($P$4:P452,"&gt;0")</f>
        <v>6</v>
      </c>
    </row>
    <row r="453" spans="12:18" x14ac:dyDescent="0.15">
      <c r="L453" s="8" t="b">
        <f t="shared" si="21"/>
        <v>1</v>
      </c>
      <c r="M453" s="8">
        <f t="shared" si="19"/>
        <v>56218</v>
      </c>
      <c r="N453" s="9">
        <f t="shared" si="20"/>
        <v>30</v>
      </c>
      <c r="O453" s="10">
        <f>SUM($N$5:N453)</f>
        <v>13682</v>
      </c>
      <c r="P453" s="10">
        <f>IF(O453&lt;$H$4,N453,$H$4-SUM($P$4:P452))</f>
        <v>0</v>
      </c>
      <c r="Q453" s="10">
        <f>SUM($P$4:P453)</f>
        <v>165</v>
      </c>
      <c r="R453" s="10">
        <f>COUNTIF($P$4:P453,"&gt;0")</f>
        <v>6</v>
      </c>
    </row>
    <row r="454" spans="12:18" x14ac:dyDescent="0.15">
      <c r="L454" s="8" t="b">
        <f t="shared" si="21"/>
        <v>1</v>
      </c>
      <c r="M454" s="8">
        <f t="shared" ref="M454:M517" si="22">EOMONTH(M453,1)</f>
        <v>56249</v>
      </c>
      <c r="N454" s="9">
        <f t="shared" si="20"/>
        <v>31</v>
      </c>
      <c r="O454" s="10">
        <f>SUM($N$5:N454)</f>
        <v>13713</v>
      </c>
      <c r="P454" s="10">
        <f>IF(O454&lt;$H$4,N454,$H$4-SUM($P$4:P453))</f>
        <v>0</v>
      </c>
      <c r="Q454" s="10">
        <f>SUM($P$4:P454)</f>
        <v>165</v>
      </c>
      <c r="R454" s="10">
        <f>COUNTIF($P$4:P454,"&gt;0")</f>
        <v>6</v>
      </c>
    </row>
    <row r="455" spans="12:18" x14ac:dyDescent="0.15">
      <c r="L455" s="8" t="b">
        <f t="shared" si="21"/>
        <v>1</v>
      </c>
      <c r="M455" s="8">
        <f t="shared" si="22"/>
        <v>56280</v>
      </c>
      <c r="N455" s="9">
        <f t="shared" si="20"/>
        <v>31</v>
      </c>
      <c r="O455" s="10">
        <f>SUM($N$5:N455)</f>
        <v>13744</v>
      </c>
      <c r="P455" s="10">
        <f>IF(O455&lt;$H$4,N455,$H$4-SUM($P$4:P454))</f>
        <v>0</v>
      </c>
      <c r="Q455" s="10">
        <f>SUM($P$4:P455)</f>
        <v>165</v>
      </c>
      <c r="R455" s="10">
        <f>COUNTIF($P$4:P455,"&gt;0")</f>
        <v>6</v>
      </c>
    </row>
    <row r="456" spans="12:18" x14ac:dyDescent="0.15">
      <c r="L456" s="8" t="b">
        <f t="shared" si="21"/>
        <v>1</v>
      </c>
      <c r="M456" s="8">
        <f t="shared" si="22"/>
        <v>56308</v>
      </c>
      <c r="N456" s="9">
        <f t="shared" ref="N456:N519" si="23">M456-M455</f>
        <v>28</v>
      </c>
      <c r="O456" s="10">
        <f>SUM($N$5:N456)</f>
        <v>13772</v>
      </c>
      <c r="P456" s="10">
        <f>IF(O456&lt;$H$4,N456,$H$4-SUM($P$4:P455))</f>
        <v>0</v>
      </c>
      <c r="Q456" s="10">
        <f>SUM($P$4:P456)</f>
        <v>165</v>
      </c>
      <c r="R456" s="10">
        <f>COUNTIF($P$4:P456,"&gt;0")</f>
        <v>6</v>
      </c>
    </row>
    <row r="457" spans="12:18" x14ac:dyDescent="0.15">
      <c r="L457" s="8" t="b">
        <f t="shared" si="21"/>
        <v>1</v>
      </c>
      <c r="M457" s="8">
        <f t="shared" si="22"/>
        <v>56339</v>
      </c>
      <c r="N457" s="9">
        <f t="shared" si="23"/>
        <v>31</v>
      </c>
      <c r="O457" s="10">
        <f>SUM($N$5:N457)</f>
        <v>13803</v>
      </c>
      <c r="P457" s="10">
        <f>IF(O457&lt;$H$4,N457,$H$4-SUM($P$4:P456))</f>
        <v>0</v>
      </c>
      <c r="Q457" s="10">
        <f>SUM($P$4:P457)</f>
        <v>165</v>
      </c>
      <c r="R457" s="10">
        <f>COUNTIF($P$4:P457,"&gt;0")</f>
        <v>6</v>
      </c>
    </row>
    <row r="458" spans="12:18" x14ac:dyDescent="0.15">
      <c r="L458" s="8" t="b">
        <f t="shared" si="21"/>
        <v>1</v>
      </c>
      <c r="M458" s="8">
        <f t="shared" si="22"/>
        <v>56369</v>
      </c>
      <c r="N458" s="9">
        <f t="shared" si="23"/>
        <v>30</v>
      </c>
      <c r="O458" s="10">
        <f>SUM($N$5:N458)</f>
        <v>13833</v>
      </c>
      <c r="P458" s="10">
        <f>IF(O458&lt;$H$4,N458,$H$4-SUM($P$4:P457))</f>
        <v>0</v>
      </c>
      <c r="Q458" s="10">
        <f>SUM($P$4:P458)</f>
        <v>165</v>
      </c>
      <c r="R458" s="10">
        <f>COUNTIF($P$4:P458,"&gt;0")</f>
        <v>6</v>
      </c>
    </row>
    <row r="459" spans="12:18" x14ac:dyDescent="0.15">
      <c r="L459" s="8" t="b">
        <f t="shared" si="21"/>
        <v>1</v>
      </c>
      <c r="M459" s="8">
        <f t="shared" si="22"/>
        <v>56400</v>
      </c>
      <c r="N459" s="9">
        <f t="shared" si="23"/>
        <v>31</v>
      </c>
      <c r="O459" s="10">
        <f>SUM($N$5:N459)</f>
        <v>13864</v>
      </c>
      <c r="P459" s="10">
        <f>IF(O459&lt;$H$4,N459,$H$4-SUM($P$4:P458))</f>
        <v>0</v>
      </c>
      <c r="Q459" s="10">
        <f>SUM($P$4:P459)</f>
        <v>165</v>
      </c>
      <c r="R459" s="10">
        <f>COUNTIF($P$4:P459,"&gt;0")</f>
        <v>6</v>
      </c>
    </row>
    <row r="460" spans="12:18" x14ac:dyDescent="0.15">
      <c r="L460" s="8" t="b">
        <f t="shared" si="21"/>
        <v>1</v>
      </c>
      <c r="M460" s="8">
        <f t="shared" si="22"/>
        <v>56430</v>
      </c>
      <c r="N460" s="9">
        <f t="shared" si="23"/>
        <v>30</v>
      </c>
      <c r="O460" s="10">
        <f>SUM($N$5:N460)</f>
        <v>13894</v>
      </c>
      <c r="P460" s="10">
        <f>IF(O460&lt;$H$4,N460,$H$4-SUM($P$4:P459))</f>
        <v>0</v>
      </c>
      <c r="Q460" s="10">
        <f>SUM($P$4:P460)</f>
        <v>165</v>
      </c>
      <c r="R460" s="10">
        <f>COUNTIF($P$4:P460,"&gt;0")</f>
        <v>6</v>
      </c>
    </row>
    <row r="461" spans="12:18" x14ac:dyDescent="0.15">
      <c r="L461" s="8" t="b">
        <f t="shared" si="21"/>
        <v>1</v>
      </c>
      <c r="M461" s="8">
        <f t="shared" si="22"/>
        <v>56461</v>
      </c>
      <c r="N461" s="9">
        <f t="shared" si="23"/>
        <v>31</v>
      </c>
      <c r="O461" s="10">
        <f>SUM($N$5:N461)</f>
        <v>13925</v>
      </c>
      <c r="P461" s="10">
        <f>IF(O461&lt;$H$4,N461,$H$4-SUM($P$4:P460))</f>
        <v>0</v>
      </c>
      <c r="Q461" s="10">
        <f>SUM($P$4:P461)</f>
        <v>165</v>
      </c>
      <c r="R461" s="10">
        <f>COUNTIF($P$4:P461,"&gt;0")</f>
        <v>6</v>
      </c>
    </row>
    <row r="462" spans="12:18" x14ac:dyDescent="0.15">
      <c r="L462" s="8" t="b">
        <f t="shared" si="21"/>
        <v>1</v>
      </c>
      <c r="M462" s="8">
        <f t="shared" si="22"/>
        <v>56492</v>
      </c>
      <c r="N462" s="9">
        <f t="shared" si="23"/>
        <v>31</v>
      </c>
      <c r="O462" s="10">
        <f>SUM($N$5:N462)</f>
        <v>13956</v>
      </c>
      <c r="P462" s="10">
        <f>IF(O462&lt;$H$4,N462,$H$4-SUM($P$4:P461))</f>
        <v>0</v>
      </c>
      <c r="Q462" s="10">
        <f>SUM($P$4:P462)</f>
        <v>165</v>
      </c>
      <c r="R462" s="10">
        <f>COUNTIF($P$4:P462,"&gt;0")</f>
        <v>6</v>
      </c>
    </row>
    <row r="463" spans="12:18" x14ac:dyDescent="0.15">
      <c r="L463" s="8" t="b">
        <f t="shared" si="21"/>
        <v>1</v>
      </c>
      <c r="M463" s="8">
        <f t="shared" si="22"/>
        <v>56522</v>
      </c>
      <c r="N463" s="9">
        <f t="shared" si="23"/>
        <v>30</v>
      </c>
      <c r="O463" s="10">
        <f>SUM($N$5:N463)</f>
        <v>13986</v>
      </c>
      <c r="P463" s="10">
        <f>IF(O463&lt;$H$4,N463,$H$4-SUM($P$4:P462))</f>
        <v>0</v>
      </c>
      <c r="Q463" s="10">
        <f>SUM($P$4:P463)</f>
        <v>165</v>
      </c>
      <c r="R463" s="10">
        <f>COUNTIF($P$4:P463,"&gt;0")</f>
        <v>6</v>
      </c>
    </row>
    <row r="464" spans="12:18" x14ac:dyDescent="0.15">
      <c r="L464" s="8" t="b">
        <f t="shared" si="21"/>
        <v>1</v>
      </c>
      <c r="M464" s="8">
        <f t="shared" si="22"/>
        <v>56553</v>
      </c>
      <c r="N464" s="9">
        <f t="shared" si="23"/>
        <v>31</v>
      </c>
      <c r="O464" s="10">
        <f>SUM($N$5:N464)</f>
        <v>14017</v>
      </c>
      <c r="P464" s="10">
        <f>IF(O464&lt;$H$4,N464,$H$4-SUM($P$4:P463))</f>
        <v>0</v>
      </c>
      <c r="Q464" s="10">
        <f>SUM($P$4:P464)</f>
        <v>165</v>
      </c>
      <c r="R464" s="10">
        <f>COUNTIF($P$4:P464,"&gt;0")</f>
        <v>6</v>
      </c>
    </row>
    <row r="465" spans="12:18" x14ac:dyDescent="0.15">
      <c r="L465" s="8" t="b">
        <f t="shared" ref="L465:L528" si="24">EOMONTH($C$4,1)&lt;=M465</f>
        <v>1</v>
      </c>
      <c r="M465" s="8">
        <f t="shared" si="22"/>
        <v>56583</v>
      </c>
      <c r="N465" s="9">
        <f t="shared" si="23"/>
        <v>30</v>
      </c>
      <c r="O465" s="10">
        <f>SUM($N$5:N465)</f>
        <v>14047</v>
      </c>
      <c r="P465" s="10">
        <f>IF(O465&lt;$H$4,N465,$H$4-SUM($P$4:P464))</f>
        <v>0</v>
      </c>
      <c r="Q465" s="10">
        <f>SUM($P$4:P465)</f>
        <v>165</v>
      </c>
      <c r="R465" s="10">
        <f>COUNTIF($P$4:P465,"&gt;0")</f>
        <v>6</v>
      </c>
    </row>
    <row r="466" spans="12:18" x14ac:dyDescent="0.15">
      <c r="L466" s="8" t="b">
        <f t="shared" si="24"/>
        <v>1</v>
      </c>
      <c r="M466" s="8">
        <f t="shared" si="22"/>
        <v>56614</v>
      </c>
      <c r="N466" s="9">
        <f t="shared" si="23"/>
        <v>31</v>
      </c>
      <c r="O466" s="10">
        <f>SUM($N$5:N466)</f>
        <v>14078</v>
      </c>
      <c r="P466" s="10">
        <f>IF(O466&lt;$H$4,N466,$H$4-SUM($P$4:P465))</f>
        <v>0</v>
      </c>
      <c r="Q466" s="10">
        <f>SUM($P$4:P466)</f>
        <v>165</v>
      </c>
      <c r="R466" s="10">
        <f>COUNTIF($P$4:P466,"&gt;0")</f>
        <v>6</v>
      </c>
    </row>
    <row r="467" spans="12:18" x14ac:dyDescent="0.15">
      <c r="L467" s="8" t="b">
        <f t="shared" si="24"/>
        <v>1</v>
      </c>
      <c r="M467" s="8">
        <f t="shared" si="22"/>
        <v>56645</v>
      </c>
      <c r="N467" s="9">
        <f t="shared" si="23"/>
        <v>31</v>
      </c>
      <c r="O467" s="10">
        <f>SUM($N$5:N467)</f>
        <v>14109</v>
      </c>
      <c r="P467" s="10">
        <f>IF(O467&lt;$H$4,N467,$H$4-SUM($P$4:P466))</f>
        <v>0</v>
      </c>
      <c r="Q467" s="10">
        <f>SUM($P$4:P467)</f>
        <v>165</v>
      </c>
      <c r="R467" s="10">
        <f>COUNTIF($P$4:P467,"&gt;0")</f>
        <v>6</v>
      </c>
    </row>
    <row r="468" spans="12:18" x14ac:dyDescent="0.15">
      <c r="L468" s="8" t="b">
        <f t="shared" si="24"/>
        <v>1</v>
      </c>
      <c r="M468" s="8">
        <f t="shared" si="22"/>
        <v>56673</v>
      </c>
      <c r="N468" s="9">
        <f t="shared" si="23"/>
        <v>28</v>
      </c>
      <c r="O468" s="10">
        <f>SUM($N$5:N468)</f>
        <v>14137</v>
      </c>
      <c r="P468" s="10">
        <f>IF(O468&lt;$H$4,N468,$H$4-SUM($P$4:P467))</f>
        <v>0</v>
      </c>
      <c r="Q468" s="10">
        <f>SUM($P$4:P468)</f>
        <v>165</v>
      </c>
      <c r="R468" s="10">
        <f>COUNTIF($P$4:P468,"&gt;0")</f>
        <v>6</v>
      </c>
    </row>
    <row r="469" spans="12:18" x14ac:dyDescent="0.15">
      <c r="L469" s="8" t="b">
        <f t="shared" si="24"/>
        <v>1</v>
      </c>
      <c r="M469" s="8">
        <f t="shared" si="22"/>
        <v>56704</v>
      </c>
      <c r="N469" s="9">
        <f t="shared" si="23"/>
        <v>31</v>
      </c>
      <c r="O469" s="10">
        <f>SUM($N$5:N469)</f>
        <v>14168</v>
      </c>
      <c r="P469" s="10">
        <f>IF(O469&lt;$H$4,N469,$H$4-SUM($P$4:P468))</f>
        <v>0</v>
      </c>
      <c r="Q469" s="10">
        <f>SUM($P$4:P469)</f>
        <v>165</v>
      </c>
      <c r="R469" s="10">
        <f>COUNTIF($P$4:P469,"&gt;0")</f>
        <v>6</v>
      </c>
    </row>
    <row r="470" spans="12:18" x14ac:dyDescent="0.15">
      <c r="L470" s="8" t="b">
        <f t="shared" si="24"/>
        <v>1</v>
      </c>
      <c r="M470" s="8">
        <f t="shared" si="22"/>
        <v>56734</v>
      </c>
      <c r="N470" s="9">
        <f t="shared" si="23"/>
        <v>30</v>
      </c>
      <c r="O470" s="10">
        <f>SUM($N$5:N470)</f>
        <v>14198</v>
      </c>
      <c r="P470" s="10">
        <f>IF(O470&lt;$H$4,N470,$H$4-SUM($P$4:P469))</f>
        <v>0</v>
      </c>
      <c r="Q470" s="10">
        <f>SUM($P$4:P470)</f>
        <v>165</v>
      </c>
      <c r="R470" s="10">
        <f>COUNTIF($P$4:P470,"&gt;0")</f>
        <v>6</v>
      </c>
    </row>
    <row r="471" spans="12:18" x14ac:dyDescent="0.15">
      <c r="L471" s="8" t="b">
        <f t="shared" si="24"/>
        <v>1</v>
      </c>
      <c r="M471" s="8">
        <f t="shared" si="22"/>
        <v>56765</v>
      </c>
      <c r="N471" s="9">
        <f t="shared" si="23"/>
        <v>31</v>
      </c>
      <c r="O471" s="10">
        <f>SUM($N$5:N471)</f>
        <v>14229</v>
      </c>
      <c r="P471" s="10">
        <f>IF(O471&lt;$H$4,N471,$H$4-SUM($P$4:P470))</f>
        <v>0</v>
      </c>
      <c r="Q471" s="10">
        <f>SUM($P$4:P471)</f>
        <v>165</v>
      </c>
      <c r="R471" s="10">
        <f>COUNTIF($P$4:P471,"&gt;0")</f>
        <v>6</v>
      </c>
    </row>
    <row r="472" spans="12:18" x14ac:dyDescent="0.15">
      <c r="L472" s="8" t="b">
        <f t="shared" si="24"/>
        <v>1</v>
      </c>
      <c r="M472" s="8">
        <f t="shared" si="22"/>
        <v>56795</v>
      </c>
      <c r="N472" s="9">
        <f t="shared" si="23"/>
        <v>30</v>
      </c>
      <c r="O472" s="10">
        <f>SUM($N$5:N472)</f>
        <v>14259</v>
      </c>
      <c r="P472" s="10">
        <f>IF(O472&lt;$H$4,N472,$H$4-SUM($P$4:P471))</f>
        <v>0</v>
      </c>
      <c r="Q472" s="10">
        <f>SUM($P$4:P472)</f>
        <v>165</v>
      </c>
      <c r="R472" s="10">
        <f>COUNTIF($P$4:P472,"&gt;0")</f>
        <v>6</v>
      </c>
    </row>
    <row r="473" spans="12:18" x14ac:dyDescent="0.15">
      <c r="L473" s="8" t="b">
        <f t="shared" si="24"/>
        <v>1</v>
      </c>
      <c r="M473" s="8">
        <f t="shared" si="22"/>
        <v>56826</v>
      </c>
      <c r="N473" s="9">
        <f t="shared" si="23"/>
        <v>31</v>
      </c>
      <c r="O473" s="10">
        <f>SUM($N$5:N473)</f>
        <v>14290</v>
      </c>
      <c r="P473" s="10">
        <f>IF(O473&lt;$H$4,N473,$H$4-SUM($P$4:P472))</f>
        <v>0</v>
      </c>
      <c r="Q473" s="10">
        <f>SUM($P$4:P473)</f>
        <v>165</v>
      </c>
      <c r="R473" s="10">
        <f>COUNTIF($P$4:P473,"&gt;0")</f>
        <v>6</v>
      </c>
    </row>
    <row r="474" spans="12:18" x14ac:dyDescent="0.15">
      <c r="L474" s="8" t="b">
        <f t="shared" si="24"/>
        <v>1</v>
      </c>
      <c r="M474" s="8">
        <f t="shared" si="22"/>
        <v>56857</v>
      </c>
      <c r="N474" s="9">
        <f t="shared" si="23"/>
        <v>31</v>
      </c>
      <c r="O474" s="10">
        <f>SUM($N$5:N474)</f>
        <v>14321</v>
      </c>
      <c r="P474" s="10">
        <f>IF(O474&lt;$H$4,N474,$H$4-SUM($P$4:P473))</f>
        <v>0</v>
      </c>
      <c r="Q474" s="10">
        <f>SUM($P$4:P474)</f>
        <v>165</v>
      </c>
      <c r="R474" s="10">
        <f>COUNTIF($P$4:P474,"&gt;0")</f>
        <v>6</v>
      </c>
    </row>
    <row r="475" spans="12:18" x14ac:dyDescent="0.15">
      <c r="L475" s="8" t="b">
        <f t="shared" si="24"/>
        <v>1</v>
      </c>
      <c r="M475" s="8">
        <f t="shared" si="22"/>
        <v>56887</v>
      </c>
      <c r="N475" s="9">
        <f t="shared" si="23"/>
        <v>30</v>
      </c>
      <c r="O475" s="10">
        <f>SUM($N$5:N475)</f>
        <v>14351</v>
      </c>
      <c r="P475" s="10">
        <f>IF(O475&lt;$H$4,N475,$H$4-SUM($P$4:P474))</f>
        <v>0</v>
      </c>
      <c r="Q475" s="10">
        <f>SUM($P$4:P475)</f>
        <v>165</v>
      </c>
      <c r="R475" s="10">
        <f>COUNTIF($P$4:P475,"&gt;0")</f>
        <v>6</v>
      </c>
    </row>
    <row r="476" spans="12:18" x14ac:dyDescent="0.15">
      <c r="L476" s="8" t="b">
        <f t="shared" si="24"/>
        <v>1</v>
      </c>
      <c r="M476" s="8">
        <f t="shared" si="22"/>
        <v>56918</v>
      </c>
      <c r="N476" s="9">
        <f t="shared" si="23"/>
        <v>31</v>
      </c>
      <c r="O476" s="10">
        <f>SUM($N$5:N476)</f>
        <v>14382</v>
      </c>
      <c r="P476" s="10">
        <f>IF(O476&lt;$H$4,N476,$H$4-SUM($P$4:P475))</f>
        <v>0</v>
      </c>
      <c r="Q476" s="10">
        <f>SUM($P$4:P476)</f>
        <v>165</v>
      </c>
      <c r="R476" s="10">
        <f>COUNTIF($P$4:P476,"&gt;0")</f>
        <v>6</v>
      </c>
    </row>
    <row r="477" spans="12:18" x14ac:dyDescent="0.15">
      <c r="L477" s="8" t="b">
        <f t="shared" si="24"/>
        <v>1</v>
      </c>
      <c r="M477" s="8">
        <f t="shared" si="22"/>
        <v>56948</v>
      </c>
      <c r="N477" s="9">
        <f t="shared" si="23"/>
        <v>30</v>
      </c>
      <c r="O477" s="10">
        <f>SUM($N$5:N477)</f>
        <v>14412</v>
      </c>
      <c r="P477" s="10">
        <f>IF(O477&lt;$H$4,N477,$H$4-SUM($P$4:P476))</f>
        <v>0</v>
      </c>
      <c r="Q477" s="10">
        <f>SUM($P$4:P477)</f>
        <v>165</v>
      </c>
      <c r="R477" s="10">
        <f>COUNTIF($P$4:P477,"&gt;0")</f>
        <v>6</v>
      </c>
    </row>
    <row r="478" spans="12:18" x14ac:dyDescent="0.15">
      <c r="L478" s="8" t="b">
        <f t="shared" si="24"/>
        <v>1</v>
      </c>
      <c r="M478" s="8">
        <f t="shared" si="22"/>
        <v>56979</v>
      </c>
      <c r="N478" s="9">
        <f t="shared" si="23"/>
        <v>31</v>
      </c>
      <c r="O478" s="10">
        <f>SUM($N$5:N478)</f>
        <v>14443</v>
      </c>
      <c r="P478" s="10">
        <f>IF(O478&lt;$H$4,N478,$H$4-SUM($P$4:P477))</f>
        <v>0</v>
      </c>
      <c r="Q478" s="10">
        <f>SUM($P$4:P478)</f>
        <v>165</v>
      </c>
      <c r="R478" s="10">
        <f>COUNTIF($P$4:P478,"&gt;0")</f>
        <v>6</v>
      </c>
    </row>
    <row r="479" spans="12:18" x14ac:dyDescent="0.15">
      <c r="L479" s="8" t="b">
        <f t="shared" si="24"/>
        <v>1</v>
      </c>
      <c r="M479" s="8">
        <f t="shared" si="22"/>
        <v>57010</v>
      </c>
      <c r="N479" s="9">
        <f t="shared" si="23"/>
        <v>31</v>
      </c>
      <c r="O479" s="10">
        <f>SUM($N$5:N479)</f>
        <v>14474</v>
      </c>
      <c r="P479" s="10">
        <f>IF(O479&lt;$H$4,N479,$H$4-SUM($P$4:P478))</f>
        <v>0</v>
      </c>
      <c r="Q479" s="10">
        <f>SUM($P$4:P479)</f>
        <v>165</v>
      </c>
      <c r="R479" s="10">
        <f>COUNTIF($P$4:P479,"&gt;0")</f>
        <v>6</v>
      </c>
    </row>
    <row r="480" spans="12:18" x14ac:dyDescent="0.15">
      <c r="L480" s="8" t="b">
        <f t="shared" si="24"/>
        <v>1</v>
      </c>
      <c r="M480" s="8">
        <f t="shared" si="22"/>
        <v>57039</v>
      </c>
      <c r="N480" s="9">
        <f t="shared" si="23"/>
        <v>29</v>
      </c>
      <c r="O480" s="10">
        <f>SUM($N$5:N480)</f>
        <v>14503</v>
      </c>
      <c r="P480" s="10">
        <f>IF(O480&lt;$H$4,N480,$H$4-SUM($P$4:P479))</f>
        <v>0</v>
      </c>
      <c r="Q480" s="10">
        <f>SUM($P$4:P480)</f>
        <v>165</v>
      </c>
      <c r="R480" s="10">
        <f>COUNTIF($P$4:P480,"&gt;0")</f>
        <v>6</v>
      </c>
    </row>
    <row r="481" spans="12:18" x14ac:dyDescent="0.15">
      <c r="L481" s="8" t="b">
        <f t="shared" si="24"/>
        <v>1</v>
      </c>
      <c r="M481" s="8">
        <f t="shared" si="22"/>
        <v>57070</v>
      </c>
      <c r="N481" s="9">
        <f t="shared" si="23"/>
        <v>31</v>
      </c>
      <c r="O481" s="10">
        <f>SUM($N$5:N481)</f>
        <v>14534</v>
      </c>
      <c r="P481" s="10">
        <f>IF(O481&lt;$H$4,N481,$H$4-SUM($P$4:P480))</f>
        <v>0</v>
      </c>
      <c r="Q481" s="10">
        <f>SUM($P$4:P481)</f>
        <v>165</v>
      </c>
      <c r="R481" s="10">
        <f>COUNTIF($P$4:P481,"&gt;0")</f>
        <v>6</v>
      </c>
    </row>
    <row r="482" spans="12:18" x14ac:dyDescent="0.15">
      <c r="L482" s="8" t="b">
        <f t="shared" si="24"/>
        <v>1</v>
      </c>
      <c r="M482" s="8">
        <f t="shared" si="22"/>
        <v>57100</v>
      </c>
      <c r="N482" s="9">
        <f t="shared" si="23"/>
        <v>30</v>
      </c>
      <c r="O482" s="10">
        <f>SUM($N$5:N482)</f>
        <v>14564</v>
      </c>
      <c r="P482" s="10">
        <f>IF(O482&lt;$H$4,N482,$H$4-SUM($P$4:P481))</f>
        <v>0</v>
      </c>
      <c r="Q482" s="10">
        <f>SUM($P$4:P482)</f>
        <v>165</v>
      </c>
      <c r="R482" s="10">
        <f>COUNTIF($P$4:P482,"&gt;0")</f>
        <v>6</v>
      </c>
    </row>
    <row r="483" spans="12:18" x14ac:dyDescent="0.15">
      <c r="L483" s="8" t="b">
        <f t="shared" si="24"/>
        <v>1</v>
      </c>
      <c r="M483" s="8">
        <f t="shared" si="22"/>
        <v>57131</v>
      </c>
      <c r="N483" s="9">
        <f t="shared" si="23"/>
        <v>31</v>
      </c>
      <c r="O483" s="10">
        <f>SUM($N$5:N483)</f>
        <v>14595</v>
      </c>
      <c r="P483" s="10">
        <f>IF(O483&lt;$H$4,N483,$H$4-SUM($P$4:P482))</f>
        <v>0</v>
      </c>
      <c r="Q483" s="10">
        <f>SUM($P$4:P483)</f>
        <v>165</v>
      </c>
      <c r="R483" s="10">
        <f>COUNTIF($P$4:P483,"&gt;0")</f>
        <v>6</v>
      </c>
    </row>
    <row r="484" spans="12:18" x14ac:dyDescent="0.15">
      <c r="L484" s="8" t="b">
        <f t="shared" si="24"/>
        <v>1</v>
      </c>
      <c r="M484" s="8">
        <f t="shared" si="22"/>
        <v>57161</v>
      </c>
      <c r="N484" s="9">
        <f t="shared" si="23"/>
        <v>30</v>
      </c>
      <c r="O484" s="10">
        <f>SUM($N$5:N484)</f>
        <v>14625</v>
      </c>
      <c r="P484" s="10">
        <f>IF(O484&lt;$H$4,N484,$H$4-SUM($P$4:P483))</f>
        <v>0</v>
      </c>
      <c r="Q484" s="10">
        <f>SUM($P$4:P484)</f>
        <v>165</v>
      </c>
      <c r="R484" s="10">
        <f>COUNTIF($P$4:P484,"&gt;0")</f>
        <v>6</v>
      </c>
    </row>
    <row r="485" spans="12:18" x14ac:dyDescent="0.15">
      <c r="L485" s="8" t="b">
        <f t="shared" si="24"/>
        <v>1</v>
      </c>
      <c r="M485" s="8">
        <f t="shared" si="22"/>
        <v>57192</v>
      </c>
      <c r="N485" s="9">
        <f t="shared" si="23"/>
        <v>31</v>
      </c>
      <c r="O485" s="10">
        <f>SUM($N$5:N485)</f>
        <v>14656</v>
      </c>
      <c r="P485" s="10">
        <f>IF(O485&lt;$H$4,N485,$H$4-SUM($P$4:P484))</f>
        <v>0</v>
      </c>
      <c r="Q485" s="10">
        <f>SUM($P$4:P485)</f>
        <v>165</v>
      </c>
      <c r="R485" s="10">
        <f>COUNTIF($P$4:P485,"&gt;0")</f>
        <v>6</v>
      </c>
    </row>
    <row r="486" spans="12:18" x14ac:dyDescent="0.15">
      <c r="L486" s="8" t="b">
        <f t="shared" si="24"/>
        <v>1</v>
      </c>
      <c r="M486" s="8">
        <f t="shared" si="22"/>
        <v>57223</v>
      </c>
      <c r="N486" s="9">
        <f t="shared" si="23"/>
        <v>31</v>
      </c>
      <c r="O486" s="10">
        <f>SUM($N$5:N486)</f>
        <v>14687</v>
      </c>
      <c r="P486" s="10">
        <f>IF(O486&lt;$H$4,N486,$H$4-SUM($P$4:P485))</f>
        <v>0</v>
      </c>
      <c r="Q486" s="10">
        <f>SUM($P$4:P486)</f>
        <v>165</v>
      </c>
      <c r="R486" s="10">
        <f>COUNTIF($P$4:P486,"&gt;0")</f>
        <v>6</v>
      </c>
    </row>
    <row r="487" spans="12:18" x14ac:dyDescent="0.15">
      <c r="L487" s="8" t="b">
        <f t="shared" si="24"/>
        <v>1</v>
      </c>
      <c r="M487" s="8">
        <f t="shared" si="22"/>
        <v>57253</v>
      </c>
      <c r="N487" s="9">
        <f t="shared" si="23"/>
        <v>30</v>
      </c>
      <c r="O487" s="10">
        <f>SUM($N$5:N487)</f>
        <v>14717</v>
      </c>
      <c r="P487" s="10">
        <f>IF(O487&lt;$H$4,N487,$H$4-SUM($P$4:P486))</f>
        <v>0</v>
      </c>
      <c r="Q487" s="10">
        <f>SUM($P$4:P487)</f>
        <v>165</v>
      </c>
      <c r="R487" s="10">
        <f>COUNTIF($P$4:P487,"&gt;0")</f>
        <v>6</v>
      </c>
    </row>
    <row r="488" spans="12:18" x14ac:dyDescent="0.15">
      <c r="L488" s="8" t="b">
        <f t="shared" si="24"/>
        <v>1</v>
      </c>
      <c r="M488" s="8">
        <f t="shared" si="22"/>
        <v>57284</v>
      </c>
      <c r="N488" s="9">
        <f t="shared" si="23"/>
        <v>31</v>
      </c>
      <c r="O488" s="10">
        <f>SUM($N$5:N488)</f>
        <v>14748</v>
      </c>
      <c r="P488" s="10">
        <f>IF(O488&lt;$H$4,N488,$H$4-SUM($P$4:P487))</f>
        <v>0</v>
      </c>
      <c r="Q488" s="10">
        <f>SUM($P$4:P488)</f>
        <v>165</v>
      </c>
      <c r="R488" s="10">
        <f>COUNTIF($P$4:P488,"&gt;0")</f>
        <v>6</v>
      </c>
    </row>
    <row r="489" spans="12:18" x14ac:dyDescent="0.15">
      <c r="L489" s="8" t="b">
        <f t="shared" si="24"/>
        <v>1</v>
      </c>
      <c r="M489" s="8">
        <f t="shared" si="22"/>
        <v>57314</v>
      </c>
      <c r="N489" s="9">
        <f t="shared" si="23"/>
        <v>30</v>
      </c>
      <c r="O489" s="10">
        <f>SUM($N$5:N489)</f>
        <v>14778</v>
      </c>
      <c r="P489" s="10">
        <f>IF(O489&lt;$H$4,N489,$H$4-SUM($P$4:P488))</f>
        <v>0</v>
      </c>
      <c r="Q489" s="10">
        <f>SUM($P$4:P489)</f>
        <v>165</v>
      </c>
      <c r="R489" s="10">
        <f>COUNTIF($P$4:P489,"&gt;0")</f>
        <v>6</v>
      </c>
    </row>
    <row r="490" spans="12:18" x14ac:dyDescent="0.15">
      <c r="L490" s="8" t="b">
        <f t="shared" si="24"/>
        <v>1</v>
      </c>
      <c r="M490" s="8">
        <f t="shared" si="22"/>
        <v>57345</v>
      </c>
      <c r="N490" s="9">
        <f t="shared" si="23"/>
        <v>31</v>
      </c>
      <c r="O490" s="10">
        <f>SUM($N$5:N490)</f>
        <v>14809</v>
      </c>
      <c r="P490" s="10">
        <f>IF(O490&lt;$H$4,N490,$H$4-SUM($P$4:P489))</f>
        <v>0</v>
      </c>
      <c r="Q490" s="10">
        <f>SUM($P$4:P490)</f>
        <v>165</v>
      </c>
      <c r="R490" s="10">
        <f>COUNTIF($P$4:P490,"&gt;0")</f>
        <v>6</v>
      </c>
    </row>
    <row r="491" spans="12:18" x14ac:dyDescent="0.15">
      <c r="L491" s="8" t="b">
        <f t="shared" si="24"/>
        <v>1</v>
      </c>
      <c r="M491" s="8">
        <f t="shared" si="22"/>
        <v>57376</v>
      </c>
      <c r="N491" s="9">
        <f t="shared" si="23"/>
        <v>31</v>
      </c>
      <c r="O491" s="10">
        <f>SUM($N$5:N491)</f>
        <v>14840</v>
      </c>
      <c r="P491" s="10">
        <f>IF(O491&lt;$H$4,N491,$H$4-SUM($P$4:P490))</f>
        <v>0</v>
      </c>
      <c r="Q491" s="10">
        <f>SUM($P$4:P491)</f>
        <v>165</v>
      </c>
      <c r="R491" s="10">
        <f>COUNTIF($P$4:P491,"&gt;0")</f>
        <v>6</v>
      </c>
    </row>
    <row r="492" spans="12:18" x14ac:dyDescent="0.15">
      <c r="L492" s="8" t="b">
        <f t="shared" si="24"/>
        <v>1</v>
      </c>
      <c r="M492" s="8">
        <f t="shared" si="22"/>
        <v>57404</v>
      </c>
      <c r="N492" s="9">
        <f t="shared" si="23"/>
        <v>28</v>
      </c>
      <c r="O492" s="10">
        <f>SUM($N$5:N492)</f>
        <v>14868</v>
      </c>
      <c r="P492" s="10">
        <f>IF(O492&lt;$H$4,N492,$H$4-SUM($P$4:P491))</f>
        <v>0</v>
      </c>
      <c r="Q492" s="10">
        <f>SUM($P$4:P492)</f>
        <v>165</v>
      </c>
      <c r="R492" s="10">
        <f>COUNTIF($P$4:P492,"&gt;0")</f>
        <v>6</v>
      </c>
    </row>
    <row r="493" spans="12:18" x14ac:dyDescent="0.15">
      <c r="L493" s="8" t="b">
        <f t="shared" si="24"/>
        <v>1</v>
      </c>
      <c r="M493" s="8">
        <f t="shared" si="22"/>
        <v>57435</v>
      </c>
      <c r="N493" s="9">
        <f t="shared" si="23"/>
        <v>31</v>
      </c>
      <c r="O493" s="10">
        <f>SUM($N$5:N493)</f>
        <v>14899</v>
      </c>
      <c r="P493" s="10">
        <f>IF(O493&lt;$H$4,N493,$H$4-SUM($P$4:P492))</f>
        <v>0</v>
      </c>
      <c r="Q493" s="10">
        <f>SUM($P$4:P493)</f>
        <v>165</v>
      </c>
      <c r="R493" s="10">
        <f>COUNTIF($P$4:P493,"&gt;0")</f>
        <v>6</v>
      </c>
    </row>
    <row r="494" spans="12:18" x14ac:dyDescent="0.15">
      <c r="L494" s="8" t="b">
        <f t="shared" si="24"/>
        <v>1</v>
      </c>
      <c r="M494" s="8">
        <f t="shared" si="22"/>
        <v>57465</v>
      </c>
      <c r="N494" s="9">
        <f t="shared" si="23"/>
        <v>30</v>
      </c>
      <c r="O494" s="10">
        <f>SUM($N$5:N494)</f>
        <v>14929</v>
      </c>
      <c r="P494" s="10">
        <f>IF(O494&lt;$H$4,N494,$H$4-SUM($P$4:P493))</f>
        <v>0</v>
      </c>
      <c r="Q494" s="10">
        <f>SUM($P$4:P494)</f>
        <v>165</v>
      </c>
      <c r="R494" s="10">
        <f>COUNTIF($P$4:P494,"&gt;0")</f>
        <v>6</v>
      </c>
    </row>
    <row r="495" spans="12:18" x14ac:dyDescent="0.15">
      <c r="L495" s="8" t="b">
        <f t="shared" si="24"/>
        <v>1</v>
      </c>
      <c r="M495" s="8">
        <f t="shared" si="22"/>
        <v>57496</v>
      </c>
      <c r="N495" s="9">
        <f t="shared" si="23"/>
        <v>31</v>
      </c>
      <c r="O495" s="10">
        <f>SUM($N$5:N495)</f>
        <v>14960</v>
      </c>
      <c r="P495" s="10">
        <f>IF(O495&lt;$H$4,N495,$H$4-SUM($P$4:P494))</f>
        <v>0</v>
      </c>
      <c r="Q495" s="10">
        <f>SUM($P$4:P495)</f>
        <v>165</v>
      </c>
      <c r="R495" s="10">
        <f>COUNTIF($P$4:P495,"&gt;0")</f>
        <v>6</v>
      </c>
    </row>
    <row r="496" spans="12:18" x14ac:dyDescent="0.15">
      <c r="L496" s="8" t="b">
        <f t="shared" si="24"/>
        <v>1</v>
      </c>
      <c r="M496" s="8">
        <f t="shared" si="22"/>
        <v>57526</v>
      </c>
      <c r="N496" s="9">
        <f t="shared" si="23"/>
        <v>30</v>
      </c>
      <c r="O496" s="10">
        <f>SUM($N$5:N496)</f>
        <v>14990</v>
      </c>
      <c r="P496" s="10">
        <f>IF(O496&lt;$H$4,N496,$H$4-SUM($P$4:P495))</f>
        <v>0</v>
      </c>
      <c r="Q496" s="10">
        <f>SUM($P$4:P496)</f>
        <v>165</v>
      </c>
      <c r="R496" s="10">
        <f>COUNTIF($P$4:P496,"&gt;0")</f>
        <v>6</v>
      </c>
    </row>
    <row r="497" spans="12:18" x14ac:dyDescent="0.15">
      <c r="L497" s="8" t="b">
        <f t="shared" si="24"/>
        <v>1</v>
      </c>
      <c r="M497" s="8">
        <f t="shared" si="22"/>
        <v>57557</v>
      </c>
      <c r="N497" s="9">
        <f t="shared" si="23"/>
        <v>31</v>
      </c>
      <c r="O497" s="10">
        <f>SUM($N$5:N497)</f>
        <v>15021</v>
      </c>
      <c r="P497" s="10">
        <f>IF(O497&lt;$H$4,N497,$H$4-SUM($P$4:P496))</f>
        <v>0</v>
      </c>
      <c r="Q497" s="10">
        <f>SUM($P$4:P497)</f>
        <v>165</v>
      </c>
      <c r="R497" s="10">
        <f>COUNTIF($P$4:P497,"&gt;0")</f>
        <v>6</v>
      </c>
    </row>
    <row r="498" spans="12:18" x14ac:dyDescent="0.15">
      <c r="L498" s="8" t="b">
        <f t="shared" si="24"/>
        <v>1</v>
      </c>
      <c r="M498" s="8">
        <f t="shared" si="22"/>
        <v>57588</v>
      </c>
      <c r="N498" s="9">
        <f t="shared" si="23"/>
        <v>31</v>
      </c>
      <c r="O498" s="10">
        <f>SUM($N$5:N498)</f>
        <v>15052</v>
      </c>
      <c r="P498" s="10">
        <f>IF(O498&lt;$H$4,N498,$H$4-SUM($P$4:P497))</f>
        <v>0</v>
      </c>
      <c r="Q498" s="10">
        <f>SUM($P$4:P498)</f>
        <v>165</v>
      </c>
      <c r="R498" s="10">
        <f>COUNTIF($P$4:P498,"&gt;0")</f>
        <v>6</v>
      </c>
    </row>
    <row r="499" spans="12:18" x14ac:dyDescent="0.15">
      <c r="L499" s="8" t="b">
        <f t="shared" si="24"/>
        <v>1</v>
      </c>
      <c r="M499" s="8">
        <f t="shared" si="22"/>
        <v>57618</v>
      </c>
      <c r="N499" s="9">
        <f t="shared" si="23"/>
        <v>30</v>
      </c>
      <c r="O499" s="10">
        <f>SUM($N$5:N499)</f>
        <v>15082</v>
      </c>
      <c r="P499" s="10">
        <f>IF(O499&lt;$H$4,N499,$H$4-SUM($P$4:P498))</f>
        <v>0</v>
      </c>
      <c r="Q499" s="10">
        <f>SUM($P$4:P499)</f>
        <v>165</v>
      </c>
      <c r="R499" s="10">
        <f>COUNTIF($P$4:P499,"&gt;0")</f>
        <v>6</v>
      </c>
    </row>
    <row r="500" spans="12:18" x14ac:dyDescent="0.15">
      <c r="L500" s="8" t="b">
        <f t="shared" si="24"/>
        <v>1</v>
      </c>
      <c r="M500" s="8">
        <f t="shared" si="22"/>
        <v>57649</v>
      </c>
      <c r="N500" s="9">
        <f t="shared" si="23"/>
        <v>31</v>
      </c>
      <c r="O500" s="10">
        <f>SUM($N$5:N500)</f>
        <v>15113</v>
      </c>
      <c r="P500" s="10">
        <f>IF(O500&lt;$H$4,N500,$H$4-SUM($P$4:P499))</f>
        <v>0</v>
      </c>
      <c r="Q500" s="10">
        <f>SUM($P$4:P500)</f>
        <v>165</v>
      </c>
      <c r="R500" s="10">
        <f>COUNTIF($P$4:P500,"&gt;0")</f>
        <v>6</v>
      </c>
    </row>
    <row r="501" spans="12:18" x14ac:dyDescent="0.15">
      <c r="L501" s="8" t="b">
        <f t="shared" si="24"/>
        <v>1</v>
      </c>
      <c r="M501" s="8">
        <f t="shared" si="22"/>
        <v>57679</v>
      </c>
      <c r="N501" s="9">
        <f t="shared" si="23"/>
        <v>30</v>
      </c>
      <c r="O501" s="10">
        <f>SUM($N$5:N501)</f>
        <v>15143</v>
      </c>
      <c r="P501" s="10">
        <f>IF(O501&lt;$H$4,N501,$H$4-SUM($P$4:P500))</f>
        <v>0</v>
      </c>
      <c r="Q501" s="10">
        <f>SUM($P$4:P501)</f>
        <v>165</v>
      </c>
      <c r="R501" s="10">
        <f>COUNTIF($P$4:P501,"&gt;0")</f>
        <v>6</v>
      </c>
    </row>
    <row r="502" spans="12:18" x14ac:dyDescent="0.15">
      <c r="L502" s="8" t="b">
        <f t="shared" si="24"/>
        <v>1</v>
      </c>
      <c r="M502" s="8">
        <f t="shared" si="22"/>
        <v>57710</v>
      </c>
      <c r="N502" s="9">
        <f t="shared" si="23"/>
        <v>31</v>
      </c>
      <c r="O502" s="10">
        <f>SUM($N$5:N502)</f>
        <v>15174</v>
      </c>
      <c r="P502" s="10">
        <f>IF(O502&lt;$H$4,N502,$H$4-SUM($P$4:P501))</f>
        <v>0</v>
      </c>
      <c r="Q502" s="10">
        <f>SUM($P$4:P502)</f>
        <v>165</v>
      </c>
      <c r="R502" s="10">
        <f>COUNTIF($P$4:P502,"&gt;0")</f>
        <v>6</v>
      </c>
    </row>
    <row r="503" spans="12:18" x14ac:dyDescent="0.15">
      <c r="L503" s="8" t="b">
        <f t="shared" si="24"/>
        <v>1</v>
      </c>
      <c r="M503" s="8">
        <f t="shared" si="22"/>
        <v>57741</v>
      </c>
      <c r="N503" s="9">
        <f t="shared" si="23"/>
        <v>31</v>
      </c>
      <c r="O503" s="10">
        <f>SUM($N$5:N503)</f>
        <v>15205</v>
      </c>
      <c r="P503" s="10">
        <f>IF(O503&lt;$H$4,N503,$H$4-SUM($P$4:P502))</f>
        <v>0</v>
      </c>
      <c r="Q503" s="10">
        <f>SUM($P$4:P503)</f>
        <v>165</v>
      </c>
      <c r="R503" s="10">
        <f>COUNTIF($P$4:P503,"&gt;0")</f>
        <v>6</v>
      </c>
    </row>
    <row r="504" spans="12:18" x14ac:dyDescent="0.15">
      <c r="L504" s="8" t="b">
        <f t="shared" si="24"/>
        <v>1</v>
      </c>
      <c r="M504" s="8">
        <f t="shared" si="22"/>
        <v>57769</v>
      </c>
      <c r="N504" s="9">
        <f t="shared" si="23"/>
        <v>28</v>
      </c>
      <c r="O504" s="10">
        <f>SUM($N$5:N504)</f>
        <v>15233</v>
      </c>
      <c r="P504" s="10">
        <f>IF(O504&lt;$H$4,N504,$H$4-SUM($P$4:P503))</f>
        <v>0</v>
      </c>
      <c r="Q504" s="10">
        <f>SUM($P$4:P504)</f>
        <v>165</v>
      </c>
      <c r="R504" s="10">
        <f>COUNTIF($P$4:P504,"&gt;0")</f>
        <v>6</v>
      </c>
    </row>
    <row r="505" spans="12:18" x14ac:dyDescent="0.15">
      <c r="L505" s="8" t="b">
        <f t="shared" si="24"/>
        <v>1</v>
      </c>
      <c r="M505" s="8">
        <f t="shared" si="22"/>
        <v>57800</v>
      </c>
      <c r="N505" s="9">
        <f t="shared" si="23"/>
        <v>31</v>
      </c>
      <c r="O505" s="10">
        <f>SUM($N$5:N505)</f>
        <v>15264</v>
      </c>
      <c r="P505" s="10">
        <f>IF(O505&lt;$H$4,N505,$H$4-SUM($P$4:P504))</f>
        <v>0</v>
      </c>
      <c r="Q505" s="10">
        <f>SUM($P$4:P505)</f>
        <v>165</v>
      </c>
      <c r="R505" s="10">
        <f>COUNTIF($P$4:P505,"&gt;0")</f>
        <v>6</v>
      </c>
    </row>
    <row r="506" spans="12:18" x14ac:dyDescent="0.15">
      <c r="L506" s="8" t="b">
        <f t="shared" si="24"/>
        <v>1</v>
      </c>
      <c r="M506" s="8">
        <f t="shared" si="22"/>
        <v>57830</v>
      </c>
      <c r="N506" s="9">
        <f t="shared" si="23"/>
        <v>30</v>
      </c>
      <c r="O506" s="10">
        <f>SUM($N$5:N506)</f>
        <v>15294</v>
      </c>
      <c r="P506" s="10">
        <f>IF(O506&lt;$H$4,N506,$H$4-SUM($P$4:P505))</f>
        <v>0</v>
      </c>
      <c r="Q506" s="10">
        <f>SUM($P$4:P506)</f>
        <v>165</v>
      </c>
      <c r="R506" s="10">
        <f>COUNTIF($P$4:P506,"&gt;0")</f>
        <v>6</v>
      </c>
    </row>
    <row r="507" spans="12:18" x14ac:dyDescent="0.15">
      <c r="L507" s="8" t="b">
        <f t="shared" si="24"/>
        <v>1</v>
      </c>
      <c r="M507" s="8">
        <f t="shared" si="22"/>
        <v>57861</v>
      </c>
      <c r="N507" s="9">
        <f t="shared" si="23"/>
        <v>31</v>
      </c>
      <c r="O507" s="10">
        <f>SUM($N$5:N507)</f>
        <v>15325</v>
      </c>
      <c r="P507" s="10">
        <f>IF(O507&lt;$H$4,N507,$H$4-SUM($P$4:P506))</f>
        <v>0</v>
      </c>
      <c r="Q507" s="10">
        <f>SUM($P$4:P507)</f>
        <v>165</v>
      </c>
      <c r="R507" s="10">
        <f>COUNTIF($P$4:P507,"&gt;0")</f>
        <v>6</v>
      </c>
    </row>
    <row r="508" spans="12:18" x14ac:dyDescent="0.15">
      <c r="L508" s="8" t="b">
        <f t="shared" si="24"/>
        <v>1</v>
      </c>
      <c r="M508" s="8">
        <f t="shared" si="22"/>
        <v>57891</v>
      </c>
      <c r="N508" s="9">
        <f t="shared" si="23"/>
        <v>30</v>
      </c>
      <c r="O508" s="10">
        <f>SUM($N$5:N508)</f>
        <v>15355</v>
      </c>
      <c r="P508" s="10">
        <f>IF(O508&lt;$H$4,N508,$H$4-SUM($P$4:P507))</f>
        <v>0</v>
      </c>
      <c r="Q508" s="10">
        <f>SUM($P$4:P508)</f>
        <v>165</v>
      </c>
      <c r="R508" s="10">
        <f>COUNTIF($P$4:P508,"&gt;0")</f>
        <v>6</v>
      </c>
    </row>
    <row r="509" spans="12:18" x14ac:dyDescent="0.15">
      <c r="L509" s="8" t="b">
        <f t="shared" si="24"/>
        <v>1</v>
      </c>
      <c r="M509" s="8">
        <f t="shared" si="22"/>
        <v>57922</v>
      </c>
      <c r="N509" s="9">
        <f t="shared" si="23"/>
        <v>31</v>
      </c>
      <c r="O509" s="10">
        <f>SUM($N$5:N509)</f>
        <v>15386</v>
      </c>
      <c r="P509" s="10">
        <f>IF(O509&lt;$H$4,N509,$H$4-SUM($P$4:P508))</f>
        <v>0</v>
      </c>
      <c r="Q509" s="10">
        <f>SUM($P$4:P509)</f>
        <v>165</v>
      </c>
      <c r="R509" s="10">
        <f>COUNTIF($P$4:P509,"&gt;0")</f>
        <v>6</v>
      </c>
    </row>
    <row r="510" spans="12:18" x14ac:dyDescent="0.15">
      <c r="L510" s="8" t="b">
        <f t="shared" si="24"/>
        <v>1</v>
      </c>
      <c r="M510" s="8">
        <f t="shared" si="22"/>
        <v>57953</v>
      </c>
      <c r="N510" s="9">
        <f t="shared" si="23"/>
        <v>31</v>
      </c>
      <c r="O510" s="10">
        <f>SUM($N$5:N510)</f>
        <v>15417</v>
      </c>
      <c r="P510" s="10">
        <f>IF(O510&lt;$H$4,N510,$H$4-SUM($P$4:P509))</f>
        <v>0</v>
      </c>
      <c r="Q510" s="10">
        <f>SUM($P$4:P510)</f>
        <v>165</v>
      </c>
      <c r="R510" s="10">
        <f>COUNTIF($P$4:P510,"&gt;0")</f>
        <v>6</v>
      </c>
    </row>
    <row r="511" spans="12:18" x14ac:dyDescent="0.15">
      <c r="L511" s="8" t="b">
        <f t="shared" si="24"/>
        <v>1</v>
      </c>
      <c r="M511" s="8">
        <f t="shared" si="22"/>
        <v>57983</v>
      </c>
      <c r="N511" s="9">
        <f t="shared" si="23"/>
        <v>30</v>
      </c>
      <c r="O511" s="10">
        <f>SUM($N$5:N511)</f>
        <v>15447</v>
      </c>
      <c r="P511" s="10">
        <f>IF(O511&lt;$H$4,N511,$H$4-SUM($P$4:P510))</f>
        <v>0</v>
      </c>
      <c r="Q511" s="10">
        <f>SUM($P$4:P511)</f>
        <v>165</v>
      </c>
      <c r="R511" s="10">
        <f>COUNTIF($P$4:P511,"&gt;0")</f>
        <v>6</v>
      </c>
    </row>
    <row r="512" spans="12:18" x14ac:dyDescent="0.15">
      <c r="L512" s="8" t="b">
        <f t="shared" si="24"/>
        <v>1</v>
      </c>
      <c r="M512" s="8">
        <f t="shared" si="22"/>
        <v>58014</v>
      </c>
      <c r="N512" s="9">
        <f t="shared" si="23"/>
        <v>31</v>
      </c>
      <c r="O512" s="10">
        <f>SUM($N$5:N512)</f>
        <v>15478</v>
      </c>
      <c r="P512" s="10">
        <f>IF(O512&lt;$H$4,N512,$H$4-SUM($P$4:P511))</f>
        <v>0</v>
      </c>
      <c r="Q512" s="10">
        <f>SUM($P$4:P512)</f>
        <v>165</v>
      </c>
      <c r="R512" s="10">
        <f>COUNTIF($P$4:P512,"&gt;0")</f>
        <v>6</v>
      </c>
    </row>
    <row r="513" spans="12:18" x14ac:dyDescent="0.15">
      <c r="L513" s="8" t="b">
        <f t="shared" si="24"/>
        <v>1</v>
      </c>
      <c r="M513" s="8">
        <f t="shared" si="22"/>
        <v>58044</v>
      </c>
      <c r="N513" s="9">
        <f t="shared" si="23"/>
        <v>30</v>
      </c>
      <c r="O513" s="10">
        <f>SUM($N$5:N513)</f>
        <v>15508</v>
      </c>
      <c r="P513" s="10">
        <f>IF(O513&lt;$H$4,N513,$H$4-SUM($P$4:P512))</f>
        <v>0</v>
      </c>
      <c r="Q513" s="10">
        <f>SUM($P$4:P513)</f>
        <v>165</v>
      </c>
      <c r="R513" s="10">
        <f>COUNTIF($P$4:P513,"&gt;0")</f>
        <v>6</v>
      </c>
    </row>
    <row r="514" spans="12:18" x14ac:dyDescent="0.15">
      <c r="L514" s="8" t="b">
        <f t="shared" si="24"/>
        <v>1</v>
      </c>
      <c r="M514" s="8">
        <f t="shared" si="22"/>
        <v>58075</v>
      </c>
      <c r="N514" s="9">
        <f t="shared" si="23"/>
        <v>31</v>
      </c>
      <c r="O514" s="10">
        <f>SUM($N$5:N514)</f>
        <v>15539</v>
      </c>
      <c r="P514" s="10">
        <f>IF(O514&lt;$H$4,N514,$H$4-SUM($P$4:P513))</f>
        <v>0</v>
      </c>
      <c r="Q514" s="10">
        <f>SUM($P$4:P514)</f>
        <v>165</v>
      </c>
      <c r="R514" s="10">
        <f>COUNTIF($P$4:P514,"&gt;0")</f>
        <v>6</v>
      </c>
    </row>
    <row r="515" spans="12:18" x14ac:dyDescent="0.15">
      <c r="L515" s="8" t="b">
        <f t="shared" si="24"/>
        <v>1</v>
      </c>
      <c r="M515" s="8">
        <f t="shared" si="22"/>
        <v>58106</v>
      </c>
      <c r="N515" s="9">
        <f t="shared" si="23"/>
        <v>31</v>
      </c>
      <c r="O515" s="10">
        <f>SUM($N$5:N515)</f>
        <v>15570</v>
      </c>
      <c r="P515" s="10">
        <f>IF(O515&lt;$H$4,N515,$H$4-SUM($P$4:P514))</f>
        <v>0</v>
      </c>
      <c r="Q515" s="10">
        <f>SUM($P$4:P515)</f>
        <v>165</v>
      </c>
      <c r="R515" s="10">
        <f>COUNTIF($P$4:P515,"&gt;0")</f>
        <v>6</v>
      </c>
    </row>
    <row r="516" spans="12:18" x14ac:dyDescent="0.15">
      <c r="L516" s="8" t="b">
        <f t="shared" si="24"/>
        <v>1</v>
      </c>
      <c r="M516" s="8">
        <f t="shared" si="22"/>
        <v>58134</v>
      </c>
      <c r="N516" s="9">
        <f t="shared" si="23"/>
        <v>28</v>
      </c>
      <c r="O516" s="10">
        <f>SUM($N$5:N516)</f>
        <v>15598</v>
      </c>
      <c r="P516" s="10">
        <f>IF(O516&lt;$H$4,N516,$H$4-SUM($P$4:P515))</f>
        <v>0</v>
      </c>
      <c r="Q516" s="10">
        <f>SUM($P$4:P516)</f>
        <v>165</v>
      </c>
      <c r="R516" s="10">
        <f>COUNTIF($P$4:P516,"&gt;0")</f>
        <v>6</v>
      </c>
    </row>
    <row r="517" spans="12:18" x14ac:dyDescent="0.15">
      <c r="L517" s="8" t="b">
        <f t="shared" si="24"/>
        <v>1</v>
      </c>
      <c r="M517" s="8">
        <f t="shared" si="22"/>
        <v>58165</v>
      </c>
      <c r="N517" s="9">
        <f t="shared" si="23"/>
        <v>31</v>
      </c>
      <c r="O517" s="10">
        <f>SUM($N$5:N517)</f>
        <v>15629</v>
      </c>
      <c r="P517" s="10">
        <f>IF(O517&lt;$H$4,N517,$H$4-SUM($P$4:P516))</f>
        <v>0</v>
      </c>
      <c r="Q517" s="10">
        <f>SUM($P$4:P517)</f>
        <v>165</v>
      </c>
      <c r="R517" s="10">
        <f>COUNTIF($P$4:P517,"&gt;0")</f>
        <v>6</v>
      </c>
    </row>
    <row r="518" spans="12:18" x14ac:dyDescent="0.15">
      <c r="L518" s="8" t="b">
        <f t="shared" si="24"/>
        <v>1</v>
      </c>
      <c r="M518" s="8">
        <f t="shared" ref="M518:M581" si="25">EOMONTH(M517,1)</f>
        <v>58195</v>
      </c>
      <c r="N518" s="9">
        <f t="shared" si="23"/>
        <v>30</v>
      </c>
      <c r="O518" s="10">
        <f>SUM($N$5:N518)</f>
        <v>15659</v>
      </c>
      <c r="P518" s="10">
        <f>IF(O518&lt;$H$4,N518,$H$4-SUM($P$4:P517))</f>
        <v>0</v>
      </c>
      <c r="Q518" s="10">
        <f>SUM($P$4:P518)</f>
        <v>165</v>
      </c>
      <c r="R518" s="10">
        <f>COUNTIF($P$4:P518,"&gt;0")</f>
        <v>6</v>
      </c>
    </row>
    <row r="519" spans="12:18" x14ac:dyDescent="0.15">
      <c r="L519" s="8" t="b">
        <f t="shared" si="24"/>
        <v>1</v>
      </c>
      <c r="M519" s="8">
        <f t="shared" si="25"/>
        <v>58226</v>
      </c>
      <c r="N519" s="9">
        <f t="shared" si="23"/>
        <v>31</v>
      </c>
      <c r="O519" s="10">
        <f>SUM($N$5:N519)</f>
        <v>15690</v>
      </c>
      <c r="P519" s="10">
        <f>IF(O519&lt;$H$4,N519,$H$4-SUM($P$4:P518))</f>
        <v>0</v>
      </c>
      <c r="Q519" s="10">
        <f>SUM($P$4:P519)</f>
        <v>165</v>
      </c>
      <c r="R519" s="10">
        <f>COUNTIF($P$4:P519,"&gt;0")</f>
        <v>6</v>
      </c>
    </row>
    <row r="520" spans="12:18" x14ac:dyDescent="0.15">
      <c r="L520" s="8" t="b">
        <f t="shared" si="24"/>
        <v>1</v>
      </c>
      <c r="M520" s="8">
        <f t="shared" si="25"/>
        <v>58256</v>
      </c>
      <c r="N520" s="9">
        <f t="shared" ref="N520:N583" si="26">M520-M519</f>
        <v>30</v>
      </c>
      <c r="O520" s="10">
        <f>SUM($N$5:N520)</f>
        <v>15720</v>
      </c>
      <c r="P520" s="10">
        <f>IF(O520&lt;$H$4,N520,$H$4-SUM($P$4:P519))</f>
        <v>0</v>
      </c>
      <c r="Q520" s="10">
        <f>SUM($P$4:P520)</f>
        <v>165</v>
      </c>
      <c r="R520" s="10">
        <f>COUNTIF($P$4:P520,"&gt;0")</f>
        <v>6</v>
      </c>
    </row>
    <row r="521" spans="12:18" x14ac:dyDescent="0.15">
      <c r="L521" s="8" t="b">
        <f t="shared" si="24"/>
        <v>1</v>
      </c>
      <c r="M521" s="8">
        <f t="shared" si="25"/>
        <v>58287</v>
      </c>
      <c r="N521" s="9">
        <f t="shared" si="26"/>
        <v>31</v>
      </c>
      <c r="O521" s="10">
        <f>SUM($N$5:N521)</f>
        <v>15751</v>
      </c>
      <c r="P521" s="10">
        <f>IF(O521&lt;$H$4,N521,$H$4-SUM($P$4:P520))</f>
        <v>0</v>
      </c>
      <c r="Q521" s="10">
        <f>SUM($P$4:P521)</f>
        <v>165</v>
      </c>
      <c r="R521" s="10">
        <f>COUNTIF($P$4:P521,"&gt;0")</f>
        <v>6</v>
      </c>
    </row>
    <row r="522" spans="12:18" x14ac:dyDescent="0.15">
      <c r="L522" s="8" t="b">
        <f t="shared" si="24"/>
        <v>1</v>
      </c>
      <c r="M522" s="8">
        <f t="shared" si="25"/>
        <v>58318</v>
      </c>
      <c r="N522" s="9">
        <f t="shared" si="26"/>
        <v>31</v>
      </c>
      <c r="O522" s="10">
        <f>SUM($N$5:N522)</f>
        <v>15782</v>
      </c>
      <c r="P522" s="10">
        <f>IF(O522&lt;$H$4,N522,$H$4-SUM($P$4:P521))</f>
        <v>0</v>
      </c>
      <c r="Q522" s="10">
        <f>SUM($P$4:P522)</f>
        <v>165</v>
      </c>
      <c r="R522" s="10">
        <f>COUNTIF($P$4:P522,"&gt;0")</f>
        <v>6</v>
      </c>
    </row>
    <row r="523" spans="12:18" x14ac:dyDescent="0.15">
      <c r="L523" s="8" t="b">
        <f t="shared" si="24"/>
        <v>1</v>
      </c>
      <c r="M523" s="8">
        <f t="shared" si="25"/>
        <v>58348</v>
      </c>
      <c r="N523" s="9">
        <f t="shared" si="26"/>
        <v>30</v>
      </c>
      <c r="O523" s="10">
        <f>SUM($N$5:N523)</f>
        <v>15812</v>
      </c>
      <c r="P523" s="10">
        <f>IF(O523&lt;$H$4,N523,$H$4-SUM($P$4:P522))</f>
        <v>0</v>
      </c>
      <c r="Q523" s="10">
        <f>SUM($P$4:P523)</f>
        <v>165</v>
      </c>
      <c r="R523" s="10">
        <f>COUNTIF($P$4:P523,"&gt;0")</f>
        <v>6</v>
      </c>
    </row>
    <row r="524" spans="12:18" x14ac:dyDescent="0.15">
      <c r="L524" s="8" t="b">
        <f t="shared" si="24"/>
        <v>1</v>
      </c>
      <c r="M524" s="8">
        <f t="shared" si="25"/>
        <v>58379</v>
      </c>
      <c r="N524" s="9">
        <f t="shared" si="26"/>
        <v>31</v>
      </c>
      <c r="O524" s="10">
        <f>SUM($N$5:N524)</f>
        <v>15843</v>
      </c>
      <c r="P524" s="10">
        <f>IF(O524&lt;$H$4,N524,$H$4-SUM($P$4:P523))</f>
        <v>0</v>
      </c>
      <c r="Q524" s="10">
        <f>SUM($P$4:P524)</f>
        <v>165</v>
      </c>
      <c r="R524" s="10">
        <f>COUNTIF($P$4:P524,"&gt;0")</f>
        <v>6</v>
      </c>
    </row>
    <row r="525" spans="12:18" x14ac:dyDescent="0.15">
      <c r="L525" s="8" t="b">
        <f t="shared" si="24"/>
        <v>1</v>
      </c>
      <c r="M525" s="8">
        <f t="shared" si="25"/>
        <v>58409</v>
      </c>
      <c r="N525" s="9">
        <f t="shared" si="26"/>
        <v>30</v>
      </c>
      <c r="O525" s="10">
        <f>SUM($N$5:N525)</f>
        <v>15873</v>
      </c>
      <c r="P525" s="10">
        <f>IF(O525&lt;$H$4,N525,$H$4-SUM($P$4:P524))</f>
        <v>0</v>
      </c>
      <c r="Q525" s="10">
        <f>SUM($P$4:P525)</f>
        <v>165</v>
      </c>
      <c r="R525" s="10">
        <f>COUNTIF($P$4:P525,"&gt;0")</f>
        <v>6</v>
      </c>
    </row>
    <row r="526" spans="12:18" x14ac:dyDescent="0.15">
      <c r="L526" s="8" t="b">
        <f t="shared" si="24"/>
        <v>1</v>
      </c>
      <c r="M526" s="8">
        <f t="shared" si="25"/>
        <v>58440</v>
      </c>
      <c r="N526" s="9">
        <f t="shared" si="26"/>
        <v>31</v>
      </c>
      <c r="O526" s="10">
        <f>SUM($N$5:N526)</f>
        <v>15904</v>
      </c>
      <c r="P526" s="10">
        <f>IF(O526&lt;$H$4,N526,$H$4-SUM($P$4:P525))</f>
        <v>0</v>
      </c>
      <c r="Q526" s="10">
        <f>SUM($P$4:P526)</f>
        <v>165</v>
      </c>
      <c r="R526" s="10">
        <f>COUNTIF($P$4:P526,"&gt;0")</f>
        <v>6</v>
      </c>
    </row>
    <row r="527" spans="12:18" x14ac:dyDescent="0.15">
      <c r="L527" s="8" t="b">
        <f t="shared" si="24"/>
        <v>1</v>
      </c>
      <c r="M527" s="8">
        <f t="shared" si="25"/>
        <v>58471</v>
      </c>
      <c r="N527" s="9">
        <f t="shared" si="26"/>
        <v>31</v>
      </c>
      <c r="O527" s="10">
        <f>SUM($N$5:N527)</f>
        <v>15935</v>
      </c>
      <c r="P527" s="10">
        <f>IF(O527&lt;$H$4,N527,$H$4-SUM($P$4:P526))</f>
        <v>0</v>
      </c>
      <c r="Q527" s="10">
        <f>SUM($P$4:P527)</f>
        <v>165</v>
      </c>
      <c r="R527" s="10">
        <f>COUNTIF($P$4:P527,"&gt;0")</f>
        <v>6</v>
      </c>
    </row>
    <row r="528" spans="12:18" x14ac:dyDescent="0.15">
      <c r="L528" s="8" t="b">
        <f t="shared" si="24"/>
        <v>1</v>
      </c>
      <c r="M528" s="8">
        <f t="shared" si="25"/>
        <v>58500</v>
      </c>
      <c r="N528" s="9">
        <f t="shared" si="26"/>
        <v>29</v>
      </c>
      <c r="O528" s="10">
        <f>SUM($N$5:N528)</f>
        <v>15964</v>
      </c>
      <c r="P528" s="10">
        <f>IF(O528&lt;$H$4,N528,$H$4-SUM($P$4:P527))</f>
        <v>0</v>
      </c>
      <c r="Q528" s="10">
        <f>SUM($P$4:P528)</f>
        <v>165</v>
      </c>
      <c r="R528" s="10">
        <f>COUNTIF($P$4:P528,"&gt;0")</f>
        <v>6</v>
      </c>
    </row>
    <row r="529" spans="12:18" x14ac:dyDescent="0.15">
      <c r="L529" s="8" t="b">
        <f t="shared" ref="L529:L592" si="27">EOMONTH($C$4,1)&lt;=M529</f>
        <v>1</v>
      </c>
      <c r="M529" s="8">
        <f t="shared" si="25"/>
        <v>58531</v>
      </c>
      <c r="N529" s="9">
        <f t="shared" si="26"/>
        <v>31</v>
      </c>
      <c r="O529" s="10">
        <f>SUM($N$5:N529)</f>
        <v>15995</v>
      </c>
      <c r="P529" s="10">
        <f>IF(O529&lt;$H$4,N529,$H$4-SUM($P$4:P528))</f>
        <v>0</v>
      </c>
      <c r="Q529" s="10">
        <f>SUM($P$4:P529)</f>
        <v>165</v>
      </c>
      <c r="R529" s="10">
        <f>COUNTIF($P$4:P529,"&gt;0")</f>
        <v>6</v>
      </c>
    </row>
    <row r="530" spans="12:18" x14ac:dyDescent="0.15">
      <c r="L530" s="8" t="b">
        <f t="shared" si="27"/>
        <v>1</v>
      </c>
      <c r="M530" s="8">
        <f t="shared" si="25"/>
        <v>58561</v>
      </c>
      <c r="N530" s="9">
        <f t="shared" si="26"/>
        <v>30</v>
      </c>
      <c r="O530" s="10">
        <f>SUM($N$5:N530)</f>
        <v>16025</v>
      </c>
      <c r="P530" s="10">
        <f>IF(O530&lt;$H$4,N530,$H$4-SUM($P$4:P529))</f>
        <v>0</v>
      </c>
      <c r="Q530" s="10">
        <f>SUM($P$4:P530)</f>
        <v>165</v>
      </c>
      <c r="R530" s="10">
        <f>COUNTIF($P$4:P530,"&gt;0")</f>
        <v>6</v>
      </c>
    </row>
    <row r="531" spans="12:18" x14ac:dyDescent="0.15">
      <c r="L531" s="8" t="b">
        <f t="shared" si="27"/>
        <v>1</v>
      </c>
      <c r="M531" s="8">
        <f t="shared" si="25"/>
        <v>58592</v>
      </c>
      <c r="N531" s="9">
        <f t="shared" si="26"/>
        <v>31</v>
      </c>
      <c r="O531" s="10">
        <f>SUM($N$5:N531)</f>
        <v>16056</v>
      </c>
      <c r="P531" s="10">
        <f>IF(O531&lt;$H$4,N531,$H$4-SUM($P$4:P530))</f>
        <v>0</v>
      </c>
      <c r="Q531" s="10">
        <f>SUM($P$4:P531)</f>
        <v>165</v>
      </c>
      <c r="R531" s="10">
        <f>COUNTIF($P$4:P531,"&gt;0")</f>
        <v>6</v>
      </c>
    </row>
    <row r="532" spans="12:18" x14ac:dyDescent="0.15">
      <c r="L532" s="8" t="b">
        <f t="shared" si="27"/>
        <v>1</v>
      </c>
      <c r="M532" s="8">
        <f t="shared" si="25"/>
        <v>58622</v>
      </c>
      <c r="N532" s="9">
        <f t="shared" si="26"/>
        <v>30</v>
      </c>
      <c r="O532" s="10">
        <f>SUM($N$5:N532)</f>
        <v>16086</v>
      </c>
      <c r="P532" s="10">
        <f>IF(O532&lt;$H$4,N532,$H$4-SUM($P$4:P531))</f>
        <v>0</v>
      </c>
      <c r="Q532" s="10">
        <f>SUM($P$4:P532)</f>
        <v>165</v>
      </c>
      <c r="R532" s="10">
        <f>COUNTIF($P$4:P532,"&gt;0")</f>
        <v>6</v>
      </c>
    </row>
    <row r="533" spans="12:18" x14ac:dyDescent="0.15">
      <c r="L533" s="8" t="b">
        <f t="shared" si="27"/>
        <v>1</v>
      </c>
      <c r="M533" s="8">
        <f t="shared" si="25"/>
        <v>58653</v>
      </c>
      <c r="N533" s="9">
        <f t="shared" si="26"/>
        <v>31</v>
      </c>
      <c r="O533" s="10">
        <f>SUM($N$5:N533)</f>
        <v>16117</v>
      </c>
      <c r="P533" s="10">
        <f>IF(O533&lt;$H$4,N533,$H$4-SUM($P$4:P532))</f>
        <v>0</v>
      </c>
      <c r="Q533" s="10">
        <f>SUM($P$4:P533)</f>
        <v>165</v>
      </c>
      <c r="R533" s="10">
        <f>COUNTIF($P$4:P533,"&gt;0")</f>
        <v>6</v>
      </c>
    </row>
    <row r="534" spans="12:18" x14ac:dyDescent="0.15">
      <c r="L534" s="8" t="b">
        <f t="shared" si="27"/>
        <v>1</v>
      </c>
      <c r="M534" s="8">
        <f t="shared" si="25"/>
        <v>58684</v>
      </c>
      <c r="N534" s="9">
        <f t="shared" si="26"/>
        <v>31</v>
      </c>
      <c r="O534" s="10">
        <f>SUM($N$5:N534)</f>
        <v>16148</v>
      </c>
      <c r="P534" s="10">
        <f>IF(O534&lt;$H$4,N534,$H$4-SUM($P$4:P533))</f>
        <v>0</v>
      </c>
      <c r="Q534" s="10">
        <f>SUM($P$4:P534)</f>
        <v>165</v>
      </c>
      <c r="R534" s="10">
        <f>COUNTIF($P$4:P534,"&gt;0")</f>
        <v>6</v>
      </c>
    </row>
    <row r="535" spans="12:18" x14ac:dyDescent="0.15">
      <c r="L535" s="8" t="b">
        <f t="shared" si="27"/>
        <v>1</v>
      </c>
      <c r="M535" s="8">
        <f t="shared" si="25"/>
        <v>58714</v>
      </c>
      <c r="N535" s="9">
        <f t="shared" si="26"/>
        <v>30</v>
      </c>
      <c r="O535" s="10">
        <f>SUM($N$5:N535)</f>
        <v>16178</v>
      </c>
      <c r="P535" s="10">
        <f>IF(O535&lt;$H$4,N535,$H$4-SUM($P$4:P534))</f>
        <v>0</v>
      </c>
      <c r="Q535" s="10">
        <f>SUM($P$4:P535)</f>
        <v>165</v>
      </c>
      <c r="R535" s="10">
        <f>COUNTIF($P$4:P535,"&gt;0")</f>
        <v>6</v>
      </c>
    </row>
    <row r="536" spans="12:18" x14ac:dyDescent="0.15">
      <c r="L536" s="8" t="b">
        <f t="shared" si="27"/>
        <v>1</v>
      </c>
      <c r="M536" s="8">
        <f t="shared" si="25"/>
        <v>58745</v>
      </c>
      <c r="N536" s="9">
        <f t="shared" si="26"/>
        <v>31</v>
      </c>
      <c r="O536" s="10">
        <f>SUM($N$5:N536)</f>
        <v>16209</v>
      </c>
      <c r="P536" s="10">
        <f>IF(O536&lt;$H$4,N536,$H$4-SUM($P$4:P535))</f>
        <v>0</v>
      </c>
      <c r="Q536" s="10">
        <f>SUM($P$4:P536)</f>
        <v>165</v>
      </c>
      <c r="R536" s="10">
        <f>COUNTIF($P$4:P536,"&gt;0")</f>
        <v>6</v>
      </c>
    </row>
    <row r="537" spans="12:18" x14ac:dyDescent="0.15">
      <c r="L537" s="8" t="b">
        <f t="shared" si="27"/>
        <v>1</v>
      </c>
      <c r="M537" s="8">
        <f t="shared" si="25"/>
        <v>58775</v>
      </c>
      <c r="N537" s="9">
        <f t="shared" si="26"/>
        <v>30</v>
      </c>
      <c r="O537" s="10">
        <f>SUM($N$5:N537)</f>
        <v>16239</v>
      </c>
      <c r="P537" s="10">
        <f>IF(O537&lt;$H$4,N537,$H$4-SUM($P$4:P536))</f>
        <v>0</v>
      </c>
      <c r="Q537" s="10">
        <f>SUM($P$4:P537)</f>
        <v>165</v>
      </c>
      <c r="R537" s="10">
        <f>COUNTIF($P$4:P537,"&gt;0")</f>
        <v>6</v>
      </c>
    </row>
    <row r="538" spans="12:18" x14ac:dyDescent="0.15">
      <c r="L538" s="8" t="b">
        <f t="shared" si="27"/>
        <v>1</v>
      </c>
      <c r="M538" s="8">
        <f t="shared" si="25"/>
        <v>58806</v>
      </c>
      <c r="N538" s="9">
        <f t="shared" si="26"/>
        <v>31</v>
      </c>
      <c r="O538" s="10">
        <f>SUM($N$5:N538)</f>
        <v>16270</v>
      </c>
      <c r="P538" s="10">
        <f>IF(O538&lt;$H$4,N538,$H$4-SUM($P$4:P537))</f>
        <v>0</v>
      </c>
      <c r="Q538" s="10">
        <f>SUM($P$4:P538)</f>
        <v>165</v>
      </c>
      <c r="R538" s="10">
        <f>COUNTIF($P$4:P538,"&gt;0")</f>
        <v>6</v>
      </c>
    </row>
    <row r="539" spans="12:18" x14ac:dyDescent="0.15">
      <c r="L539" s="8" t="b">
        <f t="shared" si="27"/>
        <v>1</v>
      </c>
      <c r="M539" s="8">
        <f t="shared" si="25"/>
        <v>58837</v>
      </c>
      <c r="N539" s="9">
        <f t="shared" si="26"/>
        <v>31</v>
      </c>
      <c r="O539" s="10">
        <f>SUM($N$5:N539)</f>
        <v>16301</v>
      </c>
      <c r="P539" s="10">
        <f>IF(O539&lt;$H$4,N539,$H$4-SUM($P$4:P538))</f>
        <v>0</v>
      </c>
      <c r="Q539" s="10">
        <f>SUM($P$4:P539)</f>
        <v>165</v>
      </c>
      <c r="R539" s="10">
        <f>COUNTIF($P$4:P539,"&gt;0")</f>
        <v>6</v>
      </c>
    </row>
    <row r="540" spans="12:18" x14ac:dyDescent="0.15">
      <c r="L540" s="8" t="b">
        <f t="shared" si="27"/>
        <v>1</v>
      </c>
      <c r="M540" s="8">
        <f t="shared" si="25"/>
        <v>58865</v>
      </c>
      <c r="N540" s="9">
        <f t="shared" si="26"/>
        <v>28</v>
      </c>
      <c r="O540" s="10">
        <f>SUM($N$5:N540)</f>
        <v>16329</v>
      </c>
      <c r="P540" s="10">
        <f>IF(O540&lt;$H$4,N540,$H$4-SUM($P$4:P539))</f>
        <v>0</v>
      </c>
      <c r="Q540" s="10">
        <f>SUM($P$4:P540)</f>
        <v>165</v>
      </c>
      <c r="R540" s="10">
        <f>COUNTIF($P$4:P540,"&gt;0")</f>
        <v>6</v>
      </c>
    </row>
    <row r="541" spans="12:18" x14ac:dyDescent="0.15">
      <c r="L541" s="8" t="b">
        <f t="shared" si="27"/>
        <v>1</v>
      </c>
      <c r="M541" s="8">
        <f t="shared" si="25"/>
        <v>58896</v>
      </c>
      <c r="N541" s="9">
        <f t="shared" si="26"/>
        <v>31</v>
      </c>
      <c r="O541" s="10">
        <f>SUM($N$5:N541)</f>
        <v>16360</v>
      </c>
      <c r="P541" s="10">
        <f>IF(O541&lt;$H$4,N541,$H$4-SUM($P$4:P540))</f>
        <v>0</v>
      </c>
      <c r="Q541" s="10">
        <f>SUM($P$4:P541)</f>
        <v>165</v>
      </c>
      <c r="R541" s="10">
        <f>COUNTIF($P$4:P541,"&gt;0")</f>
        <v>6</v>
      </c>
    </row>
    <row r="542" spans="12:18" x14ac:dyDescent="0.15">
      <c r="L542" s="8" t="b">
        <f t="shared" si="27"/>
        <v>1</v>
      </c>
      <c r="M542" s="8">
        <f t="shared" si="25"/>
        <v>58926</v>
      </c>
      <c r="N542" s="9">
        <f t="shared" si="26"/>
        <v>30</v>
      </c>
      <c r="O542" s="10">
        <f>SUM($N$5:N542)</f>
        <v>16390</v>
      </c>
      <c r="P542" s="10">
        <f>IF(O542&lt;$H$4,N542,$H$4-SUM($P$4:P541))</f>
        <v>0</v>
      </c>
      <c r="Q542" s="10">
        <f>SUM($P$4:P542)</f>
        <v>165</v>
      </c>
      <c r="R542" s="10">
        <f>COUNTIF($P$4:P542,"&gt;0")</f>
        <v>6</v>
      </c>
    </row>
    <row r="543" spans="12:18" x14ac:dyDescent="0.15">
      <c r="L543" s="8" t="b">
        <f t="shared" si="27"/>
        <v>1</v>
      </c>
      <c r="M543" s="8">
        <f t="shared" si="25"/>
        <v>58957</v>
      </c>
      <c r="N543" s="9">
        <f t="shared" si="26"/>
        <v>31</v>
      </c>
      <c r="O543" s="10">
        <f>SUM($N$5:N543)</f>
        <v>16421</v>
      </c>
      <c r="P543" s="10">
        <f>IF(O543&lt;$H$4,N543,$H$4-SUM($P$4:P542))</f>
        <v>0</v>
      </c>
      <c r="Q543" s="10">
        <f>SUM($P$4:P543)</f>
        <v>165</v>
      </c>
      <c r="R543" s="10">
        <f>COUNTIF($P$4:P543,"&gt;0")</f>
        <v>6</v>
      </c>
    </row>
    <row r="544" spans="12:18" x14ac:dyDescent="0.15">
      <c r="L544" s="8" t="b">
        <f t="shared" si="27"/>
        <v>1</v>
      </c>
      <c r="M544" s="8">
        <f t="shared" si="25"/>
        <v>58987</v>
      </c>
      <c r="N544" s="9">
        <f t="shared" si="26"/>
        <v>30</v>
      </c>
      <c r="O544" s="10">
        <f>SUM($N$5:N544)</f>
        <v>16451</v>
      </c>
      <c r="P544" s="10">
        <f>IF(O544&lt;$H$4,N544,$H$4-SUM($P$4:P543))</f>
        <v>0</v>
      </c>
      <c r="Q544" s="10">
        <f>SUM($P$4:P544)</f>
        <v>165</v>
      </c>
      <c r="R544" s="10">
        <f>COUNTIF($P$4:P544,"&gt;0")</f>
        <v>6</v>
      </c>
    </row>
    <row r="545" spans="12:18" x14ac:dyDescent="0.15">
      <c r="L545" s="8" t="b">
        <f t="shared" si="27"/>
        <v>1</v>
      </c>
      <c r="M545" s="8">
        <f t="shared" si="25"/>
        <v>59018</v>
      </c>
      <c r="N545" s="9">
        <f t="shared" si="26"/>
        <v>31</v>
      </c>
      <c r="O545" s="10">
        <f>SUM($N$5:N545)</f>
        <v>16482</v>
      </c>
      <c r="P545" s="10">
        <f>IF(O545&lt;$H$4,N545,$H$4-SUM($P$4:P544))</f>
        <v>0</v>
      </c>
      <c r="Q545" s="10">
        <f>SUM($P$4:P545)</f>
        <v>165</v>
      </c>
      <c r="R545" s="10">
        <f>COUNTIF($P$4:P545,"&gt;0")</f>
        <v>6</v>
      </c>
    </row>
    <row r="546" spans="12:18" x14ac:dyDescent="0.15">
      <c r="L546" s="8" t="b">
        <f t="shared" si="27"/>
        <v>1</v>
      </c>
      <c r="M546" s="8">
        <f t="shared" si="25"/>
        <v>59049</v>
      </c>
      <c r="N546" s="9">
        <f t="shared" si="26"/>
        <v>31</v>
      </c>
      <c r="O546" s="10">
        <f>SUM($N$5:N546)</f>
        <v>16513</v>
      </c>
      <c r="P546" s="10">
        <f>IF(O546&lt;$H$4,N546,$H$4-SUM($P$4:P545))</f>
        <v>0</v>
      </c>
      <c r="Q546" s="10">
        <f>SUM($P$4:P546)</f>
        <v>165</v>
      </c>
      <c r="R546" s="10">
        <f>COUNTIF($P$4:P546,"&gt;0")</f>
        <v>6</v>
      </c>
    </row>
    <row r="547" spans="12:18" x14ac:dyDescent="0.15">
      <c r="L547" s="8" t="b">
        <f t="shared" si="27"/>
        <v>1</v>
      </c>
      <c r="M547" s="8">
        <f t="shared" si="25"/>
        <v>59079</v>
      </c>
      <c r="N547" s="9">
        <f t="shared" si="26"/>
        <v>30</v>
      </c>
      <c r="O547" s="10">
        <f>SUM($N$5:N547)</f>
        <v>16543</v>
      </c>
      <c r="P547" s="10">
        <f>IF(O547&lt;$H$4,N547,$H$4-SUM($P$4:P546))</f>
        <v>0</v>
      </c>
      <c r="Q547" s="10">
        <f>SUM($P$4:P547)</f>
        <v>165</v>
      </c>
      <c r="R547" s="10">
        <f>COUNTIF($P$4:P547,"&gt;0")</f>
        <v>6</v>
      </c>
    </row>
    <row r="548" spans="12:18" x14ac:dyDescent="0.15">
      <c r="L548" s="8" t="b">
        <f t="shared" si="27"/>
        <v>1</v>
      </c>
      <c r="M548" s="8">
        <f t="shared" si="25"/>
        <v>59110</v>
      </c>
      <c r="N548" s="9">
        <f t="shared" si="26"/>
        <v>31</v>
      </c>
      <c r="O548" s="10">
        <f>SUM($N$5:N548)</f>
        <v>16574</v>
      </c>
      <c r="P548" s="10">
        <f>IF(O548&lt;$H$4,N548,$H$4-SUM($P$4:P547))</f>
        <v>0</v>
      </c>
      <c r="Q548" s="10">
        <f>SUM($P$4:P548)</f>
        <v>165</v>
      </c>
      <c r="R548" s="10">
        <f>COUNTIF($P$4:P548,"&gt;0")</f>
        <v>6</v>
      </c>
    </row>
    <row r="549" spans="12:18" x14ac:dyDescent="0.15">
      <c r="L549" s="8" t="b">
        <f t="shared" si="27"/>
        <v>1</v>
      </c>
      <c r="M549" s="8">
        <f t="shared" si="25"/>
        <v>59140</v>
      </c>
      <c r="N549" s="9">
        <f t="shared" si="26"/>
        <v>30</v>
      </c>
      <c r="O549" s="10">
        <f>SUM($N$5:N549)</f>
        <v>16604</v>
      </c>
      <c r="P549" s="10">
        <f>IF(O549&lt;$H$4,N549,$H$4-SUM($P$4:P548))</f>
        <v>0</v>
      </c>
      <c r="Q549" s="10">
        <f>SUM($P$4:P549)</f>
        <v>165</v>
      </c>
      <c r="R549" s="10">
        <f>COUNTIF($P$4:P549,"&gt;0")</f>
        <v>6</v>
      </c>
    </row>
    <row r="550" spans="12:18" x14ac:dyDescent="0.15">
      <c r="L550" s="8" t="b">
        <f t="shared" si="27"/>
        <v>1</v>
      </c>
      <c r="M550" s="8">
        <f t="shared" si="25"/>
        <v>59171</v>
      </c>
      <c r="N550" s="9">
        <f t="shared" si="26"/>
        <v>31</v>
      </c>
      <c r="O550" s="10">
        <f>SUM($N$5:N550)</f>
        <v>16635</v>
      </c>
      <c r="P550" s="10">
        <f>IF(O550&lt;$H$4,N550,$H$4-SUM($P$4:P549))</f>
        <v>0</v>
      </c>
      <c r="Q550" s="10">
        <f>SUM($P$4:P550)</f>
        <v>165</v>
      </c>
      <c r="R550" s="10">
        <f>COUNTIF($P$4:P550,"&gt;0")</f>
        <v>6</v>
      </c>
    </row>
    <row r="551" spans="12:18" x14ac:dyDescent="0.15">
      <c r="L551" s="8" t="b">
        <f t="shared" si="27"/>
        <v>1</v>
      </c>
      <c r="M551" s="8">
        <f t="shared" si="25"/>
        <v>59202</v>
      </c>
      <c r="N551" s="9">
        <f t="shared" si="26"/>
        <v>31</v>
      </c>
      <c r="O551" s="10">
        <f>SUM($N$5:N551)</f>
        <v>16666</v>
      </c>
      <c r="P551" s="10">
        <f>IF(O551&lt;$H$4,N551,$H$4-SUM($P$4:P550))</f>
        <v>0</v>
      </c>
      <c r="Q551" s="10">
        <f>SUM($P$4:P551)</f>
        <v>165</v>
      </c>
      <c r="R551" s="10">
        <f>COUNTIF($P$4:P551,"&gt;0")</f>
        <v>6</v>
      </c>
    </row>
    <row r="552" spans="12:18" x14ac:dyDescent="0.15">
      <c r="L552" s="8" t="b">
        <f t="shared" si="27"/>
        <v>1</v>
      </c>
      <c r="M552" s="8">
        <f t="shared" si="25"/>
        <v>59230</v>
      </c>
      <c r="N552" s="9">
        <f t="shared" si="26"/>
        <v>28</v>
      </c>
      <c r="O552" s="10">
        <f>SUM($N$5:N552)</f>
        <v>16694</v>
      </c>
      <c r="P552" s="10">
        <f>IF(O552&lt;$H$4,N552,$H$4-SUM($P$4:P551))</f>
        <v>0</v>
      </c>
      <c r="Q552" s="10">
        <f>SUM($P$4:P552)</f>
        <v>165</v>
      </c>
      <c r="R552" s="10">
        <f>COUNTIF($P$4:P552,"&gt;0")</f>
        <v>6</v>
      </c>
    </row>
    <row r="553" spans="12:18" x14ac:dyDescent="0.15">
      <c r="L553" s="8" t="b">
        <f t="shared" si="27"/>
        <v>1</v>
      </c>
      <c r="M553" s="8">
        <f t="shared" si="25"/>
        <v>59261</v>
      </c>
      <c r="N553" s="9">
        <f t="shared" si="26"/>
        <v>31</v>
      </c>
      <c r="O553" s="10">
        <f>SUM($N$5:N553)</f>
        <v>16725</v>
      </c>
      <c r="P553" s="10">
        <f>IF(O553&lt;$H$4,N553,$H$4-SUM($P$4:P552))</f>
        <v>0</v>
      </c>
      <c r="Q553" s="10">
        <f>SUM($P$4:P553)</f>
        <v>165</v>
      </c>
      <c r="R553" s="10">
        <f>COUNTIF($P$4:P553,"&gt;0")</f>
        <v>6</v>
      </c>
    </row>
    <row r="554" spans="12:18" x14ac:dyDescent="0.15">
      <c r="L554" s="8" t="b">
        <f t="shared" si="27"/>
        <v>1</v>
      </c>
      <c r="M554" s="8">
        <f t="shared" si="25"/>
        <v>59291</v>
      </c>
      <c r="N554" s="9">
        <f t="shared" si="26"/>
        <v>30</v>
      </c>
      <c r="O554" s="10">
        <f>SUM($N$5:N554)</f>
        <v>16755</v>
      </c>
      <c r="P554" s="10">
        <f>IF(O554&lt;$H$4,N554,$H$4-SUM($P$4:P553))</f>
        <v>0</v>
      </c>
      <c r="Q554" s="10">
        <f>SUM($P$4:P554)</f>
        <v>165</v>
      </c>
      <c r="R554" s="10">
        <f>COUNTIF($P$4:P554,"&gt;0")</f>
        <v>6</v>
      </c>
    </row>
    <row r="555" spans="12:18" x14ac:dyDescent="0.15">
      <c r="L555" s="8" t="b">
        <f t="shared" si="27"/>
        <v>1</v>
      </c>
      <c r="M555" s="8">
        <f t="shared" si="25"/>
        <v>59322</v>
      </c>
      <c r="N555" s="9">
        <f t="shared" si="26"/>
        <v>31</v>
      </c>
      <c r="O555" s="10">
        <f>SUM($N$5:N555)</f>
        <v>16786</v>
      </c>
      <c r="P555" s="10">
        <f>IF(O555&lt;$H$4,N555,$H$4-SUM($P$4:P554))</f>
        <v>0</v>
      </c>
      <c r="Q555" s="10">
        <f>SUM($P$4:P555)</f>
        <v>165</v>
      </c>
      <c r="R555" s="10">
        <f>COUNTIF($P$4:P555,"&gt;0")</f>
        <v>6</v>
      </c>
    </row>
    <row r="556" spans="12:18" x14ac:dyDescent="0.15">
      <c r="L556" s="8" t="b">
        <f t="shared" si="27"/>
        <v>1</v>
      </c>
      <c r="M556" s="8">
        <f t="shared" si="25"/>
        <v>59352</v>
      </c>
      <c r="N556" s="9">
        <f t="shared" si="26"/>
        <v>30</v>
      </c>
      <c r="O556" s="10">
        <f>SUM($N$5:N556)</f>
        <v>16816</v>
      </c>
      <c r="P556" s="10">
        <f>IF(O556&lt;$H$4,N556,$H$4-SUM($P$4:P555))</f>
        <v>0</v>
      </c>
      <c r="Q556" s="10">
        <f>SUM($P$4:P556)</f>
        <v>165</v>
      </c>
      <c r="R556" s="10">
        <f>COUNTIF($P$4:P556,"&gt;0")</f>
        <v>6</v>
      </c>
    </row>
    <row r="557" spans="12:18" x14ac:dyDescent="0.15">
      <c r="L557" s="8" t="b">
        <f t="shared" si="27"/>
        <v>1</v>
      </c>
      <c r="M557" s="8">
        <f t="shared" si="25"/>
        <v>59383</v>
      </c>
      <c r="N557" s="9">
        <f t="shared" si="26"/>
        <v>31</v>
      </c>
      <c r="O557" s="10">
        <f>SUM($N$5:N557)</f>
        <v>16847</v>
      </c>
      <c r="P557" s="10">
        <f>IF(O557&lt;$H$4,N557,$H$4-SUM($P$4:P556))</f>
        <v>0</v>
      </c>
      <c r="Q557" s="10">
        <f>SUM($P$4:P557)</f>
        <v>165</v>
      </c>
      <c r="R557" s="10">
        <f>COUNTIF($P$4:P557,"&gt;0")</f>
        <v>6</v>
      </c>
    </row>
    <row r="558" spans="12:18" x14ac:dyDescent="0.15">
      <c r="L558" s="8" t="b">
        <f t="shared" si="27"/>
        <v>1</v>
      </c>
      <c r="M558" s="8">
        <f t="shared" si="25"/>
        <v>59414</v>
      </c>
      <c r="N558" s="9">
        <f t="shared" si="26"/>
        <v>31</v>
      </c>
      <c r="O558" s="10">
        <f>SUM($N$5:N558)</f>
        <v>16878</v>
      </c>
      <c r="P558" s="10">
        <f>IF(O558&lt;$H$4,N558,$H$4-SUM($P$4:P557))</f>
        <v>0</v>
      </c>
      <c r="Q558" s="10">
        <f>SUM($P$4:P558)</f>
        <v>165</v>
      </c>
      <c r="R558" s="10">
        <f>COUNTIF($P$4:P558,"&gt;0")</f>
        <v>6</v>
      </c>
    </row>
    <row r="559" spans="12:18" x14ac:dyDescent="0.15">
      <c r="L559" s="8" t="b">
        <f t="shared" si="27"/>
        <v>1</v>
      </c>
      <c r="M559" s="8">
        <f t="shared" si="25"/>
        <v>59444</v>
      </c>
      <c r="N559" s="9">
        <f t="shared" si="26"/>
        <v>30</v>
      </c>
      <c r="O559" s="10">
        <f>SUM($N$5:N559)</f>
        <v>16908</v>
      </c>
      <c r="P559" s="10">
        <f>IF(O559&lt;$H$4,N559,$H$4-SUM($P$4:P558))</f>
        <v>0</v>
      </c>
      <c r="Q559" s="10">
        <f>SUM($P$4:P559)</f>
        <v>165</v>
      </c>
      <c r="R559" s="10">
        <f>COUNTIF($P$4:P559,"&gt;0")</f>
        <v>6</v>
      </c>
    </row>
    <row r="560" spans="12:18" x14ac:dyDescent="0.15">
      <c r="L560" s="8" t="b">
        <f t="shared" si="27"/>
        <v>1</v>
      </c>
      <c r="M560" s="8">
        <f t="shared" si="25"/>
        <v>59475</v>
      </c>
      <c r="N560" s="9">
        <f t="shared" si="26"/>
        <v>31</v>
      </c>
      <c r="O560" s="10">
        <f>SUM($N$5:N560)</f>
        <v>16939</v>
      </c>
      <c r="P560" s="10">
        <f>IF(O560&lt;$H$4,N560,$H$4-SUM($P$4:P559))</f>
        <v>0</v>
      </c>
      <c r="Q560" s="10">
        <f>SUM($P$4:P560)</f>
        <v>165</v>
      </c>
      <c r="R560" s="10">
        <f>COUNTIF($P$4:P560,"&gt;0")</f>
        <v>6</v>
      </c>
    </row>
    <row r="561" spans="12:18" x14ac:dyDescent="0.15">
      <c r="L561" s="8" t="b">
        <f t="shared" si="27"/>
        <v>1</v>
      </c>
      <c r="M561" s="8">
        <f t="shared" si="25"/>
        <v>59505</v>
      </c>
      <c r="N561" s="9">
        <f t="shared" si="26"/>
        <v>30</v>
      </c>
      <c r="O561" s="10">
        <f>SUM($N$5:N561)</f>
        <v>16969</v>
      </c>
      <c r="P561" s="10">
        <f>IF(O561&lt;$H$4,N561,$H$4-SUM($P$4:P560))</f>
        <v>0</v>
      </c>
      <c r="Q561" s="10">
        <f>SUM($P$4:P561)</f>
        <v>165</v>
      </c>
      <c r="R561" s="10">
        <f>COUNTIF($P$4:P561,"&gt;0")</f>
        <v>6</v>
      </c>
    </row>
    <row r="562" spans="12:18" x14ac:dyDescent="0.15">
      <c r="L562" s="8" t="b">
        <f t="shared" si="27"/>
        <v>1</v>
      </c>
      <c r="M562" s="8">
        <f t="shared" si="25"/>
        <v>59536</v>
      </c>
      <c r="N562" s="9">
        <f t="shared" si="26"/>
        <v>31</v>
      </c>
      <c r="O562" s="10">
        <f>SUM($N$5:N562)</f>
        <v>17000</v>
      </c>
      <c r="P562" s="10">
        <f>IF(O562&lt;$H$4,N562,$H$4-SUM($P$4:P561))</f>
        <v>0</v>
      </c>
      <c r="Q562" s="10">
        <f>SUM($P$4:P562)</f>
        <v>165</v>
      </c>
      <c r="R562" s="10">
        <f>COUNTIF($P$4:P562,"&gt;0")</f>
        <v>6</v>
      </c>
    </row>
    <row r="563" spans="12:18" x14ac:dyDescent="0.15">
      <c r="L563" s="8" t="b">
        <f t="shared" si="27"/>
        <v>1</v>
      </c>
      <c r="M563" s="8">
        <f t="shared" si="25"/>
        <v>59567</v>
      </c>
      <c r="N563" s="9">
        <f t="shared" si="26"/>
        <v>31</v>
      </c>
      <c r="O563" s="10">
        <f>SUM($N$5:N563)</f>
        <v>17031</v>
      </c>
      <c r="P563" s="10">
        <f>IF(O563&lt;$H$4,N563,$H$4-SUM($P$4:P562))</f>
        <v>0</v>
      </c>
      <c r="Q563" s="10">
        <f>SUM($P$4:P563)</f>
        <v>165</v>
      </c>
      <c r="R563" s="10">
        <f>COUNTIF($P$4:P563,"&gt;0")</f>
        <v>6</v>
      </c>
    </row>
    <row r="564" spans="12:18" x14ac:dyDescent="0.15">
      <c r="L564" s="8" t="b">
        <f t="shared" si="27"/>
        <v>1</v>
      </c>
      <c r="M564" s="8">
        <f t="shared" si="25"/>
        <v>59595</v>
      </c>
      <c r="N564" s="9">
        <f t="shared" si="26"/>
        <v>28</v>
      </c>
      <c r="O564" s="10">
        <f>SUM($N$5:N564)</f>
        <v>17059</v>
      </c>
      <c r="P564" s="10">
        <f>IF(O564&lt;$H$4,N564,$H$4-SUM($P$4:P563))</f>
        <v>0</v>
      </c>
      <c r="Q564" s="10">
        <f>SUM($P$4:P564)</f>
        <v>165</v>
      </c>
      <c r="R564" s="10">
        <f>COUNTIF($P$4:P564,"&gt;0")</f>
        <v>6</v>
      </c>
    </row>
    <row r="565" spans="12:18" x14ac:dyDescent="0.15">
      <c r="L565" s="8" t="b">
        <f t="shared" si="27"/>
        <v>1</v>
      </c>
      <c r="M565" s="8">
        <f t="shared" si="25"/>
        <v>59626</v>
      </c>
      <c r="N565" s="9">
        <f t="shared" si="26"/>
        <v>31</v>
      </c>
      <c r="O565" s="10">
        <f>SUM($N$5:N565)</f>
        <v>17090</v>
      </c>
      <c r="P565" s="10">
        <f>IF(O565&lt;$H$4,N565,$H$4-SUM($P$4:P564))</f>
        <v>0</v>
      </c>
      <c r="Q565" s="10">
        <f>SUM($P$4:P565)</f>
        <v>165</v>
      </c>
      <c r="R565" s="10">
        <f>COUNTIF($P$4:P565,"&gt;0")</f>
        <v>6</v>
      </c>
    </row>
    <row r="566" spans="12:18" x14ac:dyDescent="0.15">
      <c r="L566" s="8" t="b">
        <f t="shared" si="27"/>
        <v>1</v>
      </c>
      <c r="M566" s="8">
        <f t="shared" si="25"/>
        <v>59656</v>
      </c>
      <c r="N566" s="9">
        <f t="shared" si="26"/>
        <v>30</v>
      </c>
      <c r="O566" s="10">
        <f>SUM($N$5:N566)</f>
        <v>17120</v>
      </c>
      <c r="P566" s="10">
        <f>IF(O566&lt;$H$4,N566,$H$4-SUM($P$4:P565))</f>
        <v>0</v>
      </c>
      <c r="Q566" s="10">
        <f>SUM($P$4:P566)</f>
        <v>165</v>
      </c>
      <c r="R566" s="10">
        <f>COUNTIF($P$4:P566,"&gt;0")</f>
        <v>6</v>
      </c>
    </row>
    <row r="567" spans="12:18" x14ac:dyDescent="0.15">
      <c r="L567" s="8" t="b">
        <f t="shared" si="27"/>
        <v>1</v>
      </c>
      <c r="M567" s="8">
        <f t="shared" si="25"/>
        <v>59687</v>
      </c>
      <c r="N567" s="9">
        <f t="shared" si="26"/>
        <v>31</v>
      </c>
      <c r="O567" s="10">
        <f>SUM($N$5:N567)</f>
        <v>17151</v>
      </c>
      <c r="P567" s="10">
        <f>IF(O567&lt;$H$4,N567,$H$4-SUM($P$4:P566))</f>
        <v>0</v>
      </c>
      <c r="Q567" s="10">
        <f>SUM($P$4:P567)</f>
        <v>165</v>
      </c>
      <c r="R567" s="10">
        <f>COUNTIF($P$4:P567,"&gt;0")</f>
        <v>6</v>
      </c>
    </row>
    <row r="568" spans="12:18" x14ac:dyDescent="0.15">
      <c r="L568" s="8" t="b">
        <f t="shared" si="27"/>
        <v>1</v>
      </c>
      <c r="M568" s="8">
        <f t="shared" si="25"/>
        <v>59717</v>
      </c>
      <c r="N568" s="9">
        <f t="shared" si="26"/>
        <v>30</v>
      </c>
      <c r="O568" s="10">
        <f>SUM($N$5:N568)</f>
        <v>17181</v>
      </c>
      <c r="P568" s="10">
        <f>IF(O568&lt;$H$4,N568,$H$4-SUM($P$4:P567))</f>
        <v>0</v>
      </c>
      <c r="Q568" s="10">
        <f>SUM($P$4:P568)</f>
        <v>165</v>
      </c>
      <c r="R568" s="10">
        <f>COUNTIF($P$4:P568,"&gt;0")</f>
        <v>6</v>
      </c>
    </row>
    <row r="569" spans="12:18" x14ac:dyDescent="0.15">
      <c r="L569" s="8" t="b">
        <f t="shared" si="27"/>
        <v>1</v>
      </c>
      <c r="M569" s="8">
        <f t="shared" si="25"/>
        <v>59748</v>
      </c>
      <c r="N569" s="9">
        <f t="shared" si="26"/>
        <v>31</v>
      </c>
      <c r="O569" s="10">
        <f>SUM($N$5:N569)</f>
        <v>17212</v>
      </c>
      <c r="P569" s="10">
        <f>IF(O569&lt;$H$4,N569,$H$4-SUM($P$4:P568))</f>
        <v>0</v>
      </c>
      <c r="Q569" s="10">
        <f>SUM($P$4:P569)</f>
        <v>165</v>
      </c>
      <c r="R569" s="10">
        <f>COUNTIF($P$4:P569,"&gt;0")</f>
        <v>6</v>
      </c>
    </row>
    <row r="570" spans="12:18" x14ac:dyDescent="0.15">
      <c r="L570" s="8" t="b">
        <f t="shared" si="27"/>
        <v>1</v>
      </c>
      <c r="M570" s="8">
        <f t="shared" si="25"/>
        <v>59779</v>
      </c>
      <c r="N570" s="9">
        <f t="shared" si="26"/>
        <v>31</v>
      </c>
      <c r="O570" s="10">
        <f>SUM($N$5:N570)</f>
        <v>17243</v>
      </c>
      <c r="P570" s="10">
        <f>IF(O570&lt;$H$4,N570,$H$4-SUM($P$4:P569))</f>
        <v>0</v>
      </c>
      <c r="Q570" s="10">
        <f>SUM($P$4:P570)</f>
        <v>165</v>
      </c>
      <c r="R570" s="10">
        <f>COUNTIF($P$4:P570,"&gt;0")</f>
        <v>6</v>
      </c>
    </row>
    <row r="571" spans="12:18" x14ac:dyDescent="0.15">
      <c r="L571" s="8" t="b">
        <f t="shared" si="27"/>
        <v>1</v>
      </c>
      <c r="M571" s="8">
        <f t="shared" si="25"/>
        <v>59809</v>
      </c>
      <c r="N571" s="9">
        <f t="shared" si="26"/>
        <v>30</v>
      </c>
      <c r="O571" s="10">
        <f>SUM($N$5:N571)</f>
        <v>17273</v>
      </c>
      <c r="P571" s="10">
        <f>IF(O571&lt;$H$4,N571,$H$4-SUM($P$4:P570))</f>
        <v>0</v>
      </c>
      <c r="Q571" s="10">
        <f>SUM($P$4:P571)</f>
        <v>165</v>
      </c>
      <c r="R571" s="10">
        <f>COUNTIF($P$4:P571,"&gt;0")</f>
        <v>6</v>
      </c>
    </row>
    <row r="572" spans="12:18" x14ac:dyDescent="0.15">
      <c r="L572" s="8" t="b">
        <f t="shared" si="27"/>
        <v>1</v>
      </c>
      <c r="M572" s="8">
        <f t="shared" si="25"/>
        <v>59840</v>
      </c>
      <c r="N572" s="9">
        <f t="shared" si="26"/>
        <v>31</v>
      </c>
      <c r="O572" s="10">
        <f>SUM($N$5:N572)</f>
        <v>17304</v>
      </c>
      <c r="P572" s="10">
        <f>IF(O572&lt;$H$4,N572,$H$4-SUM($P$4:P571))</f>
        <v>0</v>
      </c>
      <c r="Q572" s="10">
        <f>SUM($P$4:P572)</f>
        <v>165</v>
      </c>
      <c r="R572" s="10">
        <f>COUNTIF($P$4:P572,"&gt;0")</f>
        <v>6</v>
      </c>
    </row>
    <row r="573" spans="12:18" x14ac:dyDescent="0.15">
      <c r="L573" s="8" t="b">
        <f t="shared" si="27"/>
        <v>1</v>
      </c>
      <c r="M573" s="8">
        <f t="shared" si="25"/>
        <v>59870</v>
      </c>
      <c r="N573" s="9">
        <f t="shared" si="26"/>
        <v>30</v>
      </c>
      <c r="O573" s="10">
        <f>SUM($N$5:N573)</f>
        <v>17334</v>
      </c>
      <c r="P573" s="10">
        <f>IF(O573&lt;$H$4,N573,$H$4-SUM($P$4:P572))</f>
        <v>0</v>
      </c>
      <c r="Q573" s="10">
        <f>SUM($P$4:P573)</f>
        <v>165</v>
      </c>
      <c r="R573" s="10">
        <f>COUNTIF($P$4:P573,"&gt;0")</f>
        <v>6</v>
      </c>
    </row>
    <row r="574" spans="12:18" x14ac:dyDescent="0.15">
      <c r="L574" s="8" t="b">
        <f t="shared" si="27"/>
        <v>1</v>
      </c>
      <c r="M574" s="8">
        <f t="shared" si="25"/>
        <v>59901</v>
      </c>
      <c r="N574" s="9">
        <f t="shared" si="26"/>
        <v>31</v>
      </c>
      <c r="O574" s="10">
        <f>SUM($N$5:N574)</f>
        <v>17365</v>
      </c>
      <c r="P574" s="10">
        <f>IF(O574&lt;$H$4,N574,$H$4-SUM($P$4:P573))</f>
        <v>0</v>
      </c>
      <c r="Q574" s="10">
        <f>SUM($P$4:P574)</f>
        <v>165</v>
      </c>
      <c r="R574" s="10">
        <f>COUNTIF($P$4:P574,"&gt;0")</f>
        <v>6</v>
      </c>
    </row>
    <row r="575" spans="12:18" x14ac:dyDescent="0.15">
      <c r="L575" s="8" t="b">
        <f t="shared" si="27"/>
        <v>1</v>
      </c>
      <c r="M575" s="8">
        <f t="shared" si="25"/>
        <v>59932</v>
      </c>
      <c r="N575" s="9">
        <f t="shared" si="26"/>
        <v>31</v>
      </c>
      <c r="O575" s="10">
        <f>SUM($N$5:N575)</f>
        <v>17396</v>
      </c>
      <c r="P575" s="10">
        <f>IF(O575&lt;$H$4,N575,$H$4-SUM($P$4:P574))</f>
        <v>0</v>
      </c>
      <c r="Q575" s="10">
        <f>SUM($P$4:P575)</f>
        <v>165</v>
      </c>
      <c r="R575" s="10">
        <f>COUNTIF($P$4:P575,"&gt;0")</f>
        <v>6</v>
      </c>
    </row>
    <row r="576" spans="12:18" x14ac:dyDescent="0.15">
      <c r="L576" s="8" t="b">
        <f t="shared" si="27"/>
        <v>1</v>
      </c>
      <c r="M576" s="8">
        <f t="shared" si="25"/>
        <v>59961</v>
      </c>
      <c r="N576" s="9">
        <f t="shared" si="26"/>
        <v>29</v>
      </c>
      <c r="O576" s="10">
        <f>SUM($N$5:N576)</f>
        <v>17425</v>
      </c>
      <c r="P576" s="10">
        <f>IF(O576&lt;$H$4,N576,$H$4-SUM($P$4:P575))</f>
        <v>0</v>
      </c>
      <c r="Q576" s="10">
        <f>SUM($P$4:P576)</f>
        <v>165</v>
      </c>
      <c r="R576" s="10">
        <f>COUNTIF($P$4:P576,"&gt;0")</f>
        <v>6</v>
      </c>
    </row>
    <row r="577" spans="12:18" x14ac:dyDescent="0.15">
      <c r="L577" s="8" t="b">
        <f t="shared" si="27"/>
        <v>1</v>
      </c>
      <c r="M577" s="8">
        <f t="shared" si="25"/>
        <v>59992</v>
      </c>
      <c r="N577" s="9">
        <f t="shared" si="26"/>
        <v>31</v>
      </c>
      <c r="O577" s="10">
        <f>SUM($N$5:N577)</f>
        <v>17456</v>
      </c>
      <c r="P577" s="10">
        <f>IF(O577&lt;$H$4,N577,$H$4-SUM($P$4:P576))</f>
        <v>0</v>
      </c>
      <c r="Q577" s="10">
        <f>SUM($P$4:P577)</f>
        <v>165</v>
      </c>
      <c r="R577" s="10">
        <f>COUNTIF($P$4:P577,"&gt;0")</f>
        <v>6</v>
      </c>
    </row>
    <row r="578" spans="12:18" x14ac:dyDescent="0.15">
      <c r="L578" s="8" t="b">
        <f t="shared" si="27"/>
        <v>1</v>
      </c>
      <c r="M578" s="8">
        <f t="shared" si="25"/>
        <v>60022</v>
      </c>
      <c r="N578" s="9">
        <f t="shared" si="26"/>
        <v>30</v>
      </c>
      <c r="O578" s="10">
        <f>SUM($N$5:N578)</f>
        <v>17486</v>
      </c>
      <c r="P578" s="10">
        <f>IF(O578&lt;$H$4,N578,$H$4-SUM($P$4:P577))</f>
        <v>0</v>
      </c>
      <c r="Q578" s="10">
        <f>SUM($P$4:P578)</f>
        <v>165</v>
      </c>
      <c r="R578" s="10">
        <f>COUNTIF($P$4:P578,"&gt;0")</f>
        <v>6</v>
      </c>
    </row>
    <row r="579" spans="12:18" x14ac:dyDescent="0.15">
      <c r="L579" s="8" t="b">
        <f t="shared" si="27"/>
        <v>1</v>
      </c>
      <c r="M579" s="8">
        <f t="shared" si="25"/>
        <v>60053</v>
      </c>
      <c r="N579" s="9">
        <f t="shared" si="26"/>
        <v>31</v>
      </c>
      <c r="O579" s="10">
        <f>SUM($N$5:N579)</f>
        <v>17517</v>
      </c>
      <c r="P579" s="10">
        <f>IF(O579&lt;$H$4,N579,$H$4-SUM($P$4:P578))</f>
        <v>0</v>
      </c>
      <c r="Q579" s="10">
        <f>SUM($P$4:P579)</f>
        <v>165</v>
      </c>
      <c r="R579" s="10">
        <f>COUNTIF($P$4:P579,"&gt;0")</f>
        <v>6</v>
      </c>
    </row>
    <row r="580" spans="12:18" x14ac:dyDescent="0.15">
      <c r="L580" s="8" t="b">
        <f t="shared" si="27"/>
        <v>1</v>
      </c>
      <c r="M580" s="8">
        <f t="shared" si="25"/>
        <v>60083</v>
      </c>
      <c r="N580" s="9">
        <f t="shared" si="26"/>
        <v>30</v>
      </c>
      <c r="O580" s="10">
        <f>SUM($N$5:N580)</f>
        <v>17547</v>
      </c>
      <c r="P580" s="10">
        <f>IF(O580&lt;$H$4,N580,$H$4-SUM($P$4:P579))</f>
        <v>0</v>
      </c>
      <c r="Q580" s="10">
        <f>SUM($P$4:P580)</f>
        <v>165</v>
      </c>
      <c r="R580" s="10">
        <f>COUNTIF($P$4:P580,"&gt;0")</f>
        <v>6</v>
      </c>
    </row>
    <row r="581" spans="12:18" x14ac:dyDescent="0.15">
      <c r="L581" s="8" t="b">
        <f t="shared" si="27"/>
        <v>1</v>
      </c>
      <c r="M581" s="8">
        <f t="shared" si="25"/>
        <v>60114</v>
      </c>
      <c r="N581" s="9">
        <f t="shared" si="26"/>
        <v>31</v>
      </c>
      <c r="O581" s="10">
        <f>SUM($N$5:N581)</f>
        <v>17578</v>
      </c>
      <c r="P581" s="10">
        <f>IF(O581&lt;$H$4,N581,$H$4-SUM($P$4:P580))</f>
        <v>0</v>
      </c>
      <c r="Q581" s="10">
        <f>SUM($P$4:P581)</f>
        <v>165</v>
      </c>
      <c r="R581" s="10">
        <f>COUNTIF($P$4:P581,"&gt;0")</f>
        <v>6</v>
      </c>
    </row>
    <row r="582" spans="12:18" x14ac:dyDescent="0.15">
      <c r="L582" s="8" t="b">
        <f t="shared" si="27"/>
        <v>1</v>
      </c>
      <c r="M582" s="8">
        <f t="shared" ref="M582:M645" si="28">EOMONTH(M581,1)</f>
        <v>60145</v>
      </c>
      <c r="N582" s="9">
        <f t="shared" si="26"/>
        <v>31</v>
      </c>
      <c r="O582" s="10">
        <f>SUM($N$5:N582)</f>
        <v>17609</v>
      </c>
      <c r="P582" s="10">
        <f>IF(O582&lt;$H$4,N582,$H$4-SUM($P$4:P581))</f>
        <v>0</v>
      </c>
      <c r="Q582" s="10">
        <f>SUM($P$4:P582)</f>
        <v>165</v>
      </c>
      <c r="R582" s="10">
        <f>COUNTIF($P$4:P582,"&gt;0")</f>
        <v>6</v>
      </c>
    </row>
    <row r="583" spans="12:18" x14ac:dyDescent="0.15">
      <c r="L583" s="8" t="b">
        <f t="shared" si="27"/>
        <v>1</v>
      </c>
      <c r="M583" s="8">
        <f t="shared" si="28"/>
        <v>60175</v>
      </c>
      <c r="N583" s="9">
        <f t="shared" si="26"/>
        <v>30</v>
      </c>
      <c r="O583" s="10">
        <f>SUM($N$5:N583)</f>
        <v>17639</v>
      </c>
      <c r="P583" s="10">
        <f>IF(O583&lt;$H$4,N583,$H$4-SUM($P$4:P582))</f>
        <v>0</v>
      </c>
      <c r="Q583" s="10">
        <f>SUM($P$4:P583)</f>
        <v>165</v>
      </c>
      <c r="R583" s="10">
        <f>COUNTIF($P$4:P583,"&gt;0")</f>
        <v>6</v>
      </c>
    </row>
    <row r="584" spans="12:18" x14ac:dyDescent="0.15">
      <c r="L584" s="8" t="b">
        <f t="shared" si="27"/>
        <v>1</v>
      </c>
      <c r="M584" s="8">
        <f t="shared" si="28"/>
        <v>60206</v>
      </c>
      <c r="N584" s="9">
        <f t="shared" ref="N584:N647" si="29">M584-M583</f>
        <v>31</v>
      </c>
      <c r="O584" s="10">
        <f>SUM($N$5:N584)</f>
        <v>17670</v>
      </c>
      <c r="P584" s="10">
        <f>IF(O584&lt;$H$4,N584,$H$4-SUM($P$4:P583))</f>
        <v>0</v>
      </c>
      <c r="Q584" s="10">
        <f>SUM($P$4:P584)</f>
        <v>165</v>
      </c>
      <c r="R584" s="10">
        <f>COUNTIF($P$4:P584,"&gt;0")</f>
        <v>6</v>
      </c>
    </row>
    <row r="585" spans="12:18" x14ac:dyDescent="0.15">
      <c r="L585" s="8" t="b">
        <f t="shared" si="27"/>
        <v>1</v>
      </c>
      <c r="M585" s="8">
        <f t="shared" si="28"/>
        <v>60236</v>
      </c>
      <c r="N585" s="9">
        <f t="shared" si="29"/>
        <v>30</v>
      </c>
      <c r="O585" s="10">
        <f>SUM($N$5:N585)</f>
        <v>17700</v>
      </c>
      <c r="P585" s="10">
        <f>IF(O585&lt;$H$4,N585,$H$4-SUM($P$4:P584))</f>
        <v>0</v>
      </c>
      <c r="Q585" s="10">
        <f>SUM($P$4:P585)</f>
        <v>165</v>
      </c>
      <c r="R585" s="10">
        <f>COUNTIF($P$4:P585,"&gt;0")</f>
        <v>6</v>
      </c>
    </row>
    <row r="586" spans="12:18" x14ac:dyDescent="0.15">
      <c r="L586" s="8" t="b">
        <f t="shared" si="27"/>
        <v>1</v>
      </c>
      <c r="M586" s="8">
        <f t="shared" si="28"/>
        <v>60267</v>
      </c>
      <c r="N586" s="9">
        <f t="shared" si="29"/>
        <v>31</v>
      </c>
      <c r="O586" s="10">
        <f>SUM($N$5:N586)</f>
        <v>17731</v>
      </c>
      <c r="P586" s="10">
        <f>IF(O586&lt;$H$4,N586,$H$4-SUM($P$4:P585))</f>
        <v>0</v>
      </c>
      <c r="Q586" s="10">
        <f>SUM($P$4:P586)</f>
        <v>165</v>
      </c>
      <c r="R586" s="10">
        <f>COUNTIF($P$4:P586,"&gt;0")</f>
        <v>6</v>
      </c>
    </row>
    <row r="587" spans="12:18" x14ac:dyDescent="0.15">
      <c r="L587" s="8" t="b">
        <f t="shared" si="27"/>
        <v>1</v>
      </c>
      <c r="M587" s="8">
        <f t="shared" si="28"/>
        <v>60298</v>
      </c>
      <c r="N587" s="9">
        <f t="shared" si="29"/>
        <v>31</v>
      </c>
      <c r="O587" s="10">
        <f>SUM($N$5:N587)</f>
        <v>17762</v>
      </c>
      <c r="P587" s="10">
        <f>IF(O587&lt;$H$4,N587,$H$4-SUM($P$4:P586))</f>
        <v>0</v>
      </c>
      <c r="Q587" s="10">
        <f>SUM($P$4:P587)</f>
        <v>165</v>
      </c>
      <c r="R587" s="10">
        <f>COUNTIF($P$4:P587,"&gt;0")</f>
        <v>6</v>
      </c>
    </row>
    <row r="588" spans="12:18" x14ac:dyDescent="0.15">
      <c r="L588" s="8" t="b">
        <f t="shared" si="27"/>
        <v>1</v>
      </c>
      <c r="M588" s="8">
        <f t="shared" si="28"/>
        <v>60326</v>
      </c>
      <c r="N588" s="9">
        <f t="shared" si="29"/>
        <v>28</v>
      </c>
      <c r="O588" s="10">
        <f>SUM($N$5:N588)</f>
        <v>17790</v>
      </c>
      <c r="P588" s="10">
        <f>IF(O588&lt;$H$4,N588,$H$4-SUM($P$4:P587))</f>
        <v>0</v>
      </c>
      <c r="Q588" s="10">
        <f>SUM($P$4:P588)</f>
        <v>165</v>
      </c>
      <c r="R588" s="10">
        <f>COUNTIF($P$4:P588,"&gt;0")</f>
        <v>6</v>
      </c>
    </row>
    <row r="589" spans="12:18" x14ac:dyDescent="0.15">
      <c r="L589" s="8" t="b">
        <f t="shared" si="27"/>
        <v>1</v>
      </c>
      <c r="M589" s="8">
        <f t="shared" si="28"/>
        <v>60357</v>
      </c>
      <c r="N589" s="9">
        <f t="shared" si="29"/>
        <v>31</v>
      </c>
      <c r="O589" s="10">
        <f>SUM($N$5:N589)</f>
        <v>17821</v>
      </c>
      <c r="P589" s="10">
        <f>IF(O589&lt;$H$4,N589,$H$4-SUM($P$4:P588))</f>
        <v>0</v>
      </c>
      <c r="Q589" s="10">
        <f>SUM($P$4:P589)</f>
        <v>165</v>
      </c>
      <c r="R589" s="10">
        <f>COUNTIF($P$4:P589,"&gt;0")</f>
        <v>6</v>
      </c>
    </row>
    <row r="590" spans="12:18" x14ac:dyDescent="0.15">
      <c r="L590" s="8" t="b">
        <f t="shared" si="27"/>
        <v>1</v>
      </c>
      <c r="M590" s="8">
        <f t="shared" si="28"/>
        <v>60387</v>
      </c>
      <c r="N590" s="9">
        <f t="shared" si="29"/>
        <v>30</v>
      </c>
      <c r="O590" s="10">
        <f>SUM($N$5:N590)</f>
        <v>17851</v>
      </c>
      <c r="P590" s="10">
        <f>IF(O590&lt;$H$4,N590,$H$4-SUM($P$4:P589))</f>
        <v>0</v>
      </c>
      <c r="Q590" s="10">
        <f>SUM($P$4:P590)</f>
        <v>165</v>
      </c>
      <c r="R590" s="10">
        <f>COUNTIF($P$4:P590,"&gt;0")</f>
        <v>6</v>
      </c>
    </row>
    <row r="591" spans="12:18" x14ac:dyDescent="0.15">
      <c r="L591" s="8" t="b">
        <f t="shared" si="27"/>
        <v>1</v>
      </c>
      <c r="M591" s="8">
        <f t="shared" si="28"/>
        <v>60418</v>
      </c>
      <c r="N591" s="9">
        <f t="shared" si="29"/>
        <v>31</v>
      </c>
      <c r="O591" s="10">
        <f>SUM($N$5:N591)</f>
        <v>17882</v>
      </c>
      <c r="P591" s="10">
        <f>IF(O591&lt;$H$4,N591,$H$4-SUM($P$4:P590))</f>
        <v>0</v>
      </c>
      <c r="Q591" s="10">
        <f>SUM($P$4:P591)</f>
        <v>165</v>
      </c>
      <c r="R591" s="10">
        <f>COUNTIF($P$4:P591,"&gt;0")</f>
        <v>6</v>
      </c>
    </row>
    <row r="592" spans="12:18" x14ac:dyDescent="0.15">
      <c r="L592" s="8" t="b">
        <f t="shared" si="27"/>
        <v>1</v>
      </c>
      <c r="M592" s="8">
        <f t="shared" si="28"/>
        <v>60448</v>
      </c>
      <c r="N592" s="9">
        <f t="shared" si="29"/>
        <v>30</v>
      </c>
      <c r="O592" s="10">
        <f>SUM($N$5:N592)</f>
        <v>17912</v>
      </c>
      <c r="P592" s="10">
        <f>IF(O592&lt;$H$4,N592,$H$4-SUM($P$4:P591))</f>
        <v>0</v>
      </c>
      <c r="Q592" s="10">
        <f>SUM($P$4:P592)</f>
        <v>165</v>
      </c>
      <c r="R592" s="10">
        <f>COUNTIF($P$4:P592,"&gt;0")</f>
        <v>6</v>
      </c>
    </row>
    <row r="593" spans="12:18" x14ac:dyDescent="0.15">
      <c r="L593" s="8" t="b">
        <f t="shared" ref="L593:L656" si="30">EOMONTH($C$4,1)&lt;=M593</f>
        <v>1</v>
      </c>
      <c r="M593" s="8">
        <f t="shared" si="28"/>
        <v>60479</v>
      </c>
      <c r="N593" s="9">
        <f t="shared" si="29"/>
        <v>31</v>
      </c>
      <c r="O593" s="10">
        <f>SUM($N$5:N593)</f>
        <v>17943</v>
      </c>
      <c r="P593" s="10">
        <f>IF(O593&lt;$H$4,N593,$H$4-SUM($P$4:P592))</f>
        <v>0</v>
      </c>
      <c r="Q593" s="10">
        <f>SUM($P$4:P593)</f>
        <v>165</v>
      </c>
      <c r="R593" s="10">
        <f>COUNTIF($P$4:P593,"&gt;0")</f>
        <v>6</v>
      </c>
    </row>
    <row r="594" spans="12:18" x14ac:dyDescent="0.15">
      <c r="L594" s="8" t="b">
        <f t="shared" si="30"/>
        <v>1</v>
      </c>
      <c r="M594" s="8">
        <f t="shared" si="28"/>
        <v>60510</v>
      </c>
      <c r="N594" s="9">
        <f t="shared" si="29"/>
        <v>31</v>
      </c>
      <c r="O594" s="10">
        <f>SUM($N$5:N594)</f>
        <v>17974</v>
      </c>
      <c r="P594" s="10">
        <f>IF(O594&lt;$H$4,N594,$H$4-SUM($P$4:P593))</f>
        <v>0</v>
      </c>
      <c r="Q594" s="10">
        <f>SUM($P$4:P594)</f>
        <v>165</v>
      </c>
      <c r="R594" s="10">
        <f>COUNTIF($P$4:P594,"&gt;0")</f>
        <v>6</v>
      </c>
    </row>
    <row r="595" spans="12:18" x14ac:dyDescent="0.15">
      <c r="L595" s="8" t="b">
        <f t="shared" si="30"/>
        <v>1</v>
      </c>
      <c r="M595" s="8">
        <f t="shared" si="28"/>
        <v>60540</v>
      </c>
      <c r="N595" s="9">
        <f t="shared" si="29"/>
        <v>30</v>
      </c>
      <c r="O595" s="10">
        <f>SUM($N$5:N595)</f>
        <v>18004</v>
      </c>
      <c r="P595" s="10">
        <f>IF(O595&lt;$H$4,N595,$H$4-SUM($P$4:P594))</f>
        <v>0</v>
      </c>
      <c r="Q595" s="10">
        <f>SUM($P$4:P595)</f>
        <v>165</v>
      </c>
      <c r="R595" s="10">
        <f>COUNTIF($P$4:P595,"&gt;0")</f>
        <v>6</v>
      </c>
    </row>
    <row r="596" spans="12:18" x14ac:dyDescent="0.15">
      <c r="L596" s="8" t="b">
        <f t="shared" si="30"/>
        <v>1</v>
      </c>
      <c r="M596" s="8">
        <f t="shared" si="28"/>
        <v>60571</v>
      </c>
      <c r="N596" s="9">
        <f t="shared" si="29"/>
        <v>31</v>
      </c>
      <c r="O596" s="10">
        <f>SUM($N$5:N596)</f>
        <v>18035</v>
      </c>
      <c r="P596" s="10">
        <f>IF(O596&lt;$H$4,N596,$H$4-SUM($P$4:P595))</f>
        <v>0</v>
      </c>
      <c r="Q596" s="10">
        <f>SUM($P$4:P596)</f>
        <v>165</v>
      </c>
      <c r="R596" s="10">
        <f>COUNTIF($P$4:P596,"&gt;0")</f>
        <v>6</v>
      </c>
    </row>
    <row r="597" spans="12:18" x14ac:dyDescent="0.15">
      <c r="L597" s="8" t="b">
        <f t="shared" si="30"/>
        <v>1</v>
      </c>
      <c r="M597" s="8">
        <f t="shared" si="28"/>
        <v>60601</v>
      </c>
      <c r="N597" s="9">
        <f t="shared" si="29"/>
        <v>30</v>
      </c>
      <c r="O597" s="10">
        <f>SUM($N$5:N597)</f>
        <v>18065</v>
      </c>
      <c r="P597" s="10">
        <f>IF(O597&lt;$H$4,N597,$H$4-SUM($P$4:P596))</f>
        <v>0</v>
      </c>
      <c r="Q597" s="10">
        <f>SUM($P$4:P597)</f>
        <v>165</v>
      </c>
      <c r="R597" s="10">
        <f>COUNTIF($P$4:P597,"&gt;0")</f>
        <v>6</v>
      </c>
    </row>
    <row r="598" spans="12:18" x14ac:dyDescent="0.15">
      <c r="L598" s="8" t="b">
        <f t="shared" si="30"/>
        <v>1</v>
      </c>
      <c r="M598" s="8">
        <f t="shared" si="28"/>
        <v>60632</v>
      </c>
      <c r="N598" s="9">
        <f t="shared" si="29"/>
        <v>31</v>
      </c>
      <c r="O598" s="10">
        <f>SUM($N$5:N598)</f>
        <v>18096</v>
      </c>
      <c r="P598" s="10">
        <f>IF(O598&lt;$H$4,N598,$H$4-SUM($P$4:P597))</f>
        <v>0</v>
      </c>
      <c r="Q598" s="10">
        <f>SUM($P$4:P598)</f>
        <v>165</v>
      </c>
      <c r="R598" s="10">
        <f>COUNTIF($P$4:P598,"&gt;0")</f>
        <v>6</v>
      </c>
    </row>
    <row r="599" spans="12:18" x14ac:dyDescent="0.15">
      <c r="L599" s="8" t="b">
        <f t="shared" si="30"/>
        <v>1</v>
      </c>
      <c r="M599" s="8">
        <f t="shared" si="28"/>
        <v>60663</v>
      </c>
      <c r="N599" s="9">
        <f t="shared" si="29"/>
        <v>31</v>
      </c>
      <c r="O599" s="10">
        <f>SUM($N$5:N599)</f>
        <v>18127</v>
      </c>
      <c r="P599" s="10">
        <f>IF(O599&lt;$H$4,N599,$H$4-SUM($P$4:P598))</f>
        <v>0</v>
      </c>
      <c r="Q599" s="10">
        <f>SUM($P$4:P599)</f>
        <v>165</v>
      </c>
      <c r="R599" s="10">
        <f>COUNTIF($P$4:P599,"&gt;0")</f>
        <v>6</v>
      </c>
    </row>
    <row r="600" spans="12:18" x14ac:dyDescent="0.15">
      <c r="L600" s="8" t="b">
        <f t="shared" si="30"/>
        <v>1</v>
      </c>
      <c r="M600" s="8">
        <f t="shared" si="28"/>
        <v>60691</v>
      </c>
      <c r="N600" s="9">
        <f t="shared" si="29"/>
        <v>28</v>
      </c>
      <c r="O600" s="10">
        <f>SUM($N$5:N600)</f>
        <v>18155</v>
      </c>
      <c r="P600" s="10">
        <f>IF(O600&lt;$H$4,N600,$H$4-SUM($P$4:P599))</f>
        <v>0</v>
      </c>
      <c r="Q600" s="10">
        <f>SUM($P$4:P600)</f>
        <v>165</v>
      </c>
      <c r="R600" s="10">
        <f>COUNTIF($P$4:P600,"&gt;0")</f>
        <v>6</v>
      </c>
    </row>
    <row r="601" spans="12:18" x14ac:dyDescent="0.15">
      <c r="L601" s="8" t="b">
        <f t="shared" si="30"/>
        <v>1</v>
      </c>
      <c r="M601" s="8">
        <f t="shared" si="28"/>
        <v>60722</v>
      </c>
      <c r="N601" s="9">
        <f t="shared" si="29"/>
        <v>31</v>
      </c>
      <c r="O601" s="10">
        <f>SUM($N$5:N601)</f>
        <v>18186</v>
      </c>
      <c r="P601" s="10">
        <f>IF(O601&lt;$H$4,N601,$H$4-SUM($P$4:P600))</f>
        <v>0</v>
      </c>
      <c r="Q601" s="10">
        <f>SUM($P$4:P601)</f>
        <v>165</v>
      </c>
      <c r="R601" s="10">
        <f>COUNTIF($P$4:P601,"&gt;0")</f>
        <v>6</v>
      </c>
    </row>
    <row r="602" spans="12:18" x14ac:dyDescent="0.15">
      <c r="L602" s="8" t="b">
        <f t="shared" si="30"/>
        <v>1</v>
      </c>
      <c r="M602" s="8">
        <f t="shared" si="28"/>
        <v>60752</v>
      </c>
      <c r="N602" s="9">
        <f t="shared" si="29"/>
        <v>30</v>
      </c>
      <c r="O602" s="10">
        <f>SUM($N$5:N602)</f>
        <v>18216</v>
      </c>
      <c r="P602" s="10">
        <f>IF(O602&lt;$H$4,N602,$H$4-SUM($P$4:P601))</f>
        <v>0</v>
      </c>
      <c r="Q602" s="10">
        <f>SUM($P$4:P602)</f>
        <v>165</v>
      </c>
      <c r="R602" s="10">
        <f>COUNTIF($P$4:P602,"&gt;0")</f>
        <v>6</v>
      </c>
    </row>
    <row r="603" spans="12:18" x14ac:dyDescent="0.15">
      <c r="L603" s="8" t="b">
        <f t="shared" si="30"/>
        <v>1</v>
      </c>
      <c r="M603" s="8">
        <f t="shared" si="28"/>
        <v>60783</v>
      </c>
      <c r="N603" s="9">
        <f t="shared" si="29"/>
        <v>31</v>
      </c>
      <c r="O603" s="10">
        <f>SUM($N$5:N603)</f>
        <v>18247</v>
      </c>
      <c r="P603" s="10">
        <f>IF(O603&lt;$H$4,N603,$H$4-SUM($P$4:P602))</f>
        <v>0</v>
      </c>
      <c r="Q603" s="10">
        <f>SUM($P$4:P603)</f>
        <v>165</v>
      </c>
      <c r="R603" s="10">
        <f>COUNTIF($P$4:P603,"&gt;0")</f>
        <v>6</v>
      </c>
    </row>
    <row r="604" spans="12:18" x14ac:dyDescent="0.15">
      <c r="L604" s="8" t="b">
        <f t="shared" si="30"/>
        <v>1</v>
      </c>
      <c r="M604" s="8">
        <f t="shared" si="28"/>
        <v>60813</v>
      </c>
      <c r="N604" s="9">
        <f t="shared" si="29"/>
        <v>30</v>
      </c>
      <c r="O604" s="10">
        <f>SUM($N$5:N604)</f>
        <v>18277</v>
      </c>
      <c r="P604" s="10">
        <f>IF(O604&lt;$H$4,N604,$H$4-SUM($P$4:P603))</f>
        <v>0</v>
      </c>
      <c r="Q604" s="10">
        <f>SUM($P$4:P604)</f>
        <v>165</v>
      </c>
      <c r="R604" s="10">
        <f>COUNTIF($P$4:P604,"&gt;0")</f>
        <v>6</v>
      </c>
    </row>
    <row r="605" spans="12:18" x14ac:dyDescent="0.15">
      <c r="L605" s="8" t="b">
        <f t="shared" si="30"/>
        <v>1</v>
      </c>
      <c r="M605" s="8">
        <f t="shared" si="28"/>
        <v>60844</v>
      </c>
      <c r="N605" s="9">
        <f t="shared" si="29"/>
        <v>31</v>
      </c>
      <c r="O605" s="10">
        <f>SUM($N$5:N605)</f>
        <v>18308</v>
      </c>
      <c r="P605" s="10">
        <f>IF(O605&lt;$H$4,N605,$H$4-SUM($P$4:P604))</f>
        <v>0</v>
      </c>
      <c r="Q605" s="10">
        <f>SUM($P$4:P605)</f>
        <v>165</v>
      </c>
      <c r="R605" s="10">
        <f>COUNTIF($P$4:P605,"&gt;0")</f>
        <v>6</v>
      </c>
    </row>
    <row r="606" spans="12:18" x14ac:dyDescent="0.15">
      <c r="L606" s="8" t="b">
        <f t="shared" si="30"/>
        <v>1</v>
      </c>
      <c r="M606" s="8">
        <f t="shared" si="28"/>
        <v>60875</v>
      </c>
      <c r="N606" s="9">
        <f t="shared" si="29"/>
        <v>31</v>
      </c>
      <c r="O606" s="10">
        <f>SUM($N$5:N606)</f>
        <v>18339</v>
      </c>
      <c r="P606" s="10">
        <f>IF(O606&lt;$H$4,N606,$H$4-SUM($P$4:P605))</f>
        <v>0</v>
      </c>
      <c r="Q606" s="10">
        <f>SUM($P$4:P606)</f>
        <v>165</v>
      </c>
      <c r="R606" s="10">
        <f>COUNTIF($P$4:P606,"&gt;0")</f>
        <v>6</v>
      </c>
    </row>
    <row r="607" spans="12:18" x14ac:dyDescent="0.15">
      <c r="L607" s="8" t="b">
        <f t="shared" si="30"/>
        <v>1</v>
      </c>
      <c r="M607" s="8">
        <f t="shared" si="28"/>
        <v>60905</v>
      </c>
      <c r="N607" s="9">
        <f t="shared" si="29"/>
        <v>30</v>
      </c>
      <c r="O607" s="10">
        <f>SUM($N$5:N607)</f>
        <v>18369</v>
      </c>
      <c r="P607" s="10">
        <f>IF(O607&lt;$H$4,N607,$H$4-SUM($P$4:P606))</f>
        <v>0</v>
      </c>
      <c r="Q607" s="10">
        <f>SUM($P$4:P607)</f>
        <v>165</v>
      </c>
      <c r="R607" s="10">
        <f>COUNTIF($P$4:P607,"&gt;0")</f>
        <v>6</v>
      </c>
    </row>
    <row r="608" spans="12:18" x14ac:dyDescent="0.15">
      <c r="L608" s="8" t="b">
        <f t="shared" si="30"/>
        <v>1</v>
      </c>
      <c r="M608" s="8">
        <f t="shared" si="28"/>
        <v>60936</v>
      </c>
      <c r="N608" s="9">
        <f t="shared" si="29"/>
        <v>31</v>
      </c>
      <c r="O608" s="10">
        <f>SUM($N$5:N608)</f>
        <v>18400</v>
      </c>
      <c r="P608" s="10">
        <f>IF(O608&lt;$H$4,N608,$H$4-SUM($P$4:P607))</f>
        <v>0</v>
      </c>
      <c r="Q608" s="10">
        <f>SUM($P$4:P608)</f>
        <v>165</v>
      </c>
      <c r="R608" s="10">
        <f>COUNTIF($P$4:P608,"&gt;0")</f>
        <v>6</v>
      </c>
    </row>
    <row r="609" spans="12:18" x14ac:dyDescent="0.15">
      <c r="L609" s="8" t="b">
        <f t="shared" si="30"/>
        <v>1</v>
      </c>
      <c r="M609" s="8">
        <f t="shared" si="28"/>
        <v>60966</v>
      </c>
      <c r="N609" s="9">
        <f t="shared" si="29"/>
        <v>30</v>
      </c>
      <c r="O609" s="10">
        <f>SUM($N$5:N609)</f>
        <v>18430</v>
      </c>
      <c r="P609" s="10">
        <f>IF(O609&lt;$H$4,N609,$H$4-SUM($P$4:P608))</f>
        <v>0</v>
      </c>
      <c r="Q609" s="10">
        <f>SUM($P$4:P609)</f>
        <v>165</v>
      </c>
      <c r="R609" s="10">
        <f>COUNTIF($P$4:P609,"&gt;0")</f>
        <v>6</v>
      </c>
    </row>
    <row r="610" spans="12:18" x14ac:dyDescent="0.15">
      <c r="L610" s="8" t="b">
        <f t="shared" si="30"/>
        <v>1</v>
      </c>
      <c r="M610" s="8">
        <f t="shared" si="28"/>
        <v>60997</v>
      </c>
      <c r="N610" s="9">
        <f t="shared" si="29"/>
        <v>31</v>
      </c>
      <c r="O610" s="10">
        <f>SUM($N$5:N610)</f>
        <v>18461</v>
      </c>
      <c r="P610" s="10">
        <f>IF(O610&lt;$H$4,N610,$H$4-SUM($P$4:P609))</f>
        <v>0</v>
      </c>
      <c r="Q610" s="10">
        <f>SUM($P$4:P610)</f>
        <v>165</v>
      </c>
      <c r="R610" s="10">
        <f>COUNTIF($P$4:P610,"&gt;0")</f>
        <v>6</v>
      </c>
    </row>
    <row r="611" spans="12:18" x14ac:dyDescent="0.15">
      <c r="L611" s="8" t="b">
        <f t="shared" si="30"/>
        <v>1</v>
      </c>
      <c r="M611" s="8">
        <f t="shared" si="28"/>
        <v>61028</v>
      </c>
      <c r="N611" s="9">
        <f t="shared" si="29"/>
        <v>31</v>
      </c>
      <c r="O611" s="10">
        <f>SUM($N$5:N611)</f>
        <v>18492</v>
      </c>
      <c r="P611" s="10">
        <f>IF(O611&lt;$H$4,N611,$H$4-SUM($P$4:P610))</f>
        <v>0</v>
      </c>
      <c r="Q611" s="10">
        <f>SUM($P$4:P611)</f>
        <v>165</v>
      </c>
      <c r="R611" s="10">
        <f>COUNTIF($P$4:P611,"&gt;0")</f>
        <v>6</v>
      </c>
    </row>
    <row r="612" spans="12:18" x14ac:dyDescent="0.15">
      <c r="L612" s="8" t="b">
        <f t="shared" si="30"/>
        <v>1</v>
      </c>
      <c r="M612" s="8">
        <f t="shared" si="28"/>
        <v>61056</v>
      </c>
      <c r="N612" s="9">
        <f t="shared" si="29"/>
        <v>28</v>
      </c>
      <c r="O612" s="10">
        <f>SUM($N$5:N612)</f>
        <v>18520</v>
      </c>
      <c r="P612" s="10">
        <f>IF(O612&lt;$H$4,N612,$H$4-SUM($P$4:P611))</f>
        <v>0</v>
      </c>
      <c r="Q612" s="10">
        <f>SUM($P$4:P612)</f>
        <v>165</v>
      </c>
      <c r="R612" s="10">
        <f>COUNTIF($P$4:P612,"&gt;0")</f>
        <v>6</v>
      </c>
    </row>
    <row r="613" spans="12:18" x14ac:dyDescent="0.15">
      <c r="L613" s="8" t="b">
        <f t="shared" si="30"/>
        <v>1</v>
      </c>
      <c r="M613" s="8">
        <f t="shared" si="28"/>
        <v>61087</v>
      </c>
      <c r="N613" s="9">
        <f t="shared" si="29"/>
        <v>31</v>
      </c>
      <c r="O613" s="10">
        <f>SUM($N$5:N613)</f>
        <v>18551</v>
      </c>
      <c r="P613" s="10">
        <f>IF(O613&lt;$H$4,N613,$H$4-SUM($P$4:P612))</f>
        <v>0</v>
      </c>
      <c r="Q613" s="10">
        <f>SUM($P$4:P613)</f>
        <v>165</v>
      </c>
      <c r="R613" s="10">
        <f>COUNTIF($P$4:P613,"&gt;0")</f>
        <v>6</v>
      </c>
    </row>
    <row r="614" spans="12:18" x14ac:dyDescent="0.15">
      <c r="L614" s="8" t="b">
        <f t="shared" si="30"/>
        <v>1</v>
      </c>
      <c r="M614" s="8">
        <f t="shared" si="28"/>
        <v>61117</v>
      </c>
      <c r="N614" s="9">
        <f t="shared" si="29"/>
        <v>30</v>
      </c>
      <c r="O614" s="10">
        <f>SUM($N$5:N614)</f>
        <v>18581</v>
      </c>
      <c r="P614" s="10">
        <f>IF(O614&lt;$H$4,N614,$H$4-SUM($P$4:P613))</f>
        <v>0</v>
      </c>
      <c r="Q614" s="10">
        <f>SUM($P$4:P614)</f>
        <v>165</v>
      </c>
      <c r="R614" s="10">
        <f>COUNTIF($P$4:P614,"&gt;0")</f>
        <v>6</v>
      </c>
    </row>
    <row r="615" spans="12:18" x14ac:dyDescent="0.15">
      <c r="L615" s="8" t="b">
        <f t="shared" si="30"/>
        <v>1</v>
      </c>
      <c r="M615" s="8">
        <f t="shared" si="28"/>
        <v>61148</v>
      </c>
      <c r="N615" s="9">
        <f t="shared" si="29"/>
        <v>31</v>
      </c>
      <c r="O615" s="10">
        <f>SUM($N$5:N615)</f>
        <v>18612</v>
      </c>
      <c r="P615" s="10">
        <f>IF(O615&lt;$H$4,N615,$H$4-SUM($P$4:P614))</f>
        <v>0</v>
      </c>
      <c r="Q615" s="10">
        <f>SUM($P$4:P615)</f>
        <v>165</v>
      </c>
      <c r="R615" s="10">
        <f>COUNTIF($P$4:P615,"&gt;0")</f>
        <v>6</v>
      </c>
    </row>
    <row r="616" spans="12:18" x14ac:dyDescent="0.15">
      <c r="L616" s="8" t="b">
        <f t="shared" si="30"/>
        <v>1</v>
      </c>
      <c r="M616" s="8">
        <f t="shared" si="28"/>
        <v>61178</v>
      </c>
      <c r="N616" s="9">
        <f t="shared" si="29"/>
        <v>30</v>
      </c>
      <c r="O616" s="10">
        <f>SUM($N$5:N616)</f>
        <v>18642</v>
      </c>
      <c r="P616" s="10">
        <f>IF(O616&lt;$H$4,N616,$H$4-SUM($P$4:P615))</f>
        <v>0</v>
      </c>
      <c r="Q616" s="10">
        <f>SUM($P$4:P616)</f>
        <v>165</v>
      </c>
      <c r="R616" s="10">
        <f>COUNTIF($P$4:P616,"&gt;0")</f>
        <v>6</v>
      </c>
    </row>
    <row r="617" spans="12:18" x14ac:dyDescent="0.15">
      <c r="L617" s="8" t="b">
        <f t="shared" si="30"/>
        <v>1</v>
      </c>
      <c r="M617" s="8">
        <f t="shared" si="28"/>
        <v>61209</v>
      </c>
      <c r="N617" s="9">
        <f t="shared" si="29"/>
        <v>31</v>
      </c>
      <c r="O617" s="10">
        <f>SUM($N$5:N617)</f>
        <v>18673</v>
      </c>
      <c r="P617" s="10">
        <f>IF(O617&lt;$H$4,N617,$H$4-SUM($P$4:P616))</f>
        <v>0</v>
      </c>
      <c r="Q617" s="10">
        <f>SUM($P$4:P617)</f>
        <v>165</v>
      </c>
      <c r="R617" s="10">
        <f>COUNTIF($P$4:P617,"&gt;0")</f>
        <v>6</v>
      </c>
    </row>
    <row r="618" spans="12:18" x14ac:dyDescent="0.15">
      <c r="L618" s="8" t="b">
        <f t="shared" si="30"/>
        <v>1</v>
      </c>
      <c r="M618" s="8">
        <f t="shared" si="28"/>
        <v>61240</v>
      </c>
      <c r="N618" s="9">
        <f t="shared" si="29"/>
        <v>31</v>
      </c>
      <c r="O618" s="10">
        <f>SUM($N$5:N618)</f>
        <v>18704</v>
      </c>
      <c r="P618" s="10">
        <f>IF(O618&lt;$H$4,N618,$H$4-SUM($P$4:P617))</f>
        <v>0</v>
      </c>
      <c r="Q618" s="10">
        <f>SUM($P$4:P618)</f>
        <v>165</v>
      </c>
      <c r="R618" s="10">
        <f>COUNTIF($P$4:P618,"&gt;0")</f>
        <v>6</v>
      </c>
    </row>
    <row r="619" spans="12:18" x14ac:dyDescent="0.15">
      <c r="L619" s="8" t="b">
        <f t="shared" si="30"/>
        <v>1</v>
      </c>
      <c r="M619" s="8">
        <f t="shared" si="28"/>
        <v>61270</v>
      </c>
      <c r="N619" s="9">
        <f t="shared" si="29"/>
        <v>30</v>
      </c>
      <c r="O619" s="10">
        <f>SUM($N$5:N619)</f>
        <v>18734</v>
      </c>
      <c r="P619" s="10">
        <f>IF(O619&lt;$H$4,N619,$H$4-SUM($P$4:P618))</f>
        <v>0</v>
      </c>
      <c r="Q619" s="10">
        <f>SUM($P$4:P619)</f>
        <v>165</v>
      </c>
      <c r="R619" s="10">
        <f>COUNTIF($P$4:P619,"&gt;0")</f>
        <v>6</v>
      </c>
    </row>
    <row r="620" spans="12:18" x14ac:dyDescent="0.15">
      <c r="L620" s="8" t="b">
        <f t="shared" si="30"/>
        <v>1</v>
      </c>
      <c r="M620" s="8">
        <f t="shared" si="28"/>
        <v>61301</v>
      </c>
      <c r="N620" s="9">
        <f t="shared" si="29"/>
        <v>31</v>
      </c>
      <c r="O620" s="10">
        <f>SUM($N$5:N620)</f>
        <v>18765</v>
      </c>
      <c r="P620" s="10">
        <f>IF(O620&lt;$H$4,N620,$H$4-SUM($P$4:P619))</f>
        <v>0</v>
      </c>
      <c r="Q620" s="10">
        <f>SUM($P$4:P620)</f>
        <v>165</v>
      </c>
      <c r="R620" s="10">
        <f>COUNTIF($P$4:P620,"&gt;0")</f>
        <v>6</v>
      </c>
    </row>
    <row r="621" spans="12:18" x14ac:dyDescent="0.15">
      <c r="L621" s="8" t="b">
        <f t="shared" si="30"/>
        <v>1</v>
      </c>
      <c r="M621" s="8">
        <f t="shared" si="28"/>
        <v>61331</v>
      </c>
      <c r="N621" s="9">
        <f t="shared" si="29"/>
        <v>30</v>
      </c>
      <c r="O621" s="10">
        <f>SUM($N$5:N621)</f>
        <v>18795</v>
      </c>
      <c r="P621" s="10">
        <f>IF(O621&lt;$H$4,N621,$H$4-SUM($P$4:P620))</f>
        <v>0</v>
      </c>
      <c r="Q621" s="10">
        <f>SUM($P$4:P621)</f>
        <v>165</v>
      </c>
      <c r="R621" s="10">
        <f>COUNTIF($P$4:P621,"&gt;0")</f>
        <v>6</v>
      </c>
    </row>
    <row r="622" spans="12:18" x14ac:dyDescent="0.15">
      <c r="L622" s="8" t="b">
        <f t="shared" si="30"/>
        <v>1</v>
      </c>
      <c r="M622" s="8">
        <f t="shared" si="28"/>
        <v>61362</v>
      </c>
      <c r="N622" s="9">
        <f t="shared" si="29"/>
        <v>31</v>
      </c>
      <c r="O622" s="10">
        <f>SUM($N$5:N622)</f>
        <v>18826</v>
      </c>
      <c r="P622" s="10">
        <f>IF(O622&lt;$H$4,N622,$H$4-SUM($P$4:P621))</f>
        <v>0</v>
      </c>
      <c r="Q622" s="10">
        <f>SUM($P$4:P622)</f>
        <v>165</v>
      </c>
      <c r="R622" s="10">
        <f>COUNTIF($P$4:P622,"&gt;0")</f>
        <v>6</v>
      </c>
    </row>
    <row r="623" spans="12:18" x14ac:dyDescent="0.15">
      <c r="L623" s="8" t="b">
        <f t="shared" si="30"/>
        <v>1</v>
      </c>
      <c r="M623" s="8">
        <f t="shared" si="28"/>
        <v>61393</v>
      </c>
      <c r="N623" s="9">
        <f t="shared" si="29"/>
        <v>31</v>
      </c>
      <c r="O623" s="10">
        <f>SUM($N$5:N623)</f>
        <v>18857</v>
      </c>
      <c r="P623" s="10">
        <f>IF(O623&lt;$H$4,N623,$H$4-SUM($P$4:P622))</f>
        <v>0</v>
      </c>
      <c r="Q623" s="10">
        <f>SUM($P$4:P623)</f>
        <v>165</v>
      </c>
      <c r="R623" s="10">
        <f>COUNTIF($P$4:P623,"&gt;0")</f>
        <v>6</v>
      </c>
    </row>
    <row r="624" spans="12:18" x14ac:dyDescent="0.15">
      <c r="L624" s="8" t="b">
        <f t="shared" si="30"/>
        <v>1</v>
      </c>
      <c r="M624" s="8">
        <f t="shared" si="28"/>
        <v>61422</v>
      </c>
      <c r="N624" s="9">
        <f t="shared" si="29"/>
        <v>29</v>
      </c>
      <c r="O624" s="10">
        <f>SUM($N$5:N624)</f>
        <v>18886</v>
      </c>
      <c r="P624" s="10">
        <f>IF(O624&lt;$H$4,N624,$H$4-SUM($P$4:P623))</f>
        <v>0</v>
      </c>
      <c r="Q624" s="10">
        <f>SUM($P$4:P624)</f>
        <v>165</v>
      </c>
      <c r="R624" s="10">
        <f>COUNTIF($P$4:P624,"&gt;0")</f>
        <v>6</v>
      </c>
    </row>
    <row r="625" spans="12:18" x14ac:dyDescent="0.15">
      <c r="L625" s="8" t="b">
        <f t="shared" si="30"/>
        <v>1</v>
      </c>
      <c r="M625" s="8">
        <f t="shared" si="28"/>
        <v>61453</v>
      </c>
      <c r="N625" s="9">
        <f t="shared" si="29"/>
        <v>31</v>
      </c>
      <c r="O625" s="10">
        <f>SUM($N$5:N625)</f>
        <v>18917</v>
      </c>
      <c r="P625" s="10">
        <f>IF(O625&lt;$H$4,N625,$H$4-SUM($P$4:P624))</f>
        <v>0</v>
      </c>
      <c r="Q625" s="10">
        <f>SUM($P$4:P625)</f>
        <v>165</v>
      </c>
      <c r="R625" s="10">
        <f>COUNTIF($P$4:P625,"&gt;0")</f>
        <v>6</v>
      </c>
    </row>
    <row r="626" spans="12:18" x14ac:dyDescent="0.15">
      <c r="L626" s="8" t="b">
        <f t="shared" si="30"/>
        <v>1</v>
      </c>
      <c r="M626" s="8">
        <f t="shared" si="28"/>
        <v>61483</v>
      </c>
      <c r="N626" s="9">
        <f t="shared" si="29"/>
        <v>30</v>
      </c>
      <c r="O626" s="10">
        <f>SUM($N$5:N626)</f>
        <v>18947</v>
      </c>
      <c r="P626" s="10">
        <f>IF(O626&lt;$H$4,N626,$H$4-SUM($P$4:P625))</f>
        <v>0</v>
      </c>
      <c r="Q626" s="10">
        <f>SUM($P$4:P626)</f>
        <v>165</v>
      </c>
      <c r="R626" s="10">
        <f>COUNTIF($P$4:P626,"&gt;0")</f>
        <v>6</v>
      </c>
    </row>
    <row r="627" spans="12:18" x14ac:dyDescent="0.15">
      <c r="L627" s="8" t="b">
        <f t="shared" si="30"/>
        <v>1</v>
      </c>
      <c r="M627" s="8">
        <f t="shared" si="28"/>
        <v>61514</v>
      </c>
      <c r="N627" s="9">
        <f t="shared" si="29"/>
        <v>31</v>
      </c>
      <c r="O627" s="10">
        <f>SUM($N$5:N627)</f>
        <v>18978</v>
      </c>
      <c r="P627" s="10">
        <f>IF(O627&lt;$H$4,N627,$H$4-SUM($P$4:P626))</f>
        <v>0</v>
      </c>
      <c r="Q627" s="10">
        <f>SUM($P$4:P627)</f>
        <v>165</v>
      </c>
      <c r="R627" s="10">
        <f>COUNTIF($P$4:P627,"&gt;0")</f>
        <v>6</v>
      </c>
    </row>
    <row r="628" spans="12:18" x14ac:dyDescent="0.15">
      <c r="L628" s="8" t="b">
        <f t="shared" si="30"/>
        <v>1</v>
      </c>
      <c r="M628" s="8">
        <f t="shared" si="28"/>
        <v>61544</v>
      </c>
      <c r="N628" s="9">
        <f t="shared" si="29"/>
        <v>30</v>
      </c>
      <c r="O628" s="10">
        <f>SUM($N$5:N628)</f>
        <v>19008</v>
      </c>
      <c r="P628" s="10">
        <f>IF(O628&lt;$H$4,N628,$H$4-SUM($P$4:P627))</f>
        <v>0</v>
      </c>
      <c r="Q628" s="10">
        <f>SUM($P$4:P628)</f>
        <v>165</v>
      </c>
      <c r="R628" s="10">
        <f>COUNTIF($P$4:P628,"&gt;0")</f>
        <v>6</v>
      </c>
    </row>
    <row r="629" spans="12:18" x14ac:dyDescent="0.15">
      <c r="L629" s="8" t="b">
        <f t="shared" si="30"/>
        <v>1</v>
      </c>
      <c r="M629" s="8">
        <f t="shared" si="28"/>
        <v>61575</v>
      </c>
      <c r="N629" s="9">
        <f t="shared" si="29"/>
        <v>31</v>
      </c>
      <c r="O629" s="10">
        <f>SUM($N$5:N629)</f>
        <v>19039</v>
      </c>
      <c r="P629" s="10">
        <f>IF(O629&lt;$H$4,N629,$H$4-SUM($P$4:P628))</f>
        <v>0</v>
      </c>
      <c r="Q629" s="10">
        <f>SUM($P$4:P629)</f>
        <v>165</v>
      </c>
      <c r="R629" s="10">
        <f>COUNTIF($P$4:P629,"&gt;0")</f>
        <v>6</v>
      </c>
    </row>
    <row r="630" spans="12:18" x14ac:dyDescent="0.15">
      <c r="L630" s="8" t="b">
        <f t="shared" si="30"/>
        <v>1</v>
      </c>
      <c r="M630" s="8">
        <f t="shared" si="28"/>
        <v>61606</v>
      </c>
      <c r="N630" s="9">
        <f t="shared" si="29"/>
        <v>31</v>
      </c>
      <c r="O630" s="10">
        <f>SUM($N$5:N630)</f>
        <v>19070</v>
      </c>
      <c r="P630" s="10">
        <f>IF(O630&lt;$H$4,N630,$H$4-SUM($P$4:P629))</f>
        <v>0</v>
      </c>
      <c r="Q630" s="10">
        <f>SUM($P$4:P630)</f>
        <v>165</v>
      </c>
      <c r="R630" s="10">
        <f>COUNTIF($P$4:P630,"&gt;0")</f>
        <v>6</v>
      </c>
    </row>
    <row r="631" spans="12:18" x14ac:dyDescent="0.15">
      <c r="L631" s="8" t="b">
        <f t="shared" si="30"/>
        <v>1</v>
      </c>
      <c r="M631" s="8">
        <f t="shared" si="28"/>
        <v>61636</v>
      </c>
      <c r="N631" s="9">
        <f t="shared" si="29"/>
        <v>30</v>
      </c>
      <c r="O631" s="10">
        <f>SUM($N$5:N631)</f>
        <v>19100</v>
      </c>
      <c r="P631" s="10">
        <f>IF(O631&lt;$H$4,N631,$H$4-SUM($P$4:P630))</f>
        <v>0</v>
      </c>
      <c r="Q631" s="10">
        <f>SUM($P$4:P631)</f>
        <v>165</v>
      </c>
      <c r="R631" s="10">
        <f>COUNTIF($P$4:P631,"&gt;0")</f>
        <v>6</v>
      </c>
    </row>
    <row r="632" spans="12:18" x14ac:dyDescent="0.15">
      <c r="L632" s="8" t="b">
        <f t="shared" si="30"/>
        <v>1</v>
      </c>
      <c r="M632" s="8">
        <f t="shared" si="28"/>
        <v>61667</v>
      </c>
      <c r="N632" s="9">
        <f t="shared" si="29"/>
        <v>31</v>
      </c>
      <c r="O632" s="10">
        <f>SUM($N$5:N632)</f>
        <v>19131</v>
      </c>
      <c r="P632" s="10">
        <f>IF(O632&lt;$H$4,N632,$H$4-SUM($P$4:P631))</f>
        <v>0</v>
      </c>
      <c r="Q632" s="10">
        <f>SUM($P$4:P632)</f>
        <v>165</v>
      </c>
      <c r="R632" s="10">
        <f>COUNTIF($P$4:P632,"&gt;0")</f>
        <v>6</v>
      </c>
    </row>
    <row r="633" spans="12:18" x14ac:dyDescent="0.15">
      <c r="L633" s="8" t="b">
        <f t="shared" si="30"/>
        <v>1</v>
      </c>
      <c r="M633" s="8">
        <f t="shared" si="28"/>
        <v>61697</v>
      </c>
      <c r="N633" s="9">
        <f t="shared" si="29"/>
        <v>30</v>
      </c>
      <c r="O633" s="10">
        <f>SUM($N$5:N633)</f>
        <v>19161</v>
      </c>
      <c r="P633" s="10">
        <f>IF(O633&lt;$H$4,N633,$H$4-SUM($P$4:P632))</f>
        <v>0</v>
      </c>
      <c r="Q633" s="10">
        <f>SUM($P$4:P633)</f>
        <v>165</v>
      </c>
      <c r="R633" s="10">
        <f>COUNTIF($P$4:P633,"&gt;0")</f>
        <v>6</v>
      </c>
    </row>
    <row r="634" spans="12:18" x14ac:dyDescent="0.15">
      <c r="L634" s="8" t="b">
        <f t="shared" si="30"/>
        <v>1</v>
      </c>
      <c r="M634" s="8">
        <f t="shared" si="28"/>
        <v>61728</v>
      </c>
      <c r="N634" s="9">
        <f t="shared" si="29"/>
        <v>31</v>
      </c>
      <c r="O634" s="10">
        <f>SUM($N$5:N634)</f>
        <v>19192</v>
      </c>
      <c r="P634" s="10">
        <f>IF(O634&lt;$H$4,N634,$H$4-SUM($P$4:P633))</f>
        <v>0</v>
      </c>
      <c r="Q634" s="10">
        <f>SUM($P$4:P634)</f>
        <v>165</v>
      </c>
      <c r="R634" s="10">
        <f>COUNTIF($P$4:P634,"&gt;0")</f>
        <v>6</v>
      </c>
    </row>
    <row r="635" spans="12:18" x14ac:dyDescent="0.15">
      <c r="L635" s="8" t="b">
        <f t="shared" si="30"/>
        <v>1</v>
      </c>
      <c r="M635" s="8">
        <f t="shared" si="28"/>
        <v>61759</v>
      </c>
      <c r="N635" s="9">
        <f t="shared" si="29"/>
        <v>31</v>
      </c>
      <c r="O635" s="10">
        <f>SUM($N$5:N635)</f>
        <v>19223</v>
      </c>
      <c r="P635" s="10">
        <f>IF(O635&lt;$H$4,N635,$H$4-SUM($P$4:P634))</f>
        <v>0</v>
      </c>
      <c r="Q635" s="10">
        <f>SUM($P$4:P635)</f>
        <v>165</v>
      </c>
      <c r="R635" s="10">
        <f>COUNTIF($P$4:P635,"&gt;0")</f>
        <v>6</v>
      </c>
    </row>
    <row r="636" spans="12:18" x14ac:dyDescent="0.15">
      <c r="L636" s="8" t="b">
        <f t="shared" si="30"/>
        <v>1</v>
      </c>
      <c r="M636" s="8">
        <f t="shared" si="28"/>
        <v>61787</v>
      </c>
      <c r="N636" s="9">
        <f t="shared" si="29"/>
        <v>28</v>
      </c>
      <c r="O636" s="10">
        <f>SUM($N$5:N636)</f>
        <v>19251</v>
      </c>
      <c r="P636" s="10">
        <f>IF(O636&lt;$H$4,N636,$H$4-SUM($P$4:P635))</f>
        <v>0</v>
      </c>
      <c r="Q636" s="10">
        <f>SUM($P$4:P636)</f>
        <v>165</v>
      </c>
      <c r="R636" s="10">
        <f>COUNTIF($P$4:P636,"&gt;0")</f>
        <v>6</v>
      </c>
    </row>
    <row r="637" spans="12:18" x14ac:dyDescent="0.15">
      <c r="L637" s="8" t="b">
        <f t="shared" si="30"/>
        <v>1</v>
      </c>
      <c r="M637" s="8">
        <f t="shared" si="28"/>
        <v>61818</v>
      </c>
      <c r="N637" s="9">
        <f t="shared" si="29"/>
        <v>31</v>
      </c>
      <c r="O637" s="10">
        <f>SUM($N$5:N637)</f>
        <v>19282</v>
      </c>
      <c r="P637" s="10">
        <f>IF(O637&lt;$H$4,N637,$H$4-SUM($P$4:P636))</f>
        <v>0</v>
      </c>
      <c r="Q637" s="10">
        <f>SUM($P$4:P637)</f>
        <v>165</v>
      </c>
      <c r="R637" s="10">
        <f>COUNTIF($P$4:P637,"&gt;0")</f>
        <v>6</v>
      </c>
    </row>
    <row r="638" spans="12:18" x14ac:dyDescent="0.15">
      <c r="L638" s="8" t="b">
        <f t="shared" si="30"/>
        <v>1</v>
      </c>
      <c r="M638" s="8">
        <f t="shared" si="28"/>
        <v>61848</v>
      </c>
      <c r="N638" s="9">
        <f t="shared" si="29"/>
        <v>30</v>
      </c>
      <c r="O638" s="10">
        <f>SUM($N$5:N638)</f>
        <v>19312</v>
      </c>
      <c r="P638" s="10">
        <f>IF(O638&lt;$H$4,N638,$H$4-SUM($P$4:P637))</f>
        <v>0</v>
      </c>
      <c r="Q638" s="10">
        <f>SUM($P$4:P638)</f>
        <v>165</v>
      </c>
      <c r="R638" s="10">
        <f>COUNTIF($P$4:P638,"&gt;0")</f>
        <v>6</v>
      </c>
    </row>
    <row r="639" spans="12:18" x14ac:dyDescent="0.15">
      <c r="L639" s="8" t="b">
        <f t="shared" si="30"/>
        <v>1</v>
      </c>
      <c r="M639" s="8">
        <f t="shared" si="28"/>
        <v>61879</v>
      </c>
      <c r="N639" s="9">
        <f t="shared" si="29"/>
        <v>31</v>
      </c>
      <c r="O639" s="10">
        <f>SUM($N$5:N639)</f>
        <v>19343</v>
      </c>
      <c r="P639" s="10">
        <f>IF(O639&lt;$H$4,N639,$H$4-SUM($P$4:P638))</f>
        <v>0</v>
      </c>
      <c r="Q639" s="10">
        <f>SUM($P$4:P639)</f>
        <v>165</v>
      </c>
      <c r="R639" s="10">
        <f>COUNTIF($P$4:P639,"&gt;0")</f>
        <v>6</v>
      </c>
    </row>
    <row r="640" spans="12:18" x14ac:dyDescent="0.15">
      <c r="L640" s="8" t="b">
        <f t="shared" si="30"/>
        <v>1</v>
      </c>
      <c r="M640" s="8">
        <f t="shared" si="28"/>
        <v>61909</v>
      </c>
      <c r="N640" s="9">
        <f t="shared" si="29"/>
        <v>30</v>
      </c>
      <c r="O640" s="10">
        <f>SUM($N$5:N640)</f>
        <v>19373</v>
      </c>
      <c r="P640" s="10">
        <f>IF(O640&lt;$H$4,N640,$H$4-SUM($P$4:P639))</f>
        <v>0</v>
      </c>
      <c r="Q640" s="10">
        <f>SUM($P$4:P640)</f>
        <v>165</v>
      </c>
      <c r="R640" s="10">
        <f>COUNTIF($P$4:P640,"&gt;0")</f>
        <v>6</v>
      </c>
    </row>
    <row r="641" spans="12:18" x14ac:dyDescent="0.15">
      <c r="L641" s="8" t="b">
        <f t="shared" si="30"/>
        <v>1</v>
      </c>
      <c r="M641" s="8">
        <f t="shared" si="28"/>
        <v>61940</v>
      </c>
      <c r="N641" s="9">
        <f t="shared" si="29"/>
        <v>31</v>
      </c>
      <c r="O641" s="10">
        <f>SUM($N$5:N641)</f>
        <v>19404</v>
      </c>
      <c r="P641" s="10">
        <f>IF(O641&lt;$H$4,N641,$H$4-SUM($P$4:P640))</f>
        <v>0</v>
      </c>
      <c r="Q641" s="10">
        <f>SUM($P$4:P641)</f>
        <v>165</v>
      </c>
      <c r="R641" s="10">
        <f>COUNTIF($P$4:P641,"&gt;0")</f>
        <v>6</v>
      </c>
    </row>
    <row r="642" spans="12:18" x14ac:dyDescent="0.15">
      <c r="L642" s="8" t="b">
        <f t="shared" si="30"/>
        <v>1</v>
      </c>
      <c r="M642" s="8">
        <f t="shared" si="28"/>
        <v>61971</v>
      </c>
      <c r="N642" s="9">
        <f t="shared" si="29"/>
        <v>31</v>
      </c>
      <c r="O642" s="10">
        <f>SUM($N$5:N642)</f>
        <v>19435</v>
      </c>
      <c r="P642" s="10">
        <f>IF(O642&lt;$H$4,N642,$H$4-SUM($P$4:P641))</f>
        <v>0</v>
      </c>
      <c r="Q642" s="10">
        <f>SUM($P$4:P642)</f>
        <v>165</v>
      </c>
      <c r="R642" s="10">
        <f>COUNTIF($P$4:P642,"&gt;0")</f>
        <v>6</v>
      </c>
    </row>
    <row r="643" spans="12:18" x14ac:dyDescent="0.15">
      <c r="L643" s="8" t="b">
        <f t="shared" si="30"/>
        <v>1</v>
      </c>
      <c r="M643" s="8">
        <f t="shared" si="28"/>
        <v>62001</v>
      </c>
      <c r="N643" s="9">
        <f t="shared" si="29"/>
        <v>30</v>
      </c>
      <c r="O643" s="10">
        <f>SUM($N$5:N643)</f>
        <v>19465</v>
      </c>
      <c r="P643" s="10">
        <f>IF(O643&lt;$H$4,N643,$H$4-SUM($P$4:P642))</f>
        <v>0</v>
      </c>
      <c r="Q643" s="10">
        <f>SUM($P$4:P643)</f>
        <v>165</v>
      </c>
      <c r="R643" s="10">
        <f>COUNTIF($P$4:P643,"&gt;0")</f>
        <v>6</v>
      </c>
    </row>
    <row r="644" spans="12:18" x14ac:dyDescent="0.15">
      <c r="L644" s="8" t="b">
        <f t="shared" si="30"/>
        <v>1</v>
      </c>
      <c r="M644" s="8">
        <f t="shared" si="28"/>
        <v>62032</v>
      </c>
      <c r="N644" s="9">
        <f t="shared" si="29"/>
        <v>31</v>
      </c>
      <c r="O644" s="10">
        <f>SUM($N$5:N644)</f>
        <v>19496</v>
      </c>
      <c r="P644" s="10">
        <f>IF(O644&lt;$H$4,N644,$H$4-SUM($P$4:P643))</f>
        <v>0</v>
      </c>
      <c r="Q644" s="10">
        <f>SUM($P$4:P644)</f>
        <v>165</v>
      </c>
      <c r="R644" s="10">
        <f>COUNTIF($P$4:P644,"&gt;0")</f>
        <v>6</v>
      </c>
    </row>
    <row r="645" spans="12:18" x14ac:dyDescent="0.15">
      <c r="L645" s="8" t="b">
        <f t="shared" si="30"/>
        <v>1</v>
      </c>
      <c r="M645" s="8">
        <f t="shared" si="28"/>
        <v>62062</v>
      </c>
      <c r="N645" s="9">
        <f t="shared" si="29"/>
        <v>30</v>
      </c>
      <c r="O645" s="10">
        <f>SUM($N$5:N645)</f>
        <v>19526</v>
      </c>
      <c r="P645" s="10">
        <f>IF(O645&lt;$H$4,N645,$H$4-SUM($P$4:P644))</f>
        <v>0</v>
      </c>
      <c r="Q645" s="10">
        <f>SUM($P$4:P645)</f>
        <v>165</v>
      </c>
      <c r="R645" s="10">
        <f>COUNTIF($P$4:P645,"&gt;0")</f>
        <v>6</v>
      </c>
    </row>
    <row r="646" spans="12:18" x14ac:dyDescent="0.15">
      <c r="L646" s="8" t="b">
        <f t="shared" si="30"/>
        <v>1</v>
      </c>
      <c r="M646" s="8">
        <f t="shared" ref="M646:M709" si="31">EOMONTH(M645,1)</f>
        <v>62093</v>
      </c>
      <c r="N646" s="9">
        <f t="shared" si="29"/>
        <v>31</v>
      </c>
      <c r="O646" s="10">
        <f>SUM($N$5:N646)</f>
        <v>19557</v>
      </c>
      <c r="P646" s="10">
        <f>IF(O646&lt;$H$4,N646,$H$4-SUM($P$4:P645))</f>
        <v>0</v>
      </c>
      <c r="Q646" s="10">
        <f>SUM($P$4:P646)</f>
        <v>165</v>
      </c>
      <c r="R646" s="10">
        <f>COUNTIF($P$4:P646,"&gt;0")</f>
        <v>6</v>
      </c>
    </row>
    <row r="647" spans="12:18" x14ac:dyDescent="0.15">
      <c r="L647" s="8" t="b">
        <f t="shared" si="30"/>
        <v>1</v>
      </c>
      <c r="M647" s="8">
        <f t="shared" si="31"/>
        <v>62124</v>
      </c>
      <c r="N647" s="9">
        <f t="shared" si="29"/>
        <v>31</v>
      </c>
      <c r="O647" s="10">
        <f>SUM($N$5:N647)</f>
        <v>19588</v>
      </c>
      <c r="P647" s="10">
        <f>IF(O647&lt;$H$4,N647,$H$4-SUM($P$4:P646))</f>
        <v>0</v>
      </c>
      <c r="Q647" s="10">
        <f>SUM($P$4:P647)</f>
        <v>165</v>
      </c>
      <c r="R647" s="10">
        <f>COUNTIF($P$4:P647,"&gt;0")</f>
        <v>6</v>
      </c>
    </row>
    <row r="648" spans="12:18" x14ac:dyDescent="0.15">
      <c r="L648" s="8" t="b">
        <f t="shared" si="30"/>
        <v>1</v>
      </c>
      <c r="M648" s="8">
        <f t="shared" si="31"/>
        <v>62152</v>
      </c>
      <c r="N648" s="9">
        <f t="shared" ref="N648:N711" si="32">M648-M647</f>
        <v>28</v>
      </c>
      <c r="O648" s="10">
        <f>SUM($N$5:N648)</f>
        <v>19616</v>
      </c>
      <c r="P648" s="10">
        <f>IF(O648&lt;$H$4,N648,$H$4-SUM($P$4:P647))</f>
        <v>0</v>
      </c>
      <c r="Q648" s="10">
        <f>SUM($P$4:P648)</f>
        <v>165</v>
      </c>
      <c r="R648" s="10">
        <f>COUNTIF($P$4:P648,"&gt;0")</f>
        <v>6</v>
      </c>
    </row>
    <row r="649" spans="12:18" x14ac:dyDescent="0.15">
      <c r="L649" s="8" t="b">
        <f t="shared" si="30"/>
        <v>1</v>
      </c>
      <c r="M649" s="8">
        <f t="shared" si="31"/>
        <v>62183</v>
      </c>
      <c r="N649" s="9">
        <f t="shared" si="32"/>
        <v>31</v>
      </c>
      <c r="O649" s="10">
        <f>SUM($N$5:N649)</f>
        <v>19647</v>
      </c>
      <c r="P649" s="10">
        <f>IF(O649&lt;$H$4,N649,$H$4-SUM($P$4:P648))</f>
        <v>0</v>
      </c>
      <c r="Q649" s="10">
        <f>SUM($P$4:P649)</f>
        <v>165</v>
      </c>
      <c r="R649" s="10">
        <f>COUNTIF($P$4:P649,"&gt;0")</f>
        <v>6</v>
      </c>
    </row>
    <row r="650" spans="12:18" x14ac:dyDescent="0.15">
      <c r="L650" s="8" t="b">
        <f t="shared" si="30"/>
        <v>1</v>
      </c>
      <c r="M650" s="8">
        <f t="shared" si="31"/>
        <v>62213</v>
      </c>
      <c r="N650" s="9">
        <f t="shared" si="32"/>
        <v>30</v>
      </c>
      <c r="O650" s="10">
        <f>SUM($N$5:N650)</f>
        <v>19677</v>
      </c>
      <c r="P650" s="10">
        <f>IF(O650&lt;$H$4,N650,$H$4-SUM($P$4:P649))</f>
        <v>0</v>
      </c>
      <c r="Q650" s="10">
        <f>SUM($P$4:P650)</f>
        <v>165</v>
      </c>
      <c r="R650" s="10">
        <f>COUNTIF($P$4:P650,"&gt;0")</f>
        <v>6</v>
      </c>
    </row>
    <row r="651" spans="12:18" x14ac:dyDescent="0.15">
      <c r="L651" s="8" t="b">
        <f t="shared" si="30"/>
        <v>1</v>
      </c>
      <c r="M651" s="8">
        <f t="shared" si="31"/>
        <v>62244</v>
      </c>
      <c r="N651" s="9">
        <f t="shared" si="32"/>
        <v>31</v>
      </c>
      <c r="O651" s="10">
        <f>SUM($N$5:N651)</f>
        <v>19708</v>
      </c>
      <c r="P651" s="10">
        <f>IF(O651&lt;$H$4,N651,$H$4-SUM($P$4:P650))</f>
        <v>0</v>
      </c>
      <c r="Q651" s="10">
        <f>SUM($P$4:P651)</f>
        <v>165</v>
      </c>
      <c r="R651" s="10">
        <f>COUNTIF($P$4:P651,"&gt;0")</f>
        <v>6</v>
      </c>
    </row>
    <row r="652" spans="12:18" x14ac:dyDescent="0.15">
      <c r="L652" s="8" t="b">
        <f t="shared" si="30"/>
        <v>1</v>
      </c>
      <c r="M652" s="8">
        <f t="shared" si="31"/>
        <v>62274</v>
      </c>
      <c r="N652" s="9">
        <f t="shared" si="32"/>
        <v>30</v>
      </c>
      <c r="O652" s="10">
        <f>SUM($N$5:N652)</f>
        <v>19738</v>
      </c>
      <c r="P652" s="10">
        <f>IF(O652&lt;$H$4,N652,$H$4-SUM($P$4:P651))</f>
        <v>0</v>
      </c>
      <c r="Q652" s="10">
        <f>SUM($P$4:P652)</f>
        <v>165</v>
      </c>
      <c r="R652" s="10">
        <f>COUNTIF($P$4:P652,"&gt;0")</f>
        <v>6</v>
      </c>
    </row>
    <row r="653" spans="12:18" x14ac:dyDescent="0.15">
      <c r="L653" s="8" t="b">
        <f t="shared" si="30"/>
        <v>1</v>
      </c>
      <c r="M653" s="8">
        <f t="shared" si="31"/>
        <v>62305</v>
      </c>
      <c r="N653" s="9">
        <f t="shared" si="32"/>
        <v>31</v>
      </c>
      <c r="O653" s="10">
        <f>SUM($N$5:N653)</f>
        <v>19769</v>
      </c>
      <c r="P653" s="10">
        <f>IF(O653&lt;$H$4,N653,$H$4-SUM($P$4:P652))</f>
        <v>0</v>
      </c>
      <c r="Q653" s="10">
        <f>SUM($P$4:P653)</f>
        <v>165</v>
      </c>
      <c r="R653" s="10">
        <f>COUNTIF($P$4:P653,"&gt;0")</f>
        <v>6</v>
      </c>
    </row>
    <row r="654" spans="12:18" x14ac:dyDescent="0.15">
      <c r="L654" s="8" t="b">
        <f t="shared" si="30"/>
        <v>1</v>
      </c>
      <c r="M654" s="8">
        <f t="shared" si="31"/>
        <v>62336</v>
      </c>
      <c r="N654" s="9">
        <f t="shared" si="32"/>
        <v>31</v>
      </c>
      <c r="O654" s="10">
        <f>SUM($N$5:N654)</f>
        <v>19800</v>
      </c>
      <c r="P654" s="10">
        <f>IF(O654&lt;$H$4,N654,$H$4-SUM($P$4:P653))</f>
        <v>0</v>
      </c>
      <c r="Q654" s="10">
        <f>SUM($P$4:P654)</f>
        <v>165</v>
      </c>
      <c r="R654" s="10">
        <f>COUNTIF($P$4:P654,"&gt;0")</f>
        <v>6</v>
      </c>
    </row>
    <row r="655" spans="12:18" x14ac:dyDescent="0.15">
      <c r="L655" s="8" t="b">
        <f t="shared" si="30"/>
        <v>1</v>
      </c>
      <c r="M655" s="8">
        <f t="shared" si="31"/>
        <v>62366</v>
      </c>
      <c r="N655" s="9">
        <f t="shared" si="32"/>
        <v>30</v>
      </c>
      <c r="O655" s="10">
        <f>SUM($N$5:N655)</f>
        <v>19830</v>
      </c>
      <c r="P655" s="10">
        <f>IF(O655&lt;$H$4,N655,$H$4-SUM($P$4:P654))</f>
        <v>0</v>
      </c>
      <c r="Q655" s="10">
        <f>SUM($P$4:P655)</f>
        <v>165</v>
      </c>
      <c r="R655" s="10">
        <f>COUNTIF($P$4:P655,"&gt;0")</f>
        <v>6</v>
      </c>
    </row>
    <row r="656" spans="12:18" x14ac:dyDescent="0.15">
      <c r="L656" s="8" t="b">
        <f t="shared" si="30"/>
        <v>1</v>
      </c>
      <c r="M656" s="8">
        <f t="shared" si="31"/>
        <v>62397</v>
      </c>
      <c r="N656" s="9">
        <f t="shared" si="32"/>
        <v>31</v>
      </c>
      <c r="O656" s="10">
        <f>SUM($N$5:N656)</f>
        <v>19861</v>
      </c>
      <c r="P656" s="10">
        <f>IF(O656&lt;$H$4,N656,$H$4-SUM($P$4:P655))</f>
        <v>0</v>
      </c>
      <c r="Q656" s="10">
        <f>SUM($P$4:P656)</f>
        <v>165</v>
      </c>
      <c r="R656" s="10">
        <f>COUNTIF($P$4:P656,"&gt;0")</f>
        <v>6</v>
      </c>
    </row>
    <row r="657" spans="12:18" x14ac:dyDescent="0.15">
      <c r="L657" s="8" t="b">
        <f t="shared" ref="L657:L720" si="33">EOMONTH($C$4,1)&lt;=M657</f>
        <v>1</v>
      </c>
      <c r="M657" s="8">
        <f t="shared" si="31"/>
        <v>62427</v>
      </c>
      <c r="N657" s="9">
        <f t="shared" si="32"/>
        <v>30</v>
      </c>
      <c r="O657" s="10">
        <f>SUM($N$5:N657)</f>
        <v>19891</v>
      </c>
      <c r="P657" s="10">
        <f>IF(O657&lt;$H$4,N657,$H$4-SUM($P$4:P656))</f>
        <v>0</v>
      </c>
      <c r="Q657" s="10">
        <f>SUM($P$4:P657)</f>
        <v>165</v>
      </c>
      <c r="R657" s="10">
        <f>COUNTIF($P$4:P657,"&gt;0")</f>
        <v>6</v>
      </c>
    </row>
    <row r="658" spans="12:18" x14ac:dyDescent="0.15">
      <c r="L658" s="8" t="b">
        <f t="shared" si="33"/>
        <v>1</v>
      </c>
      <c r="M658" s="8">
        <f t="shared" si="31"/>
        <v>62458</v>
      </c>
      <c r="N658" s="9">
        <f t="shared" si="32"/>
        <v>31</v>
      </c>
      <c r="O658" s="10">
        <f>SUM($N$5:N658)</f>
        <v>19922</v>
      </c>
      <c r="P658" s="10">
        <f>IF(O658&lt;$H$4,N658,$H$4-SUM($P$4:P657))</f>
        <v>0</v>
      </c>
      <c r="Q658" s="10">
        <f>SUM($P$4:P658)</f>
        <v>165</v>
      </c>
      <c r="R658" s="10">
        <f>COUNTIF($P$4:P658,"&gt;0")</f>
        <v>6</v>
      </c>
    </row>
    <row r="659" spans="12:18" x14ac:dyDescent="0.15">
      <c r="L659" s="8" t="b">
        <f t="shared" si="33"/>
        <v>1</v>
      </c>
      <c r="M659" s="8">
        <f t="shared" si="31"/>
        <v>62489</v>
      </c>
      <c r="N659" s="9">
        <f t="shared" si="32"/>
        <v>31</v>
      </c>
      <c r="O659" s="10">
        <f>SUM($N$5:N659)</f>
        <v>19953</v>
      </c>
      <c r="P659" s="10">
        <f>IF(O659&lt;$H$4,N659,$H$4-SUM($P$4:P658))</f>
        <v>0</v>
      </c>
      <c r="Q659" s="10">
        <f>SUM($P$4:P659)</f>
        <v>165</v>
      </c>
      <c r="R659" s="10">
        <f>COUNTIF($P$4:P659,"&gt;0")</f>
        <v>6</v>
      </c>
    </row>
    <row r="660" spans="12:18" x14ac:dyDescent="0.15">
      <c r="L660" s="8" t="b">
        <f t="shared" si="33"/>
        <v>1</v>
      </c>
      <c r="M660" s="8">
        <f t="shared" si="31"/>
        <v>62517</v>
      </c>
      <c r="N660" s="9">
        <f t="shared" si="32"/>
        <v>28</v>
      </c>
      <c r="O660" s="10">
        <f>SUM($N$5:N660)</f>
        <v>19981</v>
      </c>
      <c r="P660" s="10">
        <f>IF(O660&lt;$H$4,N660,$H$4-SUM($P$4:P659))</f>
        <v>0</v>
      </c>
      <c r="Q660" s="10">
        <f>SUM($P$4:P660)</f>
        <v>165</v>
      </c>
      <c r="R660" s="10">
        <f>COUNTIF($P$4:P660,"&gt;0")</f>
        <v>6</v>
      </c>
    </row>
    <row r="661" spans="12:18" x14ac:dyDescent="0.15">
      <c r="L661" s="8" t="b">
        <f t="shared" si="33"/>
        <v>1</v>
      </c>
      <c r="M661" s="8">
        <f t="shared" si="31"/>
        <v>62548</v>
      </c>
      <c r="N661" s="9">
        <f t="shared" si="32"/>
        <v>31</v>
      </c>
      <c r="O661" s="10">
        <f>SUM($N$5:N661)</f>
        <v>20012</v>
      </c>
      <c r="P661" s="10">
        <f>IF(O661&lt;$H$4,N661,$H$4-SUM($P$4:P660))</f>
        <v>0</v>
      </c>
      <c r="Q661" s="10">
        <f>SUM($P$4:P661)</f>
        <v>165</v>
      </c>
      <c r="R661" s="10">
        <f>COUNTIF($P$4:P661,"&gt;0")</f>
        <v>6</v>
      </c>
    </row>
    <row r="662" spans="12:18" x14ac:dyDescent="0.15">
      <c r="L662" s="8" t="b">
        <f t="shared" si="33"/>
        <v>1</v>
      </c>
      <c r="M662" s="8">
        <f t="shared" si="31"/>
        <v>62578</v>
      </c>
      <c r="N662" s="9">
        <f t="shared" si="32"/>
        <v>30</v>
      </c>
      <c r="O662" s="10">
        <f>SUM($N$5:N662)</f>
        <v>20042</v>
      </c>
      <c r="P662" s="10">
        <f>IF(O662&lt;$H$4,N662,$H$4-SUM($P$4:P661))</f>
        <v>0</v>
      </c>
      <c r="Q662" s="10">
        <f>SUM($P$4:P662)</f>
        <v>165</v>
      </c>
      <c r="R662" s="10">
        <f>COUNTIF($P$4:P662,"&gt;0")</f>
        <v>6</v>
      </c>
    </row>
    <row r="663" spans="12:18" x14ac:dyDescent="0.15">
      <c r="L663" s="8" t="b">
        <f t="shared" si="33"/>
        <v>1</v>
      </c>
      <c r="M663" s="8">
        <f t="shared" si="31"/>
        <v>62609</v>
      </c>
      <c r="N663" s="9">
        <f t="shared" si="32"/>
        <v>31</v>
      </c>
      <c r="O663" s="10">
        <f>SUM($N$5:N663)</f>
        <v>20073</v>
      </c>
      <c r="P663" s="10">
        <f>IF(O663&lt;$H$4,N663,$H$4-SUM($P$4:P662))</f>
        <v>0</v>
      </c>
      <c r="Q663" s="10">
        <f>SUM($P$4:P663)</f>
        <v>165</v>
      </c>
      <c r="R663" s="10">
        <f>COUNTIF($P$4:P663,"&gt;0")</f>
        <v>6</v>
      </c>
    </row>
    <row r="664" spans="12:18" x14ac:dyDescent="0.15">
      <c r="L664" s="8" t="b">
        <f t="shared" si="33"/>
        <v>1</v>
      </c>
      <c r="M664" s="8">
        <f t="shared" si="31"/>
        <v>62639</v>
      </c>
      <c r="N664" s="9">
        <f t="shared" si="32"/>
        <v>30</v>
      </c>
      <c r="O664" s="10">
        <f>SUM($N$5:N664)</f>
        <v>20103</v>
      </c>
      <c r="P664" s="10">
        <f>IF(O664&lt;$H$4,N664,$H$4-SUM($P$4:P663))</f>
        <v>0</v>
      </c>
      <c r="Q664" s="10">
        <f>SUM($P$4:P664)</f>
        <v>165</v>
      </c>
      <c r="R664" s="10">
        <f>COUNTIF($P$4:P664,"&gt;0")</f>
        <v>6</v>
      </c>
    </row>
    <row r="665" spans="12:18" x14ac:dyDescent="0.15">
      <c r="L665" s="8" t="b">
        <f t="shared" si="33"/>
        <v>1</v>
      </c>
      <c r="M665" s="8">
        <f t="shared" si="31"/>
        <v>62670</v>
      </c>
      <c r="N665" s="9">
        <f t="shared" si="32"/>
        <v>31</v>
      </c>
      <c r="O665" s="10">
        <f>SUM($N$5:N665)</f>
        <v>20134</v>
      </c>
      <c r="P665" s="10">
        <f>IF(O665&lt;$H$4,N665,$H$4-SUM($P$4:P664))</f>
        <v>0</v>
      </c>
      <c r="Q665" s="10">
        <f>SUM($P$4:P665)</f>
        <v>165</v>
      </c>
      <c r="R665" s="10">
        <f>COUNTIF($P$4:P665,"&gt;0")</f>
        <v>6</v>
      </c>
    </row>
    <row r="666" spans="12:18" x14ac:dyDescent="0.15">
      <c r="L666" s="8" t="b">
        <f t="shared" si="33"/>
        <v>1</v>
      </c>
      <c r="M666" s="8">
        <f t="shared" si="31"/>
        <v>62701</v>
      </c>
      <c r="N666" s="9">
        <f t="shared" si="32"/>
        <v>31</v>
      </c>
      <c r="O666" s="10">
        <f>SUM($N$5:N666)</f>
        <v>20165</v>
      </c>
      <c r="P666" s="10">
        <f>IF(O666&lt;$H$4,N666,$H$4-SUM($P$4:P665))</f>
        <v>0</v>
      </c>
      <c r="Q666" s="10">
        <f>SUM($P$4:P666)</f>
        <v>165</v>
      </c>
      <c r="R666" s="10">
        <f>COUNTIF($P$4:P666,"&gt;0")</f>
        <v>6</v>
      </c>
    </row>
    <row r="667" spans="12:18" x14ac:dyDescent="0.15">
      <c r="L667" s="8" t="b">
        <f t="shared" si="33"/>
        <v>1</v>
      </c>
      <c r="M667" s="8">
        <f t="shared" si="31"/>
        <v>62731</v>
      </c>
      <c r="N667" s="9">
        <f t="shared" si="32"/>
        <v>30</v>
      </c>
      <c r="O667" s="10">
        <f>SUM($N$5:N667)</f>
        <v>20195</v>
      </c>
      <c r="P667" s="10">
        <f>IF(O667&lt;$H$4,N667,$H$4-SUM($P$4:P666))</f>
        <v>0</v>
      </c>
      <c r="Q667" s="10">
        <f>SUM($P$4:P667)</f>
        <v>165</v>
      </c>
      <c r="R667" s="10">
        <f>COUNTIF($P$4:P667,"&gt;0")</f>
        <v>6</v>
      </c>
    </row>
    <row r="668" spans="12:18" x14ac:dyDescent="0.15">
      <c r="L668" s="8" t="b">
        <f t="shared" si="33"/>
        <v>1</v>
      </c>
      <c r="M668" s="8">
        <f t="shared" si="31"/>
        <v>62762</v>
      </c>
      <c r="N668" s="9">
        <f t="shared" si="32"/>
        <v>31</v>
      </c>
      <c r="O668" s="10">
        <f>SUM($N$5:N668)</f>
        <v>20226</v>
      </c>
      <c r="P668" s="10">
        <f>IF(O668&lt;$H$4,N668,$H$4-SUM($P$4:P667))</f>
        <v>0</v>
      </c>
      <c r="Q668" s="10">
        <f>SUM($P$4:P668)</f>
        <v>165</v>
      </c>
      <c r="R668" s="10">
        <f>COUNTIF($P$4:P668,"&gt;0")</f>
        <v>6</v>
      </c>
    </row>
    <row r="669" spans="12:18" x14ac:dyDescent="0.15">
      <c r="L669" s="8" t="b">
        <f t="shared" si="33"/>
        <v>1</v>
      </c>
      <c r="M669" s="8">
        <f t="shared" si="31"/>
        <v>62792</v>
      </c>
      <c r="N669" s="9">
        <f t="shared" si="32"/>
        <v>30</v>
      </c>
      <c r="O669" s="10">
        <f>SUM($N$5:N669)</f>
        <v>20256</v>
      </c>
      <c r="P669" s="10">
        <f>IF(O669&lt;$H$4,N669,$H$4-SUM($P$4:P668))</f>
        <v>0</v>
      </c>
      <c r="Q669" s="10">
        <f>SUM($P$4:P669)</f>
        <v>165</v>
      </c>
      <c r="R669" s="10">
        <f>COUNTIF($P$4:P669,"&gt;0")</f>
        <v>6</v>
      </c>
    </row>
    <row r="670" spans="12:18" x14ac:dyDescent="0.15">
      <c r="L670" s="8" t="b">
        <f t="shared" si="33"/>
        <v>1</v>
      </c>
      <c r="M670" s="8">
        <f t="shared" si="31"/>
        <v>62823</v>
      </c>
      <c r="N670" s="9">
        <f t="shared" si="32"/>
        <v>31</v>
      </c>
      <c r="O670" s="10">
        <f>SUM($N$5:N670)</f>
        <v>20287</v>
      </c>
      <c r="P670" s="10">
        <f>IF(O670&lt;$H$4,N670,$H$4-SUM($P$4:P669))</f>
        <v>0</v>
      </c>
      <c r="Q670" s="10">
        <f>SUM($P$4:P670)</f>
        <v>165</v>
      </c>
      <c r="R670" s="10">
        <f>COUNTIF($P$4:P670,"&gt;0")</f>
        <v>6</v>
      </c>
    </row>
    <row r="671" spans="12:18" x14ac:dyDescent="0.15">
      <c r="L671" s="8" t="b">
        <f t="shared" si="33"/>
        <v>1</v>
      </c>
      <c r="M671" s="8">
        <f t="shared" si="31"/>
        <v>62854</v>
      </c>
      <c r="N671" s="9">
        <f t="shared" si="32"/>
        <v>31</v>
      </c>
      <c r="O671" s="10">
        <f>SUM($N$5:N671)</f>
        <v>20318</v>
      </c>
      <c r="P671" s="10">
        <f>IF(O671&lt;$H$4,N671,$H$4-SUM($P$4:P670))</f>
        <v>0</v>
      </c>
      <c r="Q671" s="10">
        <f>SUM($P$4:P671)</f>
        <v>165</v>
      </c>
      <c r="R671" s="10">
        <f>COUNTIF($P$4:P671,"&gt;0")</f>
        <v>6</v>
      </c>
    </row>
    <row r="672" spans="12:18" x14ac:dyDescent="0.15">
      <c r="L672" s="8" t="b">
        <f t="shared" si="33"/>
        <v>1</v>
      </c>
      <c r="M672" s="8">
        <f t="shared" si="31"/>
        <v>62883</v>
      </c>
      <c r="N672" s="9">
        <f t="shared" si="32"/>
        <v>29</v>
      </c>
      <c r="O672" s="10">
        <f>SUM($N$5:N672)</f>
        <v>20347</v>
      </c>
      <c r="P672" s="10">
        <f>IF(O672&lt;$H$4,N672,$H$4-SUM($P$4:P671))</f>
        <v>0</v>
      </c>
      <c r="Q672" s="10">
        <f>SUM($P$4:P672)</f>
        <v>165</v>
      </c>
      <c r="R672" s="10">
        <f>COUNTIF($P$4:P672,"&gt;0")</f>
        <v>6</v>
      </c>
    </row>
    <row r="673" spans="12:18" x14ac:dyDescent="0.15">
      <c r="L673" s="8" t="b">
        <f t="shared" si="33"/>
        <v>1</v>
      </c>
      <c r="M673" s="8">
        <f t="shared" si="31"/>
        <v>62914</v>
      </c>
      <c r="N673" s="9">
        <f t="shared" si="32"/>
        <v>31</v>
      </c>
      <c r="O673" s="10">
        <f>SUM($N$5:N673)</f>
        <v>20378</v>
      </c>
      <c r="P673" s="10">
        <f>IF(O673&lt;$H$4,N673,$H$4-SUM($P$4:P672))</f>
        <v>0</v>
      </c>
      <c r="Q673" s="10">
        <f>SUM($P$4:P673)</f>
        <v>165</v>
      </c>
      <c r="R673" s="10">
        <f>COUNTIF($P$4:P673,"&gt;0")</f>
        <v>6</v>
      </c>
    </row>
    <row r="674" spans="12:18" x14ac:dyDescent="0.15">
      <c r="L674" s="8" t="b">
        <f t="shared" si="33"/>
        <v>1</v>
      </c>
      <c r="M674" s="8">
        <f t="shared" si="31"/>
        <v>62944</v>
      </c>
      <c r="N674" s="9">
        <f t="shared" si="32"/>
        <v>30</v>
      </c>
      <c r="O674" s="10">
        <f>SUM($N$5:N674)</f>
        <v>20408</v>
      </c>
      <c r="P674" s="10">
        <f>IF(O674&lt;$H$4,N674,$H$4-SUM($P$4:P673))</f>
        <v>0</v>
      </c>
      <c r="Q674" s="10">
        <f>SUM($P$4:P674)</f>
        <v>165</v>
      </c>
      <c r="R674" s="10">
        <f>COUNTIF($P$4:P674,"&gt;0")</f>
        <v>6</v>
      </c>
    </row>
    <row r="675" spans="12:18" x14ac:dyDescent="0.15">
      <c r="L675" s="8" t="b">
        <f t="shared" si="33"/>
        <v>1</v>
      </c>
      <c r="M675" s="8">
        <f t="shared" si="31"/>
        <v>62975</v>
      </c>
      <c r="N675" s="9">
        <f t="shared" si="32"/>
        <v>31</v>
      </c>
      <c r="O675" s="10">
        <f>SUM($N$5:N675)</f>
        <v>20439</v>
      </c>
      <c r="P675" s="10">
        <f>IF(O675&lt;$H$4,N675,$H$4-SUM($P$4:P674))</f>
        <v>0</v>
      </c>
      <c r="Q675" s="10">
        <f>SUM($P$4:P675)</f>
        <v>165</v>
      </c>
      <c r="R675" s="10">
        <f>COUNTIF($P$4:P675,"&gt;0")</f>
        <v>6</v>
      </c>
    </row>
    <row r="676" spans="12:18" x14ac:dyDescent="0.15">
      <c r="L676" s="8" t="b">
        <f t="shared" si="33"/>
        <v>1</v>
      </c>
      <c r="M676" s="8">
        <f t="shared" si="31"/>
        <v>63005</v>
      </c>
      <c r="N676" s="9">
        <f t="shared" si="32"/>
        <v>30</v>
      </c>
      <c r="O676" s="10">
        <f>SUM($N$5:N676)</f>
        <v>20469</v>
      </c>
      <c r="P676" s="10">
        <f>IF(O676&lt;$H$4,N676,$H$4-SUM($P$4:P675))</f>
        <v>0</v>
      </c>
      <c r="Q676" s="10">
        <f>SUM($P$4:P676)</f>
        <v>165</v>
      </c>
      <c r="R676" s="10">
        <f>COUNTIF($P$4:P676,"&gt;0")</f>
        <v>6</v>
      </c>
    </row>
    <row r="677" spans="12:18" x14ac:dyDescent="0.15">
      <c r="L677" s="8" t="b">
        <f t="shared" si="33"/>
        <v>1</v>
      </c>
      <c r="M677" s="8">
        <f t="shared" si="31"/>
        <v>63036</v>
      </c>
      <c r="N677" s="9">
        <f t="shared" si="32"/>
        <v>31</v>
      </c>
      <c r="O677" s="10">
        <f>SUM($N$5:N677)</f>
        <v>20500</v>
      </c>
      <c r="P677" s="10">
        <f>IF(O677&lt;$H$4,N677,$H$4-SUM($P$4:P676))</f>
        <v>0</v>
      </c>
      <c r="Q677" s="10">
        <f>SUM($P$4:P677)</f>
        <v>165</v>
      </c>
      <c r="R677" s="10">
        <f>COUNTIF($P$4:P677,"&gt;0")</f>
        <v>6</v>
      </c>
    </row>
    <row r="678" spans="12:18" x14ac:dyDescent="0.15">
      <c r="L678" s="8" t="b">
        <f t="shared" si="33"/>
        <v>1</v>
      </c>
      <c r="M678" s="8">
        <f t="shared" si="31"/>
        <v>63067</v>
      </c>
      <c r="N678" s="9">
        <f t="shared" si="32"/>
        <v>31</v>
      </c>
      <c r="O678" s="10">
        <f>SUM($N$5:N678)</f>
        <v>20531</v>
      </c>
      <c r="P678" s="10">
        <f>IF(O678&lt;$H$4,N678,$H$4-SUM($P$4:P677))</f>
        <v>0</v>
      </c>
      <c r="Q678" s="10">
        <f>SUM($P$4:P678)</f>
        <v>165</v>
      </c>
      <c r="R678" s="10">
        <f>COUNTIF($P$4:P678,"&gt;0")</f>
        <v>6</v>
      </c>
    </row>
    <row r="679" spans="12:18" x14ac:dyDescent="0.15">
      <c r="L679" s="8" t="b">
        <f t="shared" si="33"/>
        <v>1</v>
      </c>
      <c r="M679" s="8">
        <f t="shared" si="31"/>
        <v>63097</v>
      </c>
      <c r="N679" s="9">
        <f t="shared" si="32"/>
        <v>30</v>
      </c>
      <c r="O679" s="10">
        <f>SUM($N$5:N679)</f>
        <v>20561</v>
      </c>
      <c r="P679" s="10">
        <f>IF(O679&lt;$H$4,N679,$H$4-SUM($P$4:P678))</f>
        <v>0</v>
      </c>
      <c r="Q679" s="10">
        <f>SUM($P$4:P679)</f>
        <v>165</v>
      </c>
      <c r="R679" s="10">
        <f>COUNTIF($P$4:P679,"&gt;0")</f>
        <v>6</v>
      </c>
    </row>
    <row r="680" spans="12:18" x14ac:dyDescent="0.15">
      <c r="L680" s="8" t="b">
        <f t="shared" si="33"/>
        <v>1</v>
      </c>
      <c r="M680" s="8">
        <f t="shared" si="31"/>
        <v>63128</v>
      </c>
      <c r="N680" s="9">
        <f t="shared" si="32"/>
        <v>31</v>
      </c>
      <c r="O680" s="10">
        <f>SUM($N$5:N680)</f>
        <v>20592</v>
      </c>
      <c r="P680" s="10">
        <f>IF(O680&lt;$H$4,N680,$H$4-SUM($P$4:P679))</f>
        <v>0</v>
      </c>
      <c r="Q680" s="10">
        <f>SUM($P$4:P680)</f>
        <v>165</v>
      </c>
      <c r="R680" s="10">
        <f>COUNTIF($P$4:P680,"&gt;0")</f>
        <v>6</v>
      </c>
    </row>
    <row r="681" spans="12:18" x14ac:dyDescent="0.15">
      <c r="L681" s="8" t="b">
        <f t="shared" si="33"/>
        <v>1</v>
      </c>
      <c r="M681" s="8">
        <f t="shared" si="31"/>
        <v>63158</v>
      </c>
      <c r="N681" s="9">
        <f t="shared" si="32"/>
        <v>30</v>
      </c>
      <c r="O681" s="10">
        <f>SUM($N$5:N681)</f>
        <v>20622</v>
      </c>
      <c r="P681" s="10">
        <f>IF(O681&lt;$H$4,N681,$H$4-SUM($P$4:P680))</f>
        <v>0</v>
      </c>
      <c r="Q681" s="10">
        <f>SUM($P$4:P681)</f>
        <v>165</v>
      </c>
      <c r="R681" s="10">
        <f>COUNTIF($P$4:P681,"&gt;0")</f>
        <v>6</v>
      </c>
    </row>
    <row r="682" spans="12:18" x14ac:dyDescent="0.15">
      <c r="L682" s="8" t="b">
        <f t="shared" si="33"/>
        <v>1</v>
      </c>
      <c r="M682" s="8">
        <f t="shared" si="31"/>
        <v>63189</v>
      </c>
      <c r="N682" s="9">
        <f t="shared" si="32"/>
        <v>31</v>
      </c>
      <c r="O682" s="10">
        <f>SUM($N$5:N682)</f>
        <v>20653</v>
      </c>
      <c r="P682" s="10">
        <f>IF(O682&lt;$H$4,N682,$H$4-SUM($P$4:P681))</f>
        <v>0</v>
      </c>
      <c r="Q682" s="10">
        <f>SUM($P$4:P682)</f>
        <v>165</v>
      </c>
      <c r="R682" s="10">
        <f>COUNTIF($P$4:P682,"&gt;0")</f>
        <v>6</v>
      </c>
    </row>
    <row r="683" spans="12:18" x14ac:dyDescent="0.15">
      <c r="L683" s="8" t="b">
        <f t="shared" si="33"/>
        <v>1</v>
      </c>
      <c r="M683" s="8">
        <f t="shared" si="31"/>
        <v>63220</v>
      </c>
      <c r="N683" s="9">
        <f t="shared" si="32"/>
        <v>31</v>
      </c>
      <c r="O683" s="10">
        <f>SUM($N$5:N683)</f>
        <v>20684</v>
      </c>
      <c r="P683" s="10">
        <f>IF(O683&lt;$H$4,N683,$H$4-SUM($P$4:P682))</f>
        <v>0</v>
      </c>
      <c r="Q683" s="10">
        <f>SUM($P$4:P683)</f>
        <v>165</v>
      </c>
      <c r="R683" s="10">
        <f>COUNTIF($P$4:P683,"&gt;0")</f>
        <v>6</v>
      </c>
    </row>
    <row r="684" spans="12:18" x14ac:dyDescent="0.15">
      <c r="L684" s="8" t="b">
        <f t="shared" si="33"/>
        <v>1</v>
      </c>
      <c r="M684" s="8">
        <f t="shared" si="31"/>
        <v>63248</v>
      </c>
      <c r="N684" s="9">
        <f t="shared" si="32"/>
        <v>28</v>
      </c>
      <c r="O684" s="10">
        <f>SUM($N$5:N684)</f>
        <v>20712</v>
      </c>
      <c r="P684" s="10">
        <f>IF(O684&lt;$H$4,N684,$H$4-SUM($P$4:P683))</f>
        <v>0</v>
      </c>
      <c r="Q684" s="10">
        <f>SUM($P$4:P684)</f>
        <v>165</v>
      </c>
      <c r="R684" s="10">
        <f>COUNTIF($P$4:P684,"&gt;0")</f>
        <v>6</v>
      </c>
    </row>
    <row r="685" spans="12:18" x14ac:dyDescent="0.15">
      <c r="L685" s="8" t="b">
        <f t="shared" si="33"/>
        <v>1</v>
      </c>
      <c r="M685" s="8">
        <f t="shared" si="31"/>
        <v>63279</v>
      </c>
      <c r="N685" s="9">
        <f t="shared" si="32"/>
        <v>31</v>
      </c>
      <c r="O685" s="10">
        <f>SUM($N$5:N685)</f>
        <v>20743</v>
      </c>
      <c r="P685" s="10">
        <f>IF(O685&lt;$H$4,N685,$H$4-SUM($P$4:P684))</f>
        <v>0</v>
      </c>
      <c r="Q685" s="10">
        <f>SUM($P$4:P685)</f>
        <v>165</v>
      </c>
      <c r="R685" s="10">
        <f>COUNTIF($P$4:P685,"&gt;0")</f>
        <v>6</v>
      </c>
    </row>
    <row r="686" spans="12:18" x14ac:dyDescent="0.15">
      <c r="L686" s="8" t="b">
        <f t="shared" si="33"/>
        <v>1</v>
      </c>
      <c r="M686" s="8">
        <f t="shared" si="31"/>
        <v>63309</v>
      </c>
      <c r="N686" s="9">
        <f t="shared" si="32"/>
        <v>30</v>
      </c>
      <c r="O686" s="10">
        <f>SUM($N$5:N686)</f>
        <v>20773</v>
      </c>
      <c r="P686" s="10">
        <f>IF(O686&lt;$H$4,N686,$H$4-SUM($P$4:P685))</f>
        <v>0</v>
      </c>
      <c r="Q686" s="10">
        <f>SUM($P$4:P686)</f>
        <v>165</v>
      </c>
      <c r="R686" s="10">
        <f>COUNTIF($P$4:P686,"&gt;0")</f>
        <v>6</v>
      </c>
    </row>
    <row r="687" spans="12:18" x14ac:dyDescent="0.15">
      <c r="L687" s="8" t="b">
        <f t="shared" si="33"/>
        <v>1</v>
      </c>
      <c r="M687" s="8">
        <f t="shared" si="31"/>
        <v>63340</v>
      </c>
      <c r="N687" s="9">
        <f t="shared" si="32"/>
        <v>31</v>
      </c>
      <c r="O687" s="10">
        <f>SUM($N$5:N687)</f>
        <v>20804</v>
      </c>
      <c r="P687" s="10">
        <f>IF(O687&lt;$H$4,N687,$H$4-SUM($P$4:P686))</f>
        <v>0</v>
      </c>
      <c r="Q687" s="10">
        <f>SUM($P$4:P687)</f>
        <v>165</v>
      </c>
      <c r="R687" s="10">
        <f>COUNTIF($P$4:P687,"&gt;0")</f>
        <v>6</v>
      </c>
    </row>
    <row r="688" spans="12:18" x14ac:dyDescent="0.15">
      <c r="L688" s="8" t="b">
        <f t="shared" si="33"/>
        <v>1</v>
      </c>
      <c r="M688" s="8">
        <f t="shared" si="31"/>
        <v>63370</v>
      </c>
      <c r="N688" s="9">
        <f t="shared" si="32"/>
        <v>30</v>
      </c>
      <c r="O688" s="10">
        <f>SUM($N$5:N688)</f>
        <v>20834</v>
      </c>
      <c r="P688" s="10">
        <f>IF(O688&lt;$H$4,N688,$H$4-SUM($P$4:P687))</f>
        <v>0</v>
      </c>
      <c r="Q688" s="10">
        <f>SUM($P$4:P688)</f>
        <v>165</v>
      </c>
      <c r="R688" s="10">
        <f>COUNTIF($P$4:P688,"&gt;0")</f>
        <v>6</v>
      </c>
    </row>
    <row r="689" spans="12:18" x14ac:dyDescent="0.15">
      <c r="L689" s="8" t="b">
        <f t="shared" si="33"/>
        <v>1</v>
      </c>
      <c r="M689" s="8">
        <f t="shared" si="31"/>
        <v>63401</v>
      </c>
      <c r="N689" s="9">
        <f t="shared" si="32"/>
        <v>31</v>
      </c>
      <c r="O689" s="10">
        <f>SUM($N$5:N689)</f>
        <v>20865</v>
      </c>
      <c r="P689" s="10">
        <f>IF(O689&lt;$H$4,N689,$H$4-SUM($P$4:P688))</f>
        <v>0</v>
      </c>
      <c r="Q689" s="10">
        <f>SUM($P$4:P689)</f>
        <v>165</v>
      </c>
      <c r="R689" s="10">
        <f>COUNTIF($P$4:P689,"&gt;0")</f>
        <v>6</v>
      </c>
    </row>
    <row r="690" spans="12:18" x14ac:dyDescent="0.15">
      <c r="L690" s="8" t="b">
        <f t="shared" si="33"/>
        <v>1</v>
      </c>
      <c r="M690" s="8">
        <f t="shared" si="31"/>
        <v>63432</v>
      </c>
      <c r="N690" s="9">
        <f t="shared" si="32"/>
        <v>31</v>
      </c>
      <c r="O690" s="10">
        <f>SUM($N$5:N690)</f>
        <v>20896</v>
      </c>
      <c r="P690" s="10">
        <f>IF(O690&lt;$H$4,N690,$H$4-SUM($P$4:P689))</f>
        <v>0</v>
      </c>
      <c r="Q690" s="10">
        <f>SUM($P$4:P690)</f>
        <v>165</v>
      </c>
      <c r="R690" s="10">
        <f>COUNTIF($P$4:P690,"&gt;0")</f>
        <v>6</v>
      </c>
    </row>
    <row r="691" spans="12:18" x14ac:dyDescent="0.15">
      <c r="L691" s="8" t="b">
        <f t="shared" si="33"/>
        <v>1</v>
      </c>
      <c r="M691" s="8">
        <f t="shared" si="31"/>
        <v>63462</v>
      </c>
      <c r="N691" s="9">
        <f t="shared" si="32"/>
        <v>30</v>
      </c>
      <c r="O691" s="10">
        <f>SUM($N$5:N691)</f>
        <v>20926</v>
      </c>
      <c r="P691" s="10">
        <f>IF(O691&lt;$H$4,N691,$H$4-SUM($P$4:P690))</f>
        <v>0</v>
      </c>
      <c r="Q691" s="10">
        <f>SUM($P$4:P691)</f>
        <v>165</v>
      </c>
      <c r="R691" s="10">
        <f>COUNTIF($P$4:P691,"&gt;0")</f>
        <v>6</v>
      </c>
    </row>
    <row r="692" spans="12:18" x14ac:dyDescent="0.15">
      <c r="L692" s="8" t="b">
        <f t="shared" si="33"/>
        <v>1</v>
      </c>
      <c r="M692" s="8">
        <f t="shared" si="31"/>
        <v>63493</v>
      </c>
      <c r="N692" s="9">
        <f t="shared" si="32"/>
        <v>31</v>
      </c>
      <c r="O692" s="10">
        <f>SUM($N$5:N692)</f>
        <v>20957</v>
      </c>
      <c r="P692" s="10">
        <f>IF(O692&lt;$H$4,N692,$H$4-SUM($P$4:P691))</f>
        <v>0</v>
      </c>
      <c r="Q692" s="10">
        <f>SUM($P$4:P692)</f>
        <v>165</v>
      </c>
      <c r="R692" s="10">
        <f>COUNTIF($P$4:P692,"&gt;0")</f>
        <v>6</v>
      </c>
    </row>
    <row r="693" spans="12:18" x14ac:dyDescent="0.15">
      <c r="L693" s="8" t="b">
        <f t="shared" si="33"/>
        <v>1</v>
      </c>
      <c r="M693" s="8">
        <f t="shared" si="31"/>
        <v>63523</v>
      </c>
      <c r="N693" s="9">
        <f t="shared" si="32"/>
        <v>30</v>
      </c>
      <c r="O693" s="10">
        <f>SUM($N$5:N693)</f>
        <v>20987</v>
      </c>
      <c r="P693" s="10">
        <f>IF(O693&lt;$H$4,N693,$H$4-SUM($P$4:P692))</f>
        <v>0</v>
      </c>
      <c r="Q693" s="10">
        <f>SUM($P$4:P693)</f>
        <v>165</v>
      </c>
      <c r="R693" s="10">
        <f>COUNTIF($P$4:P693,"&gt;0")</f>
        <v>6</v>
      </c>
    </row>
    <row r="694" spans="12:18" x14ac:dyDescent="0.15">
      <c r="L694" s="8" t="b">
        <f t="shared" si="33"/>
        <v>1</v>
      </c>
      <c r="M694" s="8">
        <f t="shared" si="31"/>
        <v>63554</v>
      </c>
      <c r="N694" s="9">
        <f t="shared" si="32"/>
        <v>31</v>
      </c>
      <c r="O694" s="10">
        <f>SUM($N$5:N694)</f>
        <v>21018</v>
      </c>
      <c r="P694" s="10">
        <f>IF(O694&lt;$H$4,N694,$H$4-SUM($P$4:P693))</f>
        <v>0</v>
      </c>
      <c r="Q694" s="10">
        <f>SUM($P$4:P694)</f>
        <v>165</v>
      </c>
      <c r="R694" s="10">
        <f>COUNTIF($P$4:P694,"&gt;0")</f>
        <v>6</v>
      </c>
    </row>
    <row r="695" spans="12:18" x14ac:dyDescent="0.15">
      <c r="L695" s="8" t="b">
        <f t="shared" si="33"/>
        <v>1</v>
      </c>
      <c r="M695" s="8">
        <f t="shared" si="31"/>
        <v>63585</v>
      </c>
      <c r="N695" s="9">
        <f t="shared" si="32"/>
        <v>31</v>
      </c>
      <c r="O695" s="10">
        <f>SUM($N$5:N695)</f>
        <v>21049</v>
      </c>
      <c r="P695" s="10">
        <f>IF(O695&lt;$H$4,N695,$H$4-SUM($P$4:P694))</f>
        <v>0</v>
      </c>
      <c r="Q695" s="10">
        <f>SUM($P$4:P695)</f>
        <v>165</v>
      </c>
      <c r="R695" s="10">
        <f>COUNTIF($P$4:P695,"&gt;0")</f>
        <v>6</v>
      </c>
    </row>
    <row r="696" spans="12:18" x14ac:dyDescent="0.15">
      <c r="L696" s="8" t="b">
        <f t="shared" si="33"/>
        <v>1</v>
      </c>
      <c r="M696" s="8">
        <f t="shared" si="31"/>
        <v>63613</v>
      </c>
      <c r="N696" s="9">
        <f t="shared" si="32"/>
        <v>28</v>
      </c>
      <c r="O696" s="10">
        <f>SUM($N$5:N696)</f>
        <v>21077</v>
      </c>
      <c r="P696" s="10">
        <f>IF(O696&lt;$H$4,N696,$H$4-SUM($P$4:P695))</f>
        <v>0</v>
      </c>
      <c r="Q696" s="10">
        <f>SUM($P$4:P696)</f>
        <v>165</v>
      </c>
      <c r="R696" s="10">
        <f>COUNTIF($P$4:P696,"&gt;0")</f>
        <v>6</v>
      </c>
    </row>
    <row r="697" spans="12:18" x14ac:dyDescent="0.15">
      <c r="L697" s="8" t="b">
        <f t="shared" si="33"/>
        <v>1</v>
      </c>
      <c r="M697" s="8">
        <f t="shared" si="31"/>
        <v>63644</v>
      </c>
      <c r="N697" s="9">
        <f t="shared" si="32"/>
        <v>31</v>
      </c>
      <c r="O697" s="10">
        <f>SUM($N$5:N697)</f>
        <v>21108</v>
      </c>
      <c r="P697" s="10">
        <f>IF(O697&lt;$H$4,N697,$H$4-SUM($P$4:P696))</f>
        <v>0</v>
      </c>
      <c r="Q697" s="10">
        <f>SUM($P$4:P697)</f>
        <v>165</v>
      </c>
      <c r="R697" s="10">
        <f>COUNTIF($P$4:P697,"&gt;0")</f>
        <v>6</v>
      </c>
    </row>
    <row r="698" spans="12:18" x14ac:dyDescent="0.15">
      <c r="L698" s="8" t="b">
        <f t="shared" si="33"/>
        <v>1</v>
      </c>
      <c r="M698" s="8">
        <f t="shared" si="31"/>
        <v>63674</v>
      </c>
      <c r="N698" s="9">
        <f t="shared" si="32"/>
        <v>30</v>
      </c>
      <c r="O698" s="10">
        <f>SUM($N$5:N698)</f>
        <v>21138</v>
      </c>
      <c r="P698" s="10">
        <f>IF(O698&lt;$H$4,N698,$H$4-SUM($P$4:P697))</f>
        <v>0</v>
      </c>
      <c r="Q698" s="10">
        <f>SUM($P$4:P698)</f>
        <v>165</v>
      </c>
      <c r="R698" s="10">
        <f>COUNTIF($P$4:P698,"&gt;0")</f>
        <v>6</v>
      </c>
    </row>
    <row r="699" spans="12:18" x14ac:dyDescent="0.15">
      <c r="L699" s="8" t="b">
        <f t="shared" si="33"/>
        <v>1</v>
      </c>
      <c r="M699" s="8">
        <f t="shared" si="31"/>
        <v>63705</v>
      </c>
      <c r="N699" s="9">
        <f t="shared" si="32"/>
        <v>31</v>
      </c>
      <c r="O699" s="10">
        <f>SUM($N$5:N699)</f>
        <v>21169</v>
      </c>
      <c r="P699" s="10">
        <f>IF(O699&lt;$H$4,N699,$H$4-SUM($P$4:P698))</f>
        <v>0</v>
      </c>
      <c r="Q699" s="10">
        <f>SUM($P$4:P699)</f>
        <v>165</v>
      </c>
      <c r="R699" s="10">
        <f>COUNTIF($P$4:P699,"&gt;0")</f>
        <v>6</v>
      </c>
    </row>
    <row r="700" spans="12:18" x14ac:dyDescent="0.15">
      <c r="L700" s="8" t="b">
        <f t="shared" si="33"/>
        <v>1</v>
      </c>
      <c r="M700" s="8">
        <f t="shared" si="31"/>
        <v>63735</v>
      </c>
      <c r="N700" s="9">
        <f t="shared" si="32"/>
        <v>30</v>
      </c>
      <c r="O700" s="10">
        <f>SUM($N$5:N700)</f>
        <v>21199</v>
      </c>
      <c r="P700" s="10">
        <f>IF(O700&lt;$H$4,N700,$H$4-SUM($P$4:P699))</f>
        <v>0</v>
      </c>
      <c r="Q700" s="10">
        <f>SUM($P$4:P700)</f>
        <v>165</v>
      </c>
      <c r="R700" s="10">
        <f>COUNTIF($P$4:P700,"&gt;0")</f>
        <v>6</v>
      </c>
    </row>
    <row r="701" spans="12:18" x14ac:dyDescent="0.15">
      <c r="L701" s="8" t="b">
        <f t="shared" si="33"/>
        <v>1</v>
      </c>
      <c r="M701" s="8">
        <f t="shared" si="31"/>
        <v>63766</v>
      </c>
      <c r="N701" s="9">
        <f t="shared" si="32"/>
        <v>31</v>
      </c>
      <c r="O701" s="10">
        <f>SUM($N$5:N701)</f>
        <v>21230</v>
      </c>
      <c r="P701" s="10">
        <f>IF(O701&lt;$H$4,N701,$H$4-SUM($P$4:P700))</f>
        <v>0</v>
      </c>
      <c r="Q701" s="10">
        <f>SUM($P$4:P701)</f>
        <v>165</v>
      </c>
      <c r="R701" s="10">
        <f>COUNTIF($P$4:P701,"&gt;0")</f>
        <v>6</v>
      </c>
    </row>
    <row r="702" spans="12:18" x14ac:dyDescent="0.15">
      <c r="L702" s="8" t="b">
        <f t="shared" si="33"/>
        <v>1</v>
      </c>
      <c r="M702" s="8">
        <f t="shared" si="31"/>
        <v>63797</v>
      </c>
      <c r="N702" s="9">
        <f t="shared" si="32"/>
        <v>31</v>
      </c>
      <c r="O702" s="10">
        <f>SUM($N$5:N702)</f>
        <v>21261</v>
      </c>
      <c r="P702" s="10">
        <f>IF(O702&lt;$H$4,N702,$H$4-SUM($P$4:P701))</f>
        <v>0</v>
      </c>
      <c r="Q702" s="10">
        <f>SUM($P$4:P702)</f>
        <v>165</v>
      </c>
      <c r="R702" s="10">
        <f>COUNTIF($P$4:P702,"&gt;0")</f>
        <v>6</v>
      </c>
    </row>
    <row r="703" spans="12:18" x14ac:dyDescent="0.15">
      <c r="L703" s="8" t="b">
        <f t="shared" si="33"/>
        <v>1</v>
      </c>
      <c r="M703" s="8">
        <f t="shared" si="31"/>
        <v>63827</v>
      </c>
      <c r="N703" s="9">
        <f t="shared" si="32"/>
        <v>30</v>
      </c>
      <c r="O703" s="10">
        <f>SUM($N$5:N703)</f>
        <v>21291</v>
      </c>
      <c r="P703" s="10">
        <f>IF(O703&lt;$H$4,N703,$H$4-SUM($P$4:P702))</f>
        <v>0</v>
      </c>
      <c r="Q703" s="10">
        <f>SUM($P$4:P703)</f>
        <v>165</v>
      </c>
      <c r="R703" s="10">
        <f>COUNTIF($P$4:P703,"&gt;0")</f>
        <v>6</v>
      </c>
    </row>
    <row r="704" spans="12:18" x14ac:dyDescent="0.15">
      <c r="L704" s="8" t="b">
        <f t="shared" si="33"/>
        <v>1</v>
      </c>
      <c r="M704" s="8">
        <f t="shared" si="31"/>
        <v>63858</v>
      </c>
      <c r="N704" s="9">
        <f t="shared" si="32"/>
        <v>31</v>
      </c>
      <c r="O704" s="10">
        <f>SUM($N$5:N704)</f>
        <v>21322</v>
      </c>
      <c r="P704" s="10">
        <f>IF(O704&lt;$H$4,N704,$H$4-SUM($P$4:P703))</f>
        <v>0</v>
      </c>
      <c r="Q704" s="10">
        <f>SUM($P$4:P704)</f>
        <v>165</v>
      </c>
      <c r="R704" s="10">
        <f>COUNTIF($P$4:P704,"&gt;0")</f>
        <v>6</v>
      </c>
    </row>
    <row r="705" spans="12:18" x14ac:dyDescent="0.15">
      <c r="L705" s="8" t="b">
        <f t="shared" si="33"/>
        <v>1</v>
      </c>
      <c r="M705" s="8">
        <f t="shared" si="31"/>
        <v>63888</v>
      </c>
      <c r="N705" s="9">
        <f t="shared" si="32"/>
        <v>30</v>
      </c>
      <c r="O705" s="10">
        <f>SUM($N$5:N705)</f>
        <v>21352</v>
      </c>
      <c r="P705" s="10">
        <f>IF(O705&lt;$H$4,N705,$H$4-SUM($P$4:P704))</f>
        <v>0</v>
      </c>
      <c r="Q705" s="10">
        <f>SUM($P$4:P705)</f>
        <v>165</v>
      </c>
      <c r="R705" s="10">
        <f>COUNTIF($P$4:P705,"&gt;0")</f>
        <v>6</v>
      </c>
    </row>
    <row r="706" spans="12:18" x14ac:dyDescent="0.15">
      <c r="L706" s="8" t="b">
        <f t="shared" si="33"/>
        <v>1</v>
      </c>
      <c r="M706" s="8">
        <f t="shared" si="31"/>
        <v>63919</v>
      </c>
      <c r="N706" s="9">
        <f t="shared" si="32"/>
        <v>31</v>
      </c>
      <c r="O706" s="10">
        <f>SUM($N$5:N706)</f>
        <v>21383</v>
      </c>
      <c r="P706" s="10">
        <f>IF(O706&lt;$H$4,N706,$H$4-SUM($P$4:P705))</f>
        <v>0</v>
      </c>
      <c r="Q706" s="10">
        <f>SUM($P$4:P706)</f>
        <v>165</v>
      </c>
      <c r="R706" s="10">
        <f>COUNTIF($P$4:P706,"&gt;0")</f>
        <v>6</v>
      </c>
    </row>
    <row r="707" spans="12:18" x14ac:dyDescent="0.15">
      <c r="L707" s="8" t="b">
        <f t="shared" si="33"/>
        <v>1</v>
      </c>
      <c r="M707" s="8">
        <f t="shared" si="31"/>
        <v>63950</v>
      </c>
      <c r="N707" s="9">
        <f t="shared" si="32"/>
        <v>31</v>
      </c>
      <c r="O707" s="10">
        <f>SUM($N$5:N707)</f>
        <v>21414</v>
      </c>
      <c r="P707" s="10">
        <f>IF(O707&lt;$H$4,N707,$H$4-SUM($P$4:P706))</f>
        <v>0</v>
      </c>
      <c r="Q707" s="10">
        <f>SUM($P$4:P707)</f>
        <v>165</v>
      </c>
      <c r="R707" s="10">
        <f>COUNTIF($P$4:P707,"&gt;0")</f>
        <v>6</v>
      </c>
    </row>
    <row r="708" spans="12:18" x14ac:dyDescent="0.15">
      <c r="L708" s="8" t="b">
        <f t="shared" si="33"/>
        <v>1</v>
      </c>
      <c r="M708" s="8">
        <f t="shared" si="31"/>
        <v>63978</v>
      </c>
      <c r="N708" s="9">
        <f t="shared" si="32"/>
        <v>28</v>
      </c>
      <c r="O708" s="10">
        <f>SUM($N$5:N708)</f>
        <v>21442</v>
      </c>
      <c r="P708" s="10">
        <f>IF(O708&lt;$H$4,N708,$H$4-SUM($P$4:P707))</f>
        <v>0</v>
      </c>
      <c r="Q708" s="10">
        <f>SUM($P$4:P708)</f>
        <v>165</v>
      </c>
      <c r="R708" s="10">
        <f>COUNTIF($P$4:P708,"&gt;0")</f>
        <v>6</v>
      </c>
    </row>
    <row r="709" spans="12:18" x14ac:dyDescent="0.15">
      <c r="L709" s="8" t="b">
        <f t="shared" si="33"/>
        <v>1</v>
      </c>
      <c r="M709" s="8">
        <f t="shared" si="31"/>
        <v>64009</v>
      </c>
      <c r="N709" s="9">
        <f t="shared" si="32"/>
        <v>31</v>
      </c>
      <c r="O709" s="10">
        <f>SUM($N$5:N709)</f>
        <v>21473</v>
      </c>
      <c r="P709" s="10">
        <f>IF(O709&lt;$H$4,N709,$H$4-SUM($P$4:P708))</f>
        <v>0</v>
      </c>
      <c r="Q709" s="10">
        <f>SUM($P$4:P709)</f>
        <v>165</v>
      </c>
      <c r="R709" s="10">
        <f>COUNTIF($P$4:P709,"&gt;0")</f>
        <v>6</v>
      </c>
    </row>
    <row r="710" spans="12:18" x14ac:dyDescent="0.15">
      <c r="L710" s="8" t="b">
        <f t="shared" si="33"/>
        <v>1</v>
      </c>
      <c r="M710" s="8">
        <f t="shared" ref="M710:M773" si="34">EOMONTH(M709,1)</f>
        <v>64039</v>
      </c>
      <c r="N710" s="9">
        <f t="shared" si="32"/>
        <v>30</v>
      </c>
      <c r="O710" s="10">
        <f>SUM($N$5:N710)</f>
        <v>21503</v>
      </c>
      <c r="P710" s="10">
        <f>IF(O710&lt;$H$4,N710,$H$4-SUM($P$4:P709))</f>
        <v>0</v>
      </c>
      <c r="Q710" s="10">
        <f>SUM($P$4:P710)</f>
        <v>165</v>
      </c>
      <c r="R710" s="10">
        <f>COUNTIF($P$4:P710,"&gt;0")</f>
        <v>6</v>
      </c>
    </row>
    <row r="711" spans="12:18" x14ac:dyDescent="0.15">
      <c r="L711" s="8" t="b">
        <f t="shared" si="33"/>
        <v>1</v>
      </c>
      <c r="M711" s="8">
        <f t="shared" si="34"/>
        <v>64070</v>
      </c>
      <c r="N711" s="9">
        <f t="shared" si="32"/>
        <v>31</v>
      </c>
      <c r="O711" s="10">
        <f>SUM($N$5:N711)</f>
        <v>21534</v>
      </c>
      <c r="P711" s="10">
        <f>IF(O711&lt;$H$4,N711,$H$4-SUM($P$4:P710))</f>
        <v>0</v>
      </c>
      <c r="Q711" s="10">
        <f>SUM($P$4:P711)</f>
        <v>165</v>
      </c>
      <c r="R711" s="10">
        <f>COUNTIF($P$4:P711,"&gt;0")</f>
        <v>6</v>
      </c>
    </row>
    <row r="712" spans="12:18" x14ac:dyDescent="0.15">
      <c r="L712" s="8" t="b">
        <f t="shared" si="33"/>
        <v>1</v>
      </c>
      <c r="M712" s="8">
        <f t="shared" si="34"/>
        <v>64100</v>
      </c>
      <c r="N712" s="9">
        <f t="shared" ref="N712:N775" si="35">M712-M711</f>
        <v>30</v>
      </c>
      <c r="O712" s="10">
        <f>SUM($N$5:N712)</f>
        <v>21564</v>
      </c>
      <c r="P712" s="10">
        <f>IF(O712&lt;$H$4,N712,$H$4-SUM($P$4:P711))</f>
        <v>0</v>
      </c>
      <c r="Q712" s="10">
        <f>SUM($P$4:P712)</f>
        <v>165</v>
      </c>
      <c r="R712" s="10">
        <f>COUNTIF($P$4:P712,"&gt;0")</f>
        <v>6</v>
      </c>
    </row>
    <row r="713" spans="12:18" x14ac:dyDescent="0.15">
      <c r="L713" s="8" t="b">
        <f t="shared" si="33"/>
        <v>1</v>
      </c>
      <c r="M713" s="8">
        <f t="shared" si="34"/>
        <v>64131</v>
      </c>
      <c r="N713" s="9">
        <f t="shared" si="35"/>
        <v>31</v>
      </c>
      <c r="O713" s="10">
        <f>SUM($N$5:N713)</f>
        <v>21595</v>
      </c>
      <c r="P713" s="10">
        <f>IF(O713&lt;$H$4,N713,$H$4-SUM($P$4:P712))</f>
        <v>0</v>
      </c>
      <c r="Q713" s="10">
        <f>SUM($P$4:P713)</f>
        <v>165</v>
      </c>
      <c r="R713" s="10">
        <f>COUNTIF($P$4:P713,"&gt;0")</f>
        <v>6</v>
      </c>
    </row>
    <row r="714" spans="12:18" x14ac:dyDescent="0.15">
      <c r="L714" s="8" t="b">
        <f t="shared" si="33"/>
        <v>1</v>
      </c>
      <c r="M714" s="8">
        <f t="shared" si="34"/>
        <v>64162</v>
      </c>
      <c r="N714" s="9">
        <f t="shared" si="35"/>
        <v>31</v>
      </c>
      <c r="O714" s="10">
        <f>SUM($N$5:N714)</f>
        <v>21626</v>
      </c>
      <c r="P714" s="10">
        <f>IF(O714&lt;$H$4,N714,$H$4-SUM($P$4:P713))</f>
        <v>0</v>
      </c>
      <c r="Q714" s="10">
        <f>SUM($P$4:P714)</f>
        <v>165</v>
      </c>
      <c r="R714" s="10">
        <f>COUNTIF($P$4:P714,"&gt;0")</f>
        <v>6</v>
      </c>
    </row>
    <row r="715" spans="12:18" x14ac:dyDescent="0.15">
      <c r="L715" s="8" t="b">
        <f t="shared" si="33"/>
        <v>1</v>
      </c>
      <c r="M715" s="8">
        <f t="shared" si="34"/>
        <v>64192</v>
      </c>
      <c r="N715" s="9">
        <f t="shared" si="35"/>
        <v>30</v>
      </c>
      <c r="O715" s="10">
        <f>SUM($N$5:N715)</f>
        <v>21656</v>
      </c>
      <c r="P715" s="10">
        <f>IF(O715&lt;$H$4,N715,$H$4-SUM($P$4:P714))</f>
        <v>0</v>
      </c>
      <c r="Q715" s="10">
        <f>SUM($P$4:P715)</f>
        <v>165</v>
      </c>
      <c r="R715" s="10">
        <f>COUNTIF($P$4:P715,"&gt;0")</f>
        <v>6</v>
      </c>
    </row>
    <row r="716" spans="12:18" x14ac:dyDescent="0.15">
      <c r="L716" s="8" t="b">
        <f t="shared" si="33"/>
        <v>1</v>
      </c>
      <c r="M716" s="8">
        <f t="shared" si="34"/>
        <v>64223</v>
      </c>
      <c r="N716" s="9">
        <f t="shared" si="35"/>
        <v>31</v>
      </c>
      <c r="O716" s="10">
        <f>SUM($N$5:N716)</f>
        <v>21687</v>
      </c>
      <c r="P716" s="10">
        <f>IF(O716&lt;$H$4,N716,$H$4-SUM($P$4:P715))</f>
        <v>0</v>
      </c>
      <c r="Q716" s="10">
        <f>SUM($P$4:P716)</f>
        <v>165</v>
      </c>
      <c r="R716" s="10">
        <f>COUNTIF($P$4:P716,"&gt;0")</f>
        <v>6</v>
      </c>
    </row>
    <row r="717" spans="12:18" x14ac:dyDescent="0.15">
      <c r="L717" s="8" t="b">
        <f t="shared" si="33"/>
        <v>1</v>
      </c>
      <c r="M717" s="8">
        <f t="shared" si="34"/>
        <v>64253</v>
      </c>
      <c r="N717" s="9">
        <f t="shared" si="35"/>
        <v>30</v>
      </c>
      <c r="O717" s="10">
        <f>SUM($N$5:N717)</f>
        <v>21717</v>
      </c>
      <c r="P717" s="10">
        <f>IF(O717&lt;$H$4,N717,$H$4-SUM($P$4:P716))</f>
        <v>0</v>
      </c>
      <c r="Q717" s="10">
        <f>SUM($P$4:P717)</f>
        <v>165</v>
      </c>
      <c r="R717" s="10">
        <f>COUNTIF($P$4:P717,"&gt;0")</f>
        <v>6</v>
      </c>
    </row>
    <row r="718" spans="12:18" x14ac:dyDescent="0.15">
      <c r="L718" s="8" t="b">
        <f t="shared" si="33"/>
        <v>1</v>
      </c>
      <c r="M718" s="8">
        <f t="shared" si="34"/>
        <v>64284</v>
      </c>
      <c r="N718" s="9">
        <f t="shared" si="35"/>
        <v>31</v>
      </c>
      <c r="O718" s="10">
        <f>SUM($N$5:N718)</f>
        <v>21748</v>
      </c>
      <c r="P718" s="10">
        <f>IF(O718&lt;$H$4,N718,$H$4-SUM($P$4:P717))</f>
        <v>0</v>
      </c>
      <c r="Q718" s="10">
        <f>SUM($P$4:P718)</f>
        <v>165</v>
      </c>
      <c r="R718" s="10">
        <f>COUNTIF($P$4:P718,"&gt;0")</f>
        <v>6</v>
      </c>
    </row>
    <row r="719" spans="12:18" x14ac:dyDescent="0.15">
      <c r="L719" s="8" t="b">
        <f t="shared" si="33"/>
        <v>1</v>
      </c>
      <c r="M719" s="8">
        <f t="shared" si="34"/>
        <v>64315</v>
      </c>
      <c r="N719" s="9">
        <f t="shared" si="35"/>
        <v>31</v>
      </c>
      <c r="O719" s="10">
        <f>SUM($N$5:N719)</f>
        <v>21779</v>
      </c>
      <c r="P719" s="10">
        <f>IF(O719&lt;$H$4,N719,$H$4-SUM($P$4:P718))</f>
        <v>0</v>
      </c>
      <c r="Q719" s="10">
        <f>SUM($P$4:P719)</f>
        <v>165</v>
      </c>
      <c r="R719" s="10">
        <f>COUNTIF($P$4:P719,"&gt;0")</f>
        <v>6</v>
      </c>
    </row>
    <row r="720" spans="12:18" x14ac:dyDescent="0.15">
      <c r="L720" s="8" t="b">
        <f t="shared" si="33"/>
        <v>1</v>
      </c>
      <c r="M720" s="8">
        <f t="shared" si="34"/>
        <v>64344</v>
      </c>
      <c r="N720" s="9">
        <f t="shared" si="35"/>
        <v>29</v>
      </c>
      <c r="O720" s="10">
        <f>SUM($N$5:N720)</f>
        <v>21808</v>
      </c>
      <c r="P720" s="10">
        <f>IF(O720&lt;$H$4,N720,$H$4-SUM($P$4:P719))</f>
        <v>0</v>
      </c>
      <c r="Q720" s="10">
        <f>SUM($P$4:P720)</f>
        <v>165</v>
      </c>
      <c r="R720" s="10">
        <f>COUNTIF($P$4:P720,"&gt;0")</f>
        <v>6</v>
      </c>
    </row>
    <row r="721" spans="12:18" x14ac:dyDescent="0.15">
      <c r="L721" s="8" t="b">
        <f t="shared" ref="L721:L784" si="36">EOMONTH($C$4,1)&lt;=M721</f>
        <v>1</v>
      </c>
      <c r="M721" s="8">
        <f t="shared" si="34"/>
        <v>64375</v>
      </c>
      <c r="N721" s="9">
        <f t="shared" si="35"/>
        <v>31</v>
      </c>
      <c r="O721" s="10">
        <f>SUM($N$5:N721)</f>
        <v>21839</v>
      </c>
      <c r="P721" s="10">
        <f>IF(O721&lt;$H$4,N721,$H$4-SUM($P$4:P720))</f>
        <v>0</v>
      </c>
      <c r="Q721" s="10">
        <f>SUM($P$4:P721)</f>
        <v>165</v>
      </c>
      <c r="R721" s="10">
        <f>COUNTIF($P$4:P721,"&gt;0")</f>
        <v>6</v>
      </c>
    </row>
    <row r="722" spans="12:18" x14ac:dyDescent="0.15">
      <c r="L722" s="8" t="b">
        <f t="shared" si="36"/>
        <v>1</v>
      </c>
      <c r="M722" s="8">
        <f t="shared" si="34"/>
        <v>64405</v>
      </c>
      <c r="N722" s="9">
        <f t="shared" si="35"/>
        <v>30</v>
      </c>
      <c r="O722" s="10">
        <f>SUM($N$5:N722)</f>
        <v>21869</v>
      </c>
      <c r="P722" s="10">
        <f>IF(O722&lt;$H$4,N722,$H$4-SUM($P$4:P721))</f>
        <v>0</v>
      </c>
      <c r="Q722" s="10">
        <f>SUM($P$4:P722)</f>
        <v>165</v>
      </c>
      <c r="R722" s="10">
        <f>COUNTIF($P$4:P722,"&gt;0")</f>
        <v>6</v>
      </c>
    </row>
    <row r="723" spans="12:18" x14ac:dyDescent="0.15">
      <c r="L723" s="8" t="b">
        <f t="shared" si="36"/>
        <v>1</v>
      </c>
      <c r="M723" s="8">
        <f t="shared" si="34"/>
        <v>64436</v>
      </c>
      <c r="N723" s="9">
        <f t="shared" si="35"/>
        <v>31</v>
      </c>
      <c r="O723" s="10">
        <f>SUM($N$5:N723)</f>
        <v>21900</v>
      </c>
      <c r="P723" s="10">
        <f>IF(O723&lt;$H$4,N723,$H$4-SUM($P$4:P722))</f>
        <v>0</v>
      </c>
      <c r="Q723" s="10">
        <f>SUM($P$4:P723)</f>
        <v>165</v>
      </c>
      <c r="R723" s="10">
        <f>COUNTIF($P$4:P723,"&gt;0")</f>
        <v>6</v>
      </c>
    </row>
    <row r="724" spans="12:18" x14ac:dyDescent="0.15">
      <c r="L724" s="8" t="b">
        <f t="shared" si="36"/>
        <v>1</v>
      </c>
      <c r="M724" s="8">
        <f t="shared" si="34"/>
        <v>64466</v>
      </c>
      <c r="N724" s="9">
        <f t="shared" si="35"/>
        <v>30</v>
      </c>
      <c r="O724" s="10">
        <f>SUM($N$5:N724)</f>
        <v>21930</v>
      </c>
      <c r="P724" s="10">
        <f>IF(O724&lt;$H$4,N724,$H$4-SUM($P$4:P723))</f>
        <v>0</v>
      </c>
      <c r="Q724" s="10">
        <f>SUM($P$4:P724)</f>
        <v>165</v>
      </c>
      <c r="R724" s="10">
        <f>COUNTIF($P$4:P724,"&gt;0")</f>
        <v>6</v>
      </c>
    </row>
    <row r="725" spans="12:18" x14ac:dyDescent="0.15">
      <c r="L725" s="8" t="b">
        <f t="shared" si="36"/>
        <v>1</v>
      </c>
      <c r="M725" s="8">
        <f t="shared" si="34"/>
        <v>64497</v>
      </c>
      <c r="N725" s="9">
        <f t="shared" si="35"/>
        <v>31</v>
      </c>
      <c r="O725" s="10">
        <f>SUM($N$5:N725)</f>
        <v>21961</v>
      </c>
      <c r="P725" s="10">
        <f>IF(O725&lt;$H$4,N725,$H$4-SUM($P$4:P724))</f>
        <v>0</v>
      </c>
      <c r="Q725" s="10">
        <f>SUM($P$4:P725)</f>
        <v>165</v>
      </c>
      <c r="R725" s="10">
        <f>COUNTIF($P$4:P725,"&gt;0")</f>
        <v>6</v>
      </c>
    </row>
    <row r="726" spans="12:18" x14ac:dyDescent="0.15">
      <c r="L726" s="8" t="b">
        <f t="shared" si="36"/>
        <v>1</v>
      </c>
      <c r="M726" s="8">
        <f t="shared" si="34"/>
        <v>64528</v>
      </c>
      <c r="N726" s="9">
        <f t="shared" si="35"/>
        <v>31</v>
      </c>
      <c r="O726" s="10">
        <f>SUM($N$5:N726)</f>
        <v>21992</v>
      </c>
      <c r="P726" s="10">
        <f>IF(O726&lt;$H$4,N726,$H$4-SUM($P$4:P725))</f>
        <v>0</v>
      </c>
      <c r="Q726" s="10">
        <f>SUM($P$4:P726)</f>
        <v>165</v>
      </c>
      <c r="R726" s="10">
        <f>COUNTIF($P$4:P726,"&gt;0")</f>
        <v>6</v>
      </c>
    </row>
    <row r="727" spans="12:18" x14ac:dyDescent="0.15">
      <c r="L727" s="8" t="b">
        <f t="shared" si="36"/>
        <v>1</v>
      </c>
      <c r="M727" s="8">
        <f t="shared" si="34"/>
        <v>64558</v>
      </c>
      <c r="N727" s="9">
        <f t="shared" si="35"/>
        <v>30</v>
      </c>
      <c r="O727" s="10">
        <f>SUM($N$5:N727)</f>
        <v>22022</v>
      </c>
      <c r="P727" s="10">
        <f>IF(O727&lt;$H$4,N727,$H$4-SUM($P$4:P726))</f>
        <v>0</v>
      </c>
      <c r="Q727" s="10">
        <f>SUM($P$4:P727)</f>
        <v>165</v>
      </c>
      <c r="R727" s="10">
        <f>COUNTIF($P$4:P727,"&gt;0")</f>
        <v>6</v>
      </c>
    </row>
    <row r="728" spans="12:18" x14ac:dyDescent="0.15">
      <c r="L728" s="8" t="b">
        <f t="shared" si="36"/>
        <v>1</v>
      </c>
      <c r="M728" s="8">
        <f t="shared" si="34"/>
        <v>64589</v>
      </c>
      <c r="N728" s="9">
        <f t="shared" si="35"/>
        <v>31</v>
      </c>
      <c r="O728" s="10">
        <f>SUM($N$5:N728)</f>
        <v>22053</v>
      </c>
      <c r="P728" s="10">
        <f>IF(O728&lt;$H$4,N728,$H$4-SUM($P$4:P727))</f>
        <v>0</v>
      </c>
      <c r="Q728" s="10">
        <f>SUM($P$4:P728)</f>
        <v>165</v>
      </c>
      <c r="R728" s="10">
        <f>COUNTIF($P$4:P728,"&gt;0")</f>
        <v>6</v>
      </c>
    </row>
    <row r="729" spans="12:18" x14ac:dyDescent="0.15">
      <c r="L729" s="8" t="b">
        <f t="shared" si="36"/>
        <v>1</v>
      </c>
      <c r="M729" s="8">
        <f t="shared" si="34"/>
        <v>64619</v>
      </c>
      <c r="N729" s="9">
        <f t="shared" si="35"/>
        <v>30</v>
      </c>
      <c r="O729" s="10">
        <f>SUM($N$5:N729)</f>
        <v>22083</v>
      </c>
      <c r="P729" s="10">
        <f>IF(O729&lt;$H$4,N729,$H$4-SUM($P$4:P728))</f>
        <v>0</v>
      </c>
      <c r="Q729" s="10">
        <f>SUM($P$4:P729)</f>
        <v>165</v>
      </c>
      <c r="R729" s="10">
        <f>COUNTIF($P$4:P729,"&gt;0")</f>
        <v>6</v>
      </c>
    </row>
    <row r="730" spans="12:18" x14ac:dyDescent="0.15">
      <c r="L730" s="8" t="b">
        <f t="shared" si="36"/>
        <v>1</v>
      </c>
      <c r="M730" s="8">
        <f t="shared" si="34"/>
        <v>64650</v>
      </c>
      <c r="N730" s="9">
        <f t="shared" si="35"/>
        <v>31</v>
      </c>
      <c r="O730" s="10">
        <f>SUM($N$5:N730)</f>
        <v>22114</v>
      </c>
      <c r="P730" s="10">
        <f>IF(O730&lt;$H$4,N730,$H$4-SUM($P$4:P729))</f>
        <v>0</v>
      </c>
      <c r="Q730" s="10">
        <f>SUM($P$4:P730)</f>
        <v>165</v>
      </c>
      <c r="R730" s="10">
        <f>COUNTIF($P$4:P730,"&gt;0")</f>
        <v>6</v>
      </c>
    </row>
    <row r="731" spans="12:18" x14ac:dyDescent="0.15">
      <c r="L731" s="8" t="b">
        <f t="shared" si="36"/>
        <v>1</v>
      </c>
      <c r="M731" s="8">
        <f t="shared" si="34"/>
        <v>64681</v>
      </c>
      <c r="N731" s="9">
        <f t="shared" si="35"/>
        <v>31</v>
      </c>
      <c r="O731" s="10">
        <f>SUM($N$5:N731)</f>
        <v>22145</v>
      </c>
      <c r="P731" s="10">
        <f>IF(O731&lt;$H$4,N731,$H$4-SUM($P$4:P730))</f>
        <v>0</v>
      </c>
      <c r="Q731" s="10">
        <f>SUM($P$4:P731)</f>
        <v>165</v>
      </c>
      <c r="R731" s="10">
        <f>COUNTIF($P$4:P731,"&gt;0")</f>
        <v>6</v>
      </c>
    </row>
    <row r="732" spans="12:18" x14ac:dyDescent="0.15">
      <c r="L732" s="8" t="b">
        <f t="shared" si="36"/>
        <v>1</v>
      </c>
      <c r="M732" s="8">
        <f t="shared" si="34"/>
        <v>64709</v>
      </c>
      <c r="N732" s="9">
        <f t="shared" si="35"/>
        <v>28</v>
      </c>
      <c r="O732" s="10">
        <f>SUM($N$5:N732)</f>
        <v>22173</v>
      </c>
      <c r="P732" s="10">
        <f>IF(O732&lt;$H$4,N732,$H$4-SUM($P$4:P731))</f>
        <v>0</v>
      </c>
      <c r="Q732" s="10">
        <f>SUM($P$4:P732)</f>
        <v>165</v>
      </c>
      <c r="R732" s="10">
        <f>COUNTIF($P$4:P732,"&gt;0")</f>
        <v>6</v>
      </c>
    </row>
    <row r="733" spans="12:18" x14ac:dyDescent="0.15">
      <c r="L733" s="8" t="b">
        <f t="shared" si="36"/>
        <v>1</v>
      </c>
      <c r="M733" s="8">
        <f t="shared" si="34"/>
        <v>64740</v>
      </c>
      <c r="N733" s="9">
        <f t="shared" si="35"/>
        <v>31</v>
      </c>
      <c r="O733" s="10">
        <f>SUM($N$5:N733)</f>
        <v>22204</v>
      </c>
      <c r="P733" s="10">
        <f>IF(O733&lt;$H$4,N733,$H$4-SUM($P$4:P732))</f>
        <v>0</v>
      </c>
      <c r="Q733" s="10">
        <f>SUM($P$4:P733)</f>
        <v>165</v>
      </c>
      <c r="R733" s="10">
        <f>COUNTIF($P$4:P733,"&gt;0")</f>
        <v>6</v>
      </c>
    </row>
    <row r="734" spans="12:18" x14ac:dyDescent="0.15">
      <c r="L734" s="8" t="b">
        <f t="shared" si="36"/>
        <v>1</v>
      </c>
      <c r="M734" s="8">
        <f t="shared" si="34"/>
        <v>64770</v>
      </c>
      <c r="N734" s="9">
        <f t="shared" si="35"/>
        <v>30</v>
      </c>
      <c r="O734" s="10">
        <f>SUM($N$5:N734)</f>
        <v>22234</v>
      </c>
      <c r="P734" s="10">
        <f>IF(O734&lt;$H$4,N734,$H$4-SUM($P$4:P733))</f>
        <v>0</v>
      </c>
      <c r="Q734" s="10">
        <f>SUM($P$4:P734)</f>
        <v>165</v>
      </c>
      <c r="R734" s="10">
        <f>COUNTIF($P$4:P734,"&gt;0")</f>
        <v>6</v>
      </c>
    </row>
    <row r="735" spans="12:18" x14ac:dyDescent="0.15">
      <c r="L735" s="8" t="b">
        <f t="shared" si="36"/>
        <v>1</v>
      </c>
      <c r="M735" s="8">
        <f t="shared" si="34"/>
        <v>64801</v>
      </c>
      <c r="N735" s="9">
        <f t="shared" si="35"/>
        <v>31</v>
      </c>
      <c r="O735" s="10">
        <f>SUM($N$5:N735)</f>
        <v>22265</v>
      </c>
      <c r="P735" s="10">
        <f>IF(O735&lt;$H$4,N735,$H$4-SUM($P$4:P734))</f>
        <v>0</v>
      </c>
      <c r="Q735" s="10">
        <f>SUM($P$4:P735)</f>
        <v>165</v>
      </c>
      <c r="R735" s="10">
        <f>COUNTIF($P$4:P735,"&gt;0")</f>
        <v>6</v>
      </c>
    </row>
    <row r="736" spans="12:18" x14ac:dyDescent="0.15">
      <c r="L736" s="8" t="b">
        <f t="shared" si="36"/>
        <v>1</v>
      </c>
      <c r="M736" s="8">
        <f t="shared" si="34"/>
        <v>64831</v>
      </c>
      <c r="N736" s="9">
        <f t="shared" si="35"/>
        <v>30</v>
      </c>
      <c r="O736" s="10">
        <f>SUM($N$5:N736)</f>
        <v>22295</v>
      </c>
      <c r="P736" s="10">
        <f>IF(O736&lt;$H$4,N736,$H$4-SUM($P$4:P735))</f>
        <v>0</v>
      </c>
      <c r="Q736" s="10">
        <f>SUM($P$4:P736)</f>
        <v>165</v>
      </c>
      <c r="R736" s="10">
        <f>COUNTIF($P$4:P736,"&gt;0")</f>
        <v>6</v>
      </c>
    </row>
    <row r="737" spans="12:18" x14ac:dyDescent="0.15">
      <c r="L737" s="8" t="b">
        <f t="shared" si="36"/>
        <v>1</v>
      </c>
      <c r="M737" s="8">
        <f t="shared" si="34"/>
        <v>64862</v>
      </c>
      <c r="N737" s="9">
        <f t="shared" si="35"/>
        <v>31</v>
      </c>
      <c r="O737" s="10">
        <f>SUM($N$5:N737)</f>
        <v>22326</v>
      </c>
      <c r="P737" s="10">
        <f>IF(O737&lt;$H$4,N737,$H$4-SUM($P$4:P736))</f>
        <v>0</v>
      </c>
      <c r="Q737" s="10">
        <f>SUM($P$4:P737)</f>
        <v>165</v>
      </c>
      <c r="R737" s="10">
        <f>COUNTIF($P$4:P737,"&gt;0")</f>
        <v>6</v>
      </c>
    </row>
    <row r="738" spans="12:18" x14ac:dyDescent="0.15">
      <c r="L738" s="8" t="b">
        <f t="shared" si="36"/>
        <v>1</v>
      </c>
      <c r="M738" s="8">
        <f t="shared" si="34"/>
        <v>64893</v>
      </c>
      <c r="N738" s="9">
        <f t="shared" si="35"/>
        <v>31</v>
      </c>
      <c r="O738" s="10">
        <f>SUM($N$5:N738)</f>
        <v>22357</v>
      </c>
      <c r="P738" s="10">
        <f>IF(O738&lt;$H$4,N738,$H$4-SUM($P$4:P737))</f>
        <v>0</v>
      </c>
      <c r="Q738" s="10">
        <f>SUM($P$4:P738)</f>
        <v>165</v>
      </c>
      <c r="R738" s="10">
        <f>COUNTIF($P$4:P738,"&gt;0")</f>
        <v>6</v>
      </c>
    </row>
    <row r="739" spans="12:18" x14ac:dyDescent="0.15">
      <c r="L739" s="8" t="b">
        <f t="shared" si="36"/>
        <v>1</v>
      </c>
      <c r="M739" s="8">
        <f t="shared" si="34"/>
        <v>64923</v>
      </c>
      <c r="N739" s="9">
        <f t="shared" si="35"/>
        <v>30</v>
      </c>
      <c r="O739" s="10">
        <f>SUM($N$5:N739)</f>
        <v>22387</v>
      </c>
      <c r="P739" s="10">
        <f>IF(O739&lt;$H$4,N739,$H$4-SUM($P$4:P738))</f>
        <v>0</v>
      </c>
      <c r="Q739" s="10">
        <f>SUM($P$4:P739)</f>
        <v>165</v>
      </c>
      <c r="R739" s="10">
        <f>COUNTIF($P$4:P739,"&gt;0")</f>
        <v>6</v>
      </c>
    </row>
    <row r="740" spans="12:18" x14ac:dyDescent="0.15">
      <c r="L740" s="8" t="b">
        <f t="shared" si="36"/>
        <v>1</v>
      </c>
      <c r="M740" s="8">
        <f t="shared" si="34"/>
        <v>64954</v>
      </c>
      <c r="N740" s="9">
        <f t="shared" si="35"/>
        <v>31</v>
      </c>
      <c r="O740" s="10">
        <f>SUM($N$5:N740)</f>
        <v>22418</v>
      </c>
      <c r="P740" s="10">
        <f>IF(O740&lt;$H$4,N740,$H$4-SUM($P$4:P739))</f>
        <v>0</v>
      </c>
      <c r="Q740" s="10">
        <f>SUM($P$4:P740)</f>
        <v>165</v>
      </c>
      <c r="R740" s="10">
        <f>COUNTIF($P$4:P740,"&gt;0")</f>
        <v>6</v>
      </c>
    </row>
    <row r="741" spans="12:18" x14ac:dyDescent="0.15">
      <c r="L741" s="8" t="b">
        <f t="shared" si="36"/>
        <v>1</v>
      </c>
      <c r="M741" s="8">
        <f t="shared" si="34"/>
        <v>64984</v>
      </c>
      <c r="N741" s="9">
        <f t="shared" si="35"/>
        <v>30</v>
      </c>
      <c r="O741" s="10">
        <f>SUM($N$5:N741)</f>
        <v>22448</v>
      </c>
      <c r="P741" s="10">
        <f>IF(O741&lt;$H$4,N741,$H$4-SUM($P$4:P740))</f>
        <v>0</v>
      </c>
      <c r="Q741" s="10">
        <f>SUM($P$4:P741)</f>
        <v>165</v>
      </c>
      <c r="R741" s="10">
        <f>COUNTIF($P$4:P741,"&gt;0")</f>
        <v>6</v>
      </c>
    </row>
    <row r="742" spans="12:18" x14ac:dyDescent="0.15">
      <c r="L742" s="8" t="b">
        <f t="shared" si="36"/>
        <v>1</v>
      </c>
      <c r="M742" s="8">
        <f t="shared" si="34"/>
        <v>65015</v>
      </c>
      <c r="N742" s="9">
        <f t="shared" si="35"/>
        <v>31</v>
      </c>
      <c r="O742" s="10">
        <f>SUM($N$5:N742)</f>
        <v>22479</v>
      </c>
      <c r="P742" s="10">
        <f>IF(O742&lt;$H$4,N742,$H$4-SUM($P$4:P741))</f>
        <v>0</v>
      </c>
      <c r="Q742" s="10">
        <f>SUM($P$4:P742)</f>
        <v>165</v>
      </c>
      <c r="R742" s="10">
        <f>COUNTIF($P$4:P742,"&gt;0")</f>
        <v>6</v>
      </c>
    </row>
    <row r="743" spans="12:18" x14ac:dyDescent="0.15">
      <c r="L743" s="8" t="b">
        <f t="shared" si="36"/>
        <v>1</v>
      </c>
      <c r="M743" s="8">
        <f t="shared" si="34"/>
        <v>65046</v>
      </c>
      <c r="N743" s="9">
        <f t="shared" si="35"/>
        <v>31</v>
      </c>
      <c r="O743" s="10">
        <f>SUM($N$5:N743)</f>
        <v>22510</v>
      </c>
      <c r="P743" s="10">
        <f>IF(O743&lt;$H$4,N743,$H$4-SUM($P$4:P742))</f>
        <v>0</v>
      </c>
      <c r="Q743" s="10">
        <f>SUM($P$4:P743)</f>
        <v>165</v>
      </c>
      <c r="R743" s="10">
        <f>COUNTIF($P$4:P743,"&gt;0")</f>
        <v>6</v>
      </c>
    </row>
    <row r="744" spans="12:18" x14ac:dyDescent="0.15">
      <c r="L744" s="8" t="b">
        <f t="shared" si="36"/>
        <v>1</v>
      </c>
      <c r="M744" s="8">
        <f t="shared" si="34"/>
        <v>65074</v>
      </c>
      <c r="N744" s="9">
        <f t="shared" si="35"/>
        <v>28</v>
      </c>
      <c r="O744" s="10">
        <f>SUM($N$5:N744)</f>
        <v>22538</v>
      </c>
      <c r="P744" s="10">
        <f>IF(O744&lt;$H$4,N744,$H$4-SUM($P$4:P743))</f>
        <v>0</v>
      </c>
      <c r="Q744" s="10">
        <f>SUM($P$4:P744)</f>
        <v>165</v>
      </c>
      <c r="R744" s="10">
        <f>COUNTIF($P$4:P744,"&gt;0")</f>
        <v>6</v>
      </c>
    </row>
    <row r="745" spans="12:18" x14ac:dyDescent="0.15">
      <c r="L745" s="8" t="b">
        <f t="shared" si="36"/>
        <v>1</v>
      </c>
      <c r="M745" s="8">
        <f t="shared" si="34"/>
        <v>65105</v>
      </c>
      <c r="N745" s="9">
        <f t="shared" si="35"/>
        <v>31</v>
      </c>
      <c r="O745" s="10">
        <f>SUM($N$5:N745)</f>
        <v>22569</v>
      </c>
      <c r="P745" s="10">
        <f>IF(O745&lt;$H$4,N745,$H$4-SUM($P$4:P744))</f>
        <v>0</v>
      </c>
      <c r="Q745" s="10">
        <f>SUM($P$4:P745)</f>
        <v>165</v>
      </c>
      <c r="R745" s="10">
        <f>COUNTIF($P$4:P745,"&gt;0")</f>
        <v>6</v>
      </c>
    </row>
    <row r="746" spans="12:18" x14ac:dyDescent="0.15">
      <c r="L746" s="8" t="b">
        <f t="shared" si="36"/>
        <v>1</v>
      </c>
      <c r="M746" s="8">
        <f t="shared" si="34"/>
        <v>65135</v>
      </c>
      <c r="N746" s="9">
        <f t="shared" si="35"/>
        <v>30</v>
      </c>
      <c r="O746" s="10">
        <f>SUM($N$5:N746)</f>
        <v>22599</v>
      </c>
      <c r="P746" s="10">
        <f>IF(O746&lt;$H$4,N746,$H$4-SUM($P$4:P745))</f>
        <v>0</v>
      </c>
      <c r="Q746" s="10">
        <f>SUM($P$4:P746)</f>
        <v>165</v>
      </c>
      <c r="R746" s="10">
        <f>COUNTIF($P$4:P746,"&gt;0")</f>
        <v>6</v>
      </c>
    </row>
    <row r="747" spans="12:18" x14ac:dyDescent="0.15">
      <c r="L747" s="8" t="b">
        <f t="shared" si="36"/>
        <v>1</v>
      </c>
      <c r="M747" s="8">
        <f t="shared" si="34"/>
        <v>65166</v>
      </c>
      <c r="N747" s="9">
        <f t="shared" si="35"/>
        <v>31</v>
      </c>
      <c r="O747" s="10">
        <f>SUM($N$5:N747)</f>
        <v>22630</v>
      </c>
      <c r="P747" s="10">
        <f>IF(O747&lt;$H$4,N747,$H$4-SUM($P$4:P746))</f>
        <v>0</v>
      </c>
      <c r="Q747" s="10">
        <f>SUM($P$4:P747)</f>
        <v>165</v>
      </c>
      <c r="R747" s="10">
        <f>COUNTIF($P$4:P747,"&gt;0")</f>
        <v>6</v>
      </c>
    </row>
    <row r="748" spans="12:18" x14ac:dyDescent="0.15">
      <c r="L748" s="8" t="b">
        <f t="shared" si="36"/>
        <v>1</v>
      </c>
      <c r="M748" s="8">
        <f t="shared" si="34"/>
        <v>65196</v>
      </c>
      <c r="N748" s="9">
        <f t="shared" si="35"/>
        <v>30</v>
      </c>
      <c r="O748" s="10">
        <f>SUM($N$5:N748)</f>
        <v>22660</v>
      </c>
      <c r="P748" s="10">
        <f>IF(O748&lt;$H$4,N748,$H$4-SUM($P$4:P747))</f>
        <v>0</v>
      </c>
      <c r="Q748" s="10">
        <f>SUM($P$4:P748)</f>
        <v>165</v>
      </c>
      <c r="R748" s="10">
        <f>COUNTIF($P$4:P748,"&gt;0")</f>
        <v>6</v>
      </c>
    </row>
    <row r="749" spans="12:18" x14ac:dyDescent="0.15">
      <c r="L749" s="8" t="b">
        <f t="shared" si="36"/>
        <v>1</v>
      </c>
      <c r="M749" s="8">
        <f t="shared" si="34"/>
        <v>65227</v>
      </c>
      <c r="N749" s="9">
        <f t="shared" si="35"/>
        <v>31</v>
      </c>
      <c r="O749" s="10">
        <f>SUM($N$5:N749)</f>
        <v>22691</v>
      </c>
      <c r="P749" s="10">
        <f>IF(O749&lt;$H$4,N749,$H$4-SUM($P$4:P748))</f>
        <v>0</v>
      </c>
      <c r="Q749" s="10">
        <f>SUM($P$4:P749)</f>
        <v>165</v>
      </c>
      <c r="R749" s="10">
        <f>COUNTIF($P$4:P749,"&gt;0")</f>
        <v>6</v>
      </c>
    </row>
    <row r="750" spans="12:18" x14ac:dyDescent="0.15">
      <c r="L750" s="8" t="b">
        <f t="shared" si="36"/>
        <v>1</v>
      </c>
      <c r="M750" s="8">
        <f t="shared" si="34"/>
        <v>65258</v>
      </c>
      <c r="N750" s="9">
        <f t="shared" si="35"/>
        <v>31</v>
      </c>
      <c r="O750" s="10">
        <f>SUM($N$5:N750)</f>
        <v>22722</v>
      </c>
      <c r="P750" s="10">
        <f>IF(O750&lt;$H$4,N750,$H$4-SUM($P$4:P749))</f>
        <v>0</v>
      </c>
      <c r="Q750" s="10">
        <f>SUM($P$4:P750)</f>
        <v>165</v>
      </c>
      <c r="R750" s="10">
        <f>COUNTIF($P$4:P750,"&gt;0")</f>
        <v>6</v>
      </c>
    </row>
    <row r="751" spans="12:18" x14ac:dyDescent="0.15">
      <c r="L751" s="8" t="b">
        <f t="shared" si="36"/>
        <v>1</v>
      </c>
      <c r="M751" s="8">
        <f t="shared" si="34"/>
        <v>65288</v>
      </c>
      <c r="N751" s="9">
        <f t="shared" si="35"/>
        <v>30</v>
      </c>
      <c r="O751" s="10">
        <f>SUM($N$5:N751)</f>
        <v>22752</v>
      </c>
      <c r="P751" s="10">
        <f>IF(O751&lt;$H$4,N751,$H$4-SUM($P$4:P750))</f>
        <v>0</v>
      </c>
      <c r="Q751" s="10">
        <f>SUM($P$4:P751)</f>
        <v>165</v>
      </c>
      <c r="R751" s="10">
        <f>COUNTIF($P$4:P751,"&gt;0")</f>
        <v>6</v>
      </c>
    </row>
    <row r="752" spans="12:18" x14ac:dyDescent="0.15">
      <c r="L752" s="8" t="b">
        <f t="shared" si="36"/>
        <v>1</v>
      </c>
      <c r="M752" s="8">
        <f t="shared" si="34"/>
        <v>65319</v>
      </c>
      <c r="N752" s="9">
        <f t="shared" si="35"/>
        <v>31</v>
      </c>
      <c r="O752" s="10">
        <f>SUM($N$5:N752)</f>
        <v>22783</v>
      </c>
      <c r="P752" s="10">
        <f>IF(O752&lt;$H$4,N752,$H$4-SUM($P$4:P751))</f>
        <v>0</v>
      </c>
      <c r="Q752" s="10">
        <f>SUM($P$4:P752)</f>
        <v>165</v>
      </c>
      <c r="R752" s="10">
        <f>COUNTIF($P$4:P752,"&gt;0")</f>
        <v>6</v>
      </c>
    </row>
    <row r="753" spans="12:18" x14ac:dyDescent="0.15">
      <c r="L753" s="8" t="b">
        <f t="shared" si="36"/>
        <v>1</v>
      </c>
      <c r="M753" s="8">
        <f t="shared" si="34"/>
        <v>65349</v>
      </c>
      <c r="N753" s="9">
        <f t="shared" si="35"/>
        <v>30</v>
      </c>
      <c r="O753" s="10">
        <f>SUM($N$5:N753)</f>
        <v>22813</v>
      </c>
      <c r="P753" s="10">
        <f>IF(O753&lt;$H$4,N753,$H$4-SUM($P$4:P752))</f>
        <v>0</v>
      </c>
      <c r="Q753" s="10">
        <f>SUM($P$4:P753)</f>
        <v>165</v>
      </c>
      <c r="R753" s="10">
        <f>COUNTIF($P$4:P753,"&gt;0")</f>
        <v>6</v>
      </c>
    </row>
    <row r="754" spans="12:18" x14ac:dyDescent="0.15">
      <c r="L754" s="8" t="b">
        <f t="shared" si="36"/>
        <v>1</v>
      </c>
      <c r="M754" s="8">
        <f t="shared" si="34"/>
        <v>65380</v>
      </c>
      <c r="N754" s="9">
        <f t="shared" si="35"/>
        <v>31</v>
      </c>
      <c r="O754" s="10">
        <f>SUM($N$5:N754)</f>
        <v>22844</v>
      </c>
      <c r="P754" s="10">
        <f>IF(O754&lt;$H$4,N754,$H$4-SUM($P$4:P753))</f>
        <v>0</v>
      </c>
      <c r="Q754" s="10">
        <f>SUM($P$4:P754)</f>
        <v>165</v>
      </c>
      <c r="R754" s="10">
        <f>COUNTIF($P$4:P754,"&gt;0")</f>
        <v>6</v>
      </c>
    </row>
    <row r="755" spans="12:18" x14ac:dyDescent="0.15">
      <c r="L755" s="8" t="b">
        <f t="shared" si="36"/>
        <v>1</v>
      </c>
      <c r="M755" s="8">
        <f t="shared" si="34"/>
        <v>65411</v>
      </c>
      <c r="N755" s="9">
        <f t="shared" si="35"/>
        <v>31</v>
      </c>
      <c r="O755" s="10">
        <f>SUM($N$5:N755)</f>
        <v>22875</v>
      </c>
      <c r="P755" s="10">
        <f>IF(O755&lt;$H$4,N755,$H$4-SUM($P$4:P754))</f>
        <v>0</v>
      </c>
      <c r="Q755" s="10">
        <f>SUM($P$4:P755)</f>
        <v>165</v>
      </c>
      <c r="R755" s="10">
        <f>COUNTIF($P$4:P755,"&gt;0")</f>
        <v>6</v>
      </c>
    </row>
    <row r="756" spans="12:18" x14ac:dyDescent="0.15">
      <c r="L756" s="8" t="b">
        <f t="shared" si="36"/>
        <v>1</v>
      </c>
      <c r="M756" s="8">
        <f t="shared" si="34"/>
        <v>65439</v>
      </c>
      <c r="N756" s="9">
        <f t="shared" si="35"/>
        <v>28</v>
      </c>
      <c r="O756" s="10">
        <f>SUM($N$5:N756)</f>
        <v>22903</v>
      </c>
      <c r="P756" s="10">
        <f>IF(O756&lt;$H$4,N756,$H$4-SUM($P$4:P755))</f>
        <v>0</v>
      </c>
      <c r="Q756" s="10">
        <f>SUM($P$4:P756)</f>
        <v>165</v>
      </c>
      <c r="R756" s="10">
        <f>COUNTIF($P$4:P756,"&gt;0")</f>
        <v>6</v>
      </c>
    </row>
    <row r="757" spans="12:18" x14ac:dyDescent="0.15">
      <c r="L757" s="8" t="b">
        <f t="shared" si="36"/>
        <v>1</v>
      </c>
      <c r="M757" s="8">
        <f t="shared" si="34"/>
        <v>65470</v>
      </c>
      <c r="N757" s="9">
        <f t="shared" si="35"/>
        <v>31</v>
      </c>
      <c r="O757" s="10">
        <f>SUM($N$5:N757)</f>
        <v>22934</v>
      </c>
      <c r="P757" s="10">
        <f>IF(O757&lt;$H$4,N757,$H$4-SUM($P$4:P756))</f>
        <v>0</v>
      </c>
      <c r="Q757" s="10">
        <f>SUM($P$4:P757)</f>
        <v>165</v>
      </c>
      <c r="R757" s="10">
        <f>COUNTIF($P$4:P757,"&gt;0")</f>
        <v>6</v>
      </c>
    </row>
    <row r="758" spans="12:18" x14ac:dyDescent="0.15">
      <c r="L758" s="8" t="b">
        <f t="shared" si="36"/>
        <v>1</v>
      </c>
      <c r="M758" s="8">
        <f t="shared" si="34"/>
        <v>65500</v>
      </c>
      <c r="N758" s="9">
        <f t="shared" si="35"/>
        <v>30</v>
      </c>
      <c r="O758" s="10">
        <f>SUM($N$5:N758)</f>
        <v>22964</v>
      </c>
      <c r="P758" s="10">
        <f>IF(O758&lt;$H$4,N758,$H$4-SUM($P$4:P757))</f>
        <v>0</v>
      </c>
      <c r="Q758" s="10">
        <f>SUM($P$4:P758)</f>
        <v>165</v>
      </c>
      <c r="R758" s="10">
        <f>COUNTIF($P$4:P758,"&gt;0")</f>
        <v>6</v>
      </c>
    </row>
    <row r="759" spans="12:18" x14ac:dyDescent="0.15">
      <c r="L759" s="8" t="b">
        <f t="shared" si="36"/>
        <v>1</v>
      </c>
      <c r="M759" s="8">
        <f t="shared" si="34"/>
        <v>65531</v>
      </c>
      <c r="N759" s="9">
        <f t="shared" si="35"/>
        <v>31</v>
      </c>
      <c r="O759" s="10">
        <f>SUM($N$5:N759)</f>
        <v>22995</v>
      </c>
      <c r="P759" s="10">
        <f>IF(O759&lt;$H$4,N759,$H$4-SUM($P$4:P758))</f>
        <v>0</v>
      </c>
      <c r="Q759" s="10">
        <f>SUM($P$4:P759)</f>
        <v>165</v>
      </c>
      <c r="R759" s="10">
        <f>COUNTIF($P$4:P759,"&gt;0")</f>
        <v>6</v>
      </c>
    </row>
    <row r="760" spans="12:18" x14ac:dyDescent="0.15">
      <c r="L760" s="8" t="b">
        <f t="shared" si="36"/>
        <v>1</v>
      </c>
      <c r="M760" s="8">
        <f t="shared" si="34"/>
        <v>65561</v>
      </c>
      <c r="N760" s="9">
        <f t="shared" si="35"/>
        <v>30</v>
      </c>
      <c r="O760" s="10">
        <f>SUM($N$5:N760)</f>
        <v>23025</v>
      </c>
      <c r="P760" s="10">
        <f>IF(O760&lt;$H$4,N760,$H$4-SUM($P$4:P759))</f>
        <v>0</v>
      </c>
      <c r="Q760" s="10">
        <f>SUM($P$4:P760)</f>
        <v>165</v>
      </c>
      <c r="R760" s="10">
        <f>COUNTIF($P$4:P760,"&gt;0")</f>
        <v>6</v>
      </c>
    </row>
    <row r="761" spans="12:18" x14ac:dyDescent="0.15">
      <c r="L761" s="8" t="b">
        <f t="shared" si="36"/>
        <v>1</v>
      </c>
      <c r="M761" s="8">
        <f t="shared" si="34"/>
        <v>65592</v>
      </c>
      <c r="N761" s="9">
        <f t="shared" si="35"/>
        <v>31</v>
      </c>
      <c r="O761" s="10">
        <f>SUM($N$5:N761)</f>
        <v>23056</v>
      </c>
      <c r="P761" s="10">
        <f>IF(O761&lt;$H$4,N761,$H$4-SUM($P$4:P760))</f>
        <v>0</v>
      </c>
      <c r="Q761" s="10">
        <f>SUM($P$4:P761)</f>
        <v>165</v>
      </c>
      <c r="R761" s="10">
        <f>COUNTIF($P$4:P761,"&gt;0")</f>
        <v>6</v>
      </c>
    </row>
    <row r="762" spans="12:18" x14ac:dyDescent="0.15">
      <c r="L762" s="8" t="b">
        <f t="shared" si="36"/>
        <v>1</v>
      </c>
      <c r="M762" s="8">
        <f t="shared" si="34"/>
        <v>65623</v>
      </c>
      <c r="N762" s="9">
        <f t="shared" si="35"/>
        <v>31</v>
      </c>
      <c r="O762" s="10">
        <f>SUM($N$5:N762)</f>
        <v>23087</v>
      </c>
      <c r="P762" s="10">
        <f>IF(O762&lt;$H$4,N762,$H$4-SUM($P$4:P761))</f>
        <v>0</v>
      </c>
      <c r="Q762" s="10">
        <f>SUM($P$4:P762)</f>
        <v>165</v>
      </c>
      <c r="R762" s="10">
        <f>COUNTIF($P$4:P762,"&gt;0")</f>
        <v>6</v>
      </c>
    </row>
    <row r="763" spans="12:18" x14ac:dyDescent="0.15">
      <c r="L763" s="8" t="b">
        <f t="shared" si="36"/>
        <v>1</v>
      </c>
      <c r="M763" s="8">
        <f t="shared" si="34"/>
        <v>65653</v>
      </c>
      <c r="N763" s="9">
        <f t="shared" si="35"/>
        <v>30</v>
      </c>
      <c r="O763" s="10">
        <f>SUM($N$5:N763)</f>
        <v>23117</v>
      </c>
      <c r="P763" s="10">
        <f>IF(O763&lt;$H$4,N763,$H$4-SUM($P$4:P762))</f>
        <v>0</v>
      </c>
      <c r="Q763" s="10">
        <f>SUM($P$4:P763)</f>
        <v>165</v>
      </c>
      <c r="R763" s="10">
        <f>COUNTIF($P$4:P763,"&gt;0")</f>
        <v>6</v>
      </c>
    </row>
    <row r="764" spans="12:18" x14ac:dyDescent="0.15">
      <c r="L764" s="8" t="b">
        <f t="shared" si="36"/>
        <v>1</v>
      </c>
      <c r="M764" s="8">
        <f t="shared" si="34"/>
        <v>65684</v>
      </c>
      <c r="N764" s="9">
        <f t="shared" si="35"/>
        <v>31</v>
      </c>
      <c r="O764" s="10">
        <f>SUM($N$5:N764)</f>
        <v>23148</v>
      </c>
      <c r="P764" s="10">
        <f>IF(O764&lt;$H$4,N764,$H$4-SUM($P$4:P763))</f>
        <v>0</v>
      </c>
      <c r="Q764" s="10">
        <f>SUM($P$4:P764)</f>
        <v>165</v>
      </c>
      <c r="R764" s="10">
        <f>COUNTIF($P$4:P764,"&gt;0")</f>
        <v>6</v>
      </c>
    </row>
    <row r="765" spans="12:18" x14ac:dyDescent="0.15">
      <c r="L765" s="8" t="b">
        <f t="shared" si="36"/>
        <v>1</v>
      </c>
      <c r="M765" s="8">
        <f t="shared" si="34"/>
        <v>65714</v>
      </c>
      <c r="N765" s="9">
        <f t="shared" si="35"/>
        <v>30</v>
      </c>
      <c r="O765" s="10">
        <f>SUM($N$5:N765)</f>
        <v>23178</v>
      </c>
      <c r="P765" s="10">
        <f>IF(O765&lt;$H$4,N765,$H$4-SUM($P$4:P764))</f>
        <v>0</v>
      </c>
      <c r="Q765" s="10">
        <f>SUM($P$4:P765)</f>
        <v>165</v>
      </c>
      <c r="R765" s="10">
        <f>COUNTIF($P$4:P765,"&gt;0")</f>
        <v>6</v>
      </c>
    </row>
    <row r="766" spans="12:18" x14ac:dyDescent="0.15">
      <c r="L766" s="8" t="b">
        <f t="shared" si="36"/>
        <v>1</v>
      </c>
      <c r="M766" s="8">
        <f t="shared" si="34"/>
        <v>65745</v>
      </c>
      <c r="N766" s="9">
        <f t="shared" si="35"/>
        <v>31</v>
      </c>
      <c r="O766" s="10">
        <f>SUM($N$5:N766)</f>
        <v>23209</v>
      </c>
      <c r="P766" s="10">
        <f>IF(O766&lt;$H$4,N766,$H$4-SUM($P$4:P765))</f>
        <v>0</v>
      </c>
      <c r="Q766" s="10">
        <f>SUM($P$4:P766)</f>
        <v>165</v>
      </c>
      <c r="R766" s="10">
        <f>COUNTIF($P$4:P766,"&gt;0")</f>
        <v>6</v>
      </c>
    </row>
    <row r="767" spans="12:18" x14ac:dyDescent="0.15">
      <c r="L767" s="8" t="b">
        <f t="shared" si="36"/>
        <v>1</v>
      </c>
      <c r="M767" s="8">
        <f t="shared" si="34"/>
        <v>65776</v>
      </c>
      <c r="N767" s="9">
        <f t="shared" si="35"/>
        <v>31</v>
      </c>
      <c r="O767" s="10">
        <f>SUM($N$5:N767)</f>
        <v>23240</v>
      </c>
      <c r="P767" s="10">
        <f>IF(O767&lt;$H$4,N767,$H$4-SUM($P$4:P766))</f>
        <v>0</v>
      </c>
      <c r="Q767" s="10">
        <f>SUM($P$4:P767)</f>
        <v>165</v>
      </c>
      <c r="R767" s="10">
        <f>COUNTIF($P$4:P767,"&gt;0")</f>
        <v>6</v>
      </c>
    </row>
    <row r="768" spans="12:18" x14ac:dyDescent="0.15">
      <c r="L768" s="8" t="b">
        <f t="shared" si="36"/>
        <v>1</v>
      </c>
      <c r="M768" s="8">
        <f t="shared" si="34"/>
        <v>65805</v>
      </c>
      <c r="N768" s="9">
        <f t="shared" si="35"/>
        <v>29</v>
      </c>
      <c r="O768" s="10">
        <f>SUM($N$5:N768)</f>
        <v>23269</v>
      </c>
      <c r="P768" s="10">
        <f>IF(O768&lt;$H$4,N768,$H$4-SUM($P$4:P767))</f>
        <v>0</v>
      </c>
      <c r="Q768" s="10">
        <f>SUM($P$4:P768)</f>
        <v>165</v>
      </c>
      <c r="R768" s="10">
        <f>COUNTIF($P$4:P768,"&gt;0")</f>
        <v>6</v>
      </c>
    </row>
    <row r="769" spans="12:18" x14ac:dyDescent="0.15">
      <c r="L769" s="8" t="b">
        <f t="shared" si="36"/>
        <v>1</v>
      </c>
      <c r="M769" s="8">
        <f t="shared" si="34"/>
        <v>65836</v>
      </c>
      <c r="N769" s="9">
        <f t="shared" si="35"/>
        <v>31</v>
      </c>
      <c r="O769" s="10">
        <f>SUM($N$5:N769)</f>
        <v>23300</v>
      </c>
      <c r="P769" s="10">
        <f>IF(O769&lt;$H$4,N769,$H$4-SUM($P$4:P768))</f>
        <v>0</v>
      </c>
      <c r="Q769" s="10">
        <f>SUM($P$4:P769)</f>
        <v>165</v>
      </c>
      <c r="R769" s="10">
        <f>COUNTIF($P$4:P769,"&gt;0")</f>
        <v>6</v>
      </c>
    </row>
    <row r="770" spans="12:18" x14ac:dyDescent="0.15">
      <c r="L770" s="8" t="b">
        <f t="shared" si="36"/>
        <v>1</v>
      </c>
      <c r="M770" s="8">
        <f t="shared" si="34"/>
        <v>65866</v>
      </c>
      <c r="N770" s="9">
        <f t="shared" si="35"/>
        <v>30</v>
      </c>
      <c r="O770" s="10">
        <f>SUM($N$5:N770)</f>
        <v>23330</v>
      </c>
      <c r="P770" s="10">
        <f>IF(O770&lt;$H$4,N770,$H$4-SUM($P$4:P769))</f>
        <v>0</v>
      </c>
      <c r="Q770" s="10">
        <f>SUM($P$4:P770)</f>
        <v>165</v>
      </c>
      <c r="R770" s="10">
        <f>COUNTIF($P$4:P770,"&gt;0")</f>
        <v>6</v>
      </c>
    </row>
    <row r="771" spans="12:18" x14ac:dyDescent="0.15">
      <c r="L771" s="8" t="b">
        <f t="shared" si="36"/>
        <v>1</v>
      </c>
      <c r="M771" s="8">
        <f t="shared" si="34"/>
        <v>65897</v>
      </c>
      <c r="N771" s="9">
        <f t="shared" si="35"/>
        <v>31</v>
      </c>
      <c r="O771" s="10">
        <f>SUM($N$5:N771)</f>
        <v>23361</v>
      </c>
      <c r="P771" s="10">
        <f>IF(O771&lt;$H$4,N771,$H$4-SUM($P$4:P770))</f>
        <v>0</v>
      </c>
      <c r="Q771" s="10">
        <f>SUM($P$4:P771)</f>
        <v>165</v>
      </c>
      <c r="R771" s="10">
        <f>COUNTIF($P$4:P771,"&gt;0")</f>
        <v>6</v>
      </c>
    </row>
    <row r="772" spans="12:18" x14ac:dyDescent="0.15">
      <c r="L772" s="8" t="b">
        <f t="shared" si="36"/>
        <v>1</v>
      </c>
      <c r="M772" s="8">
        <f t="shared" si="34"/>
        <v>65927</v>
      </c>
      <c r="N772" s="9">
        <f t="shared" si="35"/>
        <v>30</v>
      </c>
      <c r="O772" s="10">
        <f>SUM($N$5:N772)</f>
        <v>23391</v>
      </c>
      <c r="P772" s="10">
        <f>IF(O772&lt;$H$4,N772,$H$4-SUM($P$4:P771))</f>
        <v>0</v>
      </c>
      <c r="Q772" s="10">
        <f>SUM($P$4:P772)</f>
        <v>165</v>
      </c>
      <c r="R772" s="10">
        <f>COUNTIF($P$4:P772,"&gt;0")</f>
        <v>6</v>
      </c>
    </row>
    <row r="773" spans="12:18" x14ac:dyDescent="0.15">
      <c r="L773" s="8" t="b">
        <f t="shared" si="36"/>
        <v>1</v>
      </c>
      <c r="M773" s="8">
        <f t="shared" si="34"/>
        <v>65958</v>
      </c>
      <c r="N773" s="9">
        <f t="shared" si="35"/>
        <v>31</v>
      </c>
      <c r="O773" s="10">
        <f>SUM($N$5:N773)</f>
        <v>23422</v>
      </c>
      <c r="P773" s="10">
        <f>IF(O773&lt;$H$4,N773,$H$4-SUM($P$4:P772))</f>
        <v>0</v>
      </c>
      <c r="Q773" s="10">
        <f>SUM($P$4:P773)</f>
        <v>165</v>
      </c>
      <c r="R773" s="10">
        <f>COUNTIF($P$4:P773,"&gt;0")</f>
        <v>6</v>
      </c>
    </row>
    <row r="774" spans="12:18" x14ac:dyDescent="0.15">
      <c r="L774" s="8" t="b">
        <f t="shared" si="36"/>
        <v>1</v>
      </c>
      <c r="M774" s="8">
        <f t="shared" ref="M774:M837" si="37">EOMONTH(M773,1)</f>
        <v>65989</v>
      </c>
      <c r="N774" s="9">
        <f t="shared" si="35"/>
        <v>31</v>
      </c>
      <c r="O774" s="10">
        <f>SUM($N$5:N774)</f>
        <v>23453</v>
      </c>
      <c r="P774" s="10">
        <f>IF(O774&lt;$H$4,N774,$H$4-SUM($P$4:P773))</f>
        <v>0</v>
      </c>
      <c r="Q774" s="10">
        <f>SUM($P$4:P774)</f>
        <v>165</v>
      </c>
      <c r="R774" s="10">
        <f>COUNTIF($P$4:P774,"&gt;0")</f>
        <v>6</v>
      </c>
    </row>
    <row r="775" spans="12:18" x14ac:dyDescent="0.15">
      <c r="L775" s="8" t="b">
        <f t="shared" si="36"/>
        <v>1</v>
      </c>
      <c r="M775" s="8">
        <f t="shared" si="37"/>
        <v>66019</v>
      </c>
      <c r="N775" s="9">
        <f t="shared" si="35"/>
        <v>30</v>
      </c>
      <c r="O775" s="10">
        <f>SUM($N$5:N775)</f>
        <v>23483</v>
      </c>
      <c r="P775" s="10">
        <f>IF(O775&lt;$H$4,N775,$H$4-SUM($P$4:P774))</f>
        <v>0</v>
      </c>
      <c r="Q775" s="10">
        <f>SUM($P$4:P775)</f>
        <v>165</v>
      </c>
      <c r="R775" s="10">
        <f>COUNTIF($P$4:P775,"&gt;0")</f>
        <v>6</v>
      </c>
    </row>
    <row r="776" spans="12:18" x14ac:dyDescent="0.15">
      <c r="L776" s="8" t="b">
        <f t="shared" si="36"/>
        <v>1</v>
      </c>
      <c r="M776" s="8">
        <f t="shared" si="37"/>
        <v>66050</v>
      </c>
      <c r="N776" s="9">
        <f t="shared" ref="N776:N839" si="38">M776-M775</f>
        <v>31</v>
      </c>
      <c r="O776" s="10">
        <f>SUM($N$5:N776)</f>
        <v>23514</v>
      </c>
      <c r="P776" s="10">
        <f>IF(O776&lt;$H$4,N776,$H$4-SUM($P$4:P775))</f>
        <v>0</v>
      </c>
      <c r="Q776" s="10">
        <f>SUM($P$4:P776)</f>
        <v>165</v>
      </c>
      <c r="R776" s="10">
        <f>COUNTIF($P$4:P776,"&gt;0")</f>
        <v>6</v>
      </c>
    </row>
    <row r="777" spans="12:18" x14ac:dyDescent="0.15">
      <c r="L777" s="8" t="b">
        <f t="shared" si="36"/>
        <v>1</v>
      </c>
      <c r="M777" s="8">
        <f t="shared" si="37"/>
        <v>66080</v>
      </c>
      <c r="N777" s="9">
        <f t="shared" si="38"/>
        <v>30</v>
      </c>
      <c r="O777" s="10">
        <f>SUM($N$5:N777)</f>
        <v>23544</v>
      </c>
      <c r="P777" s="10">
        <f>IF(O777&lt;$H$4,N777,$H$4-SUM($P$4:P776))</f>
        <v>0</v>
      </c>
      <c r="Q777" s="10">
        <f>SUM($P$4:P777)</f>
        <v>165</v>
      </c>
      <c r="R777" s="10">
        <f>COUNTIF($P$4:P777,"&gt;0")</f>
        <v>6</v>
      </c>
    </row>
    <row r="778" spans="12:18" x14ac:dyDescent="0.15">
      <c r="L778" s="8" t="b">
        <f t="shared" si="36"/>
        <v>1</v>
      </c>
      <c r="M778" s="8">
        <f t="shared" si="37"/>
        <v>66111</v>
      </c>
      <c r="N778" s="9">
        <f t="shared" si="38"/>
        <v>31</v>
      </c>
      <c r="O778" s="10">
        <f>SUM($N$5:N778)</f>
        <v>23575</v>
      </c>
      <c r="P778" s="10">
        <f>IF(O778&lt;$H$4,N778,$H$4-SUM($P$4:P777))</f>
        <v>0</v>
      </c>
      <c r="Q778" s="10">
        <f>SUM($P$4:P778)</f>
        <v>165</v>
      </c>
      <c r="R778" s="10">
        <f>COUNTIF($P$4:P778,"&gt;0")</f>
        <v>6</v>
      </c>
    </row>
    <row r="779" spans="12:18" x14ac:dyDescent="0.15">
      <c r="L779" s="8" t="b">
        <f t="shared" si="36"/>
        <v>1</v>
      </c>
      <c r="M779" s="8">
        <f t="shared" si="37"/>
        <v>66142</v>
      </c>
      <c r="N779" s="9">
        <f t="shared" si="38"/>
        <v>31</v>
      </c>
      <c r="O779" s="10">
        <f>SUM($N$5:N779)</f>
        <v>23606</v>
      </c>
      <c r="P779" s="10">
        <f>IF(O779&lt;$H$4,N779,$H$4-SUM($P$4:P778))</f>
        <v>0</v>
      </c>
      <c r="Q779" s="10">
        <f>SUM($P$4:P779)</f>
        <v>165</v>
      </c>
      <c r="R779" s="10">
        <f>COUNTIF($P$4:P779,"&gt;0")</f>
        <v>6</v>
      </c>
    </row>
    <row r="780" spans="12:18" x14ac:dyDescent="0.15">
      <c r="L780" s="8" t="b">
        <f t="shared" si="36"/>
        <v>1</v>
      </c>
      <c r="M780" s="8">
        <f t="shared" si="37"/>
        <v>66170</v>
      </c>
      <c r="N780" s="9">
        <f t="shared" si="38"/>
        <v>28</v>
      </c>
      <c r="O780" s="10">
        <f>SUM($N$5:N780)</f>
        <v>23634</v>
      </c>
      <c r="P780" s="10">
        <f>IF(O780&lt;$H$4,N780,$H$4-SUM($P$4:P779))</f>
        <v>0</v>
      </c>
      <c r="Q780" s="10">
        <f>SUM($P$4:P780)</f>
        <v>165</v>
      </c>
      <c r="R780" s="10">
        <f>COUNTIF($P$4:P780,"&gt;0")</f>
        <v>6</v>
      </c>
    </row>
    <row r="781" spans="12:18" x14ac:dyDescent="0.15">
      <c r="L781" s="8" t="b">
        <f t="shared" si="36"/>
        <v>1</v>
      </c>
      <c r="M781" s="8">
        <f t="shared" si="37"/>
        <v>66201</v>
      </c>
      <c r="N781" s="9">
        <f t="shared" si="38"/>
        <v>31</v>
      </c>
      <c r="O781" s="10">
        <f>SUM($N$5:N781)</f>
        <v>23665</v>
      </c>
      <c r="P781" s="10">
        <f>IF(O781&lt;$H$4,N781,$H$4-SUM($P$4:P780))</f>
        <v>0</v>
      </c>
      <c r="Q781" s="10">
        <f>SUM($P$4:P781)</f>
        <v>165</v>
      </c>
      <c r="R781" s="10">
        <f>COUNTIF($P$4:P781,"&gt;0")</f>
        <v>6</v>
      </c>
    </row>
    <row r="782" spans="12:18" x14ac:dyDescent="0.15">
      <c r="L782" s="8" t="b">
        <f t="shared" si="36"/>
        <v>1</v>
      </c>
      <c r="M782" s="8">
        <f t="shared" si="37"/>
        <v>66231</v>
      </c>
      <c r="N782" s="9">
        <f t="shared" si="38"/>
        <v>30</v>
      </c>
      <c r="O782" s="10">
        <f>SUM($N$5:N782)</f>
        <v>23695</v>
      </c>
      <c r="P782" s="10">
        <f>IF(O782&lt;$H$4,N782,$H$4-SUM($P$4:P781))</f>
        <v>0</v>
      </c>
      <c r="Q782" s="10">
        <f>SUM($P$4:P782)</f>
        <v>165</v>
      </c>
      <c r="R782" s="10">
        <f>COUNTIF($P$4:P782,"&gt;0")</f>
        <v>6</v>
      </c>
    </row>
    <row r="783" spans="12:18" x14ac:dyDescent="0.15">
      <c r="L783" s="8" t="b">
        <f t="shared" si="36"/>
        <v>1</v>
      </c>
      <c r="M783" s="8">
        <f t="shared" si="37"/>
        <v>66262</v>
      </c>
      <c r="N783" s="9">
        <f t="shared" si="38"/>
        <v>31</v>
      </c>
      <c r="O783" s="10">
        <f>SUM($N$5:N783)</f>
        <v>23726</v>
      </c>
      <c r="P783" s="10">
        <f>IF(O783&lt;$H$4,N783,$H$4-SUM($P$4:P782))</f>
        <v>0</v>
      </c>
      <c r="Q783" s="10">
        <f>SUM($P$4:P783)</f>
        <v>165</v>
      </c>
      <c r="R783" s="10">
        <f>COUNTIF($P$4:P783,"&gt;0")</f>
        <v>6</v>
      </c>
    </row>
    <row r="784" spans="12:18" x14ac:dyDescent="0.15">
      <c r="L784" s="8" t="b">
        <f t="shared" si="36"/>
        <v>1</v>
      </c>
      <c r="M784" s="8">
        <f t="shared" si="37"/>
        <v>66292</v>
      </c>
      <c r="N784" s="9">
        <f t="shared" si="38"/>
        <v>30</v>
      </c>
      <c r="O784" s="10">
        <f>SUM($N$5:N784)</f>
        <v>23756</v>
      </c>
      <c r="P784" s="10">
        <f>IF(O784&lt;$H$4,N784,$H$4-SUM($P$4:P783))</f>
        <v>0</v>
      </c>
      <c r="Q784" s="10">
        <f>SUM($P$4:P784)</f>
        <v>165</v>
      </c>
      <c r="R784" s="10">
        <f>COUNTIF($P$4:P784,"&gt;0")</f>
        <v>6</v>
      </c>
    </row>
    <row r="785" spans="12:18" x14ac:dyDescent="0.15">
      <c r="L785" s="8" t="b">
        <f t="shared" ref="L785:L848" si="39">EOMONTH($C$4,1)&lt;=M785</f>
        <v>1</v>
      </c>
      <c r="M785" s="8">
        <f t="shared" si="37"/>
        <v>66323</v>
      </c>
      <c r="N785" s="9">
        <f t="shared" si="38"/>
        <v>31</v>
      </c>
      <c r="O785" s="10">
        <f>SUM($N$5:N785)</f>
        <v>23787</v>
      </c>
      <c r="P785" s="10">
        <f>IF(O785&lt;$H$4,N785,$H$4-SUM($P$4:P784))</f>
        <v>0</v>
      </c>
      <c r="Q785" s="10">
        <f>SUM($P$4:P785)</f>
        <v>165</v>
      </c>
      <c r="R785" s="10">
        <f>COUNTIF($P$4:P785,"&gt;0")</f>
        <v>6</v>
      </c>
    </row>
    <row r="786" spans="12:18" x14ac:dyDescent="0.15">
      <c r="L786" s="8" t="b">
        <f t="shared" si="39"/>
        <v>1</v>
      </c>
      <c r="M786" s="8">
        <f t="shared" si="37"/>
        <v>66354</v>
      </c>
      <c r="N786" s="9">
        <f t="shared" si="38"/>
        <v>31</v>
      </c>
      <c r="O786" s="10">
        <f>SUM($N$5:N786)</f>
        <v>23818</v>
      </c>
      <c r="P786" s="10">
        <f>IF(O786&lt;$H$4,N786,$H$4-SUM($P$4:P785))</f>
        <v>0</v>
      </c>
      <c r="Q786" s="10">
        <f>SUM($P$4:P786)</f>
        <v>165</v>
      </c>
      <c r="R786" s="10">
        <f>COUNTIF($P$4:P786,"&gt;0")</f>
        <v>6</v>
      </c>
    </row>
    <row r="787" spans="12:18" x14ac:dyDescent="0.15">
      <c r="L787" s="8" t="b">
        <f t="shared" si="39"/>
        <v>1</v>
      </c>
      <c r="M787" s="8">
        <f t="shared" si="37"/>
        <v>66384</v>
      </c>
      <c r="N787" s="9">
        <f t="shared" si="38"/>
        <v>30</v>
      </c>
      <c r="O787" s="10">
        <f>SUM($N$5:N787)</f>
        <v>23848</v>
      </c>
      <c r="P787" s="10">
        <f>IF(O787&lt;$H$4,N787,$H$4-SUM($P$4:P786))</f>
        <v>0</v>
      </c>
      <c r="Q787" s="10">
        <f>SUM($P$4:P787)</f>
        <v>165</v>
      </c>
      <c r="R787" s="10">
        <f>COUNTIF($P$4:P787,"&gt;0")</f>
        <v>6</v>
      </c>
    </row>
    <row r="788" spans="12:18" x14ac:dyDescent="0.15">
      <c r="L788" s="8" t="b">
        <f t="shared" si="39"/>
        <v>1</v>
      </c>
      <c r="M788" s="8">
        <f t="shared" si="37"/>
        <v>66415</v>
      </c>
      <c r="N788" s="9">
        <f t="shared" si="38"/>
        <v>31</v>
      </c>
      <c r="O788" s="10">
        <f>SUM($N$5:N788)</f>
        <v>23879</v>
      </c>
      <c r="P788" s="10">
        <f>IF(O788&lt;$H$4,N788,$H$4-SUM($P$4:P787))</f>
        <v>0</v>
      </c>
      <c r="Q788" s="10">
        <f>SUM($P$4:P788)</f>
        <v>165</v>
      </c>
      <c r="R788" s="10">
        <f>COUNTIF($P$4:P788,"&gt;0")</f>
        <v>6</v>
      </c>
    </row>
    <row r="789" spans="12:18" x14ac:dyDescent="0.15">
      <c r="L789" s="8" t="b">
        <f t="shared" si="39"/>
        <v>1</v>
      </c>
      <c r="M789" s="8">
        <f t="shared" si="37"/>
        <v>66445</v>
      </c>
      <c r="N789" s="9">
        <f t="shared" si="38"/>
        <v>30</v>
      </c>
      <c r="O789" s="10">
        <f>SUM($N$5:N789)</f>
        <v>23909</v>
      </c>
      <c r="P789" s="10">
        <f>IF(O789&lt;$H$4,N789,$H$4-SUM($P$4:P788))</f>
        <v>0</v>
      </c>
      <c r="Q789" s="10">
        <f>SUM($P$4:P789)</f>
        <v>165</v>
      </c>
      <c r="R789" s="10">
        <f>COUNTIF($P$4:P789,"&gt;0")</f>
        <v>6</v>
      </c>
    </row>
    <row r="790" spans="12:18" x14ac:dyDescent="0.15">
      <c r="L790" s="8" t="b">
        <f t="shared" si="39"/>
        <v>1</v>
      </c>
      <c r="M790" s="8">
        <f t="shared" si="37"/>
        <v>66476</v>
      </c>
      <c r="N790" s="9">
        <f t="shared" si="38"/>
        <v>31</v>
      </c>
      <c r="O790" s="10">
        <f>SUM($N$5:N790)</f>
        <v>23940</v>
      </c>
      <c r="P790" s="10">
        <f>IF(O790&lt;$H$4,N790,$H$4-SUM($P$4:P789))</f>
        <v>0</v>
      </c>
      <c r="Q790" s="10">
        <f>SUM($P$4:P790)</f>
        <v>165</v>
      </c>
      <c r="R790" s="10">
        <f>COUNTIF($P$4:P790,"&gt;0")</f>
        <v>6</v>
      </c>
    </row>
    <row r="791" spans="12:18" x14ac:dyDescent="0.15">
      <c r="L791" s="8" t="b">
        <f t="shared" si="39"/>
        <v>1</v>
      </c>
      <c r="M791" s="8">
        <f t="shared" si="37"/>
        <v>66507</v>
      </c>
      <c r="N791" s="9">
        <f t="shared" si="38"/>
        <v>31</v>
      </c>
      <c r="O791" s="10">
        <f>SUM($N$5:N791)</f>
        <v>23971</v>
      </c>
      <c r="P791" s="10">
        <f>IF(O791&lt;$H$4,N791,$H$4-SUM($P$4:P790))</f>
        <v>0</v>
      </c>
      <c r="Q791" s="10">
        <f>SUM($P$4:P791)</f>
        <v>165</v>
      </c>
      <c r="R791" s="10">
        <f>COUNTIF($P$4:P791,"&gt;0")</f>
        <v>6</v>
      </c>
    </row>
    <row r="792" spans="12:18" x14ac:dyDescent="0.15">
      <c r="L792" s="8" t="b">
        <f t="shared" si="39"/>
        <v>1</v>
      </c>
      <c r="M792" s="8">
        <f t="shared" si="37"/>
        <v>66535</v>
      </c>
      <c r="N792" s="9">
        <f t="shared" si="38"/>
        <v>28</v>
      </c>
      <c r="O792" s="10">
        <f>SUM($N$5:N792)</f>
        <v>23999</v>
      </c>
      <c r="P792" s="10">
        <f>IF(O792&lt;$H$4,N792,$H$4-SUM($P$4:P791))</f>
        <v>0</v>
      </c>
      <c r="Q792" s="10">
        <f>SUM($P$4:P792)</f>
        <v>165</v>
      </c>
      <c r="R792" s="10">
        <f>COUNTIF($P$4:P792,"&gt;0")</f>
        <v>6</v>
      </c>
    </row>
    <row r="793" spans="12:18" x14ac:dyDescent="0.15">
      <c r="L793" s="8" t="b">
        <f t="shared" si="39"/>
        <v>1</v>
      </c>
      <c r="M793" s="8">
        <f t="shared" si="37"/>
        <v>66566</v>
      </c>
      <c r="N793" s="9">
        <f t="shared" si="38"/>
        <v>31</v>
      </c>
      <c r="O793" s="10">
        <f>SUM($N$5:N793)</f>
        <v>24030</v>
      </c>
      <c r="P793" s="10">
        <f>IF(O793&lt;$H$4,N793,$H$4-SUM($P$4:P792))</f>
        <v>0</v>
      </c>
      <c r="Q793" s="10">
        <f>SUM($P$4:P793)</f>
        <v>165</v>
      </c>
      <c r="R793" s="10">
        <f>COUNTIF($P$4:P793,"&gt;0")</f>
        <v>6</v>
      </c>
    </row>
    <row r="794" spans="12:18" x14ac:dyDescent="0.15">
      <c r="L794" s="8" t="b">
        <f t="shared" si="39"/>
        <v>1</v>
      </c>
      <c r="M794" s="8">
        <f t="shared" si="37"/>
        <v>66596</v>
      </c>
      <c r="N794" s="9">
        <f t="shared" si="38"/>
        <v>30</v>
      </c>
      <c r="O794" s="10">
        <f>SUM($N$5:N794)</f>
        <v>24060</v>
      </c>
      <c r="P794" s="10">
        <f>IF(O794&lt;$H$4,N794,$H$4-SUM($P$4:P793))</f>
        <v>0</v>
      </c>
      <c r="Q794" s="10">
        <f>SUM($P$4:P794)</f>
        <v>165</v>
      </c>
      <c r="R794" s="10">
        <f>COUNTIF($P$4:P794,"&gt;0")</f>
        <v>6</v>
      </c>
    </row>
    <row r="795" spans="12:18" x14ac:dyDescent="0.15">
      <c r="L795" s="8" t="b">
        <f t="shared" si="39"/>
        <v>1</v>
      </c>
      <c r="M795" s="8">
        <f t="shared" si="37"/>
        <v>66627</v>
      </c>
      <c r="N795" s="9">
        <f t="shared" si="38"/>
        <v>31</v>
      </c>
      <c r="O795" s="10">
        <f>SUM($N$5:N795)</f>
        <v>24091</v>
      </c>
      <c r="P795" s="10">
        <f>IF(O795&lt;$H$4,N795,$H$4-SUM($P$4:P794))</f>
        <v>0</v>
      </c>
      <c r="Q795" s="10">
        <f>SUM($P$4:P795)</f>
        <v>165</v>
      </c>
      <c r="R795" s="10">
        <f>COUNTIF($P$4:P795,"&gt;0")</f>
        <v>6</v>
      </c>
    </row>
    <row r="796" spans="12:18" x14ac:dyDescent="0.15">
      <c r="L796" s="8" t="b">
        <f t="shared" si="39"/>
        <v>1</v>
      </c>
      <c r="M796" s="8">
        <f t="shared" si="37"/>
        <v>66657</v>
      </c>
      <c r="N796" s="9">
        <f t="shared" si="38"/>
        <v>30</v>
      </c>
      <c r="O796" s="10">
        <f>SUM($N$5:N796)</f>
        <v>24121</v>
      </c>
      <c r="P796" s="10">
        <f>IF(O796&lt;$H$4,N796,$H$4-SUM($P$4:P795))</f>
        <v>0</v>
      </c>
      <c r="Q796" s="10">
        <f>SUM($P$4:P796)</f>
        <v>165</v>
      </c>
      <c r="R796" s="10">
        <f>COUNTIF($P$4:P796,"&gt;0")</f>
        <v>6</v>
      </c>
    </row>
    <row r="797" spans="12:18" x14ac:dyDescent="0.15">
      <c r="L797" s="8" t="b">
        <f t="shared" si="39"/>
        <v>1</v>
      </c>
      <c r="M797" s="8">
        <f t="shared" si="37"/>
        <v>66688</v>
      </c>
      <c r="N797" s="9">
        <f t="shared" si="38"/>
        <v>31</v>
      </c>
      <c r="O797" s="10">
        <f>SUM($N$5:N797)</f>
        <v>24152</v>
      </c>
      <c r="P797" s="10">
        <f>IF(O797&lt;$H$4,N797,$H$4-SUM($P$4:P796))</f>
        <v>0</v>
      </c>
      <c r="Q797" s="10">
        <f>SUM($P$4:P797)</f>
        <v>165</v>
      </c>
      <c r="R797" s="10">
        <f>COUNTIF($P$4:P797,"&gt;0")</f>
        <v>6</v>
      </c>
    </row>
    <row r="798" spans="12:18" x14ac:dyDescent="0.15">
      <c r="L798" s="8" t="b">
        <f t="shared" si="39"/>
        <v>1</v>
      </c>
      <c r="M798" s="8">
        <f t="shared" si="37"/>
        <v>66719</v>
      </c>
      <c r="N798" s="9">
        <f t="shared" si="38"/>
        <v>31</v>
      </c>
      <c r="O798" s="10">
        <f>SUM($N$5:N798)</f>
        <v>24183</v>
      </c>
      <c r="P798" s="10">
        <f>IF(O798&lt;$H$4,N798,$H$4-SUM($P$4:P797))</f>
        <v>0</v>
      </c>
      <c r="Q798" s="10">
        <f>SUM($P$4:P798)</f>
        <v>165</v>
      </c>
      <c r="R798" s="10">
        <f>COUNTIF($P$4:P798,"&gt;0")</f>
        <v>6</v>
      </c>
    </row>
    <row r="799" spans="12:18" x14ac:dyDescent="0.15">
      <c r="L799" s="8" t="b">
        <f t="shared" si="39"/>
        <v>1</v>
      </c>
      <c r="M799" s="8">
        <f t="shared" si="37"/>
        <v>66749</v>
      </c>
      <c r="N799" s="9">
        <f t="shared" si="38"/>
        <v>30</v>
      </c>
      <c r="O799" s="10">
        <f>SUM($N$5:N799)</f>
        <v>24213</v>
      </c>
      <c r="P799" s="10">
        <f>IF(O799&lt;$H$4,N799,$H$4-SUM($P$4:P798))</f>
        <v>0</v>
      </c>
      <c r="Q799" s="10">
        <f>SUM($P$4:P799)</f>
        <v>165</v>
      </c>
      <c r="R799" s="10">
        <f>COUNTIF($P$4:P799,"&gt;0")</f>
        <v>6</v>
      </c>
    </row>
    <row r="800" spans="12:18" x14ac:dyDescent="0.15">
      <c r="L800" s="8" t="b">
        <f t="shared" si="39"/>
        <v>1</v>
      </c>
      <c r="M800" s="8">
        <f t="shared" si="37"/>
        <v>66780</v>
      </c>
      <c r="N800" s="9">
        <f t="shared" si="38"/>
        <v>31</v>
      </c>
      <c r="O800" s="10">
        <f>SUM($N$5:N800)</f>
        <v>24244</v>
      </c>
      <c r="P800" s="10">
        <f>IF(O800&lt;$H$4,N800,$H$4-SUM($P$4:P799))</f>
        <v>0</v>
      </c>
      <c r="Q800" s="10">
        <f>SUM($P$4:P800)</f>
        <v>165</v>
      </c>
      <c r="R800" s="10">
        <f>COUNTIF($P$4:P800,"&gt;0")</f>
        <v>6</v>
      </c>
    </row>
    <row r="801" spans="12:18" x14ac:dyDescent="0.15">
      <c r="L801" s="8" t="b">
        <f t="shared" si="39"/>
        <v>1</v>
      </c>
      <c r="M801" s="8">
        <f t="shared" si="37"/>
        <v>66810</v>
      </c>
      <c r="N801" s="9">
        <f t="shared" si="38"/>
        <v>30</v>
      </c>
      <c r="O801" s="10">
        <f>SUM($N$5:N801)</f>
        <v>24274</v>
      </c>
      <c r="P801" s="10">
        <f>IF(O801&lt;$H$4,N801,$H$4-SUM($P$4:P800))</f>
        <v>0</v>
      </c>
      <c r="Q801" s="10">
        <f>SUM($P$4:P801)</f>
        <v>165</v>
      </c>
      <c r="R801" s="10">
        <f>COUNTIF($P$4:P801,"&gt;0")</f>
        <v>6</v>
      </c>
    </row>
    <row r="802" spans="12:18" x14ac:dyDescent="0.15">
      <c r="L802" s="8" t="b">
        <f t="shared" si="39"/>
        <v>1</v>
      </c>
      <c r="M802" s="8">
        <f t="shared" si="37"/>
        <v>66841</v>
      </c>
      <c r="N802" s="9">
        <f t="shared" si="38"/>
        <v>31</v>
      </c>
      <c r="O802" s="10">
        <f>SUM($N$5:N802)</f>
        <v>24305</v>
      </c>
      <c r="P802" s="10">
        <f>IF(O802&lt;$H$4,N802,$H$4-SUM($P$4:P801))</f>
        <v>0</v>
      </c>
      <c r="Q802" s="10">
        <f>SUM($P$4:P802)</f>
        <v>165</v>
      </c>
      <c r="R802" s="10">
        <f>COUNTIF($P$4:P802,"&gt;0")</f>
        <v>6</v>
      </c>
    </row>
    <row r="803" spans="12:18" x14ac:dyDescent="0.15">
      <c r="L803" s="8" t="b">
        <f t="shared" si="39"/>
        <v>1</v>
      </c>
      <c r="M803" s="8">
        <f t="shared" si="37"/>
        <v>66872</v>
      </c>
      <c r="N803" s="9">
        <f t="shared" si="38"/>
        <v>31</v>
      </c>
      <c r="O803" s="10">
        <f>SUM($N$5:N803)</f>
        <v>24336</v>
      </c>
      <c r="P803" s="10">
        <f>IF(O803&lt;$H$4,N803,$H$4-SUM($P$4:P802))</f>
        <v>0</v>
      </c>
      <c r="Q803" s="10">
        <f>SUM($P$4:P803)</f>
        <v>165</v>
      </c>
      <c r="R803" s="10">
        <f>COUNTIF($P$4:P803,"&gt;0")</f>
        <v>6</v>
      </c>
    </row>
    <row r="804" spans="12:18" x14ac:dyDescent="0.15">
      <c r="L804" s="8" t="b">
        <f t="shared" si="39"/>
        <v>1</v>
      </c>
      <c r="M804" s="8">
        <f t="shared" si="37"/>
        <v>66900</v>
      </c>
      <c r="N804" s="9">
        <f t="shared" si="38"/>
        <v>28</v>
      </c>
      <c r="O804" s="10">
        <f>SUM($N$5:N804)</f>
        <v>24364</v>
      </c>
      <c r="P804" s="10">
        <f>IF(O804&lt;$H$4,N804,$H$4-SUM($P$4:P803))</f>
        <v>0</v>
      </c>
      <c r="Q804" s="10">
        <f>SUM($P$4:P804)</f>
        <v>165</v>
      </c>
      <c r="R804" s="10">
        <f>COUNTIF($P$4:P804,"&gt;0")</f>
        <v>6</v>
      </c>
    </row>
    <row r="805" spans="12:18" x14ac:dyDescent="0.15">
      <c r="L805" s="8" t="b">
        <f t="shared" si="39"/>
        <v>1</v>
      </c>
      <c r="M805" s="8">
        <f t="shared" si="37"/>
        <v>66931</v>
      </c>
      <c r="N805" s="9">
        <f t="shared" si="38"/>
        <v>31</v>
      </c>
      <c r="O805" s="10">
        <f>SUM($N$5:N805)</f>
        <v>24395</v>
      </c>
      <c r="P805" s="10">
        <f>IF(O805&lt;$H$4,N805,$H$4-SUM($P$4:P804))</f>
        <v>0</v>
      </c>
      <c r="Q805" s="10">
        <f>SUM($P$4:P805)</f>
        <v>165</v>
      </c>
      <c r="R805" s="10">
        <f>COUNTIF($P$4:P805,"&gt;0")</f>
        <v>6</v>
      </c>
    </row>
    <row r="806" spans="12:18" x14ac:dyDescent="0.15">
      <c r="L806" s="8" t="b">
        <f t="shared" si="39"/>
        <v>1</v>
      </c>
      <c r="M806" s="8">
        <f t="shared" si="37"/>
        <v>66961</v>
      </c>
      <c r="N806" s="9">
        <f t="shared" si="38"/>
        <v>30</v>
      </c>
      <c r="O806" s="10">
        <f>SUM($N$5:N806)</f>
        <v>24425</v>
      </c>
      <c r="P806" s="10">
        <f>IF(O806&lt;$H$4,N806,$H$4-SUM($P$4:P805))</f>
        <v>0</v>
      </c>
      <c r="Q806" s="10">
        <f>SUM($P$4:P806)</f>
        <v>165</v>
      </c>
      <c r="R806" s="10">
        <f>COUNTIF($P$4:P806,"&gt;0")</f>
        <v>6</v>
      </c>
    </row>
    <row r="807" spans="12:18" x14ac:dyDescent="0.15">
      <c r="L807" s="8" t="b">
        <f t="shared" si="39"/>
        <v>1</v>
      </c>
      <c r="M807" s="8">
        <f t="shared" si="37"/>
        <v>66992</v>
      </c>
      <c r="N807" s="9">
        <f t="shared" si="38"/>
        <v>31</v>
      </c>
      <c r="O807" s="10">
        <f>SUM($N$5:N807)</f>
        <v>24456</v>
      </c>
      <c r="P807" s="10">
        <f>IF(O807&lt;$H$4,N807,$H$4-SUM($P$4:P806))</f>
        <v>0</v>
      </c>
      <c r="Q807" s="10">
        <f>SUM($P$4:P807)</f>
        <v>165</v>
      </c>
      <c r="R807" s="10">
        <f>COUNTIF($P$4:P807,"&gt;0")</f>
        <v>6</v>
      </c>
    </row>
    <row r="808" spans="12:18" x14ac:dyDescent="0.15">
      <c r="L808" s="8" t="b">
        <f t="shared" si="39"/>
        <v>1</v>
      </c>
      <c r="M808" s="8">
        <f t="shared" si="37"/>
        <v>67022</v>
      </c>
      <c r="N808" s="9">
        <f t="shared" si="38"/>
        <v>30</v>
      </c>
      <c r="O808" s="10">
        <f>SUM($N$5:N808)</f>
        <v>24486</v>
      </c>
      <c r="P808" s="10">
        <f>IF(O808&lt;$H$4,N808,$H$4-SUM($P$4:P807))</f>
        <v>0</v>
      </c>
      <c r="Q808" s="10">
        <f>SUM($P$4:P808)</f>
        <v>165</v>
      </c>
      <c r="R808" s="10">
        <f>COUNTIF($P$4:P808,"&gt;0")</f>
        <v>6</v>
      </c>
    </row>
    <row r="809" spans="12:18" x14ac:dyDescent="0.15">
      <c r="L809" s="8" t="b">
        <f t="shared" si="39"/>
        <v>1</v>
      </c>
      <c r="M809" s="8">
        <f t="shared" si="37"/>
        <v>67053</v>
      </c>
      <c r="N809" s="9">
        <f t="shared" si="38"/>
        <v>31</v>
      </c>
      <c r="O809" s="10">
        <f>SUM($N$5:N809)</f>
        <v>24517</v>
      </c>
      <c r="P809" s="10">
        <f>IF(O809&lt;$H$4,N809,$H$4-SUM($P$4:P808))</f>
        <v>0</v>
      </c>
      <c r="Q809" s="10">
        <f>SUM($P$4:P809)</f>
        <v>165</v>
      </c>
      <c r="R809" s="10">
        <f>COUNTIF($P$4:P809,"&gt;0")</f>
        <v>6</v>
      </c>
    </row>
    <row r="810" spans="12:18" x14ac:dyDescent="0.15">
      <c r="L810" s="8" t="b">
        <f t="shared" si="39"/>
        <v>1</v>
      </c>
      <c r="M810" s="8">
        <f t="shared" si="37"/>
        <v>67084</v>
      </c>
      <c r="N810" s="9">
        <f t="shared" si="38"/>
        <v>31</v>
      </c>
      <c r="O810" s="10">
        <f>SUM($N$5:N810)</f>
        <v>24548</v>
      </c>
      <c r="P810" s="10">
        <f>IF(O810&lt;$H$4,N810,$H$4-SUM($P$4:P809))</f>
        <v>0</v>
      </c>
      <c r="Q810" s="10">
        <f>SUM($P$4:P810)</f>
        <v>165</v>
      </c>
      <c r="R810" s="10">
        <f>COUNTIF($P$4:P810,"&gt;0")</f>
        <v>6</v>
      </c>
    </row>
    <row r="811" spans="12:18" x14ac:dyDescent="0.15">
      <c r="L811" s="8" t="b">
        <f t="shared" si="39"/>
        <v>1</v>
      </c>
      <c r="M811" s="8">
        <f t="shared" si="37"/>
        <v>67114</v>
      </c>
      <c r="N811" s="9">
        <f t="shared" si="38"/>
        <v>30</v>
      </c>
      <c r="O811" s="10">
        <f>SUM($N$5:N811)</f>
        <v>24578</v>
      </c>
      <c r="P811" s="10">
        <f>IF(O811&lt;$H$4,N811,$H$4-SUM($P$4:P810))</f>
        <v>0</v>
      </c>
      <c r="Q811" s="10">
        <f>SUM($P$4:P811)</f>
        <v>165</v>
      </c>
      <c r="R811" s="10">
        <f>COUNTIF($P$4:P811,"&gt;0")</f>
        <v>6</v>
      </c>
    </row>
    <row r="812" spans="12:18" x14ac:dyDescent="0.15">
      <c r="L812" s="8" t="b">
        <f t="shared" si="39"/>
        <v>1</v>
      </c>
      <c r="M812" s="8">
        <f t="shared" si="37"/>
        <v>67145</v>
      </c>
      <c r="N812" s="9">
        <f t="shared" si="38"/>
        <v>31</v>
      </c>
      <c r="O812" s="10">
        <f>SUM($N$5:N812)</f>
        <v>24609</v>
      </c>
      <c r="P812" s="10">
        <f>IF(O812&lt;$H$4,N812,$H$4-SUM($P$4:P811))</f>
        <v>0</v>
      </c>
      <c r="Q812" s="10">
        <f>SUM($P$4:P812)</f>
        <v>165</v>
      </c>
      <c r="R812" s="10">
        <f>COUNTIF($P$4:P812,"&gt;0")</f>
        <v>6</v>
      </c>
    </row>
    <row r="813" spans="12:18" x14ac:dyDescent="0.15">
      <c r="L813" s="8" t="b">
        <f t="shared" si="39"/>
        <v>1</v>
      </c>
      <c r="M813" s="8">
        <f t="shared" si="37"/>
        <v>67175</v>
      </c>
      <c r="N813" s="9">
        <f t="shared" si="38"/>
        <v>30</v>
      </c>
      <c r="O813" s="10">
        <f>SUM($N$5:N813)</f>
        <v>24639</v>
      </c>
      <c r="P813" s="10">
        <f>IF(O813&lt;$H$4,N813,$H$4-SUM($P$4:P812))</f>
        <v>0</v>
      </c>
      <c r="Q813" s="10">
        <f>SUM($P$4:P813)</f>
        <v>165</v>
      </c>
      <c r="R813" s="10">
        <f>COUNTIF($P$4:P813,"&gt;0")</f>
        <v>6</v>
      </c>
    </row>
    <row r="814" spans="12:18" x14ac:dyDescent="0.15">
      <c r="L814" s="8" t="b">
        <f t="shared" si="39"/>
        <v>1</v>
      </c>
      <c r="M814" s="8">
        <f t="shared" si="37"/>
        <v>67206</v>
      </c>
      <c r="N814" s="9">
        <f t="shared" si="38"/>
        <v>31</v>
      </c>
      <c r="O814" s="10">
        <f>SUM($N$5:N814)</f>
        <v>24670</v>
      </c>
      <c r="P814" s="10">
        <f>IF(O814&lt;$H$4,N814,$H$4-SUM($P$4:P813))</f>
        <v>0</v>
      </c>
      <c r="Q814" s="10">
        <f>SUM($P$4:P814)</f>
        <v>165</v>
      </c>
      <c r="R814" s="10">
        <f>COUNTIF($P$4:P814,"&gt;0")</f>
        <v>6</v>
      </c>
    </row>
    <row r="815" spans="12:18" x14ac:dyDescent="0.15">
      <c r="L815" s="8" t="b">
        <f t="shared" si="39"/>
        <v>1</v>
      </c>
      <c r="M815" s="8">
        <f t="shared" si="37"/>
        <v>67237</v>
      </c>
      <c r="N815" s="9">
        <f t="shared" si="38"/>
        <v>31</v>
      </c>
      <c r="O815" s="10">
        <f>SUM($N$5:N815)</f>
        <v>24701</v>
      </c>
      <c r="P815" s="10">
        <f>IF(O815&lt;$H$4,N815,$H$4-SUM($P$4:P814))</f>
        <v>0</v>
      </c>
      <c r="Q815" s="10">
        <f>SUM($P$4:P815)</f>
        <v>165</v>
      </c>
      <c r="R815" s="10">
        <f>COUNTIF($P$4:P815,"&gt;0")</f>
        <v>6</v>
      </c>
    </row>
    <row r="816" spans="12:18" x14ac:dyDescent="0.15">
      <c r="L816" s="8" t="b">
        <f t="shared" si="39"/>
        <v>1</v>
      </c>
      <c r="M816" s="8">
        <f t="shared" si="37"/>
        <v>67266</v>
      </c>
      <c r="N816" s="9">
        <f t="shared" si="38"/>
        <v>29</v>
      </c>
      <c r="O816" s="10">
        <f>SUM($N$5:N816)</f>
        <v>24730</v>
      </c>
      <c r="P816" s="10">
        <f>IF(O816&lt;$H$4,N816,$H$4-SUM($P$4:P815))</f>
        <v>0</v>
      </c>
      <c r="Q816" s="10">
        <f>SUM($P$4:P816)</f>
        <v>165</v>
      </c>
      <c r="R816" s="10">
        <f>COUNTIF($P$4:P816,"&gt;0")</f>
        <v>6</v>
      </c>
    </row>
    <row r="817" spans="12:18" x14ac:dyDescent="0.15">
      <c r="L817" s="8" t="b">
        <f t="shared" si="39"/>
        <v>1</v>
      </c>
      <c r="M817" s="8">
        <f t="shared" si="37"/>
        <v>67297</v>
      </c>
      <c r="N817" s="9">
        <f t="shared" si="38"/>
        <v>31</v>
      </c>
      <c r="O817" s="10">
        <f>SUM($N$5:N817)</f>
        <v>24761</v>
      </c>
      <c r="P817" s="10">
        <f>IF(O817&lt;$H$4,N817,$H$4-SUM($P$4:P816))</f>
        <v>0</v>
      </c>
      <c r="Q817" s="10">
        <f>SUM($P$4:P817)</f>
        <v>165</v>
      </c>
      <c r="R817" s="10">
        <f>COUNTIF($P$4:P817,"&gt;0")</f>
        <v>6</v>
      </c>
    </row>
    <row r="818" spans="12:18" x14ac:dyDescent="0.15">
      <c r="L818" s="8" t="b">
        <f t="shared" si="39"/>
        <v>1</v>
      </c>
      <c r="M818" s="8">
        <f t="shared" si="37"/>
        <v>67327</v>
      </c>
      <c r="N818" s="9">
        <f t="shared" si="38"/>
        <v>30</v>
      </c>
      <c r="O818" s="10">
        <f>SUM($N$5:N818)</f>
        <v>24791</v>
      </c>
      <c r="P818" s="10">
        <f>IF(O818&lt;$H$4,N818,$H$4-SUM($P$4:P817))</f>
        <v>0</v>
      </c>
      <c r="Q818" s="10">
        <f>SUM($P$4:P818)</f>
        <v>165</v>
      </c>
      <c r="R818" s="10">
        <f>COUNTIF($P$4:P818,"&gt;0")</f>
        <v>6</v>
      </c>
    </row>
    <row r="819" spans="12:18" x14ac:dyDescent="0.15">
      <c r="L819" s="8" t="b">
        <f t="shared" si="39"/>
        <v>1</v>
      </c>
      <c r="M819" s="8">
        <f t="shared" si="37"/>
        <v>67358</v>
      </c>
      <c r="N819" s="9">
        <f t="shared" si="38"/>
        <v>31</v>
      </c>
      <c r="O819" s="10">
        <f>SUM($N$5:N819)</f>
        <v>24822</v>
      </c>
      <c r="P819" s="10">
        <f>IF(O819&lt;$H$4,N819,$H$4-SUM($P$4:P818))</f>
        <v>0</v>
      </c>
      <c r="Q819" s="10">
        <f>SUM($P$4:P819)</f>
        <v>165</v>
      </c>
      <c r="R819" s="10">
        <f>COUNTIF($P$4:P819,"&gt;0")</f>
        <v>6</v>
      </c>
    </row>
    <row r="820" spans="12:18" x14ac:dyDescent="0.15">
      <c r="L820" s="8" t="b">
        <f t="shared" si="39"/>
        <v>1</v>
      </c>
      <c r="M820" s="8">
        <f t="shared" si="37"/>
        <v>67388</v>
      </c>
      <c r="N820" s="9">
        <f t="shared" si="38"/>
        <v>30</v>
      </c>
      <c r="O820" s="10">
        <f>SUM($N$5:N820)</f>
        <v>24852</v>
      </c>
      <c r="P820" s="10">
        <f>IF(O820&lt;$H$4,N820,$H$4-SUM($P$4:P819))</f>
        <v>0</v>
      </c>
      <c r="Q820" s="10">
        <f>SUM($P$4:P820)</f>
        <v>165</v>
      </c>
      <c r="R820" s="10">
        <f>COUNTIF($P$4:P820,"&gt;0")</f>
        <v>6</v>
      </c>
    </row>
    <row r="821" spans="12:18" x14ac:dyDescent="0.15">
      <c r="L821" s="8" t="b">
        <f t="shared" si="39"/>
        <v>1</v>
      </c>
      <c r="M821" s="8">
        <f t="shared" si="37"/>
        <v>67419</v>
      </c>
      <c r="N821" s="9">
        <f t="shared" si="38"/>
        <v>31</v>
      </c>
      <c r="O821" s="10">
        <f>SUM($N$5:N821)</f>
        <v>24883</v>
      </c>
      <c r="P821" s="10">
        <f>IF(O821&lt;$H$4,N821,$H$4-SUM($P$4:P820))</f>
        <v>0</v>
      </c>
      <c r="Q821" s="10">
        <f>SUM($P$4:P821)</f>
        <v>165</v>
      </c>
      <c r="R821" s="10">
        <f>COUNTIF($P$4:P821,"&gt;0")</f>
        <v>6</v>
      </c>
    </row>
    <row r="822" spans="12:18" x14ac:dyDescent="0.15">
      <c r="L822" s="8" t="b">
        <f t="shared" si="39"/>
        <v>1</v>
      </c>
      <c r="M822" s="8">
        <f t="shared" si="37"/>
        <v>67450</v>
      </c>
      <c r="N822" s="9">
        <f t="shared" si="38"/>
        <v>31</v>
      </c>
      <c r="O822" s="10">
        <f>SUM($N$5:N822)</f>
        <v>24914</v>
      </c>
      <c r="P822" s="10">
        <f>IF(O822&lt;$H$4,N822,$H$4-SUM($P$4:P821))</f>
        <v>0</v>
      </c>
      <c r="Q822" s="10">
        <f>SUM($P$4:P822)</f>
        <v>165</v>
      </c>
      <c r="R822" s="10">
        <f>COUNTIF($P$4:P822,"&gt;0")</f>
        <v>6</v>
      </c>
    </row>
    <row r="823" spans="12:18" x14ac:dyDescent="0.15">
      <c r="L823" s="8" t="b">
        <f t="shared" si="39"/>
        <v>1</v>
      </c>
      <c r="M823" s="8">
        <f t="shared" si="37"/>
        <v>67480</v>
      </c>
      <c r="N823" s="9">
        <f t="shared" si="38"/>
        <v>30</v>
      </c>
      <c r="O823" s="10">
        <f>SUM($N$5:N823)</f>
        <v>24944</v>
      </c>
      <c r="P823" s="10">
        <f>IF(O823&lt;$H$4,N823,$H$4-SUM($P$4:P822))</f>
        <v>0</v>
      </c>
      <c r="Q823" s="10">
        <f>SUM($P$4:P823)</f>
        <v>165</v>
      </c>
      <c r="R823" s="10">
        <f>COUNTIF($P$4:P823,"&gt;0")</f>
        <v>6</v>
      </c>
    </row>
    <row r="824" spans="12:18" x14ac:dyDescent="0.15">
      <c r="L824" s="8" t="b">
        <f t="shared" si="39"/>
        <v>1</v>
      </c>
      <c r="M824" s="8">
        <f t="shared" si="37"/>
        <v>67511</v>
      </c>
      <c r="N824" s="9">
        <f t="shared" si="38"/>
        <v>31</v>
      </c>
      <c r="O824" s="10">
        <f>SUM($N$5:N824)</f>
        <v>24975</v>
      </c>
      <c r="P824" s="10">
        <f>IF(O824&lt;$H$4,N824,$H$4-SUM($P$4:P823))</f>
        <v>0</v>
      </c>
      <c r="Q824" s="10">
        <f>SUM($P$4:P824)</f>
        <v>165</v>
      </c>
      <c r="R824" s="10">
        <f>COUNTIF($P$4:P824,"&gt;0")</f>
        <v>6</v>
      </c>
    </row>
    <row r="825" spans="12:18" x14ac:dyDescent="0.15">
      <c r="L825" s="8" t="b">
        <f t="shared" si="39"/>
        <v>1</v>
      </c>
      <c r="M825" s="8">
        <f t="shared" si="37"/>
        <v>67541</v>
      </c>
      <c r="N825" s="9">
        <f t="shared" si="38"/>
        <v>30</v>
      </c>
      <c r="O825" s="10">
        <f>SUM($N$5:N825)</f>
        <v>25005</v>
      </c>
      <c r="P825" s="10">
        <f>IF(O825&lt;$H$4,N825,$H$4-SUM($P$4:P824))</f>
        <v>0</v>
      </c>
      <c r="Q825" s="10">
        <f>SUM($P$4:P825)</f>
        <v>165</v>
      </c>
      <c r="R825" s="10">
        <f>COUNTIF($P$4:P825,"&gt;0")</f>
        <v>6</v>
      </c>
    </row>
    <row r="826" spans="12:18" x14ac:dyDescent="0.15">
      <c r="L826" s="8" t="b">
        <f t="shared" si="39"/>
        <v>1</v>
      </c>
      <c r="M826" s="8">
        <f t="shared" si="37"/>
        <v>67572</v>
      </c>
      <c r="N826" s="9">
        <f t="shared" si="38"/>
        <v>31</v>
      </c>
      <c r="O826" s="10">
        <f>SUM($N$5:N826)</f>
        <v>25036</v>
      </c>
      <c r="P826" s="10">
        <f>IF(O826&lt;$H$4,N826,$H$4-SUM($P$4:P825))</f>
        <v>0</v>
      </c>
      <c r="Q826" s="10">
        <f>SUM($P$4:P826)</f>
        <v>165</v>
      </c>
      <c r="R826" s="10">
        <f>COUNTIF($P$4:P826,"&gt;0")</f>
        <v>6</v>
      </c>
    </row>
    <row r="827" spans="12:18" x14ac:dyDescent="0.15">
      <c r="L827" s="8" t="b">
        <f t="shared" si="39"/>
        <v>1</v>
      </c>
      <c r="M827" s="8">
        <f t="shared" si="37"/>
        <v>67603</v>
      </c>
      <c r="N827" s="9">
        <f t="shared" si="38"/>
        <v>31</v>
      </c>
      <c r="O827" s="10">
        <f>SUM($N$5:N827)</f>
        <v>25067</v>
      </c>
      <c r="P827" s="10">
        <f>IF(O827&lt;$H$4,N827,$H$4-SUM($P$4:P826))</f>
        <v>0</v>
      </c>
      <c r="Q827" s="10">
        <f>SUM($P$4:P827)</f>
        <v>165</v>
      </c>
      <c r="R827" s="10">
        <f>COUNTIF($P$4:P827,"&gt;0")</f>
        <v>6</v>
      </c>
    </row>
    <row r="828" spans="12:18" x14ac:dyDescent="0.15">
      <c r="L828" s="8" t="b">
        <f t="shared" si="39"/>
        <v>1</v>
      </c>
      <c r="M828" s="8">
        <f t="shared" si="37"/>
        <v>67631</v>
      </c>
      <c r="N828" s="9">
        <f t="shared" si="38"/>
        <v>28</v>
      </c>
      <c r="O828" s="10">
        <f>SUM($N$5:N828)</f>
        <v>25095</v>
      </c>
      <c r="P828" s="10">
        <f>IF(O828&lt;$H$4,N828,$H$4-SUM($P$4:P827))</f>
        <v>0</v>
      </c>
      <c r="Q828" s="10">
        <f>SUM($P$4:P828)</f>
        <v>165</v>
      </c>
      <c r="R828" s="10">
        <f>COUNTIF($P$4:P828,"&gt;0")</f>
        <v>6</v>
      </c>
    </row>
    <row r="829" spans="12:18" x14ac:dyDescent="0.15">
      <c r="L829" s="8" t="b">
        <f t="shared" si="39"/>
        <v>1</v>
      </c>
      <c r="M829" s="8">
        <f t="shared" si="37"/>
        <v>67662</v>
      </c>
      <c r="N829" s="9">
        <f t="shared" si="38"/>
        <v>31</v>
      </c>
      <c r="O829" s="10">
        <f>SUM($N$5:N829)</f>
        <v>25126</v>
      </c>
      <c r="P829" s="10">
        <f>IF(O829&lt;$H$4,N829,$H$4-SUM($P$4:P828))</f>
        <v>0</v>
      </c>
      <c r="Q829" s="10">
        <f>SUM($P$4:P829)</f>
        <v>165</v>
      </c>
      <c r="R829" s="10">
        <f>COUNTIF($P$4:P829,"&gt;0")</f>
        <v>6</v>
      </c>
    </row>
    <row r="830" spans="12:18" x14ac:dyDescent="0.15">
      <c r="L830" s="8" t="b">
        <f t="shared" si="39"/>
        <v>1</v>
      </c>
      <c r="M830" s="8">
        <f t="shared" si="37"/>
        <v>67692</v>
      </c>
      <c r="N830" s="9">
        <f t="shared" si="38"/>
        <v>30</v>
      </c>
      <c r="O830" s="10">
        <f>SUM($N$5:N830)</f>
        <v>25156</v>
      </c>
      <c r="P830" s="10">
        <f>IF(O830&lt;$H$4,N830,$H$4-SUM($P$4:P829))</f>
        <v>0</v>
      </c>
      <c r="Q830" s="10">
        <f>SUM($P$4:P830)</f>
        <v>165</v>
      </c>
      <c r="R830" s="10">
        <f>COUNTIF($P$4:P830,"&gt;0")</f>
        <v>6</v>
      </c>
    </row>
    <row r="831" spans="12:18" x14ac:dyDescent="0.15">
      <c r="L831" s="8" t="b">
        <f t="shared" si="39"/>
        <v>1</v>
      </c>
      <c r="M831" s="8">
        <f t="shared" si="37"/>
        <v>67723</v>
      </c>
      <c r="N831" s="9">
        <f t="shared" si="38"/>
        <v>31</v>
      </c>
      <c r="O831" s="10">
        <f>SUM($N$5:N831)</f>
        <v>25187</v>
      </c>
      <c r="P831" s="10">
        <f>IF(O831&lt;$H$4,N831,$H$4-SUM($P$4:P830))</f>
        <v>0</v>
      </c>
      <c r="Q831" s="10">
        <f>SUM($P$4:P831)</f>
        <v>165</v>
      </c>
      <c r="R831" s="10">
        <f>COUNTIF($P$4:P831,"&gt;0")</f>
        <v>6</v>
      </c>
    </row>
    <row r="832" spans="12:18" x14ac:dyDescent="0.15">
      <c r="L832" s="8" t="b">
        <f t="shared" si="39"/>
        <v>1</v>
      </c>
      <c r="M832" s="8">
        <f t="shared" si="37"/>
        <v>67753</v>
      </c>
      <c r="N832" s="9">
        <f t="shared" si="38"/>
        <v>30</v>
      </c>
      <c r="O832" s="10">
        <f>SUM($N$5:N832)</f>
        <v>25217</v>
      </c>
      <c r="P832" s="10">
        <f>IF(O832&lt;$H$4,N832,$H$4-SUM($P$4:P831))</f>
        <v>0</v>
      </c>
      <c r="Q832" s="10">
        <f>SUM($P$4:P832)</f>
        <v>165</v>
      </c>
      <c r="R832" s="10">
        <f>COUNTIF($P$4:P832,"&gt;0")</f>
        <v>6</v>
      </c>
    </row>
    <row r="833" spans="12:18" x14ac:dyDescent="0.15">
      <c r="L833" s="8" t="b">
        <f t="shared" si="39"/>
        <v>1</v>
      </c>
      <c r="M833" s="8">
        <f t="shared" si="37"/>
        <v>67784</v>
      </c>
      <c r="N833" s="9">
        <f t="shared" si="38"/>
        <v>31</v>
      </c>
      <c r="O833" s="10">
        <f>SUM($N$5:N833)</f>
        <v>25248</v>
      </c>
      <c r="P833" s="10">
        <f>IF(O833&lt;$H$4,N833,$H$4-SUM($P$4:P832))</f>
        <v>0</v>
      </c>
      <c r="Q833" s="10">
        <f>SUM($P$4:P833)</f>
        <v>165</v>
      </c>
      <c r="R833" s="10">
        <f>COUNTIF($P$4:P833,"&gt;0")</f>
        <v>6</v>
      </c>
    </row>
    <row r="834" spans="12:18" x14ac:dyDescent="0.15">
      <c r="L834" s="8" t="b">
        <f t="shared" si="39"/>
        <v>1</v>
      </c>
      <c r="M834" s="8">
        <f t="shared" si="37"/>
        <v>67815</v>
      </c>
      <c r="N834" s="9">
        <f t="shared" si="38"/>
        <v>31</v>
      </c>
      <c r="O834" s="10">
        <f>SUM($N$5:N834)</f>
        <v>25279</v>
      </c>
      <c r="P834" s="10">
        <f>IF(O834&lt;$H$4,N834,$H$4-SUM($P$4:P833))</f>
        <v>0</v>
      </c>
      <c r="Q834" s="10">
        <f>SUM($P$4:P834)</f>
        <v>165</v>
      </c>
      <c r="R834" s="10">
        <f>COUNTIF($P$4:P834,"&gt;0")</f>
        <v>6</v>
      </c>
    </row>
    <row r="835" spans="12:18" x14ac:dyDescent="0.15">
      <c r="L835" s="8" t="b">
        <f t="shared" si="39"/>
        <v>1</v>
      </c>
      <c r="M835" s="8">
        <f t="shared" si="37"/>
        <v>67845</v>
      </c>
      <c r="N835" s="9">
        <f t="shared" si="38"/>
        <v>30</v>
      </c>
      <c r="O835" s="10">
        <f>SUM($N$5:N835)</f>
        <v>25309</v>
      </c>
      <c r="P835" s="10">
        <f>IF(O835&lt;$H$4,N835,$H$4-SUM($P$4:P834))</f>
        <v>0</v>
      </c>
      <c r="Q835" s="10">
        <f>SUM($P$4:P835)</f>
        <v>165</v>
      </c>
      <c r="R835" s="10">
        <f>COUNTIF($P$4:P835,"&gt;0")</f>
        <v>6</v>
      </c>
    </row>
    <row r="836" spans="12:18" x14ac:dyDescent="0.15">
      <c r="L836" s="8" t="b">
        <f t="shared" si="39"/>
        <v>1</v>
      </c>
      <c r="M836" s="8">
        <f t="shared" si="37"/>
        <v>67876</v>
      </c>
      <c r="N836" s="9">
        <f t="shared" si="38"/>
        <v>31</v>
      </c>
      <c r="O836" s="10">
        <f>SUM($N$5:N836)</f>
        <v>25340</v>
      </c>
      <c r="P836" s="10">
        <f>IF(O836&lt;$H$4,N836,$H$4-SUM($P$4:P835))</f>
        <v>0</v>
      </c>
      <c r="Q836" s="10">
        <f>SUM($P$4:P836)</f>
        <v>165</v>
      </c>
      <c r="R836" s="10">
        <f>COUNTIF($P$4:P836,"&gt;0")</f>
        <v>6</v>
      </c>
    </row>
    <row r="837" spans="12:18" x14ac:dyDescent="0.15">
      <c r="L837" s="8" t="b">
        <f t="shared" si="39"/>
        <v>1</v>
      </c>
      <c r="M837" s="8">
        <f t="shared" si="37"/>
        <v>67906</v>
      </c>
      <c r="N837" s="9">
        <f t="shared" si="38"/>
        <v>30</v>
      </c>
      <c r="O837" s="10">
        <f>SUM($N$5:N837)</f>
        <v>25370</v>
      </c>
      <c r="P837" s="10">
        <f>IF(O837&lt;$H$4,N837,$H$4-SUM($P$4:P836))</f>
        <v>0</v>
      </c>
      <c r="Q837" s="10">
        <f>SUM($P$4:P837)</f>
        <v>165</v>
      </c>
      <c r="R837" s="10">
        <f>COUNTIF($P$4:P837,"&gt;0")</f>
        <v>6</v>
      </c>
    </row>
    <row r="838" spans="12:18" x14ac:dyDescent="0.15">
      <c r="L838" s="8" t="b">
        <f t="shared" si="39"/>
        <v>1</v>
      </c>
      <c r="M838" s="8">
        <f t="shared" ref="M838:M901" si="40">EOMONTH(M837,1)</f>
        <v>67937</v>
      </c>
      <c r="N838" s="9">
        <f t="shared" si="38"/>
        <v>31</v>
      </c>
      <c r="O838" s="10">
        <f>SUM($N$5:N838)</f>
        <v>25401</v>
      </c>
      <c r="P838" s="10">
        <f>IF(O838&lt;$H$4,N838,$H$4-SUM($P$4:P837))</f>
        <v>0</v>
      </c>
      <c r="Q838" s="10">
        <f>SUM($P$4:P838)</f>
        <v>165</v>
      </c>
      <c r="R838" s="10">
        <f>COUNTIF($P$4:P838,"&gt;0")</f>
        <v>6</v>
      </c>
    </row>
    <row r="839" spans="12:18" x14ac:dyDescent="0.15">
      <c r="L839" s="8" t="b">
        <f t="shared" si="39"/>
        <v>1</v>
      </c>
      <c r="M839" s="8">
        <f t="shared" si="40"/>
        <v>67968</v>
      </c>
      <c r="N839" s="9">
        <f t="shared" si="38"/>
        <v>31</v>
      </c>
      <c r="O839" s="10">
        <f>SUM($N$5:N839)</f>
        <v>25432</v>
      </c>
      <c r="P839" s="10">
        <f>IF(O839&lt;$H$4,N839,$H$4-SUM($P$4:P838))</f>
        <v>0</v>
      </c>
      <c r="Q839" s="10">
        <f>SUM($P$4:P839)</f>
        <v>165</v>
      </c>
      <c r="R839" s="10">
        <f>COUNTIF($P$4:P839,"&gt;0")</f>
        <v>6</v>
      </c>
    </row>
    <row r="840" spans="12:18" x14ac:dyDescent="0.15">
      <c r="L840" s="8" t="b">
        <f t="shared" si="39"/>
        <v>1</v>
      </c>
      <c r="M840" s="8">
        <f t="shared" si="40"/>
        <v>67996</v>
      </c>
      <c r="N840" s="9">
        <f t="shared" ref="N840:N903" si="41">M840-M839</f>
        <v>28</v>
      </c>
      <c r="O840" s="10">
        <f>SUM($N$5:N840)</f>
        <v>25460</v>
      </c>
      <c r="P840" s="10">
        <f>IF(O840&lt;$H$4,N840,$H$4-SUM($P$4:P839))</f>
        <v>0</v>
      </c>
      <c r="Q840" s="10">
        <f>SUM($P$4:P840)</f>
        <v>165</v>
      </c>
      <c r="R840" s="10">
        <f>COUNTIF($P$4:P840,"&gt;0")</f>
        <v>6</v>
      </c>
    </row>
    <row r="841" spans="12:18" x14ac:dyDescent="0.15">
      <c r="L841" s="8" t="b">
        <f t="shared" si="39"/>
        <v>1</v>
      </c>
      <c r="M841" s="8">
        <f t="shared" si="40"/>
        <v>68027</v>
      </c>
      <c r="N841" s="9">
        <f t="shared" si="41"/>
        <v>31</v>
      </c>
      <c r="O841" s="10">
        <f>SUM($N$5:N841)</f>
        <v>25491</v>
      </c>
      <c r="P841" s="10">
        <f>IF(O841&lt;$H$4,N841,$H$4-SUM($P$4:P840))</f>
        <v>0</v>
      </c>
      <c r="Q841" s="10">
        <f>SUM($P$4:P841)</f>
        <v>165</v>
      </c>
      <c r="R841" s="10">
        <f>COUNTIF($P$4:P841,"&gt;0")</f>
        <v>6</v>
      </c>
    </row>
    <row r="842" spans="12:18" x14ac:dyDescent="0.15">
      <c r="L842" s="8" t="b">
        <f t="shared" si="39"/>
        <v>1</v>
      </c>
      <c r="M842" s="8">
        <f t="shared" si="40"/>
        <v>68057</v>
      </c>
      <c r="N842" s="9">
        <f t="shared" si="41"/>
        <v>30</v>
      </c>
      <c r="O842" s="10">
        <f>SUM($N$5:N842)</f>
        <v>25521</v>
      </c>
      <c r="P842" s="10">
        <f>IF(O842&lt;$H$4,N842,$H$4-SUM($P$4:P841))</f>
        <v>0</v>
      </c>
      <c r="Q842" s="10">
        <f>SUM($P$4:P842)</f>
        <v>165</v>
      </c>
      <c r="R842" s="10">
        <f>COUNTIF($P$4:P842,"&gt;0")</f>
        <v>6</v>
      </c>
    </row>
    <row r="843" spans="12:18" x14ac:dyDescent="0.15">
      <c r="L843" s="8" t="b">
        <f t="shared" si="39"/>
        <v>1</v>
      </c>
      <c r="M843" s="8">
        <f t="shared" si="40"/>
        <v>68088</v>
      </c>
      <c r="N843" s="9">
        <f t="shared" si="41"/>
        <v>31</v>
      </c>
      <c r="O843" s="10">
        <f>SUM($N$5:N843)</f>
        <v>25552</v>
      </c>
      <c r="P843" s="10">
        <f>IF(O843&lt;$H$4,N843,$H$4-SUM($P$4:P842))</f>
        <v>0</v>
      </c>
      <c r="Q843" s="10">
        <f>SUM($P$4:P843)</f>
        <v>165</v>
      </c>
      <c r="R843" s="10">
        <f>COUNTIF($P$4:P843,"&gt;0")</f>
        <v>6</v>
      </c>
    </row>
    <row r="844" spans="12:18" x14ac:dyDescent="0.15">
      <c r="L844" s="8" t="b">
        <f t="shared" si="39"/>
        <v>1</v>
      </c>
      <c r="M844" s="8">
        <f t="shared" si="40"/>
        <v>68118</v>
      </c>
      <c r="N844" s="9">
        <f t="shared" si="41"/>
        <v>30</v>
      </c>
      <c r="O844" s="10">
        <f>SUM($N$5:N844)</f>
        <v>25582</v>
      </c>
      <c r="P844" s="10">
        <f>IF(O844&lt;$H$4,N844,$H$4-SUM($P$4:P843))</f>
        <v>0</v>
      </c>
      <c r="Q844" s="10">
        <f>SUM($P$4:P844)</f>
        <v>165</v>
      </c>
      <c r="R844" s="10">
        <f>COUNTIF($P$4:P844,"&gt;0")</f>
        <v>6</v>
      </c>
    </row>
    <row r="845" spans="12:18" x14ac:dyDescent="0.15">
      <c r="L845" s="8" t="b">
        <f t="shared" si="39"/>
        <v>1</v>
      </c>
      <c r="M845" s="8">
        <f t="shared" si="40"/>
        <v>68149</v>
      </c>
      <c r="N845" s="9">
        <f t="shared" si="41"/>
        <v>31</v>
      </c>
      <c r="O845" s="10">
        <f>SUM($N$5:N845)</f>
        <v>25613</v>
      </c>
      <c r="P845" s="10">
        <f>IF(O845&lt;$H$4,N845,$H$4-SUM($P$4:P844))</f>
        <v>0</v>
      </c>
      <c r="Q845" s="10">
        <f>SUM($P$4:P845)</f>
        <v>165</v>
      </c>
      <c r="R845" s="10">
        <f>COUNTIF($P$4:P845,"&gt;0")</f>
        <v>6</v>
      </c>
    </row>
    <row r="846" spans="12:18" x14ac:dyDescent="0.15">
      <c r="L846" s="8" t="b">
        <f t="shared" si="39"/>
        <v>1</v>
      </c>
      <c r="M846" s="8">
        <f t="shared" si="40"/>
        <v>68180</v>
      </c>
      <c r="N846" s="9">
        <f t="shared" si="41"/>
        <v>31</v>
      </c>
      <c r="O846" s="10">
        <f>SUM($N$5:N846)</f>
        <v>25644</v>
      </c>
      <c r="P846" s="10">
        <f>IF(O846&lt;$H$4,N846,$H$4-SUM($P$4:P845))</f>
        <v>0</v>
      </c>
      <c r="Q846" s="10">
        <f>SUM($P$4:P846)</f>
        <v>165</v>
      </c>
      <c r="R846" s="10">
        <f>COUNTIF($P$4:P846,"&gt;0")</f>
        <v>6</v>
      </c>
    </row>
    <row r="847" spans="12:18" x14ac:dyDescent="0.15">
      <c r="L847" s="8" t="b">
        <f t="shared" si="39"/>
        <v>1</v>
      </c>
      <c r="M847" s="8">
        <f t="shared" si="40"/>
        <v>68210</v>
      </c>
      <c r="N847" s="9">
        <f t="shared" si="41"/>
        <v>30</v>
      </c>
      <c r="O847" s="10">
        <f>SUM($N$5:N847)</f>
        <v>25674</v>
      </c>
      <c r="P847" s="10">
        <f>IF(O847&lt;$H$4,N847,$H$4-SUM($P$4:P846))</f>
        <v>0</v>
      </c>
      <c r="Q847" s="10">
        <f>SUM($P$4:P847)</f>
        <v>165</v>
      </c>
      <c r="R847" s="10">
        <f>COUNTIF($P$4:P847,"&gt;0")</f>
        <v>6</v>
      </c>
    </row>
    <row r="848" spans="12:18" x14ac:dyDescent="0.15">
      <c r="L848" s="8" t="b">
        <f t="shared" si="39"/>
        <v>1</v>
      </c>
      <c r="M848" s="8">
        <f t="shared" si="40"/>
        <v>68241</v>
      </c>
      <c r="N848" s="9">
        <f t="shared" si="41"/>
        <v>31</v>
      </c>
      <c r="O848" s="10">
        <f>SUM($N$5:N848)</f>
        <v>25705</v>
      </c>
      <c r="P848" s="10">
        <f>IF(O848&lt;$H$4,N848,$H$4-SUM($P$4:P847))</f>
        <v>0</v>
      </c>
      <c r="Q848" s="10">
        <f>SUM($P$4:P848)</f>
        <v>165</v>
      </c>
      <c r="R848" s="10">
        <f>COUNTIF($P$4:P848,"&gt;0")</f>
        <v>6</v>
      </c>
    </row>
    <row r="849" spans="12:18" x14ac:dyDescent="0.15">
      <c r="L849" s="8" t="b">
        <f t="shared" ref="L849:L912" si="42">EOMONTH($C$4,1)&lt;=M849</f>
        <v>1</v>
      </c>
      <c r="M849" s="8">
        <f t="shared" si="40"/>
        <v>68271</v>
      </c>
      <c r="N849" s="9">
        <f t="shared" si="41"/>
        <v>30</v>
      </c>
      <c r="O849" s="10">
        <f>SUM($N$5:N849)</f>
        <v>25735</v>
      </c>
      <c r="P849" s="10">
        <f>IF(O849&lt;$H$4,N849,$H$4-SUM($P$4:P848))</f>
        <v>0</v>
      </c>
      <c r="Q849" s="10">
        <f>SUM($P$4:P849)</f>
        <v>165</v>
      </c>
      <c r="R849" s="10">
        <f>COUNTIF($P$4:P849,"&gt;0")</f>
        <v>6</v>
      </c>
    </row>
    <row r="850" spans="12:18" x14ac:dyDescent="0.15">
      <c r="L850" s="8" t="b">
        <f t="shared" si="42"/>
        <v>1</v>
      </c>
      <c r="M850" s="8">
        <f t="shared" si="40"/>
        <v>68302</v>
      </c>
      <c r="N850" s="9">
        <f t="shared" si="41"/>
        <v>31</v>
      </c>
      <c r="O850" s="10">
        <f>SUM($N$5:N850)</f>
        <v>25766</v>
      </c>
      <c r="P850" s="10">
        <f>IF(O850&lt;$H$4,N850,$H$4-SUM($P$4:P849))</f>
        <v>0</v>
      </c>
      <c r="Q850" s="10">
        <f>SUM($P$4:P850)</f>
        <v>165</v>
      </c>
      <c r="R850" s="10">
        <f>COUNTIF($P$4:P850,"&gt;0")</f>
        <v>6</v>
      </c>
    </row>
    <row r="851" spans="12:18" x14ac:dyDescent="0.15">
      <c r="L851" s="8" t="b">
        <f t="shared" si="42"/>
        <v>1</v>
      </c>
      <c r="M851" s="8">
        <f t="shared" si="40"/>
        <v>68333</v>
      </c>
      <c r="N851" s="9">
        <f t="shared" si="41"/>
        <v>31</v>
      </c>
      <c r="O851" s="10">
        <f>SUM($N$5:N851)</f>
        <v>25797</v>
      </c>
      <c r="P851" s="10">
        <f>IF(O851&lt;$H$4,N851,$H$4-SUM($P$4:P850))</f>
        <v>0</v>
      </c>
      <c r="Q851" s="10">
        <f>SUM($P$4:P851)</f>
        <v>165</v>
      </c>
      <c r="R851" s="10">
        <f>COUNTIF($P$4:P851,"&gt;0")</f>
        <v>6</v>
      </c>
    </row>
    <row r="852" spans="12:18" x14ac:dyDescent="0.15">
      <c r="L852" s="8" t="b">
        <f t="shared" si="42"/>
        <v>1</v>
      </c>
      <c r="M852" s="8">
        <f t="shared" si="40"/>
        <v>68361</v>
      </c>
      <c r="N852" s="9">
        <f t="shared" si="41"/>
        <v>28</v>
      </c>
      <c r="O852" s="10">
        <f>SUM($N$5:N852)</f>
        <v>25825</v>
      </c>
      <c r="P852" s="10">
        <f>IF(O852&lt;$H$4,N852,$H$4-SUM($P$4:P851))</f>
        <v>0</v>
      </c>
      <c r="Q852" s="10">
        <f>SUM($P$4:P852)</f>
        <v>165</v>
      </c>
      <c r="R852" s="10">
        <f>COUNTIF($P$4:P852,"&gt;0")</f>
        <v>6</v>
      </c>
    </row>
    <row r="853" spans="12:18" x14ac:dyDescent="0.15">
      <c r="L853" s="8" t="b">
        <f t="shared" si="42"/>
        <v>1</v>
      </c>
      <c r="M853" s="8">
        <f t="shared" si="40"/>
        <v>68392</v>
      </c>
      <c r="N853" s="9">
        <f t="shared" si="41"/>
        <v>31</v>
      </c>
      <c r="O853" s="10">
        <f>SUM($N$5:N853)</f>
        <v>25856</v>
      </c>
      <c r="P853" s="10">
        <f>IF(O853&lt;$H$4,N853,$H$4-SUM($P$4:P852))</f>
        <v>0</v>
      </c>
      <c r="Q853" s="10">
        <f>SUM($P$4:P853)</f>
        <v>165</v>
      </c>
      <c r="R853" s="10">
        <f>COUNTIF($P$4:P853,"&gt;0")</f>
        <v>6</v>
      </c>
    </row>
    <row r="854" spans="12:18" x14ac:dyDescent="0.15">
      <c r="L854" s="8" t="b">
        <f t="shared" si="42"/>
        <v>1</v>
      </c>
      <c r="M854" s="8">
        <f t="shared" si="40"/>
        <v>68422</v>
      </c>
      <c r="N854" s="9">
        <f t="shared" si="41"/>
        <v>30</v>
      </c>
      <c r="O854" s="10">
        <f>SUM($N$5:N854)</f>
        <v>25886</v>
      </c>
      <c r="P854" s="10">
        <f>IF(O854&lt;$H$4,N854,$H$4-SUM($P$4:P853))</f>
        <v>0</v>
      </c>
      <c r="Q854" s="10">
        <f>SUM($P$4:P854)</f>
        <v>165</v>
      </c>
      <c r="R854" s="10">
        <f>COUNTIF($P$4:P854,"&gt;0")</f>
        <v>6</v>
      </c>
    </row>
    <row r="855" spans="12:18" x14ac:dyDescent="0.15">
      <c r="L855" s="8" t="b">
        <f t="shared" si="42"/>
        <v>1</v>
      </c>
      <c r="M855" s="8">
        <f t="shared" si="40"/>
        <v>68453</v>
      </c>
      <c r="N855" s="9">
        <f t="shared" si="41"/>
        <v>31</v>
      </c>
      <c r="O855" s="10">
        <f>SUM($N$5:N855)</f>
        <v>25917</v>
      </c>
      <c r="P855" s="10">
        <f>IF(O855&lt;$H$4,N855,$H$4-SUM($P$4:P854))</f>
        <v>0</v>
      </c>
      <c r="Q855" s="10">
        <f>SUM($P$4:P855)</f>
        <v>165</v>
      </c>
      <c r="R855" s="10">
        <f>COUNTIF($P$4:P855,"&gt;0")</f>
        <v>6</v>
      </c>
    </row>
    <row r="856" spans="12:18" x14ac:dyDescent="0.15">
      <c r="L856" s="8" t="b">
        <f t="shared" si="42"/>
        <v>1</v>
      </c>
      <c r="M856" s="8">
        <f t="shared" si="40"/>
        <v>68483</v>
      </c>
      <c r="N856" s="9">
        <f t="shared" si="41"/>
        <v>30</v>
      </c>
      <c r="O856" s="10">
        <f>SUM($N$5:N856)</f>
        <v>25947</v>
      </c>
      <c r="P856" s="10">
        <f>IF(O856&lt;$H$4,N856,$H$4-SUM($P$4:P855))</f>
        <v>0</v>
      </c>
      <c r="Q856" s="10">
        <f>SUM($P$4:P856)</f>
        <v>165</v>
      </c>
      <c r="R856" s="10">
        <f>COUNTIF($P$4:P856,"&gt;0")</f>
        <v>6</v>
      </c>
    </row>
    <row r="857" spans="12:18" x14ac:dyDescent="0.15">
      <c r="L857" s="8" t="b">
        <f t="shared" si="42"/>
        <v>1</v>
      </c>
      <c r="M857" s="8">
        <f t="shared" si="40"/>
        <v>68514</v>
      </c>
      <c r="N857" s="9">
        <f t="shared" si="41"/>
        <v>31</v>
      </c>
      <c r="O857" s="10">
        <f>SUM($N$5:N857)</f>
        <v>25978</v>
      </c>
      <c r="P857" s="10">
        <f>IF(O857&lt;$H$4,N857,$H$4-SUM($P$4:P856))</f>
        <v>0</v>
      </c>
      <c r="Q857" s="10">
        <f>SUM($P$4:P857)</f>
        <v>165</v>
      </c>
      <c r="R857" s="10">
        <f>COUNTIF($P$4:P857,"&gt;0")</f>
        <v>6</v>
      </c>
    </row>
    <row r="858" spans="12:18" x14ac:dyDescent="0.15">
      <c r="L858" s="8" t="b">
        <f t="shared" si="42"/>
        <v>1</v>
      </c>
      <c r="M858" s="8">
        <f t="shared" si="40"/>
        <v>68545</v>
      </c>
      <c r="N858" s="9">
        <f t="shared" si="41"/>
        <v>31</v>
      </c>
      <c r="O858" s="10">
        <f>SUM($N$5:N858)</f>
        <v>26009</v>
      </c>
      <c r="P858" s="10">
        <f>IF(O858&lt;$H$4,N858,$H$4-SUM($P$4:P857))</f>
        <v>0</v>
      </c>
      <c r="Q858" s="10">
        <f>SUM($P$4:P858)</f>
        <v>165</v>
      </c>
      <c r="R858" s="10">
        <f>COUNTIF($P$4:P858,"&gt;0")</f>
        <v>6</v>
      </c>
    </row>
    <row r="859" spans="12:18" x14ac:dyDescent="0.15">
      <c r="L859" s="8" t="b">
        <f t="shared" si="42"/>
        <v>1</v>
      </c>
      <c r="M859" s="8">
        <f t="shared" si="40"/>
        <v>68575</v>
      </c>
      <c r="N859" s="9">
        <f t="shared" si="41"/>
        <v>30</v>
      </c>
      <c r="O859" s="10">
        <f>SUM($N$5:N859)</f>
        <v>26039</v>
      </c>
      <c r="P859" s="10">
        <f>IF(O859&lt;$H$4,N859,$H$4-SUM($P$4:P858))</f>
        <v>0</v>
      </c>
      <c r="Q859" s="10">
        <f>SUM($P$4:P859)</f>
        <v>165</v>
      </c>
      <c r="R859" s="10">
        <f>COUNTIF($P$4:P859,"&gt;0")</f>
        <v>6</v>
      </c>
    </row>
    <row r="860" spans="12:18" x14ac:dyDescent="0.15">
      <c r="L860" s="8" t="b">
        <f t="shared" si="42"/>
        <v>1</v>
      </c>
      <c r="M860" s="8">
        <f t="shared" si="40"/>
        <v>68606</v>
      </c>
      <c r="N860" s="9">
        <f t="shared" si="41"/>
        <v>31</v>
      </c>
      <c r="O860" s="10">
        <f>SUM($N$5:N860)</f>
        <v>26070</v>
      </c>
      <c r="P860" s="10">
        <f>IF(O860&lt;$H$4,N860,$H$4-SUM($P$4:P859))</f>
        <v>0</v>
      </c>
      <c r="Q860" s="10">
        <f>SUM($P$4:P860)</f>
        <v>165</v>
      </c>
      <c r="R860" s="10">
        <f>COUNTIF($P$4:P860,"&gt;0")</f>
        <v>6</v>
      </c>
    </row>
    <row r="861" spans="12:18" x14ac:dyDescent="0.15">
      <c r="L861" s="8" t="b">
        <f t="shared" si="42"/>
        <v>1</v>
      </c>
      <c r="M861" s="8">
        <f t="shared" si="40"/>
        <v>68636</v>
      </c>
      <c r="N861" s="9">
        <f t="shared" si="41"/>
        <v>30</v>
      </c>
      <c r="O861" s="10">
        <f>SUM($N$5:N861)</f>
        <v>26100</v>
      </c>
      <c r="P861" s="10">
        <f>IF(O861&lt;$H$4,N861,$H$4-SUM($P$4:P860))</f>
        <v>0</v>
      </c>
      <c r="Q861" s="10">
        <f>SUM($P$4:P861)</f>
        <v>165</v>
      </c>
      <c r="R861" s="10">
        <f>COUNTIF($P$4:P861,"&gt;0")</f>
        <v>6</v>
      </c>
    </row>
    <row r="862" spans="12:18" x14ac:dyDescent="0.15">
      <c r="L862" s="8" t="b">
        <f t="shared" si="42"/>
        <v>1</v>
      </c>
      <c r="M862" s="8">
        <f t="shared" si="40"/>
        <v>68667</v>
      </c>
      <c r="N862" s="9">
        <f t="shared" si="41"/>
        <v>31</v>
      </c>
      <c r="O862" s="10">
        <f>SUM($N$5:N862)</f>
        <v>26131</v>
      </c>
      <c r="P862" s="10">
        <f>IF(O862&lt;$H$4,N862,$H$4-SUM($P$4:P861))</f>
        <v>0</v>
      </c>
      <c r="Q862" s="10">
        <f>SUM($P$4:P862)</f>
        <v>165</v>
      </c>
      <c r="R862" s="10">
        <f>COUNTIF($P$4:P862,"&gt;0")</f>
        <v>6</v>
      </c>
    </row>
    <row r="863" spans="12:18" x14ac:dyDescent="0.15">
      <c r="L863" s="8" t="b">
        <f t="shared" si="42"/>
        <v>1</v>
      </c>
      <c r="M863" s="8">
        <f t="shared" si="40"/>
        <v>68698</v>
      </c>
      <c r="N863" s="9">
        <f t="shared" si="41"/>
        <v>31</v>
      </c>
      <c r="O863" s="10">
        <f>SUM($N$5:N863)</f>
        <v>26162</v>
      </c>
      <c r="P863" s="10">
        <f>IF(O863&lt;$H$4,N863,$H$4-SUM($P$4:P862))</f>
        <v>0</v>
      </c>
      <c r="Q863" s="10">
        <f>SUM($P$4:P863)</f>
        <v>165</v>
      </c>
      <c r="R863" s="10">
        <f>COUNTIF($P$4:P863,"&gt;0")</f>
        <v>6</v>
      </c>
    </row>
    <row r="864" spans="12:18" x14ac:dyDescent="0.15">
      <c r="L864" s="8" t="b">
        <f t="shared" si="42"/>
        <v>1</v>
      </c>
      <c r="M864" s="8">
        <f t="shared" si="40"/>
        <v>68727</v>
      </c>
      <c r="N864" s="9">
        <f t="shared" si="41"/>
        <v>29</v>
      </c>
      <c r="O864" s="10">
        <f>SUM($N$5:N864)</f>
        <v>26191</v>
      </c>
      <c r="P864" s="10">
        <f>IF(O864&lt;$H$4,N864,$H$4-SUM($P$4:P863))</f>
        <v>0</v>
      </c>
      <c r="Q864" s="10">
        <f>SUM($P$4:P864)</f>
        <v>165</v>
      </c>
      <c r="R864" s="10">
        <f>COUNTIF($P$4:P864,"&gt;0")</f>
        <v>6</v>
      </c>
    </row>
    <row r="865" spans="12:18" x14ac:dyDescent="0.15">
      <c r="L865" s="8" t="b">
        <f t="shared" si="42"/>
        <v>1</v>
      </c>
      <c r="M865" s="8">
        <f t="shared" si="40"/>
        <v>68758</v>
      </c>
      <c r="N865" s="9">
        <f t="shared" si="41"/>
        <v>31</v>
      </c>
      <c r="O865" s="10">
        <f>SUM($N$5:N865)</f>
        <v>26222</v>
      </c>
      <c r="P865" s="10">
        <f>IF(O865&lt;$H$4,N865,$H$4-SUM($P$4:P864))</f>
        <v>0</v>
      </c>
      <c r="Q865" s="10">
        <f>SUM($P$4:P865)</f>
        <v>165</v>
      </c>
      <c r="R865" s="10">
        <f>COUNTIF($P$4:P865,"&gt;0")</f>
        <v>6</v>
      </c>
    </row>
    <row r="866" spans="12:18" x14ac:dyDescent="0.15">
      <c r="L866" s="8" t="b">
        <f t="shared" si="42"/>
        <v>1</v>
      </c>
      <c r="M866" s="8">
        <f t="shared" si="40"/>
        <v>68788</v>
      </c>
      <c r="N866" s="9">
        <f t="shared" si="41"/>
        <v>30</v>
      </c>
      <c r="O866" s="10">
        <f>SUM($N$5:N866)</f>
        <v>26252</v>
      </c>
      <c r="P866" s="10">
        <f>IF(O866&lt;$H$4,N866,$H$4-SUM($P$4:P865))</f>
        <v>0</v>
      </c>
      <c r="Q866" s="10">
        <f>SUM($P$4:P866)</f>
        <v>165</v>
      </c>
      <c r="R866" s="10">
        <f>COUNTIF($P$4:P866,"&gt;0")</f>
        <v>6</v>
      </c>
    </row>
    <row r="867" spans="12:18" x14ac:dyDescent="0.15">
      <c r="L867" s="8" t="b">
        <f t="shared" si="42"/>
        <v>1</v>
      </c>
      <c r="M867" s="8">
        <f t="shared" si="40"/>
        <v>68819</v>
      </c>
      <c r="N867" s="9">
        <f t="shared" si="41"/>
        <v>31</v>
      </c>
      <c r="O867" s="10">
        <f>SUM($N$5:N867)</f>
        <v>26283</v>
      </c>
      <c r="P867" s="10">
        <f>IF(O867&lt;$H$4,N867,$H$4-SUM($P$4:P866))</f>
        <v>0</v>
      </c>
      <c r="Q867" s="10">
        <f>SUM($P$4:P867)</f>
        <v>165</v>
      </c>
      <c r="R867" s="10">
        <f>COUNTIF($P$4:P867,"&gt;0")</f>
        <v>6</v>
      </c>
    </row>
    <row r="868" spans="12:18" x14ac:dyDescent="0.15">
      <c r="L868" s="8" t="b">
        <f t="shared" si="42"/>
        <v>1</v>
      </c>
      <c r="M868" s="8">
        <f t="shared" si="40"/>
        <v>68849</v>
      </c>
      <c r="N868" s="9">
        <f t="shared" si="41"/>
        <v>30</v>
      </c>
      <c r="O868" s="10">
        <f>SUM($N$5:N868)</f>
        <v>26313</v>
      </c>
      <c r="P868" s="10">
        <f>IF(O868&lt;$H$4,N868,$H$4-SUM($P$4:P867))</f>
        <v>0</v>
      </c>
      <c r="Q868" s="10">
        <f>SUM($P$4:P868)</f>
        <v>165</v>
      </c>
      <c r="R868" s="10">
        <f>COUNTIF($P$4:P868,"&gt;0")</f>
        <v>6</v>
      </c>
    </row>
    <row r="869" spans="12:18" x14ac:dyDescent="0.15">
      <c r="L869" s="8" t="b">
        <f t="shared" si="42"/>
        <v>1</v>
      </c>
      <c r="M869" s="8">
        <f t="shared" si="40"/>
        <v>68880</v>
      </c>
      <c r="N869" s="9">
        <f t="shared" si="41"/>
        <v>31</v>
      </c>
      <c r="O869" s="10">
        <f>SUM($N$5:N869)</f>
        <v>26344</v>
      </c>
      <c r="P869" s="10">
        <f>IF(O869&lt;$H$4,N869,$H$4-SUM($P$4:P868))</f>
        <v>0</v>
      </c>
      <c r="Q869" s="10">
        <f>SUM($P$4:P869)</f>
        <v>165</v>
      </c>
      <c r="R869" s="10">
        <f>COUNTIF($P$4:P869,"&gt;0")</f>
        <v>6</v>
      </c>
    </row>
    <row r="870" spans="12:18" x14ac:dyDescent="0.15">
      <c r="L870" s="8" t="b">
        <f t="shared" si="42"/>
        <v>1</v>
      </c>
      <c r="M870" s="8">
        <f t="shared" si="40"/>
        <v>68911</v>
      </c>
      <c r="N870" s="9">
        <f t="shared" si="41"/>
        <v>31</v>
      </c>
      <c r="O870" s="10">
        <f>SUM($N$5:N870)</f>
        <v>26375</v>
      </c>
      <c r="P870" s="10">
        <f>IF(O870&lt;$H$4,N870,$H$4-SUM($P$4:P869))</f>
        <v>0</v>
      </c>
      <c r="Q870" s="10">
        <f>SUM($P$4:P870)</f>
        <v>165</v>
      </c>
      <c r="R870" s="10">
        <f>COUNTIF($P$4:P870,"&gt;0")</f>
        <v>6</v>
      </c>
    </row>
    <row r="871" spans="12:18" x14ac:dyDescent="0.15">
      <c r="L871" s="8" t="b">
        <f t="shared" si="42"/>
        <v>1</v>
      </c>
      <c r="M871" s="8">
        <f t="shared" si="40"/>
        <v>68941</v>
      </c>
      <c r="N871" s="9">
        <f t="shared" si="41"/>
        <v>30</v>
      </c>
      <c r="O871" s="10">
        <f>SUM($N$5:N871)</f>
        <v>26405</v>
      </c>
      <c r="P871" s="10">
        <f>IF(O871&lt;$H$4,N871,$H$4-SUM($P$4:P870))</f>
        <v>0</v>
      </c>
      <c r="Q871" s="10">
        <f>SUM($P$4:P871)</f>
        <v>165</v>
      </c>
      <c r="R871" s="10">
        <f>COUNTIF($P$4:P871,"&gt;0")</f>
        <v>6</v>
      </c>
    </row>
    <row r="872" spans="12:18" x14ac:dyDescent="0.15">
      <c r="L872" s="8" t="b">
        <f t="shared" si="42"/>
        <v>1</v>
      </c>
      <c r="M872" s="8">
        <f t="shared" si="40"/>
        <v>68972</v>
      </c>
      <c r="N872" s="9">
        <f t="shared" si="41"/>
        <v>31</v>
      </c>
      <c r="O872" s="10">
        <f>SUM($N$5:N872)</f>
        <v>26436</v>
      </c>
      <c r="P872" s="10">
        <f>IF(O872&lt;$H$4,N872,$H$4-SUM($P$4:P871))</f>
        <v>0</v>
      </c>
      <c r="Q872" s="10">
        <f>SUM($P$4:P872)</f>
        <v>165</v>
      </c>
      <c r="R872" s="10">
        <f>COUNTIF($P$4:P872,"&gt;0")</f>
        <v>6</v>
      </c>
    </row>
    <row r="873" spans="12:18" x14ac:dyDescent="0.15">
      <c r="L873" s="8" t="b">
        <f t="shared" si="42"/>
        <v>1</v>
      </c>
      <c r="M873" s="8">
        <f t="shared" si="40"/>
        <v>69002</v>
      </c>
      <c r="N873" s="9">
        <f t="shared" si="41"/>
        <v>30</v>
      </c>
      <c r="O873" s="10">
        <f>SUM($N$5:N873)</f>
        <v>26466</v>
      </c>
      <c r="P873" s="10">
        <f>IF(O873&lt;$H$4,N873,$H$4-SUM($P$4:P872))</f>
        <v>0</v>
      </c>
      <c r="Q873" s="10">
        <f>SUM($P$4:P873)</f>
        <v>165</v>
      </c>
      <c r="R873" s="10">
        <f>COUNTIF($P$4:P873,"&gt;0")</f>
        <v>6</v>
      </c>
    </row>
    <row r="874" spans="12:18" x14ac:dyDescent="0.15">
      <c r="L874" s="8" t="b">
        <f t="shared" si="42"/>
        <v>1</v>
      </c>
      <c r="M874" s="8">
        <f t="shared" si="40"/>
        <v>69033</v>
      </c>
      <c r="N874" s="9">
        <f t="shared" si="41"/>
        <v>31</v>
      </c>
      <c r="O874" s="10">
        <f>SUM($N$5:N874)</f>
        <v>26497</v>
      </c>
      <c r="P874" s="10">
        <f>IF(O874&lt;$H$4,N874,$H$4-SUM($P$4:P873))</f>
        <v>0</v>
      </c>
      <c r="Q874" s="10">
        <f>SUM($P$4:P874)</f>
        <v>165</v>
      </c>
      <c r="R874" s="10">
        <f>COUNTIF($P$4:P874,"&gt;0")</f>
        <v>6</v>
      </c>
    </row>
    <row r="875" spans="12:18" x14ac:dyDescent="0.15">
      <c r="L875" s="8" t="b">
        <f t="shared" si="42"/>
        <v>1</v>
      </c>
      <c r="M875" s="8">
        <f t="shared" si="40"/>
        <v>69064</v>
      </c>
      <c r="N875" s="9">
        <f t="shared" si="41"/>
        <v>31</v>
      </c>
      <c r="O875" s="10">
        <f>SUM($N$5:N875)</f>
        <v>26528</v>
      </c>
      <c r="P875" s="10">
        <f>IF(O875&lt;$H$4,N875,$H$4-SUM($P$4:P874))</f>
        <v>0</v>
      </c>
      <c r="Q875" s="10">
        <f>SUM($P$4:P875)</f>
        <v>165</v>
      </c>
      <c r="R875" s="10">
        <f>COUNTIF($P$4:P875,"&gt;0")</f>
        <v>6</v>
      </c>
    </row>
    <row r="876" spans="12:18" x14ac:dyDescent="0.15">
      <c r="L876" s="8" t="b">
        <f t="shared" si="42"/>
        <v>1</v>
      </c>
      <c r="M876" s="8">
        <f t="shared" si="40"/>
        <v>69092</v>
      </c>
      <c r="N876" s="9">
        <f t="shared" si="41"/>
        <v>28</v>
      </c>
      <c r="O876" s="10">
        <f>SUM($N$5:N876)</f>
        <v>26556</v>
      </c>
      <c r="P876" s="10">
        <f>IF(O876&lt;$H$4,N876,$H$4-SUM($P$4:P875))</f>
        <v>0</v>
      </c>
      <c r="Q876" s="10">
        <f>SUM($P$4:P876)</f>
        <v>165</v>
      </c>
      <c r="R876" s="10">
        <f>COUNTIF($P$4:P876,"&gt;0")</f>
        <v>6</v>
      </c>
    </row>
    <row r="877" spans="12:18" x14ac:dyDescent="0.15">
      <c r="L877" s="8" t="b">
        <f t="shared" si="42"/>
        <v>1</v>
      </c>
      <c r="M877" s="8">
        <f t="shared" si="40"/>
        <v>69123</v>
      </c>
      <c r="N877" s="9">
        <f t="shared" si="41"/>
        <v>31</v>
      </c>
      <c r="O877" s="10">
        <f>SUM($N$5:N877)</f>
        <v>26587</v>
      </c>
      <c r="P877" s="10">
        <f>IF(O877&lt;$H$4,N877,$H$4-SUM($P$4:P876))</f>
        <v>0</v>
      </c>
      <c r="Q877" s="10">
        <f>SUM($P$4:P877)</f>
        <v>165</v>
      </c>
      <c r="R877" s="10">
        <f>COUNTIF($P$4:P877,"&gt;0")</f>
        <v>6</v>
      </c>
    </row>
    <row r="878" spans="12:18" x14ac:dyDescent="0.15">
      <c r="L878" s="8" t="b">
        <f t="shared" si="42"/>
        <v>1</v>
      </c>
      <c r="M878" s="8">
        <f t="shared" si="40"/>
        <v>69153</v>
      </c>
      <c r="N878" s="9">
        <f t="shared" si="41"/>
        <v>30</v>
      </c>
      <c r="O878" s="10">
        <f>SUM($N$5:N878)</f>
        <v>26617</v>
      </c>
      <c r="P878" s="10">
        <f>IF(O878&lt;$H$4,N878,$H$4-SUM($P$4:P877))</f>
        <v>0</v>
      </c>
      <c r="Q878" s="10">
        <f>SUM($P$4:P878)</f>
        <v>165</v>
      </c>
      <c r="R878" s="10">
        <f>COUNTIF($P$4:P878,"&gt;0")</f>
        <v>6</v>
      </c>
    </row>
    <row r="879" spans="12:18" x14ac:dyDescent="0.15">
      <c r="L879" s="8" t="b">
        <f t="shared" si="42"/>
        <v>1</v>
      </c>
      <c r="M879" s="8">
        <f t="shared" si="40"/>
        <v>69184</v>
      </c>
      <c r="N879" s="9">
        <f t="shared" si="41"/>
        <v>31</v>
      </c>
      <c r="O879" s="10">
        <f>SUM($N$5:N879)</f>
        <v>26648</v>
      </c>
      <c r="P879" s="10">
        <f>IF(O879&lt;$H$4,N879,$H$4-SUM($P$4:P878))</f>
        <v>0</v>
      </c>
      <c r="Q879" s="10">
        <f>SUM($P$4:P879)</f>
        <v>165</v>
      </c>
      <c r="R879" s="10">
        <f>COUNTIF($P$4:P879,"&gt;0")</f>
        <v>6</v>
      </c>
    </row>
    <row r="880" spans="12:18" x14ac:dyDescent="0.15">
      <c r="L880" s="8" t="b">
        <f t="shared" si="42"/>
        <v>1</v>
      </c>
      <c r="M880" s="8">
        <f t="shared" si="40"/>
        <v>69214</v>
      </c>
      <c r="N880" s="9">
        <f t="shared" si="41"/>
        <v>30</v>
      </c>
      <c r="O880" s="10">
        <f>SUM($N$5:N880)</f>
        <v>26678</v>
      </c>
      <c r="P880" s="10">
        <f>IF(O880&lt;$H$4,N880,$H$4-SUM($P$4:P879))</f>
        <v>0</v>
      </c>
      <c r="Q880" s="10">
        <f>SUM($P$4:P880)</f>
        <v>165</v>
      </c>
      <c r="R880" s="10">
        <f>COUNTIF($P$4:P880,"&gt;0")</f>
        <v>6</v>
      </c>
    </row>
    <row r="881" spans="12:18" x14ac:dyDescent="0.15">
      <c r="L881" s="8" t="b">
        <f t="shared" si="42"/>
        <v>1</v>
      </c>
      <c r="M881" s="8">
        <f t="shared" si="40"/>
        <v>69245</v>
      </c>
      <c r="N881" s="9">
        <f t="shared" si="41"/>
        <v>31</v>
      </c>
      <c r="O881" s="10">
        <f>SUM($N$5:N881)</f>
        <v>26709</v>
      </c>
      <c r="P881" s="10">
        <f>IF(O881&lt;$H$4,N881,$H$4-SUM($P$4:P880))</f>
        <v>0</v>
      </c>
      <c r="Q881" s="10">
        <f>SUM($P$4:P881)</f>
        <v>165</v>
      </c>
      <c r="R881" s="10">
        <f>COUNTIF($P$4:P881,"&gt;0")</f>
        <v>6</v>
      </c>
    </row>
    <row r="882" spans="12:18" x14ac:dyDescent="0.15">
      <c r="L882" s="8" t="b">
        <f t="shared" si="42"/>
        <v>1</v>
      </c>
      <c r="M882" s="8">
        <f t="shared" si="40"/>
        <v>69276</v>
      </c>
      <c r="N882" s="9">
        <f t="shared" si="41"/>
        <v>31</v>
      </c>
      <c r="O882" s="10">
        <f>SUM($N$5:N882)</f>
        <v>26740</v>
      </c>
      <c r="P882" s="10">
        <f>IF(O882&lt;$H$4,N882,$H$4-SUM($P$4:P881))</f>
        <v>0</v>
      </c>
      <c r="Q882" s="10">
        <f>SUM($P$4:P882)</f>
        <v>165</v>
      </c>
      <c r="R882" s="10">
        <f>COUNTIF($P$4:P882,"&gt;0")</f>
        <v>6</v>
      </c>
    </row>
    <row r="883" spans="12:18" x14ac:dyDescent="0.15">
      <c r="L883" s="8" t="b">
        <f t="shared" si="42"/>
        <v>1</v>
      </c>
      <c r="M883" s="8">
        <f t="shared" si="40"/>
        <v>69306</v>
      </c>
      <c r="N883" s="9">
        <f t="shared" si="41"/>
        <v>30</v>
      </c>
      <c r="O883" s="10">
        <f>SUM($N$5:N883)</f>
        <v>26770</v>
      </c>
      <c r="P883" s="10">
        <f>IF(O883&lt;$H$4,N883,$H$4-SUM($P$4:P882))</f>
        <v>0</v>
      </c>
      <c r="Q883" s="10">
        <f>SUM($P$4:P883)</f>
        <v>165</v>
      </c>
      <c r="R883" s="10">
        <f>COUNTIF($P$4:P883,"&gt;0")</f>
        <v>6</v>
      </c>
    </row>
    <row r="884" spans="12:18" x14ac:dyDescent="0.15">
      <c r="L884" s="8" t="b">
        <f t="shared" si="42"/>
        <v>1</v>
      </c>
      <c r="M884" s="8">
        <f t="shared" si="40"/>
        <v>69337</v>
      </c>
      <c r="N884" s="9">
        <f t="shared" si="41"/>
        <v>31</v>
      </c>
      <c r="O884" s="10">
        <f>SUM($N$5:N884)</f>
        <v>26801</v>
      </c>
      <c r="P884" s="10">
        <f>IF(O884&lt;$H$4,N884,$H$4-SUM($P$4:P883))</f>
        <v>0</v>
      </c>
      <c r="Q884" s="10">
        <f>SUM($P$4:P884)</f>
        <v>165</v>
      </c>
      <c r="R884" s="10">
        <f>COUNTIF($P$4:P884,"&gt;0")</f>
        <v>6</v>
      </c>
    </row>
    <row r="885" spans="12:18" x14ac:dyDescent="0.15">
      <c r="L885" s="8" t="b">
        <f t="shared" si="42"/>
        <v>1</v>
      </c>
      <c r="M885" s="8">
        <f t="shared" si="40"/>
        <v>69367</v>
      </c>
      <c r="N885" s="9">
        <f t="shared" si="41"/>
        <v>30</v>
      </c>
      <c r="O885" s="10">
        <f>SUM($N$5:N885)</f>
        <v>26831</v>
      </c>
      <c r="P885" s="10">
        <f>IF(O885&lt;$H$4,N885,$H$4-SUM($P$4:P884))</f>
        <v>0</v>
      </c>
      <c r="Q885" s="10">
        <f>SUM($P$4:P885)</f>
        <v>165</v>
      </c>
      <c r="R885" s="10">
        <f>COUNTIF($P$4:P885,"&gt;0")</f>
        <v>6</v>
      </c>
    </row>
    <row r="886" spans="12:18" x14ac:dyDescent="0.15">
      <c r="L886" s="8" t="b">
        <f t="shared" si="42"/>
        <v>1</v>
      </c>
      <c r="M886" s="8">
        <f t="shared" si="40"/>
        <v>69398</v>
      </c>
      <c r="N886" s="9">
        <f t="shared" si="41"/>
        <v>31</v>
      </c>
      <c r="O886" s="10">
        <f>SUM($N$5:N886)</f>
        <v>26862</v>
      </c>
      <c r="P886" s="10">
        <f>IF(O886&lt;$H$4,N886,$H$4-SUM($P$4:P885))</f>
        <v>0</v>
      </c>
      <c r="Q886" s="10">
        <f>SUM($P$4:P886)</f>
        <v>165</v>
      </c>
      <c r="R886" s="10">
        <f>COUNTIF($P$4:P886,"&gt;0")</f>
        <v>6</v>
      </c>
    </row>
    <row r="887" spans="12:18" x14ac:dyDescent="0.15">
      <c r="L887" s="8" t="b">
        <f t="shared" si="42"/>
        <v>1</v>
      </c>
      <c r="M887" s="8">
        <f t="shared" si="40"/>
        <v>69429</v>
      </c>
      <c r="N887" s="9">
        <f t="shared" si="41"/>
        <v>31</v>
      </c>
      <c r="O887" s="10">
        <f>SUM($N$5:N887)</f>
        <v>26893</v>
      </c>
      <c r="P887" s="10">
        <f>IF(O887&lt;$H$4,N887,$H$4-SUM($P$4:P886))</f>
        <v>0</v>
      </c>
      <c r="Q887" s="10">
        <f>SUM($P$4:P887)</f>
        <v>165</v>
      </c>
      <c r="R887" s="10">
        <f>COUNTIF($P$4:P887,"&gt;0")</f>
        <v>6</v>
      </c>
    </row>
    <row r="888" spans="12:18" x14ac:dyDescent="0.15">
      <c r="L888" s="8" t="b">
        <f t="shared" si="42"/>
        <v>1</v>
      </c>
      <c r="M888" s="8">
        <f t="shared" si="40"/>
        <v>69457</v>
      </c>
      <c r="N888" s="9">
        <f t="shared" si="41"/>
        <v>28</v>
      </c>
      <c r="O888" s="10">
        <f>SUM($N$5:N888)</f>
        <v>26921</v>
      </c>
      <c r="P888" s="10">
        <f>IF(O888&lt;$H$4,N888,$H$4-SUM($P$4:P887))</f>
        <v>0</v>
      </c>
      <c r="Q888" s="10">
        <f>SUM($P$4:P888)</f>
        <v>165</v>
      </c>
      <c r="R888" s="10">
        <f>COUNTIF($P$4:P888,"&gt;0")</f>
        <v>6</v>
      </c>
    </row>
    <row r="889" spans="12:18" x14ac:dyDescent="0.15">
      <c r="L889" s="8" t="b">
        <f t="shared" si="42"/>
        <v>1</v>
      </c>
      <c r="M889" s="8">
        <f t="shared" si="40"/>
        <v>69488</v>
      </c>
      <c r="N889" s="9">
        <f t="shared" si="41"/>
        <v>31</v>
      </c>
      <c r="O889" s="10">
        <f>SUM($N$5:N889)</f>
        <v>26952</v>
      </c>
      <c r="P889" s="10">
        <f>IF(O889&lt;$H$4,N889,$H$4-SUM($P$4:P888))</f>
        <v>0</v>
      </c>
      <c r="Q889" s="10">
        <f>SUM($P$4:P889)</f>
        <v>165</v>
      </c>
      <c r="R889" s="10">
        <f>COUNTIF($P$4:P889,"&gt;0")</f>
        <v>6</v>
      </c>
    </row>
    <row r="890" spans="12:18" x14ac:dyDescent="0.15">
      <c r="L890" s="8" t="b">
        <f t="shared" si="42"/>
        <v>1</v>
      </c>
      <c r="M890" s="8">
        <f t="shared" si="40"/>
        <v>69518</v>
      </c>
      <c r="N890" s="9">
        <f t="shared" si="41"/>
        <v>30</v>
      </c>
      <c r="O890" s="10">
        <f>SUM($N$5:N890)</f>
        <v>26982</v>
      </c>
      <c r="P890" s="10">
        <f>IF(O890&lt;$H$4,N890,$H$4-SUM($P$4:P889))</f>
        <v>0</v>
      </c>
      <c r="Q890" s="10">
        <f>SUM($P$4:P890)</f>
        <v>165</v>
      </c>
      <c r="R890" s="10">
        <f>COUNTIF($P$4:P890,"&gt;0")</f>
        <v>6</v>
      </c>
    </row>
    <row r="891" spans="12:18" x14ac:dyDescent="0.15">
      <c r="L891" s="8" t="b">
        <f t="shared" si="42"/>
        <v>1</v>
      </c>
      <c r="M891" s="8">
        <f t="shared" si="40"/>
        <v>69549</v>
      </c>
      <c r="N891" s="9">
        <f t="shared" si="41"/>
        <v>31</v>
      </c>
      <c r="O891" s="10">
        <f>SUM($N$5:N891)</f>
        <v>27013</v>
      </c>
      <c r="P891" s="10">
        <f>IF(O891&lt;$H$4,N891,$H$4-SUM($P$4:P890))</f>
        <v>0</v>
      </c>
      <c r="Q891" s="10">
        <f>SUM($P$4:P891)</f>
        <v>165</v>
      </c>
      <c r="R891" s="10">
        <f>COUNTIF($P$4:P891,"&gt;0")</f>
        <v>6</v>
      </c>
    </row>
    <row r="892" spans="12:18" x14ac:dyDescent="0.15">
      <c r="L892" s="8" t="b">
        <f t="shared" si="42"/>
        <v>1</v>
      </c>
      <c r="M892" s="8">
        <f t="shared" si="40"/>
        <v>69579</v>
      </c>
      <c r="N892" s="9">
        <f t="shared" si="41"/>
        <v>30</v>
      </c>
      <c r="O892" s="10">
        <f>SUM($N$5:N892)</f>
        <v>27043</v>
      </c>
      <c r="P892" s="10">
        <f>IF(O892&lt;$H$4,N892,$H$4-SUM($P$4:P891))</f>
        <v>0</v>
      </c>
      <c r="Q892" s="10">
        <f>SUM($P$4:P892)</f>
        <v>165</v>
      </c>
      <c r="R892" s="10">
        <f>COUNTIF($P$4:P892,"&gt;0")</f>
        <v>6</v>
      </c>
    </row>
    <row r="893" spans="12:18" x14ac:dyDescent="0.15">
      <c r="L893" s="8" t="b">
        <f t="shared" si="42"/>
        <v>1</v>
      </c>
      <c r="M893" s="8">
        <f t="shared" si="40"/>
        <v>69610</v>
      </c>
      <c r="N893" s="9">
        <f t="shared" si="41"/>
        <v>31</v>
      </c>
      <c r="O893" s="10">
        <f>SUM($N$5:N893)</f>
        <v>27074</v>
      </c>
      <c r="P893" s="10">
        <f>IF(O893&lt;$H$4,N893,$H$4-SUM($P$4:P892))</f>
        <v>0</v>
      </c>
      <c r="Q893" s="10">
        <f>SUM($P$4:P893)</f>
        <v>165</v>
      </c>
      <c r="R893" s="10">
        <f>COUNTIF($P$4:P893,"&gt;0")</f>
        <v>6</v>
      </c>
    </row>
    <row r="894" spans="12:18" x14ac:dyDescent="0.15">
      <c r="L894" s="8" t="b">
        <f t="shared" si="42"/>
        <v>1</v>
      </c>
      <c r="M894" s="8">
        <f t="shared" si="40"/>
        <v>69641</v>
      </c>
      <c r="N894" s="9">
        <f t="shared" si="41"/>
        <v>31</v>
      </c>
      <c r="O894" s="10">
        <f>SUM($N$5:N894)</f>
        <v>27105</v>
      </c>
      <c r="P894" s="10">
        <f>IF(O894&lt;$H$4,N894,$H$4-SUM($P$4:P893))</f>
        <v>0</v>
      </c>
      <c r="Q894" s="10">
        <f>SUM($P$4:P894)</f>
        <v>165</v>
      </c>
      <c r="R894" s="10">
        <f>COUNTIF($P$4:P894,"&gt;0")</f>
        <v>6</v>
      </c>
    </row>
    <row r="895" spans="12:18" x14ac:dyDescent="0.15">
      <c r="L895" s="8" t="b">
        <f t="shared" si="42"/>
        <v>1</v>
      </c>
      <c r="M895" s="8">
        <f t="shared" si="40"/>
        <v>69671</v>
      </c>
      <c r="N895" s="9">
        <f t="shared" si="41"/>
        <v>30</v>
      </c>
      <c r="O895" s="10">
        <f>SUM($N$5:N895)</f>
        <v>27135</v>
      </c>
      <c r="P895" s="10">
        <f>IF(O895&lt;$H$4,N895,$H$4-SUM($P$4:P894))</f>
        <v>0</v>
      </c>
      <c r="Q895" s="10">
        <f>SUM($P$4:P895)</f>
        <v>165</v>
      </c>
      <c r="R895" s="10">
        <f>COUNTIF($P$4:P895,"&gt;0")</f>
        <v>6</v>
      </c>
    </row>
    <row r="896" spans="12:18" x14ac:dyDescent="0.15">
      <c r="L896" s="8" t="b">
        <f t="shared" si="42"/>
        <v>1</v>
      </c>
      <c r="M896" s="8">
        <f t="shared" si="40"/>
        <v>69702</v>
      </c>
      <c r="N896" s="9">
        <f t="shared" si="41"/>
        <v>31</v>
      </c>
      <c r="O896" s="10">
        <f>SUM($N$5:N896)</f>
        <v>27166</v>
      </c>
      <c r="P896" s="10">
        <f>IF(O896&lt;$H$4,N896,$H$4-SUM($P$4:P895))</f>
        <v>0</v>
      </c>
      <c r="Q896" s="10">
        <f>SUM($P$4:P896)</f>
        <v>165</v>
      </c>
      <c r="R896" s="10">
        <f>COUNTIF($P$4:P896,"&gt;0")</f>
        <v>6</v>
      </c>
    </row>
    <row r="897" spans="12:18" x14ac:dyDescent="0.15">
      <c r="L897" s="8" t="b">
        <f t="shared" si="42"/>
        <v>1</v>
      </c>
      <c r="M897" s="8">
        <f t="shared" si="40"/>
        <v>69732</v>
      </c>
      <c r="N897" s="9">
        <f t="shared" si="41"/>
        <v>30</v>
      </c>
      <c r="O897" s="10">
        <f>SUM($N$5:N897)</f>
        <v>27196</v>
      </c>
      <c r="P897" s="10">
        <f>IF(O897&lt;$H$4,N897,$H$4-SUM($P$4:P896))</f>
        <v>0</v>
      </c>
      <c r="Q897" s="10">
        <f>SUM($P$4:P897)</f>
        <v>165</v>
      </c>
      <c r="R897" s="10">
        <f>COUNTIF($P$4:P897,"&gt;0")</f>
        <v>6</v>
      </c>
    </row>
    <row r="898" spans="12:18" x14ac:dyDescent="0.15">
      <c r="L898" s="8" t="b">
        <f t="shared" si="42"/>
        <v>1</v>
      </c>
      <c r="M898" s="8">
        <f t="shared" si="40"/>
        <v>69763</v>
      </c>
      <c r="N898" s="9">
        <f t="shared" si="41"/>
        <v>31</v>
      </c>
      <c r="O898" s="10">
        <f>SUM($N$5:N898)</f>
        <v>27227</v>
      </c>
      <c r="P898" s="10">
        <f>IF(O898&lt;$H$4,N898,$H$4-SUM($P$4:P897))</f>
        <v>0</v>
      </c>
      <c r="Q898" s="10">
        <f>SUM($P$4:P898)</f>
        <v>165</v>
      </c>
      <c r="R898" s="10">
        <f>COUNTIF($P$4:P898,"&gt;0")</f>
        <v>6</v>
      </c>
    </row>
    <row r="899" spans="12:18" x14ac:dyDescent="0.15">
      <c r="L899" s="8" t="b">
        <f t="shared" si="42"/>
        <v>1</v>
      </c>
      <c r="M899" s="8">
        <f t="shared" si="40"/>
        <v>69794</v>
      </c>
      <c r="N899" s="9">
        <f t="shared" si="41"/>
        <v>31</v>
      </c>
      <c r="O899" s="10">
        <f>SUM($N$5:N899)</f>
        <v>27258</v>
      </c>
      <c r="P899" s="10">
        <f>IF(O899&lt;$H$4,N899,$H$4-SUM($P$4:P898))</f>
        <v>0</v>
      </c>
      <c r="Q899" s="10">
        <f>SUM($P$4:P899)</f>
        <v>165</v>
      </c>
      <c r="R899" s="10">
        <f>COUNTIF($P$4:P899,"&gt;0")</f>
        <v>6</v>
      </c>
    </row>
    <row r="900" spans="12:18" x14ac:dyDescent="0.15">
      <c r="L900" s="8" t="b">
        <f t="shared" si="42"/>
        <v>1</v>
      </c>
      <c r="M900" s="8">
        <f t="shared" si="40"/>
        <v>69822</v>
      </c>
      <c r="N900" s="9">
        <f t="shared" si="41"/>
        <v>28</v>
      </c>
      <c r="O900" s="10">
        <f>SUM($N$5:N900)</f>
        <v>27286</v>
      </c>
      <c r="P900" s="10">
        <f>IF(O900&lt;$H$4,N900,$H$4-SUM($P$4:P899))</f>
        <v>0</v>
      </c>
      <c r="Q900" s="10">
        <f>SUM($P$4:P900)</f>
        <v>165</v>
      </c>
      <c r="R900" s="10">
        <f>COUNTIF($P$4:P900,"&gt;0")</f>
        <v>6</v>
      </c>
    </row>
    <row r="901" spans="12:18" x14ac:dyDescent="0.15">
      <c r="L901" s="8" t="b">
        <f t="shared" si="42"/>
        <v>1</v>
      </c>
      <c r="M901" s="8">
        <f t="shared" si="40"/>
        <v>69853</v>
      </c>
      <c r="N901" s="9">
        <f t="shared" si="41"/>
        <v>31</v>
      </c>
      <c r="O901" s="10">
        <f>SUM($N$5:N901)</f>
        <v>27317</v>
      </c>
      <c r="P901" s="10">
        <f>IF(O901&lt;$H$4,N901,$H$4-SUM($P$4:P900))</f>
        <v>0</v>
      </c>
      <c r="Q901" s="10">
        <f>SUM($P$4:P901)</f>
        <v>165</v>
      </c>
      <c r="R901" s="10">
        <f>COUNTIF($P$4:P901,"&gt;0")</f>
        <v>6</v>
      </c>
    </row>
    <row r="902" spans="12:18" x14ac:dyDescent="0.15">
      <c r="L902" s="8" t="b">
        <f t="shared" si="42"/>
        <v>1</v>
      </c>
      <c r="M902" s="8">
        <f t="shared" ref="M902:M965" si="43">EOMONTH(M901,1)</f>
        <v>69883</v>
      </c>
      <c r="N902" s="9">
        <f t="shared" si="41"/>
        <v>30</v>
      </c>
      <c r="O902" s="10">
        <f>SUM($N$5:N902)</f>
        <v>27347</v>
      </c>
      <c r="P902" s="10">
        <f>IF(O902&lt;$H$4,N902,$H$4-SUM($P$4:P901))</f>
        <v>0</v>
      </c>
      <c r="Q902" s="10">
        <f>SUM($P$4:P902)</f>
        <v>165</v>
      </c>
      <c r="R902" s="10">
        <f>COUNTIF($P$4:P902,"&gt;0")</f>
        <v>6</v>
      </c>
    </row>
    <row r="903" spans="12:18" x14ac:dyDescent="0.15">
      <c r="L903" s="8" t="b">
        <f t="shared" si="42"/>
        <v>1</v>
      </c>
      <c r="M903" s="8">
        <f t="shared" si="43"/>
        <v>69914</v>
      </c>
      <c r="N903" s="9">
        <f t="shared" si="41"/>
        <v>31</v>
      </c>
      <c r="O903" s="10">
        <f>SUM($N$5:N903)</f>
        <v>27378</v>
      </c>
      <c r="P903" s="10">
        <f>IF(O903&lt;$H$4,N903,$H$4-SUM($P$4:P902))</f>
        <v>0</v>
      </c>
      <c r="Q903" s="10">
        <f>SUM($P$4:P903)</f>
        <v>165</v>
      </c>
      <c r="R903" s="10">
        <f>COUNTIF($P$4:P903,"&gt;0")</f>
        <v>6</v>
      </c>
    </row>
    <row r="904" spans="12:18" x14ac:dyDescent="0.15">
      <c r="L904" s="8" t="b">
        <f t="shared" si="42"/>
        <v>1</v>
      </c>
      <c r="M904" s="8">
        <f t="shared" si="43"/>
        <v>69944</v>
      </c>
      <c r="N904" s="9">
        <f t="shared" ref="N904:N967" si="44">M904-M903</f>
        <v>30</v>
      </c>
      <c r="O904" s="10">
        <f>SUM($N$5:N904)</f>
        <v>27408</v>
      </c>
      <c r="P904" s="10">
        <f>IF(O904&lt;$H$4,N904,$H$4-SUM($P$4:P903))</f>
        <v>0</v>
      </c>
      <c r="Q904" s="10">
        <f>SUM($P$4:P904)</f>
        <v>165</v>
      </c>
      <c r="R904" s="10">
        <f>COUNTIF($P$4:P904,"&gt;0")</f>
        <v>6</v>
      </c>
    </row>
    <row r="905" spans="12:18" x14ac:dyDescent="0.15">
      <c r="L905" s="8" t="b">
        <f t="shared" si="42"/>
        <v>1</v>
      </c>
      <c r="M905" s="8">
        <f t="shared" si="43"/>
        <v>69975</v>
      </c>
      <c r="N905" s="9">
        <f t="shared" si="44"/>
        <v>31</v>
      </c>
      <c r="O905" s="10">
        <f>SUM($N$5:N905)</f>
        <v>27439</v>
      </c>
      <c r="P905" s="10">
        <f>IF(O905&lt;$H$4,N905,$H$4-SUM($P$4:P904))</f>
        <v>0</v>
      </c>
      <c r="Q905" s="10">
        <f>SUM($P$4:P905)</f>
        <v>165</v>
      </c>
      <c r="R905" s="10">
        <f>COUNTIF($P$4:P905,"&gt;0")</f>
        <v>6</v>
      </c>
    </row>
    <row r="906" spans="12:18" x14ac:dyDescent="0.15">
      <c r="L906" s="8" t="b">
        <f t="shared" si="42"/>
        <v>1</v>
      </c>
      <c r="M906" s="8">
        <f t="shared" si="43"/>
        <v>70006</v>
      </c>
      <c r="N906" s="9">
        <f t="shared" si="44"/>
        <v>31</v>
      </c>
      <c r="O906" s="10">
        <f>SUM($N$5:N906)</f>
        <v>27470</v>
      </c>
      <c r="P906" s="10">
        <f>IF(O906&lt;$H$4,N906,$H$4-SUM($P$4:P905))</f>
        <v>0</v>
      </c>
      <c r="Q906" s="10">
        <f>SUM($P$4:P906)</f>
        <v>165</v>
      </c>
      <c r="R906" s="10">
        <f>COUNTIF($P$4:P906,"&gt;0")</f>
        <v>6</v>
      </c>
    </row>
    <row r="907" spans="12:18" x14ac:dyDescent="0.15">
      <c r="L907" s="8" t="b">
        <f t="shared" si="42"/>
        <v>1</v>
      </c>
      <c r="M907" s="8">
        <f t="shared" si="43"/>
        <v>70036</v>
      </c>
      <c r="N907" s="9">
        <f t="shared" si="44"/>
        <v>30</v>
      </c>
      <c r="O907" s="10">
        <f>SUM($N$5:N907)</f>
        <v>27500</v>
      </c>
      <c r="P907" s="10">
        <f>IF(O907&lt;$H$4,N907,$H$4-SUM($P$4:P906))</f>
        <v>0</v>
      </c>
      <c r="Q907" s="10">
        <f>SUM($P$4:P907)</f>
        <v>165</v>
      </c>
      <c r="R907" s="10">
        <f>COUNTIF($P$4:P907,"&gt;0")</f>
        <v>6</v>
      </c>
    </row>
    <row r="908" spans="12:18" x14ac:dyDescent="0.15">
      <c r="L908" s="8" t="b">
        <f t="shared" si="42"/>
        <v>1</v>
      </c>
      <c r="M908" s="8">
        <f t="shared" si="43"/>
        <v>70067</v>
      </c>
      <c r="N908" s="9">
        <f t="shared" si="44"/>
        <v>31</v>
      </c>
      <c r="O908" s="10">
        <f>SUM($N$5:N908)</f>
        <v>27531</v>
      </c>
      <c r="P908" s="10">
        <f>IF(O908&lt;$H$4,N908,$H$4-SUM($P$4:P907))</f>
        <v>0</v>
      </c>
      <c r="Q908" s="10">
        <f>SUM($P$4:P908)</f>
        <v>165</v>
      </c>
      <c r="R908" s="10">
        <f>COUNTIF($P$4:P908,"&gt;0")</f>
        <v>6</v>
      </c>
    </row>
    <row r="909" spans="12:18" x14ac:dyDescent="0.15">
      <c r="L909" s="8" t="b">
        <f t="shared" si="42"/>
        <v>1</v>
      </c>
      <c r="M909" s="8">
        <f t="shared" si="43"/>
        <v>70097</v>
      </c>
      <c r="N909" s="9">
        <f t="shared" si="44"/>
        <v>30</v>
      </c>
      <c r="O909" s="10">
        <f>SUM($N$5:N909)</f>
        <v>27561</v>
      </c>
      <c r="P909" s="10">
        <f>IF(O909&lt;$H$4,N909,$H$4-SUM($P$4:P908))</f>
        <v>0</v>
      </c>
      <c r="Q909" s="10">
        <f>SUM($P$4:P909)</f>
        <v>165</v>
      </c>
      <c r="R909" s="10">
        <f>COUNTIF($P$4:P909,"&gt;0")</f>
        <v>6</v>
      </c>
    </row>
    <row r="910" spans="12:18" x14ac:dyDescent="0.15">
      <c r="L910" s="8" t="b">
        <f t="shared" si="42"/>
        <v>1</v>
      </c>
      <c r="M910" s="8">
        <f t="shared" si="43"/>
        <v>70128</v>
      </c>
      <c r="N910" s="9">
        <f t="shared" si="44"/>
        <v>31</v>
      </c>
      <c r="O910" s="10">
        <f>SUM($N$5:N910)</f>
        <v>27592</v>
      </c>
      <c r="P910" s="10">
        <f>IF(O910&lt;$H$4,N910,$H$4-SUM($P$4:P909))</f>
        <v>0</v>
      </c>
      <c r="Q910" s="10">
        <f>SUM($P$4:P910)</f>
        <v>165</v>
      </c>
      <c r="R910" s="10">
        <f>COUNTIF($P$4:P910,"&gt;0")</f>
        <v>6</v>
      </c>
    </row>
    <row r="911" spans="12:18" x14ac:dyDescent="0.15">
      <c r="L911" s="8" t="b">
        <f t="shared" si="42"/>
        <v>1</v>
      </c>
      <c r="M911" s="8">
        <f t="shared" si="43"/>
        <v>70159</v>
      </c>
      <c r="N911" s="9">
        <f t="shared" si="44"/>
        <v>31</v>
      </c>
      <c r="O911" s="10">
        <f>SUM($N$5:N911)</f>
        <v>27623</v>
      </c>
      <c r="P911" s="10">
        <f>IF(O911&lt;$H$4,N911,$H$4-SUM($P$4:P910))</f>
        <v>0</v>
      </c>
      <c r="Q911" s="10">
        <f>SUM($P$4:P911)</f>
        <v>165</v>
      </c>
      <c r="R911" s="10">
        <f>COUNTIF($P$4:P911,"&gt;0")</f>
        <v>6</v>
      </c>
    </row>
    <row r="912" spans="12:18" x14ac:dyDescent="0.15">
      <c r="L912" s="8" t="b">
        <f t="shared" si="42"/>
        <v>1</v>
      </c>
      <c r="M912" s="8">
        <f t="shared" si="43"/>
        <v>70188</v>
      </c>
      <c r="N912" s="9">
        <f t="shared" si="44"/>
        <v>29</v>
      </c>
      <c r="O912" s="10">
        <f>SUM($N$5:N912)</f>
        <v>27652</v>
      </c>
      <c r="P912" s="10">
        <f>IF(O912&lt;$H$4,N912,$H$4-SUM($P$4:P911))</f>
        <v>0</v>
      </c>
      <c r="Q912" s="10">
        <f>SUM($P$4:P912)</f>
        <v>165</v>
      </c>
      <c r="R912" s="10">
        <f>COUNTIF($P$4:P912,"&gt;0")</f>
        <v>6</v>
      </c>
    </row>
    <row r="913" spans="12:18" x14ac:dyDescent="0.15">
      <c r="L913" s="8" t="b">
        <f t="shared" ref="L913:L976" si="45">EOMONTH($C$4,1)&lt;=M913</f>
        <v>1</v>
      </c>
      <c r="M913" s="8">
        <f t="shared" si="43"/>
        <v>70219</v>
      </c>
      <c r="N913" s="9">
        <f t="shared" si="44"/>
        <v>31</v>
      </c>
      <c r="O913" s="10">
        <f>SUM($N$5:N913)</f>
        <v>27683</v>
      </c>
      <c r="P913" s="10">
        <f>IF(O913&lt;$H$4,N913,$H$4-SUM($P$4:P912))</f>
        <v>0</v>
      </c>
      <c r="Q913" s="10">
        <f>SUM($P$4:P913)</f>
        <v>165</v>
      </c>
      <c r="R913" s="10">
        <f>COUNTIF($P$4:P913,"&gt;0")</f>
        <v>6</v>
      </c>
    </row>
    <row r="914" spans="12:18" x14ac:dyDescent="0.15">
      <c r="L914" s="8" t="b">
        <f t="shared" si="45"/>
        <v>1</v>
      </c>
      <c r="M914" s="8">
        <f t="shared" si="43"/>
        <v>70249</v>
      </c>
      <c r="N914" s="9">
        <f t="shared" si="44"/>
        <v>30</v>
      </c>
      <c r="O914" s="10">
        <f>SUM($N$5:N914)</f>
        <v>27713</v>
      </c>
      <c r="P914" s="10">
        <f>IF(O914&lt;$H$4,N914,$H$4-SUM($P$4:P913))</f>
        <v>0</v>
      </c>
      <c r="Q914" s="10">
        <f>SUM($P$4:P914)</f>
        <v>165</v>
      </c>
      <c r="R914" s="10">
        <f>COUNTIF($P$4:P914,"&gt;0")</f>
        <v>6</v>
      </c>
    </row>
    <row r="915" spans="12:18" x14ac:dyDescent="0.15">
      <c r="L915" s="8" t="b">
        <f t="shared" si="45"/>
        <v>1</v>
      </c>
      <c r="M915" s="8">
        <f t="shared" si="43"/>
        <v>70280</v>
      </c>
      <c r="N915" s="9">
        <f t="shared" si="44"/>
        <v>31</v>
      </c>
      <c r="O915" s="10">
        <f>SUM($N$5:N915)</f>
        <v>27744</v>
      </c>
      <c r="P915" s="10">
        <f>IF(O915&lt;$H$4,N915,$H$4-SUM($P$4:P914))</f>
        <v>0</v>
      </c>
      <c r="Q915" s="10">
        <f>SUM($P$4:P915)</f>
        <v>165</v>
      </c>
      <c r="R915" s="10">
        <f>COUNTIF($P$4:P915,"&gt;0")</f>
        <v>6</v>
      </c>
    </row>
    <row r="916" spans="12:18" x14ac:dyDescent="0.15">
      <c r="L916" s="8" t="b">
        <f t="shared" si="45"/>
        <v>1</v>
      </c>
      <c r="M916" s="8">
        <f t="shared" si="43"/>
        <v>70310</v>
      </c>
      <c r="N916" s="9">
        <f t="shared" si="44"/>
        <v>30</v>
      </c>
      <c r="O916" s="10">
        <f>SUM($N$5:N916)</f>
        <v>27774</v>
      </c>
      <c r="P916" s="10">
        <f>IF(O916&lt;$H$4,N916,$H$4-SUM($P$4:P915))</f>
        <v>0</v>
      </c>
      <c r="Q916" s="10">
        <f>SUM($P$4:P916)</f>
        <v>165</v>
      </c>
      <c r="R916" s="10">
        <f>COUNTIF($P$4:P916,"&gt;0")</f>
        <v>6</v>
      </c>
    </row>
    <row r="917" spans="12:18" x14ac:dyDescent="0.15">
      <c r="L917" s="8" t="b">
        <f t="shared" si="45"/>
        <v>1</v>
      </c>
      <c r="M917" s="8">
        <f t="shared" si="43"/>
        <v>70341</v>
      </c>
      <c r="N917" s="9">
        <f t="shared" si="44"/>
        <v>31</v>
      </c>
      <c r="O917" s="10">
        <f>SUM($N$5:N917)</f>
        <v>27805</v>
      </c>
      <c r="P917" s="10">
        <f>IF(O917&lt;$H$4,N917,$H$4-SUM($P$4:P916))</f>
        <v>0</v>
      </c>
      <c r="Q917" s="10">
        <f>SUM($P$4:P917)</f>
        <v>165</v>
      </c>
      <c r="R917" s="10">
        <f>COUNTIF($P$4:P917,"&gt;0")</f>
        <v>6</v>
      </c>
    </row>
    <row r="918" spans="12:18" x14ac:dyDescent="0.15">
      <c r="L918" s="8" t="b">
        <f t="shared" si="45"/>
        <v>1</v>
      </c>
      <c r="M918" s="8">
        <f t="shared" si="43"/>
        <v>70372</v>
      </c>
      <c r="N918" s="9">
        <f t="shared" si="44"/>
        <v>31</v>
      </c>
      <c r="O918" s="10">
        <f>SUM($N$5:N918)</f>
        <v>27836</v>
      </c>
      <c r="P918" s="10">
        <f>IF(O918&lt;$H$4,N918,$H$4-SUM($P$4:P917))</f>
        <v>0</v>
      </c>
      <c r="Q918" s="10">
        <f>SUM($P$4:P918)</f>
        <v>165</v>
      </c>
      <c r="R918" s="10">
        <f>COUNTIF($P$4:P918,"&gt;0")</f>
        <v>6</v>
      </c>
    </row>
    <row r="919" spans="12:18" x14ac:dyDescent="0.15">
      <c r="L919" s="8" t="b">
        <f t="shared" si="45"/>
        <v>1</v>
      </c>
      <c r="M919" s="8">
        <f t="shared" si="43"/>
        <v>70402</v>
      </c>
      <c r="N919" s="9">
        <f t="shared" si="44"/>
        <v>30</v>
      </c>
      <c r="O919" s="10">
        <f>SUM($N$5:N919)</f>
        <v>27866</v>
      </c>
      <c r="P919" s="10">
        <f>IF(O919&lt;$H$4,N919,$H$4-SUM($P$4:P918))</f>
        <v>0</v>
      </c>
      <c r="Q919" s="10">
        <f>SUM($P$4:P919)</f>
        <v>165</v>
      </c>
      <c r="R919" s="10">
        <f>COUNTIF($P$4:P919,"&gt;0")</f>
        <v>6</v>
      </c>
    </row>
    <row r="920" spans="12:18" x14ac:dyDescent="0.15">
      <c r="L920" s="8" t="b">
        <f t="shared" si="45"/>
        <v>1</v>
      </c>
      <c r="M920" s="8">
        <f t="shared" si="43"/>
        <v>70433</v>
      </c>
      <c r="N920" s="9">
        <f t="shared" si="44"/>
        <v>31</v>
      </c>
      <c r="O920" s="10">
        <f>SUM($N$5:N920)</f>
        <v>27897</v>
      </c>
      <c r="P920" s="10">
        <f>IF(O920&lt;$H$4,N920,$H$4-SUM($P$4:P919))</f>
        <v>0</v>
      </c>
      <c r="Q920" s="10">
        <f>SUM($P$4:P920)</f>
        <v>165</v>
      </c>
      <c r="R920" s="10">
        <f>COUNTIF($P$4:P920,"&gt;0")</f>
        <v>6</v>
      </c>
    </row>
    <row r="921" spans="12:18" x14ac:dyDescent="0.15">
      <c r="L921" s="8" t="b">
        <f t="shared" si="45"/>
        <v>1</v>
      </c>
      <c r="M921" s="8">
        <f t="shared" si="43"/>
        <v>70463</v>
      </c>
      <c r="N921" s="9">
        <f t="shared" si="44"/>
        <v>30</v>
      </c>
      <c r="O921" s="10">
        <f>SUM($N$5:N921)</f>
        <v>27927</v>
      </c>
      <c r="P921" s="10">
        <f>IF(O921&lt;$H$4,N921,$H$4-SUM($P$4:P920))</f>
        <v>0</v>
      </c>
      <c r="Q921" s="10">
        <f>SUM($P$4:P921)</f>
        <v>165</v>
      </c>
      <c r="R921" s="10">
        <f>COUNTIF($P$4:P921,"&gt;0")</f>
        <v>6</v>
      </c>
    </row>
    <row r="922" spans="12:18" x14ac:dyDescent="0.15">
      <c r="L922" s="8" t="b">
        <f t="shared" si="45"/>
        <v>1</v>
      </c>
      <c r="M922" s="8">
        <f t="shared" si="43"/>
        <v>70494</v>
      </c>
      <c r="N922" s="9">
        <f t="shared" si="44"/>
        <v>31</v>
      </c>
      <c r="O922" s="10">
        <f>SUM($N$5:N922)</f>
        <v>27958</v>
      </c>
      <c r="P922" s="10">
        <f>IF(O922&lt;$H$4,N922,$H$4-SUM($P$4:P921))</f>
        <v>0</v>
      </c>
      <c r="Q922" s="10">
        <f>SUM($P$4:P922)</f>
        <v>165</v>
      </c>
      <c r="R922" s="10">
        <f>COUNTIF($P$4:P922,"&gt;0")</f>
        <v>6</v>
      </c>
    </row>
    <row r="923" spans="12:18" x14ac:dyDescent="0.15">
      <c r="L923" s="8" t="b">
        <f t="shared" si="45"/>
        <v>1</v>
      </c>
      <c r="M923" s="8">
        <f t="shared" si="43"/>
        <v>70525</v>
      </c>
      <c r="N923" s="9">
        <f t="shared" si="44"/>
        <v>31</v>
      </c>
      <c r="O923" s="10">
        <f>SUM($N$5:N923)</f>
        <v>27989</v>
      </c>
      <c r="P923" s="10">
        <f>IF(O923&lt;$H$4,N923,$H$4-SUM($P$4:P922))</f>
        <v>0</v>
      </c>
      <c r="Q923" s="10">
        <f>SUM($P$4:P923)</f>
        <v>165</v>
      </c>
      <c r="R923" s="10">
        <f>COUNTIF($P$4:P923,"&gt;0")</f>
        <v>6</v>
      </c>
    </row>
    <row r="924" spans="12:18" x14ac:dyDescent="0.15">
      <c r="L924" s="8" t="b">
        <f t="shared" si="45"/>
        <v>1</v>
      </c>
      <c r="M924" s="8">
        <f t="shared" si="43"/>
        <v>70553</v>
      </c>
      <c r="N924" s="9">
        <f t="shared" si="44"/>
        <v>28</v>
      </c>
      <c r="O924" s="10">
        <f>SUM($N$5:N924)</f>
        <v>28017</v>
      </c>
      <c r="P924" s="10">
        <f>IF(O924&lt;$H$4,N924,$H$4-SUM($P$4:P923))</f>
        <v>0</v>
      </c>
      <c r="Q924" s="10">
        <f>SUM($P$4:P924)</f>
        <v>165</v>
      </c>
      <c r="R924" s="10">
        <f>COUNTIF($P$4:P924,"&gt;0")</f>
        <v>6</v>
      </c>
    </row>
    <row r="925" spans="12:18" x14ac:dyDescent="0.15">
      <c r="L925" s="8" t="b">
        <f t="shared" si="45"/>
        <v>1</v>
      </c>
      <c r="M925" s="8">
        <f t="shared" si="43"/>
        <v>70584</v>
      </c>
      <c r="N925" s="9">
        <f t="shared" si="44"/>
        <v>31</v>
      </c>
      <c r="O925" s="10">
        <f>SUM($N$5:N925)</f>
        <v>28048</v>
      </c>
      <c r="P925" s="10">
        <f>IF(O925&lt;$H$4,N925,$H$4-SUM($P$4:P924))</f>
        <v>0</v>
      </c>
      <c r="Q925" s="10">
        <f>SUM($P$4:P925)</f>
        <v>165</v>
      </c>
      <c r="R925" s="10">
        <f>COUNTIF($P$4:P925,"&gt;0")</f>
        <v>6</v>
      </c>
    </row>
    <row r="926" spans="12:18" x14ac:dyDescent="0.15">
      <c r="L926" s="8" t="b">
        <f t="shared" si="45"/>
        <v>1</v>
      </c>
      <c r="M926" s="8">
        <f t="shared" si="43"/>
        <v>70614</v>
      </c>
      <c r="N926" s="9">
        <f t="shared" si="44"/>
        <v>30</v>
      </c>
      <c r="O926" s="10">
        <f>SUM($N$5:N926)</f>
        <v>28078</v>
      </c>
      <c r="P926" s="10">
        <f>IF(O926&lt;$H$4,N926,$H$4-SUM($P$4:P925))</f>
        <v>0</v>
      </c>
      <c r="Q926" s="10">
        <f>SUM($P$4:P926)</f>
        <v>165</v>
      </c>
      <c r="R926" s="10">
        <f>COUNTIF($P$4:P926,"&gt;0")</f>
        <v>6</v>
      </c>
    </row>
    <row r="927" spans="12:18" x14ac:dyDescent="0.15">
      <c r="L927" s="8" t="b">
        <f t="shared" si="45"/>
        <v>1</v>
      </c>
      <c r="M927" s="8">
        <f t="shared" si="43"/>
        <v>70645</v>
      </c>
      <c r="N927" s="9">
        <f t="shared" si="44"/>
        <v>31</v>
      </c>
      <c r="O927" s="10">
        <f>SUM($N$5:N927)</f>
        <v>28109</v>
      </c>
      <c r="P927" s="10">
        <f>IF(O927&lt;$H$4,N927,$H$4-SUM($P$4:P926))</f>
        <v>0</v>
      </c>
      <c r="Q927" s="10">
        <f>SUM($P$4:P927)</f>
        <v>165</v>
      </c>
      <c r="R927" s="10">
        <f>COUNTIF($P$4:P927,"&gt;0")</f>
        <v>6</v>
      </c>
    </row>
    <row r="928" spans="12:18" x14ac:dyDescent="0.15">
      <c r="L928" s="8" t="b">
        <f t="shared" si="45"/>
        <v>1</v>
      </c>
      <c r="M928" s="8">
        <f t="shared" si="43"/>
        <v>70675</v>
      </c>
      <c r="N928" s="9">
        <f t="shared" si="44"/>
        <v>30</v>
      </c>
      <c r="O928" s="10">
        <f>SUM($N$5:N928)</f>
        <v>28139</v>
      </c>
      <c r="P928" s="10">
        <f>IF(O928&lt;$H$4,N928,$H$4-SUM($P$4:P927))</f>
        <v>0</v>
      </c>
      <c r="Q928" s="10">
        <f>SUM($P$4:P928)</f>
        <v>165</v>
      </c>
      <c r="R928" s="10">
        <f>COUNTIF($P$4:P928,"&gt;0")</f>
        <v>6</v>
      </c>
    </row>
    <row r="929" spans="12:18" x14ac:dyDescent="0.15">
      <c r="L929" s="8" t="b">
        <f t="shared" si="45"/>
        <v>1</v>
      </c>
      <c r="M929" s="8">
        <f t="shared" si="43"/>
        <v>70706</v>
      </c>
      <c r="N929" s="9">
        <f t="shared" si="44"/>
        <v>31</v>
      </c>
      <c r="O929" s="10">
        <f>SUM($N$5:N929)</f>
        <v>28170</v>
      </c>
      <c r="P929" s="10">
        <f>IF(O929&lt;$H$4,N929,$H$4-SUM($P$4:P928))</f>
        <v>0</v>
      </c>
      <c r="Q929" s="10">
        <f>SUM($P$4:P929)</f>
        <v>165</v>
      </c>
      <c r="R929" s="10">
        <f>COUNTIF($P$4:P929,"&gt;0")</f>
        <v>6</v>
      </c>
    </row>
    <row r="930" spans="12:18" x14ac:dyDescent="0.15">
      <c r="L930" s="8" t="b">
        <f t="shared" si="45"/>
        <v>1</v>
      </c>
      <c r="M930" s="8">
        <f t="shared" si="43"/>
        <v>70737</v>
      </c>
      <c r="N930" s="9">
        <f t="shared" si="44"/>
        <v>31</v>
      </c>
      <c r="O930" s="10">
        <f>SUM($N$5:N930)</f>
        <v>28201</v>
      </c>
      <c r="P930" s="10">
        <f>IF(O930&lt;$H$4,N930,$H$4-SUM($P$4:P929))</f>
        <v>0</v>
      </c>
      <c r="Q930" s="10">
        <f>SUM($P$4:P930)</f>
        <v>165</v>
      </c>
      <c r="R930" s="10">
        <f>COUNTIF($P$4:P930,"&gt;0")</f>
        <v>6</v>
      </c>
    </row>
    <row r="931" spans="12:18" x14ac:dyDescent="0.15">
      <c r="L931" s="8" t="b">
        <f t="shared" si="45"/>
        <v>1</v>
      </c>
      <c r="M931" s="8">
        <f t="shared" si="43"/>
        <v>70767</v>
      </c>
      <c r="N931" s="9">
        <f t="shared" si="44"/>
        <v>30</v>
      </c>
      <c r="O931" s="10">
        <f>SUM($N$5:N931)</f>
        <v>28231</v>
      </c>
      <c r="P931" s="10">
        <f>IF(O931&lt;$H$4,N931,$H$4-SUM($P$4:P930))</f>
        <v>0</v>
      </c>
      <c r="Q931" s="10">
        <f>SUM($P$4:P931)</f>
        <v>165</v>
      </c>
      <c r="R931" s="10">
        <f>COUNTIF($P$4:P931,"&gt;0")</f>
        <v>6</v>
      </c>
    </row>
    <row r="932" spans="12:18" x14ac:dyDescent="0.15">
      <c r="L932" s="8" t="b">
        <f t="shared" si="45"/>
        <v>1</v>
      </c>
      <c r="M932" s="8">
        <f t="shared" si="43"/>
        <v>70798</v>
      </c>
      <c r="N932" s="9">
        <f t="shared" si="44"/>
        <v>31</v>
      </c>
      <c r="O932" s="10">
        <f>SUM($N$5:N932)</f>
        <v>28262</v>
      </c>
      <c r="P932" s="10">
        <f>IF(O932&lt;$H$4,N932,$H$4-SUM($P$4:P931))</f>
        <v>0</v>
      </c>
      <c r="Q932" s="10">
        <f>SUM($P$4:P932)</f>
        <v>165</v>
      </c>
      <c r="R932" s="10">
        <f>COUNTIF($P$4:P932,"&gt;0")</f>
        <v>6</v>
      </c>
    </row>
    <row r="933" spans="12:18" x14ac:dyDescent="0.15">
      <c r="L933" s="8" t="b">
        <f t="shared" si="45"/>
        <v>1</v>
      </c>
      <c r="M933" s="8">
        <f t="shared" si="43"/>
        <v>70828</v>
      </c>
      <c r="N933" s="9">
        <f t="shared" si="44"/>
        <v>30</v>
      </c>
      <c r="O933" s="10">
        <f>SUM($N$5:N933)</f>
        <v>28292</v>
      </c>
      <c r="P933" s="10">
        <f>IF(O933&lt;$H$4,N933,$H$4-SUM($P$4:P932))</f>
        <v>0</v>
      </c>
      <c r="Q933" s="10">
        <f>SUM($P$4:P933)</f>
        <v>165</v>
      </c>
      <c r="R933" s="10">
        <f>COUNTIF($P$4:P933,"&gt;0")</f>
        <v>6</v>
      </c>
    </row>
    <row r="934" spans="12:18" x14ac:dyDescent="0.15">
      <c r="L934" s="8" t="b">
        <f t="shared" si="45"/>
        <v>1</v>
      </c>
      <c r="M934" s="8">
        <f t="shared" si="43"/>
        <v>70859</v>
      </c>
      <c r="N934" s="9">
        <f t="shared" si="44"/>
        <v>31</v>
      </c>
      <c r="O934" s="10">
        <f>SUM($N$5:N934)</f>
        <v>28323</v>
      </c>
      <c r="P934" s="10">
        <f>IF(O934&lt;$H$4,N934,$H$4-SUM($P$4:P933))</f>
        <v>0</v>
      </c>
      <c r="Q934" s="10">
        <f>SUM($P$4:P934)</f>
        <v>165</v>
      </c>
      <c r="R934" s="10">
        <f>COUNTIF($P$4:P934,"&gt;0")</f>
        <v>6</v>
      </c>
    </row>
    <row r="935" spans="12:18" x14ac:dyDescent="0.15">
      <c r="L935" s="8" t="b">
        <f t="shared" si="45"/>
        <v>1</v>
      </c>
      <c r="M935" s="8">
        <f t="shared" si="43"/>
        <v>70890</v>
      </c>
      <c r="N935" s="9">
        <f t="shared" si="44"/>
        <v>31</v>
      </c>
      <c r="O935" s="10">
        <f>SUM($N$5:N935)</f>
        <v>28354</v>
      </c>
      <c r="P935" s="10">
        <f>IF(O935&lt;$H$4,N935,$H$4-SUM($P$4:P934))</f>
        <v>0</v>
      </c>
      <c r="Q935" s="10">
        <f>SUM($P$4:P935)</f>
        <v>165</v>
      </c>
      <c r="R935" s="10">
        <f>COUNTIF($P$4:P935,"&gt;0")</f>
        <v>6</v>
      </c>
    </row>
    <row r="936" spans="12:18" x14ac:dyDescent="0.15">
      <c r="L936" s="8" t="b">
        <f t="shared" si="45"/>
        <v>1</v>
      </c>
      <c r="M936" s="8">
        <f t="shared" si="43"/>
        <v>70918</v>
      </c>
      <c r="N936" s="9">
        <f t="shared" si="44"/>
        <v>28</v>
      </c>
      <c r="O936" s="10">
        <f>SUM($N$5:N936)</f>
        <v>28382</v>
      </c>
      <c r="P936" s="10">
        <f>IF(O936&lt;$H$4,N936,$H$4-SUM($P$4:P935))</f>
        <v>0</v>
      </c>
      <c r="Q936" s="10">
        <f>SUM($P$4:P936)</f>
        <v>165</v>
      </c>
      <c r="R936" s="10">
        <f>COUNTIF($P$4:P936,"&gt;0")</f>
        <v>6</v>
      </c>
    </row>
    <row r="937" spans="12:18" x14ac:dyDescent="0.15">
      <c r="L937" s="8" t="b">
        <f t="shared" si="45"/>
        <v>1</v>
      </c>
      <c r="M937" s="8">
        <f t="shared" si="43"/>
        <v>70949</v>
      </c>
      <c r="N937" s="9">
        <f t="shared" si="44"/>
        <v>31</v>
      </c>
      <c r="O937" s="10">
        <f>SUM($N$5:N937)</f>
        <v>28413</v>
      </c>
      <c r="P937" s="10">
        <f>IF(O937&lt;$H$4,N937,$H$4-SUM($P$4:P936))</f>
        <v>0</v>
      </c>
      <c r="Q937" s="10">
        <f>SUM($P$4:P937)</f>
        <v>165</v>
      </c>
      <c r="R937" s="10">
        <f>COUNTIF($P$4:P937,"&gt;0")</f>
        <v>6</v>
      </c>
    </row>
    <row r="938" spans="12:18" x14ac:dyDescent="0.15">
      <c r="L938" s="8" t="b">
        <f t="shared" si="45"/>
        <v>1</v>
      </c>
      <c r="M938" s="8">
        <f t="shared" si="43"/>
        <v>70979</v>
      </c>
      <c r="N938" s="9">
        <f t="shared" si="44"/>
        <v>30</v>
      </c>
      <c r="O938" s="10">
        <f>SUM($N$5:N938)</f>
        <v>28443</v>
      </c>
      <c r="P938" s="10">
        <f>IF(O938&lt;$H$4,N938,$H$4-SUM($P$4:P937))</f>
        <v>0</v>
      </c>
      <c r="Q938" s="10">
        <f>SUM($P$4:P938)</f>
        <v>165</v>
      </c>
      <c r="R938" s="10">
        <f>COUNTIF($P$4:P938,"&gt;0")</f>
        <v>6</v>
      </c>
    </row>
    <row r="939" spans="12:18" x14ac:dyDescent="0.15">
      <c r="L939" s="8" t="b">
        <f t="shared" si="45"/>
        <v>1</v>
      </c>
      <c r="M939" s="8">
        <f t="shared" si="43"/>
        <v>71010</v>
      </c>
      <c r="N939" s="9">
        <f t="shared" si="44"/>
        <v>31</v>
      </c>
      <c r="O939" s="10">
        <f>SUM($N$5:N939)</f>
        <v>28474</v>
      </c>
      <c r="P939" s="10">
        <f>IF(O939&lt;$H$4,N939,$H$4-SUM($P$4:P938))</f>
        <v>0</v>
      </c>
      <c r="Q939" s="10">
        <f>SUM($P$4:P939)</f>
        <v>165</v>
      </c>
      <c r="R939" s="10">
        <f>COUNTIF($P$4:P939,"&gt;0")</f>
        <v>6</v>
      </c>
    </row>
    <row r="940" spans="12:18" x14ac:dyDescent="0.15">
      <c r="L940" s="8" t="b">
        <f t="shared" si="45"/>
        <v>1</v>
      </c>
      <c r="M940" s="8">
        <f t="shared" si="43"/>
        <v>71040</v>
      </c>
      <c r="N940" s="9">
        <f t="shared" si="44"/>
        <v>30</v>
      </c>
      <c r="O940" s="10">
        <f>SUM($N$5:N940)</f>
        <v>28504</v>
      </c>
      <c r="P940" s="10">
        <f>IF(O940&lt;$H$4,N940,$H$4-SUM($P$4:P939))</f>
        <v>0</v>
      </c>
      <c r="Q940" s="10">
        <f>SUM($P$4:P940)</f>
        <v>165</v>
      </c>
      <c r="R940" s="10">
        <f>COUNTIF($P$4:P940,"&gt;0")</f>
        <v>6</v>
      </c>
    </row>
    <row r="941" spans="12:18" x14ac:dyDescent="0.15">
      <c r="L941" s="8" t="b">
        <f t="shared" si="45"/>
        <v>1</v>
      </c>
      <c r="M941" s="8">
        <f t="shared" si="43"/>
        <v>71071</v>
      </c>
      <c r="N941" s="9">
        <f t="shared" si="44"/>
        <v>31</v>
      </c>
      <c r="O941" s="10">
        <f>SUM($N$5:N941)</f>
        <v>28535</v>
      </c>
      <c r="P941" s="10">
        <f>IF(O941&lt;$H$4,N941,$H$4-SUM($P$4:P940))</f>
        <v>0</v>
      </c>
      <c r="Q941" s="10">
        <f>SUM($P$4:P941)</f>
        <v>165</v>
      </c>
      <c r="R941" s="10">
        <f>COUNTIF($P$4:P941,"&gt;0")</f>
        <v>6</v>
      </c>
    </row>
    <row r="942" spans="12:18" x14ac:dyDescent="0.15">
      <c r="L942" s="8" t="b">
        <f t="shared" si="45"/>
        <v>1</v>
      </c>
      <c r="M942" s="8">
        <f t="shared" si="43"/>
        <v>71102</v>
      </c>
      <c r="N942" s="9">
        <f t="shared" si="44"/>
        <v>31</v>
      </c>
      <c r="O942" s="10">
        <f>SUM($N$5:N942)</f>
        <v>28566</v>
      </c>
      <c r="P942" s="10">
        <f>IF(O942&lt;$H$4,N942,$H$4-SUM($P$4:P941))</f>
        <v>0</v>
      </c>
      <c r="Q942" s="10">
        <f>SUM($P$4:P942)</f>
        <v>165</v>
      </c>
      <c r="R942" s="10">
        <f>COUNTIF($P$4:P942,"&gt;0")</f>
        <v>6</v>
      </c>
    </row>
    <row r="943" spans="12:18" x14ac:dyDescent="0.15">
      <c r="L943" s="8" t="b">
        <f t="shared" si="45"/>
        <v>1</v>
      </c>
      <c r="M943" s="8">
        <f t="shared" si="43"/>
        <v>71132</v>
      </c>
      <c r="N943" s="9">
        <f t="shared" si="44"/>
        <v>30</v>
      </c>
      <c r="O943" s="10">
        <f>SUM($N$5:N943)</f>
        <v>28596</v>
      </c>
      <c r="P943" s="10">
        <f>IF(O943&lt;$H$4,N943,$H$4-SUM($P$4:P942))</f>
        <v>0</v>
      </c>
      <c r="Q943" s="10">
        <f>SUM($P$4:P943)</f>
        <v>165</v>
      </c>
      <c r="R943" s="10">
        <f>COUNTIF($P$4:P943,"&gt;0")</f>
        <v>6</v>
      </c>
    </row>
    <row r="944" spans="12:18" x14ac:dyDescent="0.15">
      <c r="L944" s="8" t="b">
        <f t="shared" si="45"/>
        <v>1</v>
      </c>
      <c r="M944" s="8">
        <f t="shared" si="43"/>
        <v>71163</v>
      </c>
      <c r="N944" s="9">
        <f t="shared" si="44"/>
        <v>31</v>
      </c>
      <c r="O944" s="10">
        <f>SUM($N$5:N944)</f>
        <v>28627</v>
      </c>
      <c r="P944" s="10">
        <f>IF(O944&lt;$H$4,N944,$H$4-SUM($P$4:P943))</f>
        <v>0</v>
      </c>
      <c r="Q944" s="10">
        <f>SUM($P$4:P944)</f>
        <v>165</v>
      </c>
      <c r="R944" s="10">
        <f>COUNTIF($P$4:P944,"&gt;0")</f>
        <v>6</v>
      </c>
    </row>
    <row r="945" spans="12:18" x14ac:dyDescent="0.15">
      <c r="L945" s="8" t="b">
        <f t="shared" si="45"/>
        <v>1</v>
      </c>
      <c r="M945" s="8">
        <f t="shared" si="43"/>
        <v>71193</v>
      </c>
      <c r="N945" s="9">
        <f t="shared" si="44"/>
        <v>30</v>
      </c>
      <c r="O945" s="10">
        <f>SUM($N$5:N945)</f>
        <v>28657</v>
      </c>
      <c r="P945" s="10">
        <f>IF(O945&lt;$H$4,N945,$H$4-SUM($P$4:P944))</f>
        <v>0</v>
      </c>
      <c r="Q945" s="10">
        <f>SUM($P$4:P945)</f>
        <v>165</v>
      </c>
      <c r="R945" s="10">
        <f>COUNTIF($P$4:P945,"&gt;0")</f>
        <v>6</v>
      </c>
    </row>
    <row r="946" spans="12:18" x14ac:dyDescent="0.15">
      <c r="L946" s="8" t="b">
        <f t="shared" si="45"/>
        <v>1</v>
      </c>
      <c r="M946" s="8">
        <f t="shared" si="43"/>
        <v>71224</v>
      </c>
      <c r="N946" s="9">
        <f t="shared" si="44"/>
        <v>31</v>
      </c>
      <c r="O946" s="10">
        <f>SUM($N$5:N946)</f>
        <v>28688</v>
      </c>
      <c r="P946" s="10">
        <f>IF(O946&lt;$H$4,N946,$H$4-SUM($P$4:P945))</f>
        <v>0</v>
      </c>
      <c r="Q946" s="10">
        <f>SUM($P$4:P946)</f>
        <v>165</v>
      </c>
      <c r="R946" s="10">
        <f>COUNTIF($P$4:P946,"&gt;0")</f>
        <v>6</v>
      </c>
    </row>
    <row r="947" spans="12:18" x14ac:dyDescent="0.15">
      <c r="L947" s="8" t="b">
        <f t="shared" si="45"/>
        <v>1</v>
      </c>
      <c r="M947" s="8">
        <f t="shared" si="43"/>
        <v>71255</v>
      </c>
      <c r="N947" s="9">
        <f t="shared" si="44"/>
        <v>31</v>
      </c>
      <c r="O947" s="10">
        <f>SUM($N$5:N947)</f>
        <v>28719</v>
      </c>
      <c r="P947" s="10">
        <f>IF(O947&lt;$H$4,N947,$H$4-SUM($P$4:P946))</f>
        <v>0</v>
      </c>
      <c r="Q947" s="10">
        <f>SUM($P$4:P947)</f>
        <v>165</v>
      </c>
      <c r="R947" s="10">
        <f>COUNTIF($P$4:P947,"&gt;0")</f>
        <v>6</v>
      </c>
    </row>
    <row r="948" spans="12:18" x14ac:dyDescent="0.15">
      <c r="L948" s="8" t="b">
        <f t="shared" si="45"/>
        <v>1</v>
      </c>
      <c r="M948" s="8">
        <f t="shared" si="43"/>
        <v>71283</v>
      </c>
      <c r="N948" s="9">
        <f t="shared" si="44"/>
        <v>28</v>
      </c>
      <c r="O948" s="10">
        <f>SUM($N$5:N948)</f>
        <v>28747</v>
      </c>
      <c r="P948" s="10">
        <f>IF(O948&lt;$H$4,N948,$H$4-SUM($P$4:P947))</f>
        <v>0</v>
      </c>
      <c r="Q948" s="10">
        <f>SUM($P$4:P948)</f>
        <v>165</v>
      </c>
      <c r="R948" s="10">
        <f>COUNTIF($P$4:P948,"&gt;0")</f>
        <v>6</v>
      </c>
    </row>
    <row r="949" spans="12:18" x14ac:dyDescent="0.15">
      <c r="L949" s="8" t="b">
        <f t="shared" si="45"/>
        <v>1</v>
      </c>
      <c r="M949" s="8">
        <f t="shared" si="43"/>
        <v>71314</v>
      </c>
      <c r="N949" s="9">
        <f t="shared" si="44"/>
        <v>31</v>
      </c>
      <c r="O949" s="10">
        <f>SUM($N$5:N949)</f>
        <v>28778</v>
      </c>
      <c r="P949" s="10">
        <f>IF(O949&lt;$H$4,N949,$H$4-SUM($P$4:P948))</f>
        <v>0</v>
      </c>
      <c r="Q949" s="10">
        <f>SUM($P$4:P949)</f>
        <v>165</v>
      </c>
      <c r="R949" s="10">
        <f>COUNTIF($P$4:P949,"&gt;0")</f>
        <v>6</v>
      </c>
    </row>
    <row r="950" spans="12:18" x14ac:dyDescent="0.15">
      <c r="L950" s="8" t="b">
        <f t="shared" si="45"/>
        <v>1</v>
      </c>
      <c r="M950" s="8">
        <f t="shared" si="43"/>
        <v>71344</v>
      </c>
      <c r="N950" s="9">
        <f t="shared" si="44"/>
        <v>30</v>
      </c>
      <c r="O950" s="10">
        <f>SUM($N$5:N950)</f>
        <v>28808</v>
      </c>
      <c r="P950" s="10">
        <f>IF(O950&lt;$H$4,N950,$H$4-SUM($P$4:P949))</f>
        <v>0</v>
      </c>
      <c r="Q950" s="10">
        <f>SUM($P$4:P950)</f>
        <v>165</v>
      </c>
      <c r="R950" s="10">
        <f>COUNTIF($P$4:P950,"&gt;0")</f>
        <v>6</v>
      </c>
    </row>
    <row r="951" spans="12:18" x14ac:dyDescent="0.15">
      <c r="L951" s="8" t="b">
        <f t="shared" si="45"/>
        <v>1</v>
      </c>
      <c r="M951" s="8">
        <f t="shared" si="43"/>
        <v>71375</v>
      </c>
      <c r="N951" s="9">
        <f t="shared" si="44"/>
        <v>31</v>
      </c>
      <c r="O951" s="10">
        <f>SUM($N$5:N951)</f>
        <v>28839</v>
      </c>
      <c r="P951" s="10">
        <f>IF(O951&lt;$H$4,N951,$H$4-SUM($P$4:P950))</f>
        <v>0</v>
      </c>
      <c r="Q951" s="10">
        <f>SUM($P$4:P951)</f>
        <v>165</v>
      </c>
      <c r="R951" s="10">
        <f>COUNTIF($P$4:P951,"&gt;0")</f>
        <v>6</v>
      </c>
    </row>
    <row r="952" spans="12:18" x14ac:dyDescent="0.15">
      <c r="L952" s="8" t="b">
        <f t="shared" si="45"/>
        <v>1</v>
      </c>
      <c r="M952" s="8">
        <f t="shared" si="43"/>
        <v>71405</v>
      </c>
      <c r="N952" s="9">
        <f t="shared" si="44"/>
        <v>30</v>
      </c>
      <c r="O952" s="10">
        <f>SUM($N$5:N952)</f>
        <v>28869</v>
      </c>
      <c r="P952" s="10">
        <f>IF(O952&lt;$H$4,N952,$H$4-SUM($P$4:P951))</f>
        <v>0</v>
      </c>
      <c r="Q952" s="10">
        <f>SUM($P$4:P952)</f>
        <v>165</v>
      </c>
      <c r="R952" s="10">
        <f>COUNTIF($P$4:P952,"&gt;0")</f>
        <v>6</v>
      </c>
    </row>
    <row r="953" spans="12:18" x14ac:dyDescent="0.15">
      <c r="L953" s="8" t="b">
        <f t="shared" si="45"/>
        <v>1</v>
      </c>
      <c r="M953" s="8">
        <f t="shared" si="43"/>
        <v>71436</v>
      </c>
      <c r="N953" s="9">
        <f t="shared" si="44"/>
        <v>31</v>
      </c>
      <c r="O953" s="10">
        <f>SUM($N$5:N953)</f>
        <v>28900</v>
      </c>
      <c r="P953" s="10">
        <f>IF(O953&lt;$H$4,N953,$H$4-SUM($P$4:P952))</f>
        <v>0</v>
      </c>
      <c r="Q953" s="10">
        <f>SUM($P$4:P953)</f>
        <v>165</v>
      </c>
      <c r="R953" s="10">
        <f>COUNTIF($P$4:P953,"&gt;0")</f>
        <v>6</v>
      </c>
    </row>
    <row r="954" spans="12:18" x14ac:dyDescent="0.15">
      <c r="L954" s="8" t="b">
        <f t="shared" si="45"/>
        <v>1</v>
      </c>
      <c r="M954" s="8">
        <f t="shared" si="43"/>
        <v>71467</v>
      </c>
      <c r="N954" s="9">
        <f t="shared" si="44"/>
        <v>31</v>
      </c>
      <c r="O954" s="10">
        <f>SUM($N$5:N954)</f>
        <v>28931</v>
      </c>
      <c r="P954" s="10">
        <f>IF(O954&lt;$H$4,N954,$H$4-SUM($P$4:P953))</f>
        <v>0</v>
      </c>
      <c r="Q954" s="10">
        <f>SUM($P$4:P954)</f>
        <v>165</v>
      </c>
      <c r="R954" s="10">
        <f>COUNTIF($P$4:P954,"&gt;0")</f>
        <v>6</v>
      </c>
    </row>
    <row r="955" spans="12:18" x14ac:dyDescent="0.15">
      <c r="L955" s="8" t="b">
        <f t="shared" si="45"/>
        <v>1</v>
      </c>
      <c r="M955" s="8">
        <f t="shared" si="43"/>
        <v>71497</v>
      </c>
      <c r="N955" s="9">
        <f t="shared" si="44"/>
        <v>30</v>
      </c>
      <c r="O955" s="10">
        <f>SUM($N$5:N955)</f>
        <v>28961</v>
      </c>
      <c r="P955" s="10">
        <f>IF(O955&lt;$H$4,N955,$H$4-SUM($P$4:P954))</f>
        <v>0</v>
      </c>
      <c r="Q955" s="10">
        <f>SUM($P$4:P955)</f>
        <v>165</v>
      </c>
      <c r="R955" s="10">
        <f>COUNTIF($P$4:P955,"&gt;0")</f>
        <v>6</v>
      </c>
    </row>
    <row r="956" spans="12:18" x14ac:dyDescent="0.15">
      <c r="L956" s="8" t="b">
        <f t="shared" si="45"/>
        <v>1</v>
      </c>
      <c r="M956" s="8">
        <f t="shared" si="43"/>
        <v>71528</v>
      </c>
      <c r="N956" s="9">
        <f t="shared" si="44"/>
        <v>31</v>
      </c>
      <c r="O956" s="10">
        <f>SUM($N$5:N956)</f>
        <v>28992</v>
      </c>
      <c r="P956" s="10">
        <f>IF(O956&lt;$H$4,N956,$H$4-SUM($P$4:P955))</f>
        <v>0</v>
      </c>
      <c r="Q956" s="10">
        <f>SUM($P$4:P956)</f>
        <v>165</v>
      </c>
      <c r="R956" s="10">
        <f>COUNTIF($P$4:P956,"&gt;0")</f>
        <v>6</v>
      </c>
    </row>
    <row r="957" spans="12:18" x14ac:dyDescent="0.15">
      <c r="L957" s="8" t="b">
        <f t="shared" si="45"/>
        <v>1</v>
      </c>
      <c r="M957" s="8">
        <f t="shared" si="43"/>
        <v>71558</v>
      </c>
      <c r="N957" s="9">
        <f t="shared" si="44"/>
        <v>30</v>
      </c>
      <c r="O957" s="10">
        <f>SUM($N$5:N957)</f>
        <v>29022</v>
      </c>
      <c r="P957" s="10">
        <f>IF(O957&lt;$H$4,N957,$H$4-SUM($P$4:P956))</f>
        <v>0</v>
      </c>
      <c r="Q957" s="10">
        <f>SUM($P$4:P957)</f>
        <v>165</v>
      </c>
      <c r="R957" s="10">
        <f>COUNTIF($P$4:P957,"&gt;0")</f>
        <v>6</v>
      </c>
    </row>
    <row r="958" spans="12:18" x14ac:dyDescent="0.15">
      <c r="L958" s="8" t="b">
        <f t="shared" si="45"/>
        <v>1</v>
      </c>
      <c r="M958" s="8">
        <f t="shared" si="43"/>
        <v>71589</v>
      </c>
      <c r="N958" s="9">
        <f t="shared" si="44"/>
        <v>31</v>
      </c>
      <c r="O958" s="10">
        <f>SUM($N$5:N958)</f>
        <v>29053</v>
      </c>
      <c r="P958" s="10">
        <f>IF(O958&lt;$H$4,N958,$H$4-SUM($P$4:P957))</f>
        <v>0</v>
      </c>
      <c r="Q958" s="10">
        <f>SUM($P$4:P958)</f>
        <v>165</v>
      </c>
      <c r="R958" s="10">
        <f>COUNTIF($P$4:P958,"&gt;0")</f>
        <v>6</v>
      </c>
    </row>
    <row r="959" spans="12:18" x14ac:dyDescent="0.15">
      <c r="L959" s="8" t="b">
        <f t="shared" si="45"/>
        <v>1</v>
      </c>
      <c r="M959" s="8">
        <f t="shared" si="43"/>
        <v>71620</v>
      </c>
      <c r="N959" s="9">
        <f t="shared" si="44"/>
        <v>31</v>
      </c>
      <c r="O959" s="10">
        <f>SUM($N$5:N959)</f>
        <v>29084</v>
      </c>
      <c r="P959" s="10">
        <f>IF(O959&lt;$H$4,N959,$H$4-SUM($P$4:P958))</f>
        <v>0</v>
      </c>
      <c r="Q959" s="10">
        <f>SUM($P$4:P959)</f>
        <v>165</v>
      </c>
      <c r="R959" s="10">
        <f>COUNTIF($P$4:P959,"&gt;0")</f>
        <v>6</v>
      </c>
    </row>
    <row r="960" spans="12:18" x14ac:dyDescent="0.15">
      <c r="L960" s="8" t="b">
        <f t="shared" si="45"/>
        <v>1</v>
      </c>
      <c r="M960" s="8">
        <f t="shared" si="43"/>
        <v>71649</v>
      </c>
      <c r="N960" s="9">
        <f t="shared" si="44"/>
        <v>29</v>
      </c>
      <c r="O960" s="10">
        <f>SUM($N$5:N960)</f>
        <v>29113</v>
      </c>
      <c r="P960" s="10">
        <f>IF(O960&lt;$H$4,N960,$H$4-SUM($P$4:P959))</f>
        <v>0</v>
      </c>
      <c r="Q960" s="10">
        <f>SUM($P$4:P960)</f>
        <v>165</v>
      </c>
      <c r="R960" s="10">
        <f>COUNTIF($P$4:P960,"&gt;0")</f>
        <v>6</v>
      </c>
    </row>
    <row r="961" spans="12:18" x14ac:dyDescent="0.15">
      <c r="L961" s="8" t="b">
        <f t="shared" si="45"/>
        <v>1</v>
      </c>
      <c r="M961" s="8">
        <f t="shared" si="43"/>
        <v>71680</v>
      </c>
      <c r="N961" s="9">
        <f t="shared" si="44"/>
        <v>31</v>
      </c>
      <c r="O961" s="10">
        <f>SUM($N$5:N961)</f>
        <v>29144</v>
      </c>
      <c r="P961" s="10">
        <f>IF(O961&lt;$H$4,N961,$H$4-SUM($P$4:P960))</f>
        <v>0</v>
      </c>
      <c r="Q961" s="10">
        <f>SUM($P$4:P961)</f>
        <v>165</v>
      </c>
      <c r="R961" s="10">
        <f>COUNTIF($P$4:P961,"&gt;0")</f>
        <v>6</v>
      </c>
    </row>
    <row r="962" spans="12:18" x14ac:dyDescent="0.15">
      <c r="L962" s="8" t="b">
        <f t="shared" si="45"/>
        <v>1</v>
      </c>
      <c r="M962" s="8">
        <f t="shared" si="43"/>
        <v>71710</v>
      </c>
      <c r="N962" s="9">
        <f t="shared" si="44"/>
        <v>30</v>
      </c>
      <c r="O962" s="10">
        <f>SUM($N$5:N962)</f>
        <v>29174</v>
      </c>
      <c r="P962" s="10">
        <f>IF(O962&lt;$H$4,N962,$H$4-SUM($P$4:P961))</f>
        <v>0</v>
      </c>
      <c r="Q962" s="10">
        <f>SUM($P$4:P962)</f>
        <v>165</v>
      </c>
      <c r="R962" s="10">
        <f>COUNTIF($P$4:P962,"&gt;0")</f>
        <v>6</v>
      </c>
    </row>
    <row r="963" spans="12:18" x14ac:dyDescent="0.15">
      <c r="L963" s="8" t="b">
        <f t="shared" si="45"/>
        <v>1</v>
      </c>
      <c r="M963" s="8">
        <f t="shared" si="43"/>
        <v>71741</v>
      </c>
      <c r="N963" s="9">
        <f t="shared" si="44"/>
        <v>31</v>
      </c>
      <c r="O963" s="10">
        <f>SUM($N$5:N963)</f>
        <v>29205</v>
      </c>
      <c r="P963" s="10">
        <f>IF(O963&lt;$H$4,N963,$H$4-SUM($P$4:P962))</f>
        <v>0</v>
      </c>
      <c r="Q963" s="10">
        <f>SUM($P$4:P963)</f>
        <v>165</v>
      </c>
      <c r="R963" s="10">
        <f>COUNTIF($P$4:P963,"&gt;0")</f>
        <v>6</v>
      </c>
    </row>
    <row r="964" spans="12:18" x14ac:dyDescent="0.15">
      <c r="L964" s="8" t="b">
        <f t="shared" si="45"/>
        <v>1</v>
      </c>
      <c r="M964" s="8">
        <f t="shared" si="43"/>
        <v>71771</v>
      </c>
      <c r="N964" s="9">
        <f t="shared" si="44"/>
        <v>30</v>
      </c>
      <c r="O964" s="10">
        <f>SUM($N$5:N964)</f>
        <v>29235</v>
      </c>
      <c r="P964" s="10">
        <f>IF(O964&lt;$H$4,N964,$H$4-SUM($P$4:P963))</f>
        <v>0</v>
      </c>
      <c r="Q964" s="10">
        <f>SUM($P$4:P964)</f>
        <v>165</v>
      </c>
      <c r="R964" s="10">
        <f>COUNTIF($P$4:P964,"&gt;0")</f>
        <v>6</v>
      </c>
    </row>
    <row r="965" spans="12:18" x14ac:dyDescent="0.15">
      <c r="L965" s="8" t="b">
        <f t="shared" si="45"/>
        <v>1</v>
      </c>
      <c r="M965" s="8">
        <f t="shared" si="43"/>
        <v>71802</v>
      </c>
      <c r="N965" s="9">
        <f t="shared" si="44"/>
        <v>31</v>
      </c>
      <c r="O965" s="10">
        <f>SUM($N$5:N965)</f>
        <v>29266</v>
      </c>
      <c r="P965" s="10">
        <f>IF(O965&lt;$H$4,N965,$H$4-SUM($P$4:P964))</f>
        <v>0</v>
      </c>
      <c r="Q965" s="10">
        <f>SUM($P$4:P965)</f>
        <v>165</v>
      </c>
      <c r="R965" s="10">
        <f>COUNTIF($P$4:P965,"&gt;0")</f>
        <v>6</v>
      </c>
    </row>
    <row r="966" spans="12:18" x14ac:dyDescent="0.15">
      <c r="L966" s="8" t="b">
        <f t="shared" si="45"/>
        <v>1</v>
      </c>
      <c r="M966" s="8">
        <f t="shared" ref="M966:M1029" si="46">EOMONTH(M965,1)</f>
        <v>71833</v>
      </c>
      <c r="N966" s="9">
        <f t="shared" si="44"/>
        <v>31</v>
      </c>
      <c r="O966" s="10">
        <f>SUM($N$5:N966)</f>
        <v>29297</v>
      </c>
      <c r="P966" s="10">
        <f>IF(O966&lt;$H$4,N966,$H$4-SUM($P$4:P965))</f>
        <v>0</v>
      </c>
      <c r="Q966" s="10">
        <f>SUM($P$4:P966)</f>
        <v>165</v>
      </c>
      <c r="R966" s="10">
        <f>COUNTIF($P$4:P966,"&gt;0")</f>
        <v>6</v>
      </c>
    </row>
    <row r="967" spans="12:18" x14ac:dyDescent="0.15">
      <c r="L967" s="8" t="b">
        <f t="shared" si="45"/>
        <v>1</v>
      </c>
      <c r="M967" s="8">
        <f t="shared" si="46"/>
        <v>71863</v>
      </c>
      <c r="N967" s="9">
        <f t="shared" si="44"/>
        <v>30</v>
      </c>
      <c r="O967" s="10">
        <f>SUM($N$5:N967)</f>
        <v>29327</v>
      </c>
      <c r="P967" s="10">
        <f>IF(O967&lt;$H$4,N967,$H$4-SUM($P$4:P966))</f>
        <v>0</v>
      </c>
      <c r="Q967" s="10">
        <f>SUM($P$4:P967)</f>
        <v>165</v>
      </c>
      <c r="R967" s="10">
        <f>COUNTIF($P$4:P967,"&gt;0")</f>
        <v>6</v>
      </c>
    </row>
    <row r="968" spans="12:18" x14ac:dyDescent="0.15">
      <c r="L968" s="8" t="b">
        <f t="shared" si="45"/>
        <v>1</v>
      </c>
      <c r="M968" s="8">
        <f t="shared" si="46"/>
        <v>71894</v>
      </c>
      <c r="N968" s="9">
        <f t="shared" ref="N968:N1031" si="47">M968-M967</f>
        <v>31</v>
      </c>
      <c r="O968" s="10">
        <f>SUM($N$5:N968)</f>
        <v>29358</v>
      </c>
      <c r="P968" s="10">
        <f>IF(O968&lt;$H$4,N968,$H$4-SUM($P$4:P967))</f>
        <v>0</v>
      </c>
      <c r="Q968" s="10">
        <f>SUM($P$4:P968)</f>
        <v>165</v>
      </c>
      <c r="R968" s="10">
        <f>COUNTIF($P$4:P968,"&gt;0")</f>
        <v>6</v>
      </c>
    </row>
    <row r="969" spans="12:18" x14ac:dyDescent="0.15">
      <c r="L969" s="8" t="b">
        <f t="shared" si="45"/>
        <v>1</v>
      </c>
      <c r="M969" s="8">
        <f t="shared" si="46"/>
        <v>71924</v>
      </c>
      <c r="N969" s="9">
        <f t="shared" si="47"/>
        <v>30</v>
      </c>
      <c r="O969" s="10">
        <f>SUM($N$5:N969)</f>
        <v>29388</v>
      </c>
      <c r="P969" s="10">
        <f>IF(O969&lt;$H$4,N969,$H$4-SUM($P$4:P968))</f>
        <v>0</v>
      </c>
      <c r="Q969" s="10">
        <f>SUM($P$4:P969)</f>
        <v>165</v>
      </c>
      <c r="R969" s="10">
        <f>COUNTIF($P$4:P969,"&gt;0")</f>
        <v>6</v>
      </c>
    </row>
    <row r="970" spans="12:18" x14ac:dyDescent="0.15">
      <c r="L970" s="8" t="b">
        <f t="shared" si="45"/>
        <v>1</v>
      </c>
      <c r="M970" s="8">
        <f t="shared" si="46"/>
        <v>71955</v>
      </c>
      <c r="N970" s="9">
        <f t="shared" si="47"/>
        <v>31</v>
      </c>
      <c r="O970" s="10">
        <f>SUM($N$5:N970)</f>
        <v>29419</v>
      </c>
      <c r="P970" s="10">
        <f>IF(O970&lt;$H$4,N970,$H$4-SUM($P$4:P969))</f>
        <v>0</v>
      </c>
      <c r="Q970" s="10">
        <f>SUM($P$4:P970)</f>
        <v>165</v>
      </c>
      <c r="R970" s="10">
        <f>COUNTIF($P$4:P970,"&gt;0")</f>
        <v>6</v>
      </c>
    </row>
    <row r="971" spans="12:18" x14ac:dyDescent="0.15">
      <c r="L971" s="8" t="b">
        <f t="shared" si="45"/>
        <v>1</v>
      </c>
      <c r="M971" s="8">
        <f t="shared" si="46"/>
        <v>71986</v>
      </c>
      <c r="N971" s="9">
        <f t="shared" si="47"/>
        <v>31</v>
      </c>
      <c r="O971" s="10">
        <f>SUM($N$5:N971)</f>
        <v>29450</v>
      </c>
      <c r="P971" s="10">
        <f>IF(O971&lt;$H$4,N971,$H$4-SUM($P$4:P970))</f>
        <v>0</v>
      </c>
      <c r="Q971" s="10">
        <f>SUM($P$4:P971)</f>
        <v>165</v>
      </c>
      <c r="R971" s="10">
        <f>COUNTIF($P$4:P971,"&gt;0")</f>
        <v>6</v>
      </c>
    </row>
    <row r="972" spans="12:18" x14ac:dyDescent="0.15">
      <c r="L972" s="8" t="b">
        <f t="shared" si="45"/>
        <v>1</v>
      </c>
      <c r="M972" s="8">
        <f t="shared" si="46"/>
        <v>72014</v>
      </c>
      <c r="N972" s="9">
        <f t="shared" si="47"/>
        <v>28</v>
      </c>
      <c r="O972" s="10">
        <f>SUM($N$5:N972)</f>
        <v>29478</v>
      </c>
      <c r="P972" s="10">
        <f>IF(O972&lt;$H$4,N972,$H$4-SUM($P$4:P971))</f>
        <v>0</v>
      </c>
      <c r="Q972" s="10">
        <f>SUM($P$4:P972)</f>
        <v>165</v>
      </c>
      <c r="R972" s="10">
        <f>COUNTIF($P$4:P972,"&gt;0")</f>
        <v>6</v>
      </c>
    </row>
    <row r="973" spans="12:18" x14ac:dyDescent="0.15">
      <c r="L973" s="8" t="b">
        <f t="shared" si="45"/>
        <v>1</v>
      </c>
      <c r="M973" s="8">
        <f t="shared" si="46"/>
        <v>72045</v>
      </c>
      <c r="N973" s="9">
        <f t="shared" si="47"/>
        <v>31</v>
      </c>
      <c r="O973" s="10">
        <f>SUM($N$5:N973)</f>
        <v>29509</v>
      </c>
      <c r="P973" s="10">
        <f>IF(O973&lt;$H$4,N973,$H$4-SUM($P$4:P972))</f>
        <v>0</v>
      </c>
      <c r="Q973" s="10">
        <f>SUM($P$4:P973)</f>
        <v>165</v>
      </c>
      <c r="R973" s="10">
        <f>COUNTIF($P$4:P973,"&gt;0")</f>
        <v>6</v>
      </c>
    </row>
    <row r="974" spans="12:18" x14ac:dyDescent="0.15">
      <c r="L974" s="8" t="b">
        <f t="shared" si="45"/>
        <v>1</v>
      </c>
      <c r="M974" s="8">
        <f t="shared" si="46"/>
        <v>72075</v>
      </c>
      <c r="N974" s="9">
        <f t="shared" si="47"/>
        <v>30</v>
      </c>
      <c r="O974" s="10">
        <f>SUM($N$5:N974)</f>
        <v>29539</v>
      </c>
      <c r="P974" s="10">
        <f>IF(O974&lt;$H$4,N974,$H$4-SUM($P$4:P973))</f>
        <v>0</v>
      </c>
      <c r="Q974" s="10">
        <f>SUM($P$4:P974)</f>
        <v>165</v>
      </c>
      <c r="R974" s="10">
        <f>COUNTIF($P$4:P974,"&gt;0")</f>
        <v>6</v>
      </c>
    </row>
    <row r="975" spans="12:18" x14ac:dyDescent="0.15">
      <c r="L975" s="8" t="b">
        <f t="shared" si="45"/>
        <v>1</v>
      </c>
      <c r="M975" s="8">
        <f t="shared" si="46"/>
        <v>72106</v>
      </c>
      <c r="N975" s="9">
        <f t="shared" si="47"/>
        <v>31</v>
      </c>
      <c r="O975" s="10">
        <f>SUM($N$5:N975)</f>
        <v>29570</v>
      </c>
      <c r="P975" s="10">
        <f>IF(O975&lt;$H$4,N975,$H$4-SUM($P$4:P974))</f>
        <v>0</v>
      </c>
      <c r="Q975" s="10">
        <f>SUM($P$4:P975)</f>
        <v>165</v>
      </c>
      <c r="R975" s="10">
        <f>COUNTIF($P$4:P975,"&gt;0")</f>
        <v>6</v>
      </c>
    </row>
    <row r="976" spans="12:18" x14ac:dyDescent="0.15">
      <c r="L976" s="8" t="b">
        <f t="shared" si="45"/>
        <v>1</v>
      </c>
      <c r="M976" s="8">
        <f t="shared" si="46"/>
        <v>72136</v>
      </c>
      <c r="N976" s="9">
        <f t="shared" si="47"/>
        <v>30</v>
      </c>
      <c r="O976" s="10">
        <f>SUM($N$5:N976)</f>
        <v>29600</v>
      </c>
      <c r="P976" s="10">
        <f>IF(O976&lt;$H$4,N976,$H$4-SUM($P$4:P975))</f>
        <v>0</v>
      </c>
      <c r="Q976" s="10">
        <f>SUM($P$4:P976)</f>
        <v>165</v>
      </c>
      <c r="R976" s="10">
        <f>COUNTIF($P$4:P976,"&gt;0")</f>
        <v>6</v>
      </c>
    </row>
    <row r="977" spans="12:18" x14ac:dyDescent="0.15">
      <c r="L977" s="8" t="b">
        <f t="shared" ref="L977:L1040" si="48">EOMONTH($C$4,1)&lt;=M977</f>
        <v>1</v>
      </c>
      <c r="M977" s="8">
        <f t="shared" si="46"/>
        <v>72167</v>
      </c>
      <c r="N977" s="9">
        <f t="shared" si="47"/>
        <v>31</v>
      </c>
      <c r="O977" s="10">
        <f>SUM($N$5:N977)</f>
        <v>29631</v>
      </c>
      <c r="P977" s="10">
        <f>IF(O977&lt;$H$4,N977,$H$4-SUM($P$4:P976))</f>
        <v>0</v>
      </c>
      <c r="Q977" s="10">
        <f>SUM($P$4:P977)</f>
        <v>165</v>
      </c>
      <c r="R977" s="10">
        <f>COUNTIF($P$4:P977,"&gt;0")</f>
        <v>6</v>
      </c>
    </row>
    <row r="978" spans="12:18" x14ac:dyDescent="0.15">
      <c r="L978" s="8" t="b">
        <f t="shared" si="48"/>
        <v>1</v>
      </c>
      <c r="M978" s="8">
        <f t="shared" si="46"/>
        <v>72198</v>
      </c>
      <c r="N978" s="9">
        <f t="shared" si="47"/>
        <v>31</v>
      </c>
      <c r="O978" s="10">
        <f>SUM($N$5:N978)</f>
        <v>29662</v>
      </c>
      <c r="P978" s="10">
        <f>IF(O978&lt;$H$4,N978,$H$4-SUM($P$4:P977))</f>
        <v>0</v>
      </c>
      <c r="Q978" s="10">
        <f>SUM($P$4:P978)</f>
        <v>165</v>
      </c>
      <c r="R978" s="10">
        <f>COUNTIF($P$4:P978,"&gt;0")</f>
        <v>6</v>
      </c>
    </row>
    <row r="979" spans="12:18" x14ac:dyDescent="0.15">
      <c r="L979" s="8" t="b">
        <f t="shared" si="48"/>
        <v>1</v>
      </c>
      <c r="M979" s="8">
        <f t="shared" si="46"/>
        <v>72228</v>
      </c>
      <c r="N979" s="9">
        <f t="shared" si="47"/>
        <v>30</v>
      </c>
      <c r="O979" s="10">
        <f>SUM($N$5:N979)</f>
        <v>29692</v>
      </c>
      <c r="P979" s="10">
        <f>IF(O979&lt;$H$4,N979,$H$4-SUM($P$4:P978))</f>
        <v>0</v>
      </c>
      <c r="Q979" s="10">
        <f>SUM($P$4:P979)</f>
        <v>165</v>
      </c>
      <c r="R979" s="10">
        <f>COUNTIF($P$4:P979,"&gt;0")</f>
        <v>6</v>
      </c>
    </row>
    <row r="980" spans="12:18" x14ac:dyDescent="0.15">
      <c r="L980" s="8" t="b">
        <f t="shared" si="48"/>
        <v>1</v>
      </c>
      <c r="M980" s="8">
        <f t="shared" si="46"/>
        <v>72259</v>
      </c>
      <c r="N980" s="9">
        <f t="shared" si="47"/>
        <v>31</v>
      </c>
      <c r="O980" s="10">
        <f>SUM($N$5:N980)</f>
        <v>29723</v>
      </c>
      <c r="P980" s="10">
        <f>IF(O980&lt;$H$4,N980,$H$4-SUM($P$4:P979))</f>
        <v>0</v>
      </c>
      <c r="Q980" s="10">
        <f>SUM($P$4:P980)</f>
        <v>165</v>
      </c>
      <c r="R980" s="10">
        <f>COUNTIF($P$4:P980,"&gt;0")</f>
        <v>6</v>
      </c>
    </row>
    <row r="981" spans="12:18" x14ac:dyDescent="0.15">
      <c r="L981" s="8" t="b">
        <f t="shared" si="48"/>
        <v>1</v>
      </c>
      <c r="M981" s="8">
        <f t="shared" si="46"/>
        <v>72289</v>
      </c>
      <c r="N981" s="9">
        <f t="shared" si="47"/>
        <v>30</v>
      </c>
      <c r="O981" s="10">
        <f>SUM($N$5:N981)</f>
        <v>29753</v>
      </c>
      <c r="P981" s="10">
        <f>IF(O981&lt;$H$4,N981,$H$4-SUM($P$4:P980))</f>
        <v>0</v>
      </c>
      <c r="Q981" s="10">
        <f>SUM($P$4:P981)</f>
        <v>165</v>
      </c>
      <c r="R981" s="10">
        <f>COUNTIF($P$4:P981,"&gt;0")</f>
        <v>6</v>
      </c>
    </row>
    <row r="982" spans="12:18" x14ac:dyDescent="0.15">
      <c r="L982" s="8" t="b">
        <f t="shared" si="48"/>
        <v>1</v>
      </c>
      <c r="M982" s="8">
        <f t="shared" si="46"/>
        <v>72320</v>
      </c>
      <c r="N982" s="9">
        <f t="shared" si="47"/>
        <v>31</v>
      </c>
      <c r="O982" s="10">
        <f>SUM($N$5:N982)</f>
        <v>29784</v>
      </c>
      <c r="P982" s="10">
        <f>IF(O982&lt;$H$4,N982,$H$4-SUM($P$4:P981))</f>
        <v>0</v>
      </c>
      <c r="Q982" s="10">
        <f>SUM($P$4:P982)</f>
        <v>165</v>
      </c>
      <c r="R982" s="10">
        <f>COUNTIF($P$4:P982,"&gt;0")</f>
        <v>6</v>
      </c>
    </row>
    <row r="983" spans="12:18" x14ac:dyDescent="0.15">
      <c r="L983" s="8" t="b">
        <f t="shared" si="48"/>
        <v>1</v>
      </c>
      <c r="M983" s="8">
        <f t="shared" si="46"/>
        <v>72351</v>
      </c>
      <c r="N983" s="9">
        <f t="shared" si="47"/>
        <v>31</v>
      </c>
      <c r="O983" s="10">
        <f>SUM($N$5:N983)</f>
        <v>29815</v>
      </c>
      <c r="P983" s="10">
        <f>IF(O983&lt;$H$4,N983,$H$4-SUM($P$4:P982))</f>
        <v>0</v>
      </c>
      <c r="Q983" s="10">
        <f>SUM($P$4:P983)</f>
        <v>165</v>
      </c>
      <c r="R983" s="10">
        <f>COUNTIF($P$4:P983,"&gt;0")</f>
        <v>6</v>
      </c>
    </row>
    <row r="984" spans="12:18" x14ac:dyDescent="0.15">
      <c r="L984" s="8" t="b">
        <f t="shared" si="48"/>
        <v>1</v>
      </c>
      <c r="M984" s="8">
        <f t="shared" si="46"/>
        <v>72379</v>
      </c>
      <c r="N984" s="9">
        <f t="shared" si="47"/>
        <v>28</v>
      </c>
      <c r="O984" s="10">
        <f>SUM($N$5:N984)</f>
        <v>29843</v>
      </c>
      <c r="P984" s="10">
        <f>IF(O984&lt;$H$4,N984,$H$4-SUM($P$4:P983))</f>
        <v>0</v>
      </c>
      <c r="Q984" s="10">
        <f>SUM($P$4:P984)</f>
        <v>165</v>
      </c>
      <c r="R984" s="10">
        <f>COUNTIF($P$4:P984,"&gt;0")</f>
        <v>6</v>
      </c>
    </row>
    <row r="985" spans="12:18" x14ac:dyDescent="0.15">
      <c r="L985" s="8" t="b">
        <f t="shared" si="48"/>
        <v>1</v>
      </c>
      <c r="M985" s="8">
        <f t="shared" si="46"/>
        <v>72410</v>
      </c>
      <c r="N985" s="9">
        <f t="shared" si="47"/>
        <v>31</v>
      </c>
      <c r="O985" s="10">
        <f>SUM($N$5:N985)</f>
        <v>29874</v>
      </c>
      <c r="P985" s="10">
        <f>IF(O985&lt;$H$4,N985,$H$4-SUM($P$4:P984))</f>
        <v>0</v>
      </c>
      <c r="Q985" s="10">
        <f>SUM($P$4:P985)</f>
        <v>165</v>
      </c>
      <c r="R985" s="10">
        <f>COUNTIF($P$4:P985,"&gt;0")</f>
        <v>6</v>
      </c>
    </row>
    <row r="986" spans="12:18" x14ac:dyDescent="0.15">
      <c r="L986" s="8" t="b">
        <f t="shared" si="48"/>
        <v>1</v>
      </c>
      <c r="M986" s="8">
        <f t="shared" si="46"/>
        <v>72440</v>
      </c>
      <c r="N986" s="9">
        <f t="shared" si="47"/>
        <v>30</v>
      </c>
      <c r="O986" s="10">
        <f>SUM($N$5:N986)</f>
        <v>29904</v>
      </c>
      <c r="P986" s="10">
        <f>IF(O986&lt;$H$4,N986,$H$4-SUM($P$4:P985))</f>
        <v>0</v>
      </c>
      <c r="Q986" s="10">
        <f>SUM($P$4:P986)</f>
        <v>165</v>
      </c>
      <c r="R986" s="10">
        <f>COUNTIF($P$4:P986,"&gt;0")</f>
        <v>6</v>
      </c>
    </row>
    <row r="987" spans="12:18" x14ac:dyDescent="0.15">
      <c r="L987" s="8" t="b">
        <f t="shared" si="48"/>
        <v>1</v>
      </c>
      <c r="M987" s="8">
        <f t="shared" si="46"/>
        <v>72471</v>
      </c>
      <c r="N987" s="9">
        <f t="shared" si="47"/>
        <v>31</v>
      </c>
      <c r="O987" s="10">
        <f>SUM($N$5:N987)</f>
        <v>29935</v>
      </c>
      <c r="P987" s="10">
        <f>IF(O987&lt;$H$4,N987,$H$4-SUM($P$4:P986))</f>
        <v>0</v>
      </c>
      <c r="Q987" s="10">
        <f>SUM($P$4:P987)</f>
        <v>165</v>
      </c>
      <c r="R987" s="10">
        <f>COUNTIF($P$4:P987,"&gt;0")</f>
        <v>6</v>
      </c>
    </row>
    <row r="988" spans="12:18" x14ac:dyDescent="0.15">
      <c r="L988" s="8" t="b">
        <f t="shared" si="48"/>
        <v>1</v>
      </c>
      <c r="M988" s="8">
        <f t="shared" si="46"/>
        <v>72501</v>
      </c>
      <c r="N988" s="9">
        <f t="shared" si="47"/>
        <v>30</v>
      </c>
      <c r="O988" s="10">
        <f>SUM($N$5:N988)</f>
        <v>29965</v>
      </c>
      <c r="P988" s="10">
        <f>IF(O988&lt;$H$4,N988,$H$4-SUM($P$4:P987))</f>
        <v>0</v>
      </c>
      <c r="Q988" s="10">
        <f>SUM($P$4:P988)</f>
        <v>165</v>
      </c>
      <c r="R988" s="10">
        <f>COUNTIF($P$4:P988,"&gt;0")</f>
        <v>6</v>
      </c>
    </row>
    <row r="989" spans="12:18" x14ac:dyDescent="0.15">
      <c r="L989" s="8" t="b">
        <f t="shared" si="48"/>
        <v>1</v>
      </c>
      <c r="M989" s="8">
        <f t="shared" si="46"/>
        <v>72532</v>
      </c>
      <c r="N989" s="9">
        <f t="shared" si="47"/>
        <v>31</v>
      </c>
      <c r="O989" s="10">
        <f>SUM($N$5:N989)</f>
        <v>29996</v>
      </c>
      <c r="P989" s="10">
        <f>IF(O989&lt;$H$4,N989,$H$4-SUM($P$4:P988))</f>
        <v>0</v>
      </c>
      <c r="Q989" s="10">
        <f>SUM($P$4:P989)</f>
        <v>165</v>
      </c>
      <c r="R989" s="10">
        <f>COUNTIF($P$4:P989,"&gt;0")</f>
        <v>6</v>
      </c>
    </row>
    <row r="990" spans="12:18" x14ac:dyDescent="0.15">
      <c r="L990" s="8" t="b">
        <f t="shared" si="48"/>
        <v>1</v>
      </c>
      <c r="M990" s="8">
        <f t="shared" si="46"/>
        <v>72563</v>
      </c>
      <c r="N990" s="9">
        <f t="shared" si="47"/>
        <v>31</v>
      </c>
      <c r="O990" s="10">
        <f>SUM($N$5:N990)</f>
        <v>30027</v>
      </c>
      <c r="P990" s="10">
        <f>IF(O990&lt;$H$4,N990,$H$4-SUM($P$4:P989))</f>
        <v>0</v>
      </c>
      <c r="Q990" s="10">
        <f>SUM($P$4:P990)</f>
        <v>165</v>
      </c>
      <c r="R990" s="10">
        <f>COUNTIF($P$4:P990,"&gt;0")</f>
        <v>6</v>
      </c>
    </row>
    <row r="991" spans="12:18" x14ac:dyDescent="0.15">
      <c r="L991" s="8" t="b">
        <f t="shared" si="48"/>
        <v>1</v>
      </c>
      <c r="M991" s="8">
        <f t="shared" si="46"/>
        <v>72593</v>
      </c>
      <c r="N991" s="9">
        <f t="shared" si="47"/>
        <v>30</v>
      </c>
      <c r="O991" s="10">
        <f>SUM($N$5:N991)</f>
        <v>30057</v>
      </c>
      <c r="P991" s="10">
        <f>IF(O991&lt;$H$4,N991,$H$4-SUM($P$4:P990))</f>
        <v>0</v>
      </c>
      <c r="Q991" s="10">
        <f>SUM($P$4:P991)</f>
        <v>165</v>
      </c>
      <c r="R991" s="10">
        <f>COUNTIF($P$4:P991,"&gt;0")</f>
        <v>6</v>
      </c>
    </row>
    <row r="992" spans="12:18" x14ac:dyDescent="0.15">
      <c r="L992" s="8" t="b">
        <f t="shared" si="48"/>
        <v>1</v>
      </c>
      <c r="M992" s="8">
        <f t="shared" si="46"/>
        <v>72624</v>
      </c>
      <c r="N992" s="9">
        <f t="shared" si="47"/>
        <v>31</v>
      </c>
      <c r="O992" s="10">
        <f>SUM($N$5:N992)</f>
        <v>30088</v>
      </c>
      <c r="P992" s="10">
        <f>IF(O992&lt;$H$4,N992,$H$4-SUM($P$4:P991))</f>
        <v>0</v>
      </c>
      <c r="Q992" s="10">
        <f>SUM($P$4:P992)</f>
        <v>165</v>
      </c>
      <c r="R992" s="10">
        <f>COUNTIF($P$4:P992,"&gt;0")</f>
        <v>6</v>
      </c>
    </row>
    <row r="993" spans="12:18" x14ac:dyDescent="0.15">
      <c r="L993" s="8" t="b">
        <f t="shared" si="48"/>
        <v>1</v>
      </c>
      <c r="M993" s="8">
        <f t="shared" si="46"/>
        <v>72654</v>
      </c>
      <c r="N993" s="9">
        <f t="shared" si="47"/>
        <v>30</v>
      </c>
      <c r="O993" s="10">
        <f>SUM($N$5:N993)</f>
        <v>30118</v>
      </c>
      <c r="P993" s="10">
        <f>IF(O993&lt;$H$4,N993,$H$4-SUM($P$4:P992))</f>
        <v>0</v>
      </c>
      <c r="Q993" s="10">
        <f>SUM($P$4:P993)</f>
        <v>165</v>
      </c>
      <c r="R993" s="10">
        <f>COUNTIF($P$4:P993,"&gt;0")</f>
        <v>6</v>
      </c>
    </row>
    <row r="994" spans="12:18" x14ac:dyDescent="0.15">
      <c r="L994" s="8" t="b">
        <f t="shared" si="48"/>
        <v>1</v>
      </c>
      <c r="M994" s="8">
        <f t="shared" si="46"/>
        <v>72685</v>
      </c>
      <c r="N994" s="9">
        <f t="shared" si="47"/>
        <v>31</v>
      </c>
      <c r="O994" s="10">
        <f>SUM($N$5:N994)</f>
        <v>30149</v>
      </c>
      <c r="P994" s="10">
        <f>IF(O994&lt;$H$4,N994,$H$4-SUM($P$4:P993))</f>
        <v>0</v>
      </c>
      <c r="Q994" s="10">
        <f>SUM($P$4:P994)</f>
        <v>165</v>
      </c>
      <c r="R994" s="10">
        <f>COUNTIF($P$4:P994,"&gt;0")</f>
        <v>6</v>
      </c>
    </row>
    <row r="995" spans="12:18" x14ac:dyDescent="0.15">
      <c r="L995" s="8" t="b">
        <f t="shared" si="48"/>
        <v>1</v>
      </c>
      <c r="M995" s="8">
        <f t="shared" si="46"/>
        <v>72716</v>
      </c>
      <c r="N995" s="9">
        <f t="shared" si="47"/>
        <v>31</v>
      </c>
      <c r="O995" s="10">
        <f>SUM($N$5:N995)</f>
        <v>30180</v>
      </c>
      <c r="P995" s="10">
        <f>IF(O995&lt;$H$4,N995,$H$4-SUM($P$4:P994))</f>
        <v>0</v>
      </c>
      <c r="Q995" s="10">
        <f>SUM($P$4:P995)</f>
        <v>165</v>
      </c>
      <c r="R995" s="10">
        <f>COUNTIF($P$4:P995,"&gt;0")</f>
        <v>6</v>
      </c>
    </row>
    <row r="996" spans="12:18" x14ac:dyDescent="0.15">
      <c r="L996" s="8" t="b">
        <f t="shared" si="48"/>
        <v>1</v>
      </c>
      <c r="M996" s="8">
        <f t="shared" si="46"/>
        <v>72744</v>
      </c>
      <c r="N996" s="9">
        <f t="shared" si="47"/>
        <v>28</v>
      </c>
      <c r="O996" s="10">
        <f>SUM($N$5:N996)</f>
        <v>30208</v>
      </c>
      <c r="P996" s="10">
        <f>IF(O996&lt;$H$4,N996,$H$4-SUM($P$4:P995))</f>
        <v>0</v>
      </c>
      <c r="Q996" s="10">
        <f>SUM($P$4:P996)</f>
        <v>165</v>
      </c>
      <c r="R996" s="10">
        <f>COUNTIF($P$4:P996,"&gt;0")</f>
        <v>6</v>
      </c>
    </row>
    <row r="997" spans="12:18" x14ac:dyDescent="0.15">
      <c r="L997" s="8" t="b">
        <f t="shared" si="48"/>
        <v>1</v>
      </c>
      <c r="M997" s="8">
        <f t="shared" si="46"/>
        <v>72775</v>
      </c>
      <c r="N997" s="9">
        <f t="shared" si="47"/>
        <v>31</v>
      </c>
      <c r="O997" s="10">
        <f>SUM($N$5:N997)</f>
        <v>30239</v>
      </c>
      <c r="P997" s="10">
        <f>IF(O997&lt;$H$4,N997,$H$4-SUM($P$4:P996))</f>
        <v>0</v>
      </c>
      <c r="Q997" s="10">
        <f>SUM($P$4:P997)</f>
        <v>165</v>
      </c>
      <c r="R997" s="10">
        <f>COUNTIF($P$4:P997,"&gt;0")</f>
        <v>6</v>
      </c>
    </row>
    <row r="998" spans="12:18" x14ac:dyDescent="0.15">
      <c r="L998" s="8" t="b">
        <f t="shared" si="48"/>
        <v>1</v>
      </c>
      <c r="M998" s="8">
        <f t="shared" si="46"/>
        <v>72805</v>
      </c>
      <c r="N998" s="9">
        <f t="shared" si="47"/>
        <v>30</v>
      </c>
      <c r="O998" s="10">
        <f>SUM($N$5:N998)</f>
        <v>30269</v>
      </c>
      <c r="P998" s="10">
        <f>IF(O998&lt;$H$4,N998,$H$4-SUM($P$4:P997))</f>
        <v>0</v>
      </c>
      <c r="Q998" s="10">
        <f>SUM($P$4:P998)</f>
        <v>165</v>
      </c>
      <c r="R998" s="10">
        <f>COUNTIF($P$4:P998,"&gt;0")</f>
        <v>6</v>
      </c>
    </row>
    <row r="999" spans="12:18" x14ac:dyDescent="0.15">
      <c r="L999" s="8" t="b">
        <f t="shared" si="48"/>
        <v>1</v>
      </c>
      <c r="M999" s="8">
        <f t="shared" si="46"/>
        <v>72836</v>
      </c>
      <c r="N999" s="9">
        <f t="shared" si="47"/>
        <v>31</v>
      </c>
      <c r="O999" s="10">
        <f>SUM($N$5:N999)</f>
        <v>30300</v>
      </c>
      <c r="P999" s="10">
        <f>IF(O999&lt;$H$4,N999,$H$4-SUM($P$4:P998))</f>
        <v>0</v>
      </c>
      <c r="Q999" s="10">
        <f>SUM($P$4:P999)</f>
        <v>165</v>
      </c>
      <c r="R999" s="10">
        <f>COUNTIF($P$4:P999,"&gt;0")</f>
        <v>6</v>
      </c>
    </row>
    <row r="1000" spans="12:18" x14ac:dyDescent="0.15">
      <c r="L1000" s="8" t="b">
        <f t="shared" si="48"/>
        <v>1</v>
      </c>
      <c r="M1000" s="8">
        <f t="shared" si="46"/>
        <v>72866</v>
      </c>
      <c r="N1000" s="9">
        <f t="shared" si="47"/>
        <v>30</v>
      </c>
      <c r="O1000" s="10">
        <f>SUM($N$5:N1000)</f>
        <v>30330</v>
      </c>
      <c r="P1000" s="10">
        <f>IF(O1000&lt;$H$4,N1000,$H$4-SUM($P$4:P999))</f>
        <v>0</v>
      </c>
      <c r="Q1000" s="10">
        <f>SUM($P$4:P1000)</f>
        <v>165</v>
      </c>
      <c r="R1000" s="10">
        <f>COUNTIF($P$4:P1000,"&gt;0")</f>
        <v>6</v>
      </c>
    </row>
    <row r="1001" spans="12:18" x14ac:dyDescent="0.15">
      <c r="L1001" s="8" t="b">
        <f t="shared" si="48"/>
        <v>1</v>
      </c>
      <c r="M1001" s="8">
        <f t="shared" si="46"/>
        <v>72897</v>
      </c>
      <c r="N1001" s="9">
        <f t="shared" si="47"/>
        <v>31</v>
      </c>
      <c r="O1001" s="10">
        <f>SUM($N$5:N1001)</f>
        <v>30361</v>
      </c>
      <c r="P1001" s="10">
        <f>IF(O1001&lt;$H$4,N1001,$H$4-SUM($P$4:P1000))</f>
        <v>0</v>
      </c>
      <c r="Q1001" s="10">
        <f>SUM($P$4:P1001)</f>
        <v>165</v>
      </c>
      <c r="R1001" s="10">
        <f>COUNTIF($P$4:P1001,"&gt;0")</f>
        <v>6</v>
      </c>
    </row>
    <row r="1002" spans="12:18" x14ac:dyDescent="0.15">
      <c r="L1002" s="8" t="b">
        <f t="shared" si="48"/>
        <v>1</v>
      </c>
      <c r="M1002" s="8">
        <f t="shared" si="46"/>
        <v>72928</v>
      </c>
      <c r="N1002" s="9">
        <f t="shared" si="47"/>
        <v>31</v>
      </c>
      <c r="O1002" s="10">
        <f>SUM($N$5:N1002)</f>
        <v>30392</v>
      </c>
      <c r="P1002" s="10">
        <f>IF(O1002&lt;$H$4,N1002,$H$4-SUM($P$4:P1001))</f>
        <v>0</v>
      </c>
      <c r="Q1002" s="10">
        <f>SUM($P$4:P1002)</f>
        <v>165</v>
      </c>
      <c r="R1002" s="10">
        <f>COUNTIF($P$4:P1002,"&gt;0")</f>
        <v>6</v>
      </c>
    </row>
    <row r="1003" spans="12:18" x14ac:dyDescent="0.15">
      <c r="L1003" s="8" t="b">
        <f t="shared" si="48"/>
        <v>1</v>
      </c>
      <c r="M1003" s="8">
        <f t="shared" si="46"/>
        <v>72958</v>
      </c>
      <c r="N1003" s="9">
        <f t="shared" si="47"/>
        <v>30</v>
      </c>
      <c r="O1003" s="10">
        <f>SUM($N$5:N1003)</f>
        <v>30422</v>
      </c>
      <c r="P1003" s="10">
        <f>IF(O1003&lt;$H$4,N1003,$H$4-SUM($P$4:P1002))</f>
        <v>0</v>
      </c>
      <c r="Q1003" s="10">
        <f>SUM($P$4:P1003)</f>
        <v>165</v>
      </c>
      <c r="R1003" s="10">
        <f>COUNTIF($P$4:P1003,"&gt;0")</f>
        <v>6</v>
      </c>
    </row>
    <row r="1004" spans="12:18" x14ac:dyDescent="0.15">
      <c r="L1004" s="8" t="b">
        <f t="shared" si="48"/>
        <v>1</v>
      </c>
      <c r="M1004" s="8">
        <f t="shared" si="46"/>
        <v>72989</v>
      </c>
      <c r="N1004" s="9">
        <f t="shared" si="47"/>
        <v>31</v>
      </c>
      <c r="O1004" s="10">
        <f>SUM($N$5:N1004)</f>
        <v>30453</v>
      </c>
      <c r="P1004" s="10">
        <f>IF(O1004&lt;$H$4,N1004,$H$4-SUM($P$4:P1003))</f>
        <v>0</v>
      </c>
      <c r="Q1004" s="10">
        <f>SUM($P$4:P1004)</f>
        <v>165</v>
      </c>
      <c r="R1004" s="10">
        <f>COUNTIF($P$4:P1004,"&gt;0")</f>
        <v>6</v>
      </c>
    </row>
    <row r="1005" spans="12:18" x14ac:dyDescent="0.15">
      <c r="L1005" s="8" t="b">
        <f t="shared" si="48"/>
        <v>1</v>
      </c>
      <c r="M1005" s="8">
        <f t="shared" si="46"/>
        <v>73019</v>
      </c>
      <c r="N1005" s="9">
        <f t="shared" si="47"/>
        <v>30</v>
      </c>
      <c r="O1005" s="10">
        <f>SUM($N$5:N1005)</f>
        <v>30483</v>
      </c>
      <c r="P1005" s="10">
        <f>IF(O1005&lt;$H$4,N1005,$H$4-SUM($P$4:P1004))</f>
        <v>0</v>
      </c>
      <c r="Q1005" s="10">
        <f>SUM($P$4:P1005)</f>
        <v>165</v>
      </c>
      <c r="R1005" s="10">
        <f>COUNTIF($P$4:P1005,"&gt;0")</f>
        <v>6</v>
      </c>
    </row>
    <row r="1006" spans="12:18" x14ac:dyDescent="0.15">
      <c r="L1006" s="8" t="b">
        <f t="shared" si="48"/>
        <v>1</v>
      </c>
      <c r="M1006" s="8">
        <f t="shared" si="46"/>
        <v>73050</v>
      </c>
      <c r="N1006" s="9">
        <f t="shared" si="47"/>
        <v>31</v>
      </c>
      <c r="O1006" s="10">
        <f>SUM($N$5:N1006)</f>
        <v>30514</v>
      </c>
      <c r="P1006" s="10">
        <f>IF(O1006&lt;$H$4,N1006,$H$4-SUM($P$4:P1005))</f>
        <v>0</v>
      </c>
      <c r="Q1006" s="10">
        <f>SUM($P$4:P1006)</f>
        <v>165</v>
      </c>
      <c r="R1006" s="10">
        <f>COUNTIF($P$4:P1006,"&gt;0")</f>
        <v>6</v>
      </c>
    </row>
    <row r="1007" spans="12:18" x14ac:dyDescent="0.15">
      <c r="L1007" s="8" t="b">
        <f t="shared" si="48"/>
        <v>1</v>
      </c>
      <c r="M1007" s="8">
        <f t="shared" si="46"/>
        <v>73081</v>
      </c>
      <c r="N1007" s="9">
        <f t="shared" si="47"/>
        <v>31</v>
      </c>
      <c r="O1007" s="10">
        <f>SUM($N$5:N1007)</f>
        <v>30545</v>
      </c>
      <c r="P1007" s="10">
        <f>IF(O1007&lt;$H$4,N1007,$H$4-SUM($P$4:P1006))</f>
        <v>0</v>
      </c>
      <c r="Q1007" s="10">
        <f>SUM($P$4:P1007)</f>
        <v>165</v>
      </c>
      <c r="R1007" s="10">
        <f>COUNTIF($P$4:P1007,"&gt;0")</f>
        <v>6</v>
      </c>
    </row>
    <row r="1008" spans="12:18" x14ac:dyDescent="0.15">
      <c r="L1008" s="8" t="b">
        <f t="shared" si="48"/>
        <v>1</v>
      </c>
      <c r="M1008" s="8">
        <f t="shared" si="46"/>
        <v>73109</v>
      </c>
      <c r="N1008" s="9">
        <f t="shared" si="47"/>
        <v>28</v>
      </c>
      <c r="O1008" s="10">
        <f>SUM($N$5:N1008)</f>
        <v>30573</v>
      </c>
      <c r="P1008" s="10">
        <f>IF(O1008&lt;$H$4,N1008,$H$4-SUM($P$4:P1007))</f>
        <v>0</v>
      </c>
      <c r="Q1008" s="10">
        <f>SUM($P$4:P1008)</f>
        <v>165</v>
      </c>
      <c r="R1008" s="10">
        <f>COUNTIF($P$4:P1008,"&gt;0")</f>
        <v>6</v>
      </c>
    </row>
    <row r="1009" spans="12:18" x14ac:dyDescent="0.15">
      <c r="L1009" s="8" t="b">
        <f t="shared" si="48"/>
        <v>1</v>
      </c>
      <c r="M1009" s="8">
        <f t="shared" si="46"/>
        <v>73140</v>
      </c>
      <c r="N1009" s="9">
        <f t="shared" si="47"/>
        <v>31</v>
      </c>
      <c r="O1009" s="10">
        <f>SUM($N$5:N1009)</f>
        <v>30604</v>
      </c>
      <c r="P1009" s="10">
        <f>IF(O1009&lt;$H$4,N1009,$H$4-SUM($P$4:P1008))</f>
        <v>0</v>
      </c>
      <c r="Q1009" s="10">
        <f>SUM($P$4:P1009)</f>
        <v>165</v>
      </c>
      <c r="R1009" s="10">
        <f>COUNTIF($P$4:P1009,"&gt;0")</f>
        <v>6</v>
      </c>
    </row>
    <row r="1010" spans="12:18" x14ac:dyDescent="0.15">
      <c r="L1010" s="8" t="b">
        <f t="shared" si="48"/>
        <v>1</v>
      </c>
      <c r="M1010" s="8">
        <f t="shared" si="46"/>
        <v>73170</v>
      </c>
      <c r="N1010" s="9">
        <f t="shared" si="47"/>
        <v>30</v>
      </c>
      <c r="O1010" s="10">
        <f>SUM($N$5:N1010)</f>
        <v>30634</v>
      </c>
      <c r="P1010" s="10">
        <f>IF(O1010&lt;$H$4,N1010,$H$4-SUM($P$4:P1009))</f>
        <v>0</v>
      </c>
      <c r="Q1010" s="10">
        <f>SUM($P$4:P1010)</f>
        <v>165</v>
      </c>
      <c r="R1010" s="10">
        <f>COUNTIF($P$4:P1010,"&gt;0")</f>
        <v>6</v>
      </c>
    </row>
    <row r="1011" spans="12:18" x14ac:dyDescent="0.15">
      <c r="L1011" s="8" t="b">
        <f t="shared" si="48"/>
        <v>1</v>
      </c>
      <c r="M1011" s="8">
        <f t="shared" si="46"/>
        <v>73201</v>
      </c>
      <c r="N1011" s="9">
        <f t="shared" si="47"/>
        <v>31</v>
      </c>
      <c r="O1011" s="10">
        <f>SUM($N$5:N1011)</f>
        <v>30665</v>
      </c>
      <c r="P1011" s="10">
        <f>IF(O1011&lt;$H$4,N1011,$H$4-SUM($P$4:P1010))</f>
        <v>0</v>
      </c>
      <c r="Q1011" s="10">
        <f>SUM($P$4:P1011)</f>
        <v>165</v>
      </c>
      <c r="R1011" s="10">
        <f>COUNTIF($P$4:P1011,"&gt;0")</f>
        <v>6</v>
      </c>
    </row>
    <row r="1012" spans="12:18" x14ac:dyDescent="0.15">
      <c r="L1012" s="8" t="b">
        <f t="shared" si="48"/>
        <v>1</v>
      </c>
      <c r="M1012" s="8">
        <f t="shared" si="46"/>
        <v>73231</v>
      </c>
      <c r="N1012" s="9">
        <f t="shared" si="47"/>
        <v>30</v>
      </c>
      <c r="O1012" s="10">
        <f>SUM($N$5:N1012)</f>
        <v>30695</v>
      </c>
      <c r="P1012" s="10">
        <f>IF(O1012&lt;$H$4,N1012,$H$4-SUM($P$4:P1011))</f>
        <v>0</v>
      </c>
      <c r="Q1012" s="10">
        <f>SUM($P$4:P1012)</f>
        <v>165</v>
      </c>
      <c r="R1012" s="10">
        <f>COUNTIF($P$4:P1012,"&gt;0")</f>
        <v>6</v>
      </c>
    </row>
    <row r="1013" spans="12:18" x14ac:dyDescent="0.15">
      <c r="L1013" s="8" t="b">
        <f t="shared" si="48"/>
        <v>1</v>
      </c>
      <c r="M1013" s="8">
        <f t="shared" si="46"/>
        <v>73262</v>
      </c>
      <c r="N1013" s="9">
        <f t="shared" si="47"/>
        <v>31</v>
      </c>
      <c r="O1013" s="10">
        <f>SUM($N$5:N1013)</f>
        <v>30726</v>
      </c>
      <c r="P1013" s="10">
        <f>IF(O1013&lt;$H$4,N1013,$H$4-SUM($P$4:P1012))</f>
        <v>0</v>
      </c>
      <c r="Q1013" s="10">
        <f>SUM($P$4:P1013)</f>
        <v>165</v>
      </c>
      <c r="R1013" s="10">
        <f>COUNTIF($P$4:P1013,"&gt;0")</f>
        <v>6</v>
      </c>
    </row>
    <row r="1014" spans="12:18" x14ac:dyDescent="0.15">
      <c r="L1014" s="8" t="b">
        <f t="shared" si="48"/>
        <v>1</v>
      </c>
      <c r="M1014" s="8">
        <f t="shared" si="46"/>
        <v>73293</v>
      </c>
      <c r="N1014" s="9">
        <f t="shared" si="47"/>
        <v>31</v>
      </c>
      <c r="O1014" s="10">
        <f>SUM($N$5:N1014)</f>
        <v>30757</v>
      </c>
      <c r="P1014" s="10">
        <f>IF(O1014&lt;$H$4,N1014,$H$4-SUM($P$4:P1013))</f>
        <v>0</v>
      </c>
      <c r="Q1014" s="10">
        <f>SUM($P$4:P1014)</f>
        <v>165</v>
      </c>
      <c r="R1014" s="10">
        <f>COUNTIF($P$4:P1014,"&gt;0")</f>
        <v>6</v>
      </c>
    </row>
    <row r="1015" spans="12:18" x14ac:dyDescent="0.15">
      <c r="L1015" s="8" t="b">
        <f t="shared" si="48"/>
        <v>1</v>
      </c>
      <c r="M1015" s="8">
        <f t="shared" si="46"/>
        <v>73323</v>
      </c>
      <c r="N1015" s="9">
        <f t="shared" si="47"/>
        <v>30</v>
      </c>
      <c r="O1015" s="10">
        <f>SUM($N$5:N1015)</f>
        <v>30787</v>
      </c>
      <c r="P1015" s="10">
        <f>IF(O1015&lt;$H$4,N1015,$H$4-SUM($P$4:P1014))</f>
        <v>0</v>
      </c>
      <c r="Q1015" s="10">
        <f>SUM($P$4:P1015)</f>
        <v>165</v>
      </c>
      <c r="R1015" s="10">
        <f>COUNTIF($P$4:P1015,"&gt;0")</f>
        <v>6</v>
      </c>
    </row>
    <row r="1016" spans="12:18" x14ac:dyDescent="0.15">
      <c r="L1016" s="8" t="b">
        <f t="shared" si="48"/>
        <v>1</v>
      </c>
      <c r="M1016" s="8">
        <f t="shared" si="46"/>
        <v>73354</v>
      </c>
      <c r="N1016" s="9">
        <f t="shared" si="47"/>
        <v>31</v>
      </c>
      <c r="O1016" s="10">
        <f>SUM($N$5:N1016)</f>
        <v>30818</v>
      </c>
      <c r="P1016" s="10">
        <f>IF(O1016&lt;$H$4,N1016,$H$4-SUM($P$4:P1015))</f>
        <v>0</v>
      </c>
      <c r="Q1016" s="10">
        <f>SUM($P$4:P1016)</f>
        <v>165</v>
      </c>
      <c r="R1016" s="10">
        <f>COUNTIF($P$4:P1016,"&gt;0")</f>
        <v>6</v>
      </c>
    </row>
    <row r="1017" spans="12:18" x14ac:dyDescent="0.15">
      <c r="L1017" s="8" t="b">
        <f t="shared" si="48"/>
        <v>1</v>
      </c>
      <c r="M1017" s="8">
        <f t="shared" si="46"/>
        <v>73384</v>
      </c>
      <c r="N1017" s="9">
        <f t="shared" si="47"/>
        <v>30</v>
      </c>
      <c r="O1017" s="10">
        <f>SUM($N$5:N1017)</f>
        <v>30848</v>
      </c>
      <c r="P1017" s="10">
        <f>IF(O1017&lt;$H$4,N1017,$H$4-SUM($P$4:P1016))</f>
        <v>0</v>
      </c>
      <c r="Q1017" s="10">
        <f>SUM($P$4:P1017)</f>
        <v>165</v>
      </c>
      <c r="R1017" s="10">
        <f>COUNTIF($P$4:P1017,"&gt;0")</f>
        <v>6</v>
      </c>
    </row>
    <row r="1018" spans="12:18" x14ac:dyDescent="0.15">
      <c r="L1018" s="8" t="b">
        <f t="shared" si="48"/>
        <v>1</v>
      </c>
      <c r="M1018" s="8">
        <f t="shared" si="46"/>
        <v>73415</v>
      </c>
      <c r="N1018" s="9">
        <f t="shared" si="47"/>
        <v>31</v>
      </c>
      <c r="O1018" s="10">
        <f>SUM($N$5:N1018)</f>
        <v>30879</v>
      </c>
      <c r="P1018" s="10">
        <f>IF(O1018&lt;$H$4,N1018,$H$4-SUM($P$4:P1017))</f>
        <v>0</v>
      </c>
      <c r="Q1018" s="10">
        <f>SUM($P$4:P1018)</f>
        <v>165</v>
      </c>
      <c r="R1018" s="10">
        <f>COUNTIF($P$4:P1018,"&gt;0")</f>
        <v>6</v>
      </c>
    </row>
    <row r="1019" spans="12:18" x14ac:dyDescent="0.15">
      <c r="L1019" s="8" t="b">
        <f t="shared" si="48"/>
        <v>1</v>
      </c>
      <c r="M1019" s="8">
        <f t="shared" si="46"/>
        <v>73446</v>
      </c>
      <c r="N1019" s="9">
        <f t="shared" si="47"/>
        <v>31</v>
      </c>
      <c r="O1019" s="10">
        <f>SUM($N$5:N1019)</f>
        <v>30910</v>
      </c>
      <c r="P1019" s="10">
        <f>IF(O1019&lt;$H$4,N1019,$H$4-SUM($P$4:P1018))</f>
        <v>0</v>
      </c>
      <c r="Q1019" s="10">
        <f>SUM($P$4:P1019)</f>
        <v>165</v>
      </c>
      <c r="R1019" s="10">
        <f>COUNTIF($P$4:P1019,"&gt;0")</f>
        <v>6</v>
      </c>
    </row>
    <row r="1020" spans="12:18" x14ac:dyDescent="0.15">
      <c r="L1020" s="8" t="b">
        <f t="shared" si="48"/>
        <v>1</v>
      </c>
      <c r="M1020" s="8">
        <f t="shared" si="46"/>
        <v>73474</v>
      </c>
      <c r="N1020" s="9">
        <f t="shared" si="47"/>
        <v>28</v>
      </c>
      <c r="O1020" s="10">
        <f>SUM($N$5:N1020)</f>
        <v>30938</v>
      </c>
      <c r="P1020" s="10">
        <f>IF(O1020&lt;$H$4,N1020,$H$4-SUM($P$4:P1019))</f>
        <v>0</v>
      </c>
      <c r="Q1020" s="10">
        <f>SUM($P$4:P1020)</f>
        <v>165</v>
      </c>
      <c r="R1020" s="10">
        <f>COUNTIF($P$4:P1020,"&gt;0")</f>
        <v>6</v>
      </c>
    </row>
    <row r="1021" spans="12:18" x14ac:dyDescent="0.15">
      <c r="L1021" s="8" t="b">
        <f t="shared" si="48"/>
        <v>1</v>
      </c>
      <c r="M1021" s="8">
        <f t="shared" si="46"/>
        <v>73505</v>
      </c>
      <c r="N1021" s="9">
        <f t="shared" si="47"/>
        <v>31</v>
      </c>
      <c r="O1021" s="10">
        <f>SUM($N$5:N1021)</f>
        <v>30969</v>
      </c>
      <c r="P1021" s="10">
        <f>IF(O1021&lt;$H$4,N1021,$H$4-SUM($P$4:P1020))</f>
        <v>0</v>
      </c>
      <c r="Q1021" s="10">
        <f>SUM($P$4:P1021)</f>
        <v>165</v>
      </c>
      <c r="R1021" s="10">
        <f>COUNTIF($P$4:P1021,"&gt;0")</f>
        <v>6</v>
      </c>
    </row>
    <row r="1022" spans="12:18" x14ac:dyDescent="0.15">
      <c r="L1022" s="8" t="b">
        <f t="shared" si="48"/>
        <v>1</v>
      </c>
      <c r="M1022" s="8">
        <f t="shared" si="46"/>
        <v>73535</v>
      </c>
      <c r="N1022" s="9">
        <f t="shared" si="47"/>
        <v>30</v>
      </c>
      <c r="O1022" s="10">
        <f>SUM($N$5:N1022)</f>
        <v>30999</v>
      </c>
      <c r="P1022" s="10">
        <f>IF(O1022&lt;$H$4,N1022,$H$4-SUM($P$4:P1021))</f>
        <v>0</v>
      </c>
      <c r="Q1022" s="10">
        <f>SUM($P$4:P1022)</f>
        <v>165</v>
      </c>
      <c r="R1022" s="10">
        <f>COUNTIF($P$4:P1022,"&gt;0")</f>
        <v>6</v>
      </c>
    </row>
    <row r="1023" spans="12:18" x14ac:dyDescent="0.15">
      <c r="L1023" s="8" t="b">
        <f t="shared" si="48"/>
        <v>1</v>
      </c>
      <c r="M1023" s="8">
        <f t="shared" si="46"/>
        <v>73566</v>
      </c>
      <c r="N1023" s="9">
        <f t="shared" si="47"/>
        <v>31</v>
      </c>
      <c r="O1023" s="10">
        <f>SUM($N$5:N1023)</f>
        <v>31030</v>
      </c>
      <c r="P1023" s="10">
        <f>IF(O1023&lt;$H$4,N1023,$H$4-SUM($P$4:P1022))</f>
        <v>0</v>
      </c>
      <c r="Q1023" s="10">
        <f>SUM($P$4:P1023)</f>
        <v>165</v>
      </c>
      <c r="R1023" s="10">
        <f>COUNTIF($P$4:P1023,"&gt;0")</f>
        <v>6</v>
      </c>
    </row>
    <row r="1024" spans="12:18" x14ac:dyDescent="0.15">
      <c r="L1024" s="8" t="b">
        <f t="shared" si="48"/>
        <v>1</v>
      </c>
      <c r="M1024" s="8">
        <f t="shared" si="46"/>
        <v>73596</v>
      </c>
      <c r="N1024" s="9">
        <f t="shared" si="47"/>
        <v>30</v>
      </c>
      <c r="O1024" s="10">
        <f>SUM($N$5:N1024)</f>
        <v>31060</v>
      </c>
      <c r="P1024" s="10">
        <f>IF(O1024&lt;$H$4,N1024,$H$4-SUM($P$4:P1023))</f>
        <v>0</v>
      </c>
      <c r="Q1024" s="10">
        <f>SUM($P$4:P1024)</f>
        <v>165</v>
      </c>
      <c r="R1024" s="10">
        <f>COUNTIF($P$4:P1024,"&gt;0")</f>
        <v>6</v>
      </c>
    </row>
    <row r="1025" spans="12:18" x14ac:dyDescent="0.15">
      <c r="L1025" s="8" t="b">
        <f t="shared" si="48"/>
        <v>1</v>
      </c>
      <c r="M1025" s="8">
        <f t="shared" si="46"/>
        <v>73627</v>
      </c>
      <c r="N1025" s="9">
        <f t="shared" si="47"/>
        <v>31</v>
      </c>
      <c r="O1025" s="10">
        <f>SUM($N$5:N1025)</f>
        <v>31091</v>
      </c>
      <c r="P1025" s="10">
        <f>IF(O1025&lt;$H$4,N1025,$H$4-SUM($P$4:P1024))</f>
        <v>0</v>
      </c>
      <c r="Q1025" s="10">
        <f>SUM($P$4:P1025)</f>
        <v>165</v>
      </c>
      <c r="R1025" s="10">
        <f>COUNTIF($P$4:P1025,"&gt;0")</f>
        <v>6</v>
      </c>
    </row>
    <row r="1026" spans="12:18" x14ac:dyDescent="0.15">
      <c r="L1026" s="8" t="b">
        <f t="shared" si="48"/>
        <v>1</v>
      </c>
      <c r="M1026" s="8">
        <f t="shared" si="46"/>
        <v>73658</v>
      </c>
      <c r="N1026" s="9">
        <f t="shared" si="47"/>
        <v>31</v>
      </c>
      <c r="O1026" s="10">
        <f>SUM($N$5:N1026)</f>
        <v>31122</v>
      </c>
      <c r="P1026" s="10">
        <f>IF(O1026&lt;$H$4,N1026,$H$4-SUM($P$4:P1025))</f>
        <v>0</v>
      </c>
      <c r="Q1026" s="10">
        <f>SUM($P$4:P1026)</f>
        <v>165</v>
      </c>
      <c r="R1026" s="10">
        <f>COUNTIF($P$4:P1026,"&gt;0")</f>
        <v>6</v>
      </c>
    </row>
    <row r="1027" spans="12:18" x14ac:dyDescent="0.15">
      <c r="L1027" s="8" t="b">
        <f t="shared" si="48"/>
        <v>1</v>
      </c>
      <c r="M1027" s="8">
        <f t="shared" si="46"/>
        <v>73688</v>
      </c>
      <c r="N1027" s="9">
        <f t="shared" si="47"/>
        <v>30</v>
      </c>
      <c r="O1027" s="10">
        <f>SUM($N$5:N1027)</f>
        <v>31152</v>
      </c>
      <c r="P1027" s="10">
        <f>IF(O1027&lt;$H$4,N1027,$H$4-SUM($P$4:P1026))</f>
        <v>0</v>
      </c>
      <c r="Q1027" s="10">
        <f>SUM($P$4:P1027)</f>
        <v>165</v>
      </c>
      <c r="R1027" s="10">
        <f>COUNTIF($P$4:P1027,"&gt;0")</f>
        <v>6</v>
      </c>
    </row>
    <row r="1028" spans="12:18" x14ac:dyDescent="0.15">
      <c r="L1028" s="8" t="b">
        <f t="shared" si="48"/>
        <v>1</v>
      </c>
      <c r="M1028" s="8">
        <f t="shared" si="46"/>
        <v>73719</v>
      </c>
      <c r="N1028" s="9">
        <f t="shared" si="47"/>
        <v>31</v>
      </c>
      <c r="O1028" s="10">
        <f>SUM($N$5:N1028)</f>
        <v>31183</v>
      </c>
      <c r="P1028" s="10">
        <f>IF(O1028&lt;$H$4,N1028,$H$4-SUM($P$4:P1027))</f>
        <v>0</v>
      </c>
      <c r="Q1028" s="10">
        <f>SUM($P$4:P1028)</f>
        <v>165</v>
      </c>
      <c r="R1028" s="10">
        <f>COUNTIF($P$4:P1028,"&gt;0")</f>
        <v>6</v>
      </c>
    </row>
    <row r="1029" spans="12:18" x14ac:dyDescent="0.15">
      <c r="L1029" s="8" t="b">
        <f t="shared" si="48"/>
        <v>1</v>
      </c>
      <c r="M1029" s="8">
        <f t="shared" si="46"/>
        <v>73749</v>
      </c>
      <c r="N1029" s="9">
        <f t="shared" si="47"/>
        <v>30</v>
      </c>
      <c r="O1029" s="10">
        <f>SUM($N$5:N1029)</f>
        <v>31213</v>
      </c>
      <c r="P1029" s="10">
        <f>IF(O1029&lt;$H$4,N1029,$H$4-SUM($P$4:P1028))</f>
        <v>0</v>
      </c>
      <c r="Q1029" s="10">
        <f>SUM($P$4:P1029)</f>
        <v>165</v>
      </c>
      <c r="R1029" s="10">
        <f>COUNTIF($P$4:P1029,"&gt;0")</f>
        <v>6</v>
      </c>
    </row>
    <row r="1030" spans="12:18" x14ac:dyDescent="0.15">
      <c r="L1030" s="8" t="b">
        <f t="shared" si="48"/>
        <v>1</v>
      </c>
      <c r="M1030" s="8">
        <f t="shared" ref="M1030:M1093" si="49">EOMONTH(M1029,1)</f>
        <v>73780</v>
      </c>
      <c r="N1030" s="9">
        <f t="shared" si="47"/>
        <v>31</v>
      </c>
      <c r="O1030" s="10">
        <f>SUM($N$5:N1030)</f>
        <v>31244</v>
      </c>
      <c r="P1030" s="10">
        <f>IF(O1030&lt;$H$4,N1030,$H$4-SUM($P$4:P1029))</f>
        <v>0</v>
      </c>
      <c r="Q1030" s="10">
        <f>SUM($P$4:P1030)</f>
        <v>165</v>
      </c>
      <c r="R1030" s="10">
        <f>COUNTIF($P$4:P1030,"&gt;0")</f>
        <v>6</v>
      </c>
    </row>
    <row r="1031" spans="12:18" x14ac:dyDescent="0.15">
      <c r="L1031" s="8" t="b">
        <f t="shared" si="48"/>
        <v>1</v>
      </c>
      <c r="M1031" s="8">
        <f t="shared" si="49"/>
        <v>73811</v>
      </c>
      <c r="N1031" s="9">
        <f t="shared" si="47"/>
        <v>31</v>
      </c>
      <c r="O1031" s="10">
        <f>SUM($N$5:N1031)</f>
        <v>31275</v>
      </c>
      <c r="P1031" s="10">
        <f>IF(O1031&lt;$H$4,N1031,$H$4-SUM($P$4:P1030))</f>
        <v>0</v>
      </c>
      <c r="Q1031" s="10">
        <f>SUM($P$4:P1031)</f>
        <v>165</v>
      </c>
      <c r="R1031" s="10">
        <f>COUNTIF($P$4:P1031,"&gt;0")</f>
        <v>6</v>
      </c>
    </row>
    <row r="1032" spans="12:18" x14ac:dyDescent="0.15">
      <c r="L1032" s="8" t="b">
        <f t="shared" si="48"/>
        <v>1</v>
      </c>
      <c r="M1032" s="8">
        <f t="shared" si="49"/>
        <v>73839</v>
      </c>
      <c r="N1032" s="9">
        <f t="shared" ref="N1032:N1095" si="50">M1032-M1031</f>
        <v>28</v>
      </c>
      <c r="O1032" s="10">
        <f>SUM($N$5:N1032)</f>
        <v>31303</v>
      </c>
      <c r="P1032" s="10">
        <f>IF(O1032&lt;$H$4,N1032,$H$4-SUM($P$4:P1031))</f>
        <v>0</v>
      </c>
      <c r="Q1032" s="10">
        <f>SUM($P$4:P1032)</f>
        <v>165</v>
      </c>
      <c r="R1032" s="10">
        <f>COUNTIF($P$4:P1032,"&gt;0")</f>
        <v>6</v>
      </c>
    </row>
    <row r="1033" spans="12:18" x14ac:dyDescent="0.15">
      <c r="L1033" s="8" t="b">
        <f t="shared" si="48"/>
        <v>1</v>
      </c>
      <c r="M1033" s="8">
        <f t="shared" si="49"/>
        <v>73870</v>
      </c>
      <c r="N1033" s="9">
        <f t="shared" si="50"/>
        <v>31</v>
      </c>
      <c r="O1033" s="10">
        <f>SUM($N$5:N1033)</f>
        <v>31334</v>
      </c>
      <c r="P1033" s="10">
        <f>IF(O1033&lt;$H$4,N1033,$H$4-SUM($P$4:P1032))</f>
        <v>0</v>
      </c>
      <c r="Q1033" s="10">
        <f>SUM($P$4:P1033)</f>
        <v>165</v>
      </c>
      <c r="R1033" s="10">
        <f>COUNTIF($P$4:P1033,"&gt;0")</f>
        <v>6</v>
      </c>
    </row>
    <row r="1034" spans="12:18" x14ac:dyDescent="0.15">
      <c r="L1034" s="8" t="b">
        <f t="shared" si="48"/>
        <v>1</v>
      </c>
      <c r="M1034" s="8">
        <f t="shared" si="49"/>
        <v>73900</v>
      </c>
      <c r="N1034" s="9">
        <f t="shared" si="50"/>
        <v>30</v>
      </c>
      <c r="O1034" s="10">
        <f>SUM($N$5:N1034)</f>
        <v>31364</v>
      </c>
      <c r="P1034" s="10">
        <f>IF(O1034&lt;$H$4,N1034,$H$4-SUM($P$4:P1033))</f>
        <v>0</v>
      </c>
      <c r="Q1034" s="10">
        <f>SUM($P$4:P1034)</f>
        <v>165</v>
      </c>
      <c r="R1034" s="10">
        <f>COUNTIF($P$4:P1034,"&gt;0")</f>
        <v>6</v>
      </c>
    </row>
    <row r="1035" spans="12:18" x14ac:dyDescent="0.15">
      <c r="L1035" s="8" t="b">
        <f t="shared" si="48"/>
        <v>1</v>
      </c>
      <c r="M1035" s="8">
        <f t="shared" si="49"/>
        <v>73931</v>
      </c>
      <c r="N1035" s="9">
        <f t="shared" si="50"/>
        <v>31</v>
      </c>
      <c r="O1035" s="10">
        <f>SUM($N$5:N1035)</f>
        <v>31395</v>
      </c>
      <c r="P1035" s="10">
        <f>IF(O1035&lt;$H$4,N1035,$H$4-SUM($P$4:P1034))</f>
        <v>0</v>
      </c>
      <c r="Q1035" s="10">
        <f>SUM($P$4:P1035)</f>
        <v>165</v>
      </c>
      <c r="R1035" s="10">
        <f>COUNTIF($P$4:P1035,"&gt;0")</f>
        <v>6</v>
      </c>
    </row>
    <row r="1036" spans="12:18" x14ac:dyDescent="0.15">
      <c r="L1036" s="8" t="b">
        <f t="shared" si="48"/>
        <v>1</v>
      </c>
      <c r="M1036" s="8">
        <f t="shared" si="49"/>
        <v>73961</v>
      </c>
      <c r="N1036" s="9">
        <f t="shared" si="50"/>
        <v>30</v>
      </c>
      <c r="O1036" s="10">
        <f>SUM($N$5:N1036)</f>
        <v>31425</v>
      </c>
      <c r="P1036" s="10">
        <f>IF(O1036&lt;$H$4,N1036,$H$4-SUM($P$4:P1035))</f>
        <v>0</v>
      </c>
      <c r="Q1036" s="10">
        <f>SUM($P$4:P1036)</f>
        <v>165</v>
      </c>
      <c r="R1036" s="10">
        <f>COUNTIF($P$4:P1036,"&gt;0")</f>
        <v>6</v>
      </c>
    </row>
    <row r="1037" spans="12:18" x14ac:dyDescent="0.15">
      <c r="L1037" s="8" t="b">
        <f t="shared" si="48"/>
        <v>1</v>
      </c>
      <c r="M1037" s="8">
        <f t="shared" si="49"/>
        <v>73992</v>
      </c>
      <c r="N1037" s="9">
        <f t="shared" si="50"/>
        <v>31</v>
      </c>
      <c r="O1037" s="10">
        <f>SUM($N$5:N1037)</f>
        <v>31456</v>
      </c>
      <c r="P1037" s="10">
        <f>IF(O1037&lt;$H$4,N1037,$H$4-SUM($P$4:P1036))</f>
        <v>0</v>
      </c>
      <c r="Q1037" s="10">
        <f>SUM($P$4:P1037)</f>
        <v>165</v>
      </c>
      <c r="R1037" s="10">
        <f>COUNTIF($P$4:P1037,"&gt;0")</f>
        <v>6</v>
      </c>
    </row>
    <row r="1038" spans="12:18" x14ac:dyDescent="0.15">
      <c r="L1038" s="8" t="b">
        <f t="shared" si="48"/>
        <v>1</v>
      </c>
      <c r="M1038" s="8">
        <f t="shared" si="49"/>
        <v>74023</v>
      </c>
      <c r="N1038" s="9">
        <f t="shared" si="50"/>
        <v>31</v>
      </c>
      <c r="O1038" s="10">
        <f>SUM($N$5:N1038)</f>
        <v>31487</v>
      </c>
      <c r="P1038" s="10">
        <f>IF(O1038&lt;$H$4,N1038,$H$4-SUM($P$4:P1037))</f>
        <v>0</v>
      </c>
      <c r="Q1038" s="10">
        <f>SUM($P$4:P1038)</f>
        <v>165</v>
      </c>
      <c r="R1038" s="10">
        <f>COUNTIF($P$4:P1038,"&gt;0")</f>
        <v>6</v>
      </c>
    </row>
    <row r="1039" spans="12:18" x14ac:dyDescent="0.15">
      <c r="L1039" s="8" t="b">
        <f t="shared" si="48"/>
        <v>1</v>
      </c>
      <c r="M1039" s="8">
        <f t="shared" si="49"/>
        <v>74053</v>
      </c>
      <c r="N1039" s="9">
        <f t="shared" si="50"/>
        <v>30</v>
      </c>
      <c r="O1039" s="10">
        <f>SUM($N$5:N1039)</f>
        <v>31517</v>
      </c>
      <c r="P1039" s="10">
        <f>IF(O1039&lt;$H$4,N1039,$H$4-SUM($P$4:P1038))</f>
        <v>0</v>
      </c>
      <c r="Q1039" s="10">
        <f>SUM($P$4:P1039)</f>
        <v>165</v>
      </c>
      <c r="R1039" s="10">
        <f>COUNTIF($P$4:P1039,"&gt;0")</f>
        <v>6</v>
      </c>
    </row>
    <row r="1040" spans="12:18" x14ac:dyDescent="0.15">
      <c r="L1040" s="8" t="b">
        <f t="shared" si="48"/>
        <v>1</v>
      </c>
      <c r="M1040" s="8">
        <f t="shared" si="49"/>
        <v>74084</v>
      </c>
      <c r="N1040" s="9">
        <f t="shared" si="50"/>
        <v>31</v>
      </c>
      <c r="O1040" s="10">
        <f>SUM($N$5:N1040)</f>
        <v>31548</v>
      </c>
      <c r="P1040" s="10">
        <f>IF(O1040&lt;$H$4,N1040,$H$4-SUM($P$4:P1039))</f>
        <v>0</v>
      </c>
      <c r="Q1040" s="10">
        <f>SUM($P$4:P1040)</f>
        <v>165</v>
      </c>
      <c r="R1040" s="10">
        <f>COUNTIF($P$4:P1040,"&gt;0")</f>
        <v>6</v>
      </c>
    </row>
    <row r="1041" spans="12:18" x14ac:dyDescent="0.15">
      <c r="L1041" s="8" t="b">
        <f t="shared" ref="L1041:L1104" si="51">EOMONTH($C$4,1)&lt;=M1041</f>
        <v>1</v>
      </c>
      <c r="M1041" s="8">
        <f t="shared" si="49"/>
        <v>74114</v>
      </c>
      <c r="N1041" s="9">
        <f t="shared" si="50"/>
        <v>30</v>
      </c>
      <c r="O1041" s="10">
        <f>SUM($N$5:N1041)</f>
        <v>31578</v>
      </c>
      <c r="P1041" s="10">
        <f>IF(O1041&lt;$H$4,N1041,$H$4-SUM($P$4:P1040))</f>
        <v>0</v>
      </c>
      <c r="Q1041" s="10">
        <f>SUM($P$4:P1041)</f>
        <v>165</v>
      </c>
      <c r="R1041" s="10">
        <f>COUNTIF($P$4:P1041,"&gt;0")</f>
        <v>6</v>
      </c>
    </row>
    <row r="1042" spans="12:18" x14ac:dyDescent="0.15">
      <c r="L1042" s="8" t="b">
        <f t="shared" si="51"/>
        <v>1</v>
      </c>
      <c r="M1042" s="8">
        <f t="shared" si="49"/>
        <v>74145</v>
      </c>
      <c r="N1042" s="9">
        <f t="shared" si="50"/>
        <v>31</v>
      </c>
      <c r="O1042" s="10">
        <f>SUM($N$5:N1042)</f>
        <v>31609</v>
      </c>
      <c r="P1042" s="10">
        <f>IF(O1042&lt;$H$4,N1042,$H$4-SUM($P$4:P1041))</f>
        <v>0</v>
      </c>
      <c r="Q1042" s="10">
        <f>SUM($P$4:P1042)</f>
        <v>165</v>
      </c>
      <c r="R1042" s="10">
        <f>COUNTIF($P$4:P1042,"&gt;0")</f>
        <v>6</v>
      </c>
    </row>
    <row r="1043" spans="12:18" x14ac:dyDescent="0.15">
      <c r="L1043" s="8" t="b">
        <f t="shared" si="51"/>
        <v>1</v>
      </c>
      <c r="M1043" s="8">
        <f t="shared" si="49"/>
        <v>74176</v>
      </c>
      <c r="N1043" s="9">
        <f t="shared" si="50"/>
        <v>31</v>
      </c>
      <c r="O1043" s="10">
        <f>SUM($N$5:N1043)</f>
        <v>31640</v>
      </c>
      <c r="P1043" s="10">
        <f>IF(O1043&lt;$H$4,N1043,$H$4-SUM($P$4:P1042))</f>
        <v>0</v>
      </c>
      <c r="Q1043" s="10">
        <f>SUM($P$4:P1043)</f>
        <v>165</v>
      </c>
      <c r="R1043" s="10">
        <f>COUNTIF($P$4:P1043,"&gt;0")</f>
        <v>6</v>
      </c>
    </row>
    <row r="1044" spans="12:18" x14ac:dyDescent="0.15">
      <c r="L1044" s="8" t="b">
        <f t="shared" si="51"/>
        <v>1</v>
      </c>
      <c r="M1044" s="8">
        <f t="shared" si="49"/>
        <v>74204</v>
      </c>
      <c r="N1044" s="9">
        <f t="shared" si="50"/>
        <v>28</v>
      </c>
      <c r="O1044" s="10">
        <f>SUM($N$5:N1044)</f>
        <v>31668</v>
      </c>
      <c r="P1044" s="10">
        <f>IF(O1044&lt;$H$4,N1044,$H$4-SUM($P$4:P1043))</f>
        <v>0</v>
      </c>
      <c r="Q1044" s="10">
        <f>SUM($P$4:P1044)</f>
        <v>165</v>
      </c>
      <c r="R1044" s="10">
        <f>COUNTIF($P$4:P1044,"&gt;0")</f>
        <v>6</v>
      </c>
    </row>
    <row r="1045" spans="12:18" x14ac:dyDescent="0.15">
      <c r="L1045" s="8" t="b">
        <f t="shared" si="51"/>
        <v>1</v>
      </c>
      <c r="M1045" s="8">
        <f t="shared" si="49"/>
        <v>74235</v>
      </c>
      <c r="N1045" s="9">
        <f t="shared" si="50"/>
        <v>31</v>
      </c>
      <c r="O1045" s="10">
        <f>SUM($N$5:N1045)</f>
        <v>31699</v>
      </c>
      <c r="P1045" s="10">
        <f>IF(O1045&lt;$H$4,N1045,$H$4-SUM($P$4:P1044))</f>
        <v>0</v>
      </c>
      <c r="Q1045" s="10">
        <f>SUM($P$4:P1045)</f>
        <v>165</v>
      </c>
      <c r="R1045" s="10">
        <f>COUNTIF($P$4:P1045,"&gt;0")</f>
        <v>6</v>
      </c>
    </row>
    <row r="1046" spans="12:18" x14ac:dyDescent="0.15">
      <c r="L1046" s="8" t="b">
        <f t="shared" si="51"/>
        <v>1</v>
      </c>
      <c r="M1046" s="8">
        <f t="shared" si="49"/>
        <v>74265</v>
      </c>
      <c r="N1046" s="9">
        <f t="shared" si="50"/>
        <v>30</v>
      </c>
      <c r="O1046" s="10">
        <f>SUM($N$5:N1046)</f>
        <v>31729</v>
      </c>
      <c r="P1046" s="10">
        <f>IF(O1046&lt;$H$4,N1046,$H$4-SUM($P$4:P1045))</f>
        <v>0</v>
      </c>
      <c r="Q1046" s="10">
        <f>SUM($P$4:P1046)</f>
        <v>165</v>
      </c>
      <c r="R1046" s="10">
        <f>COUNTIF($P$4:P1046,"&gt;0")</f>
        <v>6</v>
      </c>
    </row>
    <row r="1047" spans="12:18" x14ac:dyDescent="0.15">
      <c r="L1047" s="8" t="b">
        <f t="shared" si="51"/>
        <v>1</v>
      </c>
      <c r="M1047" s="8">
        <f t="shared" si="49"/>
        <v>74296</v>
      </c>
      <c r="N1047" s="9">
        <f t="shared" si="50"/>
        <v>31</v>
      </c>
      <c r="O1047" s="10">
        <f>SUM($N$5:N1047)</f>
        <v>31760</v>
      </c>
      <c r="P1047" s="10">
        <f>IF(O1047&lt;$H$4,N1047,$H$4-SUM($P$4:P1046))</f>
        <v>0</v>
      </c>
      <c r="Q1047" s="10">
        <f>SUM($P$4:P1047)</f>
        <v>165</v>
      </c>
      <c r="R1047" s="10">
        <f>COUNTIF($P$4:P1047,"&gt;0")</f>
        <v>6</v>
      </c>
    </row>
    <row r="1048" spans="12:18" x14ac:dyDescent="0.15">
      <c r="L1048" s="8" t="b">
        <f t="shared" si="51"/>
        <v>1</v>
      </c>
      <c r="M1048" s="8">
        <f t="shared" si="49"/>
        <v>74326</v>
      </c>
      <c r="N1048" s="9">
        <f t="shared" si="50"/>
        <v>30</v>
      </c>
      <c r="O1048" s="10">
        <f>SUM($N$5:N1048)</f>
        <v>31790</v>
      </c>
      <c r="P1048" s="10">
        <f>IF(O1048&lt;$H$4,N1048,$H$4-SUM($P$4:P1047))</f>
        <v>0</v>
      </c>
      <c r="Q1048" s="10">
        <f>SUM($P$4:P1048)</f>
        <v>165</v>
      </c>
      <c r="R1048" s="10">
        <f>COUNTIF($P$4:P1048,"&gt;0")</f>
        <v>6</v>
      </c>
    </row>
    <row r="1049" spans="12:18" x14ac:dyDescent="0.15">
      <c r="L1049" s="8" t="b">
        <f t="shared" si="51"/>
        <v>1</v>
      </c>
      <c r="M1049" s="8">
        <f t="shared" si="49"/>
        <v>74357</v>
      </c>
      <c r="N1049" s="9">
        <f t="shared" si="50"/>
        <v>31</v>
      </c>
      <c r="O1049" s="10">
        <f>SUM($N$5:N1049)</f>
        <v>31821</v>
      </c>
      <c r="P1049" s="10">
        <f>IF(O1049&lt;$H$4,N1049,$H$4-SUM($P$4:P1048))</f>
        <v>0</v>
      </c>
      <c r="Q1049" s="10">
        <f>SUM($P$4:P1049)</f>
        <v>165</v>
      </c>
      <c r="R1049" s="10">
        <f>COUNTIF($P$4:P1049,"&gt;0")</f>
        <v>6</v>
      </c>
    </row>
    <row r="1050" spans="12:18" x14ac:dyDescent="0.15">
      <c r="L1050" s="8" t="b">
        <f t="shared" si="51"/>
        <v>1</v>
      </c>
      <c r="M1050" s="8">
        <f t="shared" si="49"/>
        <v>74388</v>
      </c>
      <c r="N1050" s="9">
        <f t="shared" si="50"/>
        <v>31</v>
      </c>
      <c r="O1050" s="10">
        <f>SUM($N$5:N1050)</f>
        <v>31852</v>
      </c>
      <c r="P1050" s="10">
        <f>IF(O1050&lt;$H$4,N1050,$H$4-SUM($P$4:P1049))</f>
        <v>0</v>
      </c>
      <c r="Q1050" s="10">
        <f>SUM($P$4:P1050)</f>
        <v>165</v>
      </c>
      <c r="R1050" s="10">
        <f>COUNTIF($P$4:P1050,"&gt;0")</f>
        <v>6</v>
      </c>
    </row>
    <row r="1051" spans="12:18" x14ac:dyDescent="0.15">
      <c r="L1051" s="8" t="b">
        <f t="shared" si="51"/>
        <v>1</v>
      </c>
      <c r="M1051" s="8">
        <f t="shared" si="49"/>
        <v>74418</v>
      </c>
      <c r="N1051" s="9">
        <f t="shared" si="50"/>
        <v>30</v>
      </c>
      <c r="O1051" s="10">
        <f>SUM($N$5:N1051)</f>
        <v>31882</v>
      </c>
      <c r="P1051" s="10">
        <f>IF(O1051&lt;$H$4,N1051,$H$4-SUM($P$4:P1050))</f>
        <v>0</v>
      </c>
      <c r="Q1051" s="10">
        <f>SUM($P$4:P1051)</f>
        <v>165</v>
      </c>
      <c r="R1051" s="10">
        <f>COUNTIF($P$4:P1051,"&gt;0")</f>
        <v>6</v>
      </c>
    </row>
    <row r="1052" spans="12:18" x14ac:dyDescent="0.15">
      <c r="L1052" s="8" t="b">
        <f t="shared" si="51"/>
        <v>1</v>
      </c>
      <c r="M1052" s="8">
        <f t="shared" si="49"/>
        <v>74449</v>
      </c>
      <c r="N1052" s="9">
        <f t="shared" si="50"/>
        <v>31</v>
      </c>
      <c r="O1052" s="10">
        <f>SUM($N$5:N1052)</f>
        <v>31913</v>
      </c>
      <c r="P1052" s="10">
        <f>IF(O1052&lt;$H$4,N1052,$H$4-SUM($P$4:P1051))</f>
        <v>0</v>
      </c>
      <c r="Q1052" s="10">
        <f>SUM($P$4:P1052)</f>
        <v>165</v>
      </c>
      <c r="R1052" s="10">
        <f>COUNTIF($P$4:P1052,"&gt;0")</f>
        <v>6</v>
      </c>
    </row>
    <row r="1053" spans="12:18" x14ac:dyDescent="0.15">
      <c r="L1053" s="8" t="b">
        <f t="shared" si="51"/>
        <v>1</v>
      </c>
      <c r="M1053" s="8">
        <f t="shared" si="49"/>
        <v>74479</v>
      </c>
      <c r="N1053" s="9">
        <f t="shared" si="50"/>
        <v>30</v>
      </c>
      <c r="O1053" s="10">
        <f>SUM($N$5:N1053)</f>
        <v>31943</v>
      </c>
      <c r="P1053" s="10">
        <f>IF(O1053&lt;$H$4,N1053,$H$4-SUM($P$4:P1052))</f>
        <v>0</v>
      </c>
      <c r="Q1053" s="10">
        <f>SUM($P$4:P1053)</f>
        <v>165</v>
      </c>
      <c r="R1053" s="10">
        <f>COUNTIF($P$4:P1053,"&gt;0")</f>
        <v>6</v>
      </c>
    </row>
    <row r="1054" spans="12:18" x14ac:dyDescent="0.15">
      <c r="L1054" s="8" t="b">
        <f t="shared" si="51"/>
        <v>1</v>
      </c>
      <c r="M1054" s="8">
        <f t="shared" si="49"/>
        <v>74510</v>
      </c>
      <c r="N1054" s="9">
        <f t="shared" si="50"/>
        <v>31</v>
      </c>
      <c r="O1054" s="10">
        <f>SUM($N$5:N1054)</f>
        <v>31974</v>
      </c>
      <c r="P1054" s="10">
        <f>IF(O1054&lt;$H$4,N1054,$H$4-SUM($P$4:P1053))</f>
        <v>0</v>
      </c>
      <c r="Q1054" s="10">
        <f>SUM($P$4:P1054)</f>
        <v>165</v>
      </c>
      <c r="R1054" s="10">
        <f>COUNTIF($P$4:P1054,"&gt;0")</f>
        <v>6</v>
      </c>
    </row>
    <row r="1055" spans="12:18" x14ac:dyDescent="0.15">
      <c r="L1055" s="8" t="b">
        <f t="shared" si="51"/>
        <v>1</v>
      </c>
      <c r="M1055" s="8">
        <f t="shared" si="49"/>
        <v>74541</v>
      </c>
      <c r="N1055" s="9">
        <f t="shared" si="50"/>
        <v>31</v>
      </c>
      <c r="O1055" s="10">
        <f>SUM($N$5:N1055)</f>
        <v>32005</v>
      </c>
      <c r="P1055" s="10">
        <f>IF(O1055&lt;$H$4,N1055,$H$4-SUM($P$4:P1054))</f>
        <v>0</v>
      </c>
      <c r="Q1055" s="10">
        <f>SUM($P$4:P1055)</f>
        <v>165</v>
      </c>
      <c r="R1055" s="10">
        <f>COUNTIF($P$4:P1055,"&gt;0")</f>
        <v>6</v>
      </c>
    </row>
    <row r="1056" spans="12:18" x14ac:dyDescent="0.15">
      <c r="L1056" s="8" t="b">
        <f t="shared" si="51"/>
        <v>1</v>
      </c>
      <c r="M1056" s="8">
        <f t="shared" si="49"/>
        <v>74570</v>
      </c>
      <c r="N1056" s="9">
        <f t="shared" si="50"/>
        <v>29</v>
      </c>
      <c r="O1056" s="10">
        <f>SUM($N$5:N1056)</f>
        <v>32034</v>
      </c>
      <c r="P1056" s="10">
        <f>IF(O1056&lt;$H$4,N1056,$H$4-SUM($P$4:P1055))</f>
        <v>0</v>
      </c>
      <c r="Q1056" s="10">
        <f>SUM($P$4:P1056)</f>
        <v>165</v>
      </c>
      <c r="R1056" s="10">
        <f>COUNTIF($P$4:P1056,"&gt;0")</f>
        <v>6</v>
      </c>
    </row>
    <row r="1057" spans="12:18" x14ac:dyDescent="0.15">
      <c r="L1057" s="8" t="b">
        <f t="shared" si="51"/>
        <v>1</v>
      </c>
      <c r="M1057" s="8">
        <f t="shared" si="49"/>
        <v>74601</v>
      </c>
      <c r="N1057" s="9">
        <f t="shared" si="50"/>
        <v>31</v>
      </c>
      <c r="O1057" s="10">
        <f>SUM($N$5:N1057)</f>
        <v>32065</v>
      </c>
      <c r="P1057" s="10">
        <f>IF(O1057&lt;$H$4,N1057,$H$4-SUM($P$4:P1056))</f>
        <v>0</v>
      </c>
      <c r="Q1057" s="10">
        <f>SUM($P$4:P1057)</f>
        <v>165</v>
      </c>
      <c r="R1057" s="10">
        <f>COUNTIF($P$4:P1057,"&gt;0")</f>
        <v>6</v>
      </c>
    </row>
    <row r="1058" spans="12:18" x14ac:dyDescent="0.15">
      <c r="L1058" s="8" t="b">
        <f t="shared" si="51"/>
        <v>1</v>
      </c>
      <c r="M1058" s="8">
        <f t="shared" si="49"/>
        <v>74631</v>
      </c>
      <c r="N1058" s="9">
        <f t="shared" si="50"/>
        <v>30</v>
      </c>
      <c r="O1058" s="10">
        <f>SUM($N$5:N1058)</f>
        <v>32095</v>
      </c>
      <c r="P1058" s="10">
        <f>IF(O1058&lt;$H$4,N1058,$H$4-SUM($P$4:P1057))</f>
        <v>0</v>
      </c>
      <c r="Q1058" s="10">
        <f>SUM($P$4:P1058)</f>
        <v>165</v>
      </c>
      <c r="R1058" s="10">
        <f>COUNTIF($P$4:P1058,"&gt;0")</f>
        <v>6</v>
      </c>
    </row>
    <row r="1059" spans="12:18" x14ac:dyDescent="0.15">
      <c r="L1059" s="8" t="b">
        <f t="shared" si="51"/>
        <v>1</v>
      </c>
      <c r="M1059" s="8">
        <f t="shared" si="49"/>
        <v>74662</v>
      </c>
      <c r="N1059" s="9">
        <f t="shared" si="50"/>
        <v>31</v>
      </c>
      <c r="O1059" s="10">
        <f>SUM($N$5:N1059)</f>
        <v>32126</v>
      </c>
      <c r="P1059" s="10">
        <f>IF(O1059&lt;$H$4,N1059,$H$4-SUM($P$4:P1058))</f>
        <v>0</v>
      </c>
      <c r="Q1059" s="10">
        <f>SUM($P$4:P1059)</f>
        <v>165</v>
      </c>
      <c r="R1059" s="10">
        <f>COUNTIF($P$4:P1059,"&gt;0")</f>
        <v>6</v>
      </c>
    </row>
    <row r="1060" spans="12:18" x14ac:dyDescent="0.15">
      <c r="L1060" s="8" t="b">
        <f t="shared" si="51"/>
        <v>1</v>
      </c>
      <c r="M1060" s="8">
        <f t="shared" si="49"/>
        <v>74692</v>
      </c>
      <c r="N1060" s="9">
        <f t="shared" si="50"/>
        <v>30</v>
      </c>
      <c r="O1060" s="10">
        <f>SUM($N$5:N1060)</f>
        <v>32156</v>
      </c>
      <c r="P1060" s="10">
        <f>IF(O1060&lt;$H$4,N1060,$H$4-SUM($P$4:P1059))</f>
        <v>0</v>
      </c>
      <c r="Q1060" s="10">
        <f>SUM($P$4:P1060)</f>
        <v>165</v>
      </c>
      <c r="R1060" s="10">
        <f>COUNTIF($P$4:P1060,"&gt;0")</f>
        <v>6</v>
      </c>
    </row>
    <row r="1061" spans="12:18" x14ac:dyDescent="0.15">
      <c r="L1061" s="8" t="b">
        <f t="shared" si="51"/>
        <v>1</v>
      </c>
      <c r="M1061" s="8">
        <f t="shared" si="49"/>
        <v>74723</v>
      </c>
      <c r="N1061" s="9">
        <f t="shared" si="50"/>
        <v>31</v>
      </c>
      <c r="O1061" s="10">
        <f>SUM($N$5:N1061)</f>
        <v>32187</v>
      </c>
      <c r="P1061" s="10">
        <f>IF(O1061&lt;$H$4,N1061,$H$4-SUM($P$4:P1060))</f>
        <v>0</v>
      </c>
      <c r="Q1061" s="10">
        <f>SUM($P$4:P1061)</f>
        <v>165</v>
      </c>
      <c r="R1061" s="10">
        <f>COUNTIF($P$4:P1061,"&gt;0")</f>
        <v>6</v>
      </c>
    </row>
    <row r="1062" spans="12:18" x14ac:dyDescent="0.15">
      <c r="L1062" s="8" t="b">
        <f t="shared" si="51"/>
        <v>1</v>
      </c>
      <c r="M1062" s="8">
        <f t="shared" si="49"/>
        <v>74754</v>
      </c>
      <c r="N1062" s="9">
        <f t="shared" si="50"/>
        <v>31</v>
      </c>
      <c r="O1062" s="10">
        <f>SUM($N$5:N1062)</f>
        <v>32218</v>
      </c>
      <c r="P1062" s="10">
        <f>IF(O1062&lt;$H$4,N1062,$H$4-SUM($P$4:P1061))</f>
        <v>0</v>
      </c>
      <c r="Q1062" s="10">
        <f>SUM($P$4:P1062)</f>
        <v>165</v>
      </c>
      <c r="R1062" s="10">
        <f>COUNTIF($P$4:P1062,"&gt;0")</f>
        <v>6</v>
      </c>
    </row>
    <row r="1063" spans="12:18" x14ac:dyDescent="0.15">
      <c r="L1063" s="8" t="b">
        <f t="shared" si="51"/>
        <v>1</v>
      </c>
      <c r="M1063" s="8">
        <f t="shared" si="49"/>
        <v>74784</v>
      </c>
      <c r="N1063" s="9">
        <f t="shared" si="50"/>
        <v>30</v>
      </c>
      <c r="O1063" s="10">
        <f>SUM($N$5:N1063)</f>
        <v>32248</v>
      </c>
      <c r="P1063" s="10">
        <f>IF(O1063&lt;$H$4,N1063,$H$4-SUM($P$4:P1062))</f>
        <v>0</v>
      </c>
      <c r="Q1063" s="10">
        <f>SUM($P$4:P1063)</f>
        <v>165</v>
      </c>
      <c r="R1063" s="10">
        <f>COUNTIF($P$4:P1063,"&gt;0")</f>
        <v>6</v>
      </c>
    </row>
    <row r="1064" spans="12:18" x14ac:dyDescent="0.15">
      <c r="L1064" s="8" t="b">
        <f t="shared" si="51"/>
        <v>1</v>
      </c>
      <c r="M1064" s="8">
        <f t="shared" si="49"/>
        <v>74815</v>
      </c>
      <c r="N1064" s="9">
        <f t="shared" si="50"/>
        <v>31</v>
      </c>
      <c r="O1064" s="10">
        <f>SUM($N$5:N1064)</f>
        <v>32279</v>
      </c>
      <c r="P1064" s="10">
        <f>IF(O1064&lt;$H$4,N1064,$H$4-SUM($P$4:P1063))</f>
        <v>0</v>
      </c>
      <c r="Q1064" s="10">
        <f>SUM($P$4:P1064)</f>
        <v>165</v>
      </c>
      <c r="R1064" s="10">
        <f>COUNTIF($P$4:P1064,"&gt;0")</f>
        <v>6</v>
      </c>
    </row>
    <row r="1065" spans="12:18" x14ac:dyDescent="0.15">
      <c r="L1065" s="8" t="b">
        <f t="shared" si="51"/>
        <v>1</v>
      </c>
      <c r="M1065" s="8">
        <f t="shared" si="49"/>
        <v>74845</v>
      </c>
      <c r="N1065" s="9">
        <f t="shared" si="50"/>
        <v>30</v>
      </c>
      <c r="O1065" s="10">
        <f>SUM($N$5:N1065)</f>
        <v>32309</v>
      </c>
      <c r="P1065" s="10">
        <f>IF(O1065&lt;$H$4,N1065,$H$4-SUM($P$4:P1064))</f>
        <v>0</v>
      </c>
      <c r="Q1065" s="10">
        <f>SUM($P$4:P1065)</f>
        <v>165</v>
      </c>
      <c r="R1065" s="10">
        <f>COUNTIF($P$4:P1065,"&gt;0")</f>
        <v>6</v>
      </c>
    </row>
    <row r="1066" spans="12:18" x14ac:dyDescent="0.15">
      <c r="L1066" s="8" t="b">
        <f t="shared" si="51"/>
        <v>1</v>
      </c>
      <c r="M1066" s="8">
        <f t="shared" si="49"/>
        <v>74876</v>
      </c>
      <c r="N1066" s="9">
        <f t="shared" si="50"/>
        <v>31</v>
      </c>
      <c r="O1066" s="10">
        <f>SUM($N$5:N1066)</f>
        <v>32340</v>
      </c>
      <c r="P1066" s="10">
        <f>IF(O1066&lt;$H$4,N1066,$H$4-SUM($P$4:P1065))</f>
        <v>0</v>
      </c>
      <c r="Q1066" s="10">
        <f>SUM($P$4:P1066)</f>
        <v>165</v>
      </c>
      <c r="R1066" s="10">
        <f>COUNTIF($P$4:P1066,"&gt;0")</f>
        <v>6</v>
      </c>
    </row>
    <row r="1067" spans="12:18" x14ac:dyDescent="0.15">
      <c r="L1067" s="8" t="b">
        <f t="shared" si="51"/>
        <v>1</v>
      </c>
      <c r="M1067" s="8">
        <f t="shared" si="49"/>
        <v>74907</v>
      </c>
      <c r="N1067" s="9">
        <f t="shared" si="50"/>
        <v>31</v>
      </c>
      <c r="O1067" s="10">
        <f>SUM($N$5:N1067)</f>
        <v>32371</v>
      </c>
      <c r="P1067" s="10">
        <f>IF(O1067&lt;$H$4,N1067,$H$4-SUM($P$4:P1066))</f>
        <v>0</v>
      </c>
      <c r="Q1067" s="10">
        <f>SUM($P$4:P1067)</f>
        <v>165</v>
      </c>
      <c r="R1067" s="10">
        <f>COUNTIF($P$4:P1067,"&gt;0")</f>
        <v>6</v>
      </c>
    </row>
    <row r="1068" spans="12:18" x14ac:dyDescent="0.15">
      <c r="L1068" s="8" t="b">
        <f t="shared" si="51"/>
        <v>1</v>
      </c>
      <c r="M1068" s="8">
        <f t="shared" si="49"/>
        <v>74935</v>
      </c>
      <c r="N1068" s="9">
        <f t="shared" si="50"/>
        <v>28</v>
      </c>
      <c r="O1068" s="10">
        <f>SUM($N$5:N1068)</f>
        <v>32399</v>
      </c>
      <c r="P1068" s="10">
        <f>IF(O1068&lt;$H$4,N1068,$H$4-SUM($P$4:P1067))</f>
        <v>0</v>
      </c>
      <c r="Q1068" s="10">
        <f>SUM($P$4:P1068)</f>
        <v>165</v>
      </c>
      <c r="R1068" s="10">
        <f>COUNTIF($P$4:P1068,"&gt;0")</f>
        <v>6</v>
      </c>
    </row>
    <row r="1069" spans="12:18" x14ac:dyDescent="0.15">
      <c r="L1069" s="8" t="b">
        <f t="shared" si="51"/>
        <v>1</v>
      </c>
      <c r="M1069" s="8">
        <f t="shared" si="49"/>
        <v>74966</v>
      </c>
      <c r="N1069" s="9">
        <f t="shared" si="50"/>
        <v>31</v>
      </c>
      <c r="O1069" s="10">
        <f>SUM($N$5:N1069)</f>
        <v>32430</v>
      </c>
      <c r="P1069" s="10">
        <f>IF(O1069&lt;$H$4,N1069,$H$4-SUM($P$4:P1068))</f>
        <v>0</v>
      </c>
      <c r="Q1069" s="10">
        <f>SUM($P$4:P1069)</f>
        <v>165</v>
      </c>
      <c r="R1069" s="10">
        <f>COUNTIF($P$4:P1069,"&gt;0")</f>
        <v>6</v>
      </c>
    </row>
    <row r="1070" spans="12:18" x14ac:dyDescent="0.15">
      <c r="L1070" s="8" t="b">
        <f t="shared" si="51"/>
        <v>1</v>
      </c>
      <c r="M1070" s="8">
        <f t="shared" si="49"/>
        <v>74996</v>
      </c>
      <c r="N1070" s="9">
        <f t="shared" si="50"/>
        <v>30</v>
      </c>
      <c r="O1070" s="10">
        <f>SUM($N$5:N1070)</f>
        <v>32460</v>
      </c>
      <c r="P1070" s="10">
        <f>IF(O1070&lt;$H$4,N1070,$H$4-SUM($P$4:P1069))</f>
        <v>0</v>
      </c>
      <c r="Q1070" s="10">
        <f>SUM($P$4:P1070)</f>
        <v>165</v>
      </c>
      <c r="R1070" s="10">
        <f>COUNTIF($P$4:P1070,"&gt;0")</f>
        <v>6</v>
      </c>
    </row>
    <row r="1071" spans="12:18" x14ac:dyDescent="0.15">
      <c r="L1071" s="8" t="b">
        <f t="shared" si="51"/>
        <v>1</v>
      </c>
      <c r="M1071" s="8">
        <f t="shared" si="49"/>
        <v>75027</v>
      </c>
      <c r="N1071" s="9">
        <f t="shared" si="50"/>
        <v>31</v>
      </c>
      <c r="O1071" s="10">
        <f>SUM($N$5:N1071)</f>
        <v>32491</v>
      </c>
      <c r="P1071" s="10">
        <f>IF(O1071&lt;$H$4,N1071,$H$4-SUM($P$4:P1070))</f>
        <v>0</v>
      </c>
      <c r="Q1071" s="10">
        <f>SUM($P$4:P1071)</f>
        <v>165</v>
      </c>
      <c r="R1071" s="10">
        <f>COUNTIF($P$4:P1071,"&gt;0")</f>
        <v>6</v>
      </c>
    </row>
    <row r="1072" spans="12:18" x14ac:dyDescent="0.15">
      <c r="L1072" s="8" t="b">
        <f t="shared" si="51"/>
        <v>1</v>
      </c>
      <c r="M1072" s="8">
        <f t="shared" si="49"/>
        <v>75057</v>
      </c>
      <c r="N1072" s="9">
        <f t="shared" si="50"/>
        <v>30</v>
      </c>
      <c r="O1072" s="10">
        <f>SUM($N$5:N1072)</f>
        <v>32521</v>
      </c>
      <c r="P1072" s="10">
        <f>IF(O1072&lt;$H$4,N1072,$H$4-SUM($P$4:P1071))</f>
        <v>0</v>
      </c>
      <c r="Q1072" s="10">
        <f>SUM($P$4:P1072)</f>
        <v>165</v>
      </c>
      <c r="R1072" s="10">
        <f>COUNTIF($P$4:P1072,"&gt;0")</f>
        <v>6</v>
      </c>
    </row>
    <row r="1073" spans="12:18" x14ac:dyDescent="0.15">
      <c r="L1073" s="8" t="b">
        <f t="shared" si="51"/>
        <v>1</v>
      </c>
      <c r="M1073" s="8">
        <f t="shared" si="49"/>
        <v>75088</v>
      </c>
      <c r="N1073" s="9">
        <f t="shared" si="50"/>
        <v>31</v>
      </c>
      <c r="O1073" s="10">
        <f>SUM($N$5:N1073)</f>
        <v>32552</v>
      </c>
      <c r="P1073" s="10">
        <f>IF(O1073&lt;$H$4,N1073,$H$4-SUM($P$4:P1072))</f>
        <v>0</v>
      </c>
      <c r="Q1073" s="10">
        <f>SUM($P$4:P1073)</f>
        <v>165</v>
      </c>
      <c r="R1073" s="10">
        <f>COUNTIF($P$4:P1073,"&gt;0")</f>
        <v>6</v>
      </c>
    </row>
    <row r="1074" spans="12:18" x14ac:dyDescent="0.15">
      <c r="L1074" s="8" t="b">
        <f t="shared" si="51"/>
        <v>1</v>
      </c>
      <c r="M1074" s="8">
        <f t="shared" si="49"/>
        <v>75119</v>
      </c>
      <c r="N1074" s="9">
        <f t="shared" si="50"/>
        <v>31</v>
      </c>
      <c r="O1074" s="10">
        <f>SUM($N$5:N1074)</f>
        <v>32583</v>
      </c>
      <c r="P1074" s="10">
        <f>IF(O1074&lt;$H$4,N1074,$H$4-SUM($P$4:P1073))</f>
        <v>0</v>
      </c>
      <c r="Q1074" s="10">
        <f>SUM($P$4:P1074)</f>
        <v>165</v>
      </c>
      <c r="R1074" s="10">
        <f>COUNTIF($P$4:P1074,"&gt;0")</f>
        <v>6</v>
      </c>
    </row>
    <row r="1075" spans="12:18" x14ac:dyDescent="0.15">
      <c r="L1075" s="8" t="b">
        <f t="shared" si="51"/>
        <v>1</v>
      </c>
      <c r="M1075" s="8">
        <f t="shared" si="49"/>
        <v>75149</v>
      </c>
      <c r="N1075" s="9">
        <f t="shared" si="50"/>
        <v>30</v>
      </c>
      <c r="O1075" s="10">
        <f>SUM($N$5:N1075)</f>
        <v>32613</v>
      </c>
      <c r="P1075" s="10">
        <f>IF(O1075&lt;$H$4,N1075,$H$4-SUM($P$4:P1074))</f>
        <v>0</v>
      </c>
      <c r="Q1075" s="10">
        <f>SUM($P$4:P1075)</f>
        <v>165</v>
      </c>
      <c r="R1075" s="10">
        <f>COUNTIF($P$4:P1075,"&gt;0")</f>
        <v>6</v>
      </c>
    </row>
    <row r="1076" spans="12:18" x14ac:dyDescent="0.15">
      <c r="L1076" s="8" t="b">
        <f t="shared" si="51"/>
        <v>1</v>
      </c>
      <c r="M1076" s="8">
        <f t="shared" si="49"/>
        <v>75180</v>
      </c>
      <c r="N1076" s="9">
        <f t="shared" si="50"/>
        <v>31</v>
      </c>
      <c r="O1076" s="10">
        <f>SUM($N$5:N1076)</f>
        <v>32644</v>
      </c>
      <c r="P1076" s="10">
        <f>IF(O1076&lt;$H$4,N1076,$H$4-SUM($P$4:P1075))</f>
        <v>0</v>
      </c>
      <c r="Q1076" s="10">
        <f>SUM($P$4:P1076)</f>
        <v>165</v>
      </c>
      <c r="R1076" s="10">
        <f>COUNTIF($P$4:P1076,"&gt;0")</f>
        <v>6</v>
      </c>
    </row>
    <row r="1077" spans="12:18" x14ac:dyDescent="0.15">
      <c r="L1077" s="8" t="b">
        <f t="shared" si="51"/>
        <v>1</v>
      </c>
      <c r="M1077" s="8">
        <f t="shared" si="49"/>
        <v>75210</v>
      </c>
      <c r="N1077" s="9">
        <f t="shared" si="50"/>
        <v>30</v>
      </c>
      <c r="O1077" s="10">
        <f>SUM($N$5:N1077)</f>
        <v>32674</v>
      </c>
      <c r="P1077" s="10">
        <f>IF(O1077&lt;$H$4,N1077,$H$4-SUM($P$4:P1076))</f>
        <v>0</v>
      </c>
      <c r="Q1077" s="10">
        <f>SUM($P$4:P1077)</f>
        <v>165</v>
      </c>
      <c r="R1077" s="10">
        <f>COUNTIF($P$4:P1077,"&gt;0")</f>
        <v>6</v>
      </c>
    </row>
    <row r="1078" spans="12:18" x14ac:dyDescent="0.15">
      <c r="L1078" s="8" t="b">
        <f t="shared" si="51"/>
        <v>1</v>
      </c>
      <c r="M1078" s="8">
        <f t="shared" si="49"/>
        <v>75241</v>
      </c>
      <c r="N1078" s="9">
        <f t="shared" si="50"/>
        <v>31</v>
      </c>
      <c r="O1078" s="10">
        <f>SUM($N$5:N1078)</f>
        <v>32705</v>
      </c>
      <c r="P1078" s="10">
        <f>IF(O1078&lt;$H$4,N1078,$H$4-SUM($P$4:P1077))</f>
        <v>0</v>
      </c>
      <c r="Q1078" s="10">
        <f>SUM($P$4:P1078)</f>
        <v>165</v>
      </c>
      <c r="R1078" s="10">
        <f>COUNTIF($P$4:P1078,"&gt;0")</f>
        <v>6</v>
      </c>
    </row>
    <row r="1079" spans="12:18" x14ac:dyDescent="0.15">
      <c r="L1079" s="8" t="b">
        <f t="shared" si="51"/>
        <v>1</v>
      </c>
      <c r="M1079" s="8">
        <f t="shared" si="49"/>
        <v>75272</v>
      </c>
      <c r="N1079" s="9">
        <f t="shared" si="50"/>
        <v>31</v>
      </c>
      <c r="O1079" s="10">
        <f>SUM($N$5:N1079)</f>
        <v>32736</v>
      </c>
      <c r="P1079" s="10">
        <f>IF(O1079&lt;$H$4,N1079,$H$4-SUM($P$4:P1078))</f>
        <v>0</v>
      </c>
      <c r="Q1079" s="10">
        <f>SUM($P$4:P1079)</f>
        <v>165</v>
      </c>
      <c r="R1079" s="10">
        <f>COUNTIF($P$4:P1079,"&gt;0")</f>
        <v>6</v>
      </c>
    </row>
    <row r="1080" spans="12:18" x14ac:dyDescent="0.15">
      <c r="L1080" s="8" t="b">
        <f t="shared" si="51"/>
        <v>1</v>
      </c>
      <c r="M1080" s="8">
        <f t="shared" si="49"/>
        <v>75300</v>
      </c>
      <c r="N1080" s="9">
        <f t="shared" si="50"/>
        <v>28</v>
      </c>
      <c r="O1080" s="10">
        <f>SUM($N$5:N1080)</f>
        <v>32764</v>
      </c>
      <c r="P1080" s="10">
        <f>IF(O1080&lt;$H$4,N1080,$H$4-SUM($P$4:P1079))</f>
        <v>0</v>
      </c>
      <c r="Q1080" s="10">
        <f>SUM($P$4:P1080)</f>
        <v>165</v>
      </c>
      <c r="R1080" s="10">
        <f>COUNTIF($P$4:P1080,"&gt;0")</f>
        <v>6</v>
      </c>
    </row>
    <row r="1081" spans="12:18" x14ac:dyDescent="0.15">
      <c r="L1081" s="8" t="b">
        <f t="shared" si="51"/>
        <v>1</v>
      </c>
      <c r="M1081" s="8">
        <f t="shared" si="49"/>
        <v>75331</v>
      </c>
      <c r="N1081" s="9">
        <f t="shared" si="50"/>
        <v>31</v>
      </c>
      <c r="O1081" s="10">
        <f>SUM($N$5:N1081)</f>
        <v>32795</v>
      </c>
      <c r="P1081" s="10">
        <f>IF(O1081&lt;$H$4,N1081,$H$4-SUM($P$4:P1080))</f>
        <v>0</v>
      </c>
      <c r="Q1081" s="10">
        <f>SUM($P$4:P1081)</f>
        <v>165</v>
      </c>
      <c r="R1081" s="10">
        <f>COUNTIF($P$4:P1081,"&gt;0")</f>
        <v>6</v>
      </c>
    </row>
    <row r="1082" spans="12:18" x14ac:dyDescent="0.15">
      <c r="L1082" s="8" t="b">
        <f t="shared" si="51"/>
        <v>1</v>
      </c>
      <c r="M1082" s="8">
        <f t="shared" si="49"/>
        <v>75361</v>
      </c>
      <c r="N1082" s="9">
        <f t="shared" si="50"/>
        <v>30</v>
      </c>
      <c r="O1082" s="10">
        <f>SUM($N$5:N1082)</f>
        <v>32825</v>
      </c>
      <c r="P1082" s="10">
        <f>IF(O1082&lt;$H$4,N1082,$H$4-SUM($P$4:P1081))</f>
        <v>0</v>
      </c>
      <c r="Q1082" s="10">
        <f>SUM($P$4:P1082)</f>
        <v>165</v>
      </c>
      <c r="R1082" s="10">
        <f>COUNTIF($P$4:P1082,"&gt;0")</f>
        <v>6</v>
      </c>
    </row>
    <row r="1083" spans="12:18" x14ac:dyDescent="0.15">
      <c r="L1083" s="8" t="b">
        <f t="shared" si="51"/>
        <v>1</v>
      </c>
      <c r="M1083" s="8">
        <f t="shared" si="49"/>
        <v>75392</v>
      </c>
      <c r="N1083" s="9">
        <f t="shared" si="50"/>
        <v>31</v>
      </c>
      <c r="O1083" s="10">
        <f>SUM($N$5:N1083)</f>
        <v>32856</v>
      </c>
      <c r="P1083" s="10">
        <f>IF(O1083&lt;$H$4,N1083,$H$4-SUM($P$4:P1082))</f>
        <v>0</v>
      </c>
      <c r="Q1083" s="10">
        <f>SUM($P$4:P1083)</f>
        <v>165</v>
      </c>
      <c r="R1083" s="10">
        <f>COUNTIF($P$4:P1083,"&gt;0")</f>
        <v>6</v>
      </c>
    </row>
    <row r="1084" spans="12:18" x14ac:dyDescent="0.15">
      <c r="L1084" s="8" t="b">
        <f t="shared" si="51"/>
        <v>1</v>
      </c>
      <c r="M1084" s="8">
        <f t="shared" si="49"/>
        <v>75422</v>
      </c>
      <c r="N1084" s="9">
        <f t="shared" si="50"/>
        <v>30</v>
      </c>
      <c r="O1084" s="10">
        <f>SUM($N$5:N1084)</f>
        <v>32886</v>
      </c>
      <c r="P1084" s="10">
        <f>IF(O1084&lt;$H$4,N1084,$H$4-SUM($P$4:P1083))</f>
        <v>0</v>
      </c>
      <c r="Q1084" s="10">
        <f>SUM($P$4:P1084)</f>
        <v>165</v>
      </c>
      <c r="R1084" s="10">
        <f>COUNTIF($P$4:P1084,"&gt;0")</f>
        <v>6</v>
      </c>
    </row>
    <row r="1085" spans="12:18" x14ac:dyDescent="0.15">
      <c r="L1085" s="8" t="b">
        <f t="shared" si="51"/>
        <v>1</v>
      </c>
      <c r="M1085" s="8">
        <f t="shared" si="49"/>
        <v>75453</v>
      </c>
      <c r="N1085" s="9">
        <f t="shared" si="50"/>
        <v>31</v>
      </c>
      <c r="O1085" s="10">
        <f>SUM($N$5:N1085)</f>
        <v>32917</v>
      </c>
      <c r="P1085" s="10">
        <f>IF(O1085&lt;$H$4,N1085,$H$4-SUM($P$4:P1084))</f>
        <v>0</v>
      </c>
      <c r="Q1085" s="10">
        <f>SUM($P$4:P1085)</f>
        <v>165</v>
      </c>
      <c r="R1085" s="10">
        <f>COUNTIF($P$4:P1085,"&gt;0")</f>
        <v>6</v>
      </c>
    </row>
    <row r="1086" spans="12:18" x14ac:dyDescent="0.15">
      <c r="L1086" s="8" t="b">
        <f t="shared" si="51"/>
        <v>1</v>
      </c>
      <c r="M1086" s="8">
        <f t="shared" si="49"/>
        <v>75484</v>
      </c>
      <c r="N1086" s="9">
        <f t="shared" si="50"/>
        <v>31</v>
      </c>
      <c r="O1086" s="10">
        <f>SUM($N$5:N1086)</f>
        <v>32948</v>
      </c>
      <c r="P1086" s="10">
        <f>IF(O1086&lt;$H$4,N1086,$H$4-SUM($P$4:P1085))</f>
        <v>0</v>
      </c>
      <c r="Q1086" s="10">
        <f>SUM($P$4:P1086)</f>
        <v>165</v>
      </c>
      <c r="R1086" s="10">
        <f>COUNTIF($P$4:P1086,"&gt;0")</f>
        <v>6</v>
      </c>
    </row>
    <row r="1087" spans="12:18" x14ac:dyDescent="0.15">
      <c r="L1087" s="8" t="b">
        <f t="shared" si="51"/>
        <v>1</v>
      </c>
      <c r="M1087" s="8">
        <f t="shared" si="49"/>
        <v>75514</v>
      </c>
      <c r="N1087" s="9">
        <f t="shared" si="50"/>
        <v>30</v>
      </c>
      <c r="O1087" s="10">
        <f>SUM($N$5:N1087)</f>
        <v>32978</v>
      </c>
      <c r="P1087" s="10">
        <f>IF(O1087&lt;$H$4,N1087,$H$4-SUM($P$4:P1086))</f>
        <v>0</v>
      </c>
      <c r="Q1087" s="10">
        <f>SUM($P$4:P1087)</f>
        <v>165</v>
      </c>
      <c r="R1087" s="10">
        <f>COUNTIF($P$4:P1087,"&gt;0")</f>
        <v>6</v>
      </c>
    </row>
    <row r="1088" spans="12:18" x14ac:dyDescent="0.15">
      <c r="L1088" s="8" t="b">
        <f t="shared" si="51"/>
        <v>1</v>
      </c>
      <c r="M1088" s="8">
        <f t="shared" si="49"/>
        <v>75545</v>
      </c>
      <c r="N1088" s="9">
        <f t="shared" si="50"/>
        <v>31</v>
      </c>
      <c r="O1088" s="10">
        <f>SUM($N$5:N1088)</f>
        <v>33009</v>
      </c>
      <c r="P1088" s="10">
        <f>IF(O1088&lt;$H$4,N1088,$H$4-SUM($P$4:P1087))</f>
        <v>0</v>
      </c>
      <c r="Q1088" s="10">
        <f>SUM($P$4:P1088)</f>
        <v>165</v>
      </c>
      <c r="R1088" s="10">
        <f>COUNTIF($P$4:P1088,"&gt;0")</f>
        <v>6</v>
      </c>
    </row>
    <row r="1089" spans="12:18" x14ac:dyDescent="0.15">
      <c r="L1089" s="8" t="b">
        <f t="shared" si="51"/>
        <v>1</v>
      </c>
      <c r="M1089" s="8">
        <f t="shared" si="49"/>
        <v>75575</v>
      </c>
      <c r="N1089" s="9">
        <f t="shared" si="50"/>
        <v>30</v>
      </c>
      <c r="O1089" s="10">
        <f>SUM($N$5:N1089)</f>
        <v>33039</v>
      </c>
      <c r="P1089" s="10">
        <f>IF(O1089&lt;$H$4,N1089,$H$4-SUM($P$4:P1088))</f>
        <v>0</v>
      </c>
      <c r="Q1089" s="10">
        <f>SUM($P$4:P1089)</f>
        <v>165</v>
      </c>
      <c r="R1089" s="10">
        <f>COUNTIF($P$4:P1089,"&gt;0")</f>
        <v>6</v>
      </c>
    </row>
    <row r="1090" spans="12:18" x14ac:dyDescent="0.15">
      <c r="L1090" s="8" t="b">
        <f t="shared" si="51"/>
        <v>1</v>
      </c>
      <c r="M1090" s="8">
        <f t="shared" si="49"/>
        <v>75606</v>
      </c>
      <c r="N1090" s="9">
        <f t="shared" si="50"/>
        <v>31</v>
      </c>
      <c r="O1090" s="10">
        <f>SUM($N$5:N1090)</f>
        <v>33070</v>
      </c>
      <c r="P1090" s="10">
        <f>IF(O1090&lt;$H$4,N1090,$H$4-SUM($P$4:P1089))</f>
        <v>0</v>
      </c>
      <c r="Q1090" s="10">
        <f>SUM($P$4:P1090)</f>
        <v>165</v>
      </c>
      <c r="R1090" s="10">
        <f>COUNTIF($P$4:P1090,"&gt;0")</f>
        <v>6</v>
      </c>
    </row>
    <row r="1091" spans="12:18" x14ac:dyDescent="0.15">
      <c r="L1091" s="8" t="b">
        <f t="shared" si="51"/>
        <v>1</v>
      </c>
      <c r="M1091" s="8">
        <f t="shared" si="49"/>
        <v>75637</v>
      </c>
      <c r="N1091" s="9">
        <f t="shared" si="50"/>
        <v>31</v>
      </c>
      <c r="O1091" s="10">
        <f>SUM($N$5:N1091)</f>
        <v>33101</v>
      </c>
      <c r="P1091" s="10">
        <f>IF(O1091&lt;$H$4,N1091,$H$4-SUM($P$4:P1090))</f>
        <v>0</v>
      </c>
      <c r="Q1091" s="10">
        <f>SUM($P$4:P1091)</f>
        <v>165</v>
      </c>
      <c r="R1091" s="10">
        <f>COUNTIF($P$4:P1091,"&gt;0")</f>
        <v>6</v>
      </c>
    </row>
    <row r="1092" spans="12:18" x14ac:dyDescent="0.15">
      <c r="L1092" s="8" t="b">
        <f t="shared" si="51"/>
        <v>1</v>
      </c>
      <c r="M1092" s="8">
        <f t="shared" si="49"/>
        <v>75665</v>
      </c>
      <c r="N1092" s="9">
        <f t="shared" si="50"/>
        <v>28</v>
      </c>
      <c r="O1092" s="10">
        <f>SUM($N$5:N1092)</f>
        <v>33129</v>
      </c>
      <c r="P1092" s="10">
        <f>IF(O1092&lt;$H$4,N1092,$H$4-SUM($P$4:P1091))</f>
        <v>0</v>
      </c>
      <c r="Q1092" s="10">
        <f>SUM($P$4:P1092)</f>
        <v>165</v>
      </c>
      <c r="R1092" s="10">
        <f>COUNTIF($P$4:P1092,"&gt;0")</f>
        <v>6</v>
      </c>
    </row>
    <row r="1093" spans="12:18" x14ac:dyDescent="0.15">
      <c r="L1093" s="8" t="b">
        <f t="shared" si="51"/>
        <v>1</v>
      </c>
      <c r="M1093" s="8">
        <f t="shared" si="49"/>
        <v>75696</v>
      </c>
      <c r="N1093" s="9">
        <f t="shared" si="50"/>
        <v>31</v>
      </c>
      <c r="O1093" s="10">
        <f>SUM($N$5:N1093)</f>
        <v>33160</v>
      </c>
      <c r="P1093" s="10">
        <f>IF(O1093&lt;$H$4,N1093,$H$4-SUM($P$4:P1092))</f>
        <v>0</v>
      </c>
      <c r="Q1093" s="10">
        <f>SUM($P$4:P1093)</f>
        <v>165</v>
      </c>
      <c r="R1093" s="10">
        <f>COUNTIF($P$4:P1093,"&gt;0")</f>
        <v>6</v>
      </c>
    </row>
    <row r="1094" spans="12:18" x14ac:dyDescent="0.15">
      <c r="L1094" s="8" t="b">
        <f t="shared" si="51"/>
        <v>1</v>
      </c>
      <c r="M1094" s="8">
        <f t="shared" ref="M1094:M1157" si="52">EOMONTH(M1093,1)</f>
        <v>75726</v>
      </c>
      <c r="N1094" s="9">
        <f t="shared" si="50"/>
        <v>30</v>
      </c>
      <c r="O1094" s="10">
        <f>SUM($N$5:N1094)</f>
        <v>33190</v>
      </c>
      <c r="P1094" s="10">
        <f>IF(O1094&lt;$H$4,N1094,$H$4-SUM($P$4:P1093))</f>
        <v>0</v>
      </c>
      <c r="Q1094" s="10">
        <f>SUM($P$4:P1094)</f>
        <v>165</v>
      </c>
      <c r="R1094" s="10">
        <f>COUNTIF($P$4:P1094,"&gt;0")</f>
        <v>6</v>
      </c>
    </row>
    <row r="1095" spans="12:18" x14ac:dyDescent="0.15">
      <c r="L1095" s="8" t="b">
        <f t="shared" si="51"/>
        <v>1</v>
      </c>
      <c r="M1095" s="8">
        <f t="shared" si="52"/>
        <v>75757</v>
      </c>
      <c r="N1095" s="9">
        <f t="shared" si="50"/>
        <v>31</v>
      </c>
      <c r="O1095" s="10">
        <f>SUM($N$5:N1095)</f>
        <v>33221</v>
      </c>
      <c r="P1095" s="10">
        <f>IF(O1095&lt;$H$4,N1095,$H$4-SUM($P$4:P1094))</f>
        <v>0</v>
      </c>
      <c r="Q1095" s="10">
        <f>SUM($P$4:P1095)</f>
        <v>165</v>
      </c>
      <c r="R1095" s="10">
        <f>COUNTIF($P$4:P1095,"&gt;0")</f>
        <v>6</v>
      </c>
    </row>
    <row r="1096" spans="12:18" x14ac:dyDescent="0.15">
      <c r="L1096" s="8" t="b">
        <f t="shared" si="51"/>
        <v>1</v>
      </c>
      <c r="M1096" s="8">
        <f t="shared" si="52"/>
        <v>75787</v>
      </c>
      <c r="N1096" s="9">
        <f t="shared" ref="N1096:N1159" si="53">M1096-M1095</f>
        <v>30</v>
      </c>
      <c r="O1096" s="10">
        <f>SUM($N$5:N1096)</f>
        <v>33251</v>
      </c>
      <c r="P1096" s="10">
        <f>IF(O1096&lt;$H$4,N1096,$H$4-SUM($P$4:P1095))</f>
        <v>0</v>
      </c>
      <c r="Q1096" s="10">
        <f>SUM($P$4:P1096)</f>
        <v>165</v>
      </c>
      <c r="R1096" s="10">
        <f>COUNTIF($P$4:P1096,"&gt;0")</f>
        <v>6</v>
      </c>
    </row>
    <row r="1097" spans="12:18" x14ac:dyDescent="0.15">
      <c r="L1097" s="8" t="b">
        <f t="shared" si="51"/>
        <v>1</v>
      </c>
      <c r="M1097" s="8">
        <f t="shared" si="52"/>
        <v>75818</v>
      </c>
      <c r="N1097" s="9">
        <f t="shared" si="53"/>
        <v>31</v>
      </c>
      <c r="O1097" s="10">
        <f>SUM($N$5:N1097)</f>
        <v>33282</v>
      </c>
      <c r="P1097" s="10">
        <f>IF(O1097&lt;$H$4,N1097,$H$4-SUM($P$4:P1096))</f>
        <v>0</v>
      </c>
      <c r="Q1097" s="10">
        <f>SUM($P$4:P1097)</f>
        <v>165</v>
      </c>
      <c r="R1097" s="10">
        <f>COUNTIF($P$4:P1097,"&gt;0")</f>
        <v>6</v>
      </c>
    </row>
    <row r="1098" spans="12:18" x14ac:dyDescent="0.15">
      <c r="L1098" s="8" t="b">
        <f t="shared" si="51"/>
        <v>1</v>
      </c>
      <c r="M1098" s="8">
        <f t="shared" si="52"/>
        <v>75849</v>
      </c>
      <c r="N1098" s="9">
        <f t="shared" si="53"/>
        <v>31</v>
      </c>
      <c r="O1098" s="10">
        <f>SUM($N$5:N1098)</f>
        <v>33313</v>
      </c>
      <c r="P1098" s="10">
        <f>IF(O1098&lt;$H$4,N1098,$H$4-SUM($P$4:P1097))</f>
        <v>0</v>
      </c>
      <c r="Q1098" s="10">
        <f>SUM($P$4:P1098)</f>
        <v>165</v>
      </c>
      <c r="R1098" s="10">
        <f>COUNTIF($P$4:P1098,"&gt;0")</f>
        <v>6</v>
      </c>
    </row>
    <row r="1099" spans="12:18" x14ac:dyDescent="0.15">
      <c r="L1099" s="8" t="b">
        <f t="shared" si="51"/>
        <v>1</v>
      </c>
      <c r="M1099" s="8">
        <f t="shared" si="52"/>
        <v>75879</v>
      </c>
      <c r="N1099" s="9">
        <f t="shared" si="53"/>
        <v>30</v>
      </c>
      <c r="O1099" s="10">
        <f>SUM($N$5:N1099)</f>
        <v>33343</v>
      </c>
      <c r="P1099" s="10">
        <f>IF(O1099&lt;$H$4,N1099,$H$4-SUM($P$4:P1098))</f>
        <v>0</v>
      </c>
      <c r="Q1099" s="10">
        <f>SUM($P$4:P1099)</f>
        <v>165</v>
      </c>
      <c r="R1099" s="10">
        <f>COUNTIF($P$4:P1099,"&gt;0")</f>
        <v>6</v>
      </c>
    </row>
    <row r="1100" spans="12:18" x14ac:dyDescent="0.15">
      <c r="L1100" s="8" t="b">
        <f t="shared" si="51"/>
        <v>1</v>
      </c>
      <c r="M1100" s="8">
        <f t="shared" si="52"/>
        <v>75910</v>
      </c>
      <c r="N1100" s="9">
        <f t="shared" si="53"/>
        <v>31</v>
      </c>
      <c r="O1100" s="10">
        <f>SUM($N$5:N1100)</f>
        <v>33374</v>
      </c>
      <c r="P1100" s="10">
        <f>IF(O1100&lt;$H$4,N1100,$H$4-SUM($P$4:P1099))</f>
        <v>0</v>
      </c>
      <c r="Q1100" s="10">
        <f>SUM($P$4:P1100)</f>
        <v>165</v>
      </c>
      <c r="R1100" s="10">
        <f>COUNTIF($P$4:P1100,"&gt;0")</f>
        <v>6</v>
      </c>
    </row>
    <row r="1101" spans="12:18" x14ac:dyDescent="0.15">
      <c r="L1101" s="8" t="b">
        <f t="shared" si="51"/>
        <v>1</v>
      </c>
      <c r="M1101" s="8">
        <f t="shared" si="52"/>
        <v>75940</v>
      </c>
      <c r="N1101" s="9">
        <f t="shared" si="53"/>
        <v>30</v>
      </c>
      <c r="O1101" s="10">
        <f>SUM($N$5:N1101)</f>
        <v>33404</v>
      </c>
      <c r="P1101" s="10">
        <f>IF(O1101&lt;$H$4,N1101,$H$4-SUM($P$4:P1100))</f>
        <v>0</v>
      </c>
      <c r="Q1101" s="10">
        <f>SUM($P$4:P1101)</f>
        <v>165</v>
      </c>
      <c r="R1101" s="10">
        <f>COUNTIF($P$4:P1101,"&gt;0")</f>
        <v>6</v>
      </c>
    </row>
    <row r="1102" spans="12:18" x14ac:dyDescent="0.15">
      <c r="L1102" s="8" t="b">
        <f t="shared" si="51"/>
        <v>1</v>
      </c>
      <c r="M1102" s="8">
        <f t="shared" si="52"/>
        <v>75971</v>
      </c>
      <c r="N1102" s="9">
        <f t="shared" si="53"/>
        <v>31</v>
      </c>
      <c r="O1102" s="10">
        <f>SUM($N$5:N1102)</f>
        <v>33435</v>
      </c>
      <c r="P1102" s="10">
        <f>IF(O1102&lt;$H$4,N1102,$H$4-SUM($P$4:P1101))</f>
        <v>0</v>
      </c>
      <c r="Q1102" s="10">
        <f>SUM($P$4:P1102)</f>
        <v>165</v>
      </c>
      <c r="R1102" s="10">
        <f>COUNTIF($P$4:P1102,"&gt;0")</f>
        <v>6</v>
      </c>
    </row>
    <row r="1103" spans="12:18" x14ac:dyDescent="0.15">
      <c r="L1103" s="8" t="b">
        <f t="shared" si="51"/>
        <v>1</v>
      </c>
      <c r="M1103" s="8">
        <f t="shared" si="52"/>
        <v>76002</v>
      </c>
      <c r="N1103" s="9">
        <f t="shared" si="53"/>
        <v>31</v>
      </c>
      <c r="O1103" s="10">
        <f>SUM($N$5:N1103)</f>
        <v>33466</v>
      </c>
      <c r="P1103" s="10">
        <f>IF(O1103&lt;$H$4,N1103,$H$4-SUM($P$4:P1102))</f>
        <v>0</v>
      </c>
      <c r="Q1103" s="10">
        <f>SUM($P$4:P1103)</f>
        <v>165</v>
      </c>
      <c r="R1103" s="10">
        <f>COUNTIF($P$4:P1103,"&gt;0")</f>
        <v>6</v>
      </c>
    </row>
    <row r="1104" spans="12:18" x14ac:dyDescent="0.15">
      <c r="L1104" s="8" t="b">
        <f t="shared" si="51"/>
        <v>1</v>
      </c>
      <c r="M1104" s="8">
        <f t="shared" si="52"/>
        <v>76031</v>
      </c>
      <c r="N1104" s="9">
        <f t="shared" si="53"/>
        <v>29</v>
      </c>
      <c r="O1104" s="10">
        <f>SUM($N$5:N1104)</f>
        <v>33495</v>
      </c>
      <c r="P1104" s="10">
        <f>IF(O1104&lt;$H$4,N1104,$H$4-SUM($P$4:P1103))</f>
        <v>0</v>
      </c>
      <c r="Q1104" s="10">
        <f>SUM($P$4:P1104)</f>
        <v>165</v>
      </c>
      <c r="R1104" s="10">
        <f>COUNTIF($P$4:P1104,"&gt;0")</f>
        <v>6</v>
      </c>
    </row>
    <row r="1105" spans="12:18" x14ac:dyDescent="0.15">
      <c r="L1105" s="8" t="b">
        <f t="shared" ref="L1105:L1168" si="54">EOMONTH($C$4,1)&lt;=M1105</f>
        <v>1</v>
      </c>
      <c r="M1105" s="8">
        <f t="shared" si="52"/>
        <v>76062</v>
      </c>
      <c r="N1105" s="9">
        <f t="shared" si="53"/>
        <v>31</v>
      </c>
      <c r="O1105" s="10">
        <f>SUM($N$5:N1105)</f>
        <v>33526</v>
      </c>
      <c r="P1105" s="10">
        <f>IF(O1105&lt;$H$4,N1105,$H$4-SUM($P$4:P1104))</f>
        <v>0</v>
      </c>
      <c r="Q1105" s="10">
        <f>SUM($P$4:P1105)</f>
        <v>165</v>
      </c>
      <c r="R1105" s="10">
        <f>COUNTIF($P$4:P1105,"&gt;0")</f>
        <v>6</v>
      </c>
    </row>
    <row r="1106" spans="12:18" x14ac:dyDescent="0.15">
      <c r="L1106" s="8" t="b">
        <f t="shared" si="54"/>
        <v>1</v>
      </c>
      <c r="M1106" s="8">
        <f t="shared" si="52"/>
        <v>76092</v>
      </c>
      <c r="N1106" s="9">
        <f t="shared" si="53"/>
        <v>30</v>
      </c>
      <c r="O1106" s="10">
        <f>SUM($N$5:N1106)</f>
        <v>33556</v>
      </c>
      <c r="P1106" s="10">
        <f>IF(O1106&lt;$H$4,N1106,$H$4-SUM($P$4:P1105))</f>
        <v>0</v>
      </c>
      <c r="Q1106" s="10">
        <f>SUM($P$4:P1106)</f>
        <v>165</v>
      </c>
      <c r="R1106" s="10">
        <f>COUNTIF($P$4:P1106,"&gt;0")</f>
        <v>6</v>
      </c>
    </row>
    <row r="1107" spans="12:18" x14ac:dyDescent="0.15">
      <c r="L1107" s="8" t="b">
        <f t="shared" si="54"/>
        <v>1</v>
      </c>
      <c r="M1107" s="8">
        <f t="shared" si="52"/>
        <v>76123</v>
      </c>
      <c r="N1107" s="9">
        <f t="shared" si="53"/>
        <v>31</v>
      </c>
      <c r="O1107" s="10">
        <f>SUM($N$5:N1107)</f>
        <v>33587</v>
      </c>
      <c r="P1107" s="10">
        <f>IF(O1107&lt;$H$4,N1107,$H$4-SUM($P$4:P1106))</f>
        <v>0</v>
      </c>
      <c r="Q1107" s="10">
        <f>SUM($P$4:P1107)</f>
        <v>165</v>
      </c>
      <c r="R1107" s="10">
        <f>COUNTIF($P$4:P1107,"&gt;0")</f>
        <v>6</v>
      </c>
    </row>
    <row r="1108" spans="12:18" x14ac:dyDescent="0.15">
      <c r="L1108" s="8" t="b">
        <f t="shared" si="54"/>
        <v>1</v>
      </c>
      <c r="M1108" s="8">
        <f t="shared" si="52"/>
        <v>76153</v>
      </c>
      <c r="N1108" s="9">
        <f t="shared" si="53"/>
        <v>30</v>
      </c>
      <c r="O1108" s="10">
        <f>SUM($N$5:N1108)</f>
        <v>33617</v>
      </c>
      <c r="P1108" s="10">
        <f>IF(O1108&lt;$H$4,N1108,$H$4-SUM($P$4:P1107))</f>
        <v>0</v>
      </c>
      <c r="Q1108" s="10">
        <f>SUM($P$4:P1108)</f>
        <v>165</v>
      </c>
      <c r="R1108" s="10">
        <f>COUNTIF($P$4:P1108,"&gt;0")</f>
        <v>6</v>
      </c>
    </row>
    <row r="1109" spans="12:18" x14ac:dyDescent="0.15">
      <c r="L1109" s="8" t="b">
        <f t="shared" si="54"/>
        <v>1</v>
      </c>
      <c r="M1109" s="8">
        <f t="shared" si="52"/>
        <v>76184</v>
      </c>
      <c r="N1109" s="9">
        <f t="shared" si="53"/>
        <v>31</v>
      </c>
      <c r="O1109" s="10">
        <f>SUM($N$5:N1109)</f>
        <v>33648</v>
      </c>
      <c r="P1109" s="10">
        <f>IF(O1109&lt;$H$4,N1109,$H$4-SUM($P$4:P1108))</f>
        <v>0</v>
      </c>
      <c r="Q1109" s="10">
        <f>SUM($P$4:P1109)</f>
        <v>165</v>
      </c>
      <c r="R1109" s="10">
        <f>COUNTIF($P$4:P1109,"&gt;0")</f>
        <v>6</v>
      </c>
    </row>
    <row r="1110" spans="12:18" x14ac:dyDescent="0.15">
      <c r="L1110" s="8" t="b">
        <f t="shared" si="54"/>
        <v>1</v>
      </c>
      <c r="M1110" s="8">
        <f t="shared" si="52"/>
        <v>76215</v>
      </c>
      <c r="N1110" s="9">
        <f t="shared" si="53"/>
        <v>31</v>
      </c>
      <c r="O1110" s="10">
        <f>SUM($N$5:N1110)</f>
        <v>33679</v>
      </c>
      <c r="P1110" s="10">
        <f>IF(O1110&lt;$H$4,N1110,$H$4-SUM($P$4:P1109))</f>
        <v>0</v>
      </c>
      <c r="Q1110" s="10">
        <f>SUM($P$4:P1110)</f>
        <v>165</v>
      </c>
      <c r="R1110" s="10">
        <f>COUNTIF($P$4:P1110,"&gt;0")</f>
        <v>6</v>
      </c>
    </row>
    <row r="1111" spans="12:18" x14ac:dyDescent="0.15">
      <c r="L1111" s="8" t="b">
        <f t="shared" si="54"/>
        <v>1</v>
      </c>
      <c r="M1111" s="8">
        <f t="shared" si="52"/>
        <v>76245</v>
      </c>
      <c r="N1111" s="9">
        <f t="shared" si="53"/>
        <v>30</v>
      </c>
      <c r="O1111" s="10">
        <f>SUM($N$5:N1111)</f>
        <v>33709</v>
      </c>
      <c r="P1111" s="10">
        <f>IF(O1111&lt;$H$4,N1111,$H$4-SUM($P$4:P1110))</f>
        <v>0</v>
      </c>
      <c r="Q1111" s="10">
        <f>SUM($P$4:P1111)</f>
        <v>165</v>
      </c>
      <c r="R1111" s="10">
        <f>COUNTIF($P$4:P1111,"&gt;0")</f>
        <v>6</v>
      </c>
    </row>
    <row r="1112" spans="12:18" x14ac:dyDescent="0.15">
      <c r="L1112" s="8" t="b">
        <f t="shared" si="54"/>
        <v>1</v>
      </c>
      <c r="M1112" s="8">
        <f t="shared" si="52"/>
        <v>76276</v>
      </c>
      <c r="N1112" s="9">
        <f t="shared" si="53"/>
        <v>31</v>
      </c>
      <c r="O1112" s="10">
        <f>SUM($N$5:N1112)</f>
        <v>33740</v>
      </c>
      <c r="P1112" s="10">
        <f>IF(O1112&lt;$H$4,N1112,$H$4-SUM($P$4:P1111))</f>
        <v>0</v>
      </c>
      <c r="Q1112" s="10">
        <f>SUM($P$4:P1112)</f>
        <v>165</v>
      </c>
      <c r="R1112" s="10">
        <f>COUNTIF($P$4:P1112,"&gt;0")</f>
        <v>6</v>
      </c>
    </row>
    <row r="1113" spans="12:18" x14ac:dyDescent="0.15">
      <c r="L1113" s="8" t="b">
        <f t="shared" si="54"/>
        <v>1</v>
      </c>
      <c r="M1113" s="8">
        <f t="shared" si="52"/>
        <v>76306</v>
      </c>
      <c r="N1113" s="9">
        <f t="shared" si="53"/>
        <v>30</v>
      </c>
      <c r="O1113" s="10">
        <f>SUM($N$5:N1113)</f>
        <v>33770</v>
      </c>
      <c r="P1113" s="10">
        <f>IF(O1113&lt;$H$4,N1113,$H$4-SUM($P$4:P1112))</f>
        <v>0</v>
      </c>
      <c r="Q1113" s="10">
        <f>SUM($P$4:P1113)</f>
        <v>165</v>
      </c>
      <c r="R1113" s="10">
        <f>COUNTIF($P$4:P1113,"&gt;0")</f>
        <v>6</v>
      </c>
    </row>
    <row r="1114" spans="12:18" x14ac:dyDescent="0.15">
      <c r="L1114" s="8" t="b">
        <f t="shared" si="54"/>
        <v>1</v>
      </c>
      <c r="M1114" s="8">
        <f t="shared" si="52"/>
        <v>76337</v>
      </c>
      <c r="N1114" s="9">
        <f t="shared" si="53"/>
        <v>31</v>
      </c>
      <c r="O1114" s="10">
        <f>SUM($N$5:N1114)</f>
        <v>33801</v>
      </c>
      <c r="P1114" s="10">
        <f>IF(O1114&lt;$H$4,N1114,$H$4-SUM($P$4:P1113))</f>
        <v>0</v>
      </c>
      <c r="Q1114" s="10">
        <f>SUM($P$4:P1114)</f>
        <v>165</v>
      </c>
      <c r="R1114" s="10">
        <f>COUNTIF($P$4:P1114,"&gt;0")</f>
        <v>6</v>
      </c>
    </row>
    <row r="1115" spans="12:18" x14ac:dyDescent="0.15">
      <c r="L1115" s="8" t="b">
        <f t="shared" si="54"/>
        <v>1</v>
      </c>
      <c r="M1115" s="8">
        <f t="shared" si="52"/>
        <v>76368</v>
      </c>
      <c r="N1115" s="9">
        <f t="shared" si="53"/>
        <v>31</v>
      </c>
      <c r="O1115" s="10">
        <f>SUM($N$5:N1115)</f>
        <v>33832</v>
      </c>
      <c r="P1115" s="10">
        <f>IF(O1115&lt;$H$4,N1115,$H$4-SUM($P$4:P1114))</f>
        <v>0</v>
      </c>
      <c r="Q1115" s="10">
        <f>SUM($P$4:P1115)</f>
        <v>165</v>
      </c>
      <c r="R1115" s="10">
        <f>COUNTIF($P$4:P1115,"&gt;0")</f>
        <v>6</v>
      </c>
    </row>
    <row r="1116" spans="12:18" x14ac:dyDescent="0.15">
      <c r="L1116" s="8" t="b">
        <f t="shared" si="54"/>
        <v>1</v>
      </c>
      <c r="M1116" s="8">
        <f t="shared" si="52"/>
        <v>76396</v>
      </c>
      <c r="N1116" s="9">
        <f t="shared" si="53"/>
        <v>28</v>
      </c>
      <c r="O1116" s="10">
        <f>SUM($N$5:N1116)</f>
        <v>33860</v>
      </c>
      <c r="P1116" s="10">
        <f>IF(O1116&lt;$H$4,N1116,$H$4-SUM($P$4:P1115))</f>
        <v>0</v>
      </c>
      <c r="Q1116" s="10">
        <f>SUM($P$4:P1116)</f>
        <v>165</v>
      </c>
      <c r="R1116" s="10">
        <f>COUNTIF($P$4:P1116,"&gt;0")</f>
        <v>6</v>
      </c>
    </row>
    <row r="1117" spans="12:18" x14ac:dyDescent="0.15">
      <c r="L1117" s="8" t="b">
        <f t="shared" si="54"/>
        <v>1</v>
      </c>
      <c r="M1117" s="8">
        <f t="shared" si="52"/>
        <v>76427</v>
      </c>
      <c r="N1117" s="9">
        <f t="shared" si="53"/>
        <v>31</v>
      </c>
      <c r="O1117" s="10">
        <f>SUM($N$5:N1117)</f>
        <v>33891</v>
      </c>
      <c r="P1117" s="10">
        <f>IF(O1117&lt;$H$4,N1117,$H$4-SUM($P$4:P1116))</f>
        <v>0</v>
      </c>
      <c r="Q1117" s="10">
        <f>SUM($P$4:P1117)</f>
        <v>165</v>
      </c>
      <c r="R1117" s="10">
        <f>COUNTIF($P$4:P1117,"&gt;0")</f>
        <v>6</v>
      </c>
    </row>
    <row r="1118" spans="12:18" x14ac:dyDescent="0.15">
      <c r="L1118" s="8" t="b">
        <f t="shared" si="54"/>
        <v>1</v>
      </c>
      <c r="M1118" s="8">
        <f t="shared" si="52"/>
        <v>76457</v>
      </c>
      <c r="N1118" s="9">
        <f t="shared" si="53"/>
        <v>30</v>
      </c>
      <c r="O1118" s="10">
        <f>SUM($N$5:N1118)</f>
        <v>33921</v>
      </c>
      <c r="P1118" s="10">
        <f>IF(O1118&lt;$H$4,N1118,$H$4-SUM($P$4:P1117))</f>
        <v>0</v>
      </c>
      <c r="Q1118" s="10">
        <f>SUM($P$4:P1118)</f>
        <v>165</v>
      </c>
      <c r="R1118" s="10">
        <f>COUNTIF($P$4:P1118,"&gt;0")</f>
        <v>6</v>
      </c>
    </row>
    <row r="1119" spans="12:18" x14ac:dyDescent="0.15">
      <c r="L1119" s="8" t="b">
        <f t="shared" si="54"/>
        <v>1</v>
      </c>
      <c r="M1119" s="8">
        <f t="shared" si="52"/>
        <v>76488</v>
      </c>
      <c r="N1119" s="9">
        <f t="shared" si="53"/>
        <v>31</v>
      </c>
      <c r="O1119" s="10">
        <f>SUM($N$5:N1119)</f>
        <v>33952</v>
      </c>
      <c r="P1119" s="10">
        <f>IF(O1119&lt;$H$4,N1119,$H$4-SUM($P$4:P1118))</f>
        <v>0</v>
      </c>
      <c r="Q1119" s="10">
        <f>SUM($P$4:P1119)</f>
        <v>165</v>
      </c>
      <c r="R1119" s="10">
        <f>COUNTIF($P$4:P1119,"&gt;0")</f>
        <v>6</v>
      </c>
    </row>
    <row r="1120" spans="12:18" x14ac:dyDescent="0.15">
      <c r="L1120" s="8" t="b">
        <f t="shared" si="54"/>
        <v>1</v>
      </c>
      <c r="M1120" s="8">
        <f t="shared" si="52"/>
        <v>76518</v>
      </c>
      <c r="N1120" s="9">
        <f t="shared" si="53"/>
        <v>30</v>
      </c>
      <c r="O1120" s="10">
        <f>SUM($N$5:N1120)</f>
        <v>33982</v>
      </c>
      <c r="P1120" s="10">
        <f>IF(O1120&lt;$H$4,N1120,$H$4-SUM($P$4:P1119))</f>
        <v>0</v>
      </c>
      <c r="Q1120" s="10">
        <f>SUM($P$4:P1120)</f>
        <v>165</v>
      </c>
      <c r="R1120" s="10">
        <f>COUNTIF($P$4:P1120,"&gt;0")</f>
        <v>6</v>
      </c>
    </row>
    <row r="1121" spans="12:18" x14ac:dyDescent="0.15">
      <c r="L1121" s="8" t="b">
        <f t="shared" si="54"/>
        <v>1</v>
      </c>
      <c r="M1121" s="8">
        <f t="shared" si="52"/>
        <v>76549</v>
      </c>
      <c r="N1121" s="9">
        <f t="shared" si="53"/>
        <v>31</v>
      </c>
      <c r="O1121" s="10">
        <f>SUM($N$5:N1121)</f>
        <v>34013</v>
      </c>
      <c r="P1121" s="10">
        <f>IF(O1121&lt;$H$4,N1121,$H$4-SUM($P$4:P1120))</f>
        <v>0</v>
      </c>
      <c r="Q1121" s="10">
        <f>SUM($P$4:P1121)</f>
        <v>165</v>
      </c>
      <c r="R1121" s="10">
        <f>COUNTIF($P$4:P1121,"&gt;0")</f>
        <v>6</v>
      </c>
    </row>
    <row r="1122" spans="12:18" x14ac:dyDescent="0.15">
      <c r="L1122" s="8" t="b">
        <f t="shared" si="54"/>
        <v>1</v>
      </c>
      <c r="M1122" s="8">
        <f t="shared" si="52"/>
        <v>76580</v>
      </c>
      <c r="N1122" s="9">
        <f t="shared" si="53"/>
        <v>31</v>
      </c>
      <c r="O1122" s="10">
        <f>SUM($N$5:N1122)</f>
        <v>34044</v>
      </c>
      <c r="P1122" s="10">
        <f>IF(O1122&lt;$H$4,N1122,$H$4-SUM($P$4:P1121))</f>
        <v>0</v>
      </c>
      <c r="Q1122" s="10">
        <f>SUM($P$4:P1122)</f>
        <v>165</v>
      </c>
      <c r="R1122" s="10">
        <f>COUNTIF($P$4:P1122,"&gt;0")</f>
        <v>6</v>
      </c>
    </row>
    <row r="1123" spans="12:18" x14ac:dyDescent="0.15">
      <c r="L1123" s="8" t="b">
        <f t="shared" si="54"/>
        <v>1</v>
      </c>
      <c r="M1123" s="8">
        <f t="shared" si="52"/>
        <v>76610</v>
      </c>
      <c r="N1123" s="9">
        <f t="shared" si="53"/>
        <v>30</v>
      </c>
      <c r="O1123" s="10">
        <f>SUM($N$5:N1123)</f>
        <v>34074</v>
      </c>
      <c r="P1123" s="10">
        <f>IF(O1123&lt;$H$4,N1123,$H$4-SUM($P$4:P1122))</f>
        <v>0</v>
      </c>
      <c r="Q1123" s="10">
        <f>SUM($P$4:P1123)</f>
        <v>165</v>
      </c>
      <c r="R1123" s="10">
        <f>COUNTIF($P$4:P1123,"&gt;0")</f>
        <v>6</v>
      </c>
    </row>
    <row r="1124" spans="12:18" x14ac:dyDescent="0.15">
      <c r="L1124" s="8" t="b">
        <f t="shared" si="54"/>
        <v>1</v>
      </c>
      <c r="M1124" s="8">
        <f t="shared" si="52"/>
        <v>76641</v>
      </c>
      <c r="N1124" s="9">
        <f t="shared" si="53"/>
        <v>31</v>
      </c>
      <c r="O1124" s="10">
        <f>SUM($N$5:N1124)</f>
        <v>34105</v>
      </c>
      <c r="P1124" s="10">
        <f>IF(O1124&lt;$H$4,N1124,$H$4-SUM($P$4:P1123))</f>
        <v>0</v>
      </c>
      <c r="Q1124" s="10">
        <f>SUM($P$4:P1124)</f>
        <v>165</v>
      </c>
      <c r="R1124" s="10">
        <f>COUNTIF($P$4:P1124,"&gt;0")</f>
        <v>6</v>
      </c>
    </row>
    <row r="1125" spans="12:18" x14ac:dyDescent="0.15">
      <c r="L1125" s="8" t="b">
        <f t="shared" si="54"/>
        <v>1</v>
      </c>
      <c r="M1125" s="8">
        <f t="shared" si="52"/>
        <v>76671</v>
      </c>
      <c r="N1125" s="9">
        <f t="shared" si="53"/>
        <v>30</v>
      </c>
      <c r="O1125" s="10">
        <f>SUM($N$5:N1125)</f>
        <v>34135</v>
      </c>
      <c r="P1125" s="10">
        <f>IF(O1125&lt;$H$4,N1125,$H$4-SUM($P$4:P1124))</f>
        <v>0</v>
      </c>
      <c r="Q1125" s="10">
        <f>SUM($P$4:P1125)</f>
        <v>165</v>
      </c>
      <c r="R1125" s="10">
        <f>COUNTIF($P$4:P1125,"&gt;0")</f>
        <v>6</v>
      </c>
    </row>
    <row r="1126" spans="12:18" x14ac:dyDescent="0.15">
      <c r="L1126" s="8" t="b">
        <f t="shared" si="54"/>
        <v>1</v>
      </c>
      <c r="M1126" s="8">
        <f t="shared" si="52"/>
        <v>76702</v>
      </c>
      <c r="N1126" s="9">
        <f t="shared" si="53"/>
        <v>31</v>
      </c>
      <c r="O1126" s="10">
        <f>SUM($N$5:N1126)</f>
        <v>34166</v>
      </c>
      <c r="P1126" s="10">
        <f>IF(O1126&lt;$H$4,N1126,$H$4-SUM($P$4:P1125))</f>
        <v>0</v>
      </c>
      <c r="Q1126" s="10">
        <f>SUM($P$4:P1126)</f>
        <v>165</v>
      </c>
      <c r="R1126" s="10">
        <f>COUNTIF($P$4:P1126,"&gt;0")</f>
        <v>6</v>
      </c>
    </row>
    <row r="1127" spans="12:18" x14ac:dyDescent="0.15">
      <c r="L1127" s="8" t="b">
        <f t="shared" si="54"/>
        <v>1</v>
      </c>
      <c r="M1127" s="8">
        <f t="shared" si="52"/>
        <v>76733</v>
      </c>
      <c r="N1127" s="9">
        <f t="shared" si="53"/>
        <v>31</v>
      </c>
      <c r="O1127" s="10">
        <f>SUM($N$5:N1127)</f>
        <v>34197</v>
      </c>
      <c r="P1127" s="10">
        <f>IF(O1127&lt;$H$4,N1127,$H$4-SUM($P$4:P1126))</f>
        <v>0</v>
      </c>
      <c r="Q1127" s="10">
        <f>SUM($P$4:P1127)</f>
        <v>165</v>
      </c>
      <c r="R1127" s="10">
        <f>COUNTIF($P$4:P1127,"&gt;0")</f>
        <v>6</v>
      </c>
    </row>
    <row r="1128" spans="12:18" x14ac:dyDescent="0.15">
      <c r="L1128" s="8" t="b">
        <f t="shared" si="54"/>
        <v>1</v>
      </c>
      <c r="M1128" s="8">
        <f t="shared" si="52"/>
        <v>76761</v>
      </c>
      <c r="N1128" s="9">
        <f t="shared" si="53"/>
        <v>28</v>
      </c>
      <c r="O1128" s="10">
        <f>SUM($N$5:N1128)</f>
        <v>34225</v>
      </c>
      <c r="P1128" s="10">
        <f>IF(O1128&lt;$H$4,N1128,$H$4-SUM($P$4:P1127))</f>
        <v>0</v>
      </c>
      <c r="Q1128" s="10">
        <f>SUM($P$4:P1128)</f>
        <v>165</v>
      </c>
      <c r="R1128" s="10">
        <f>COUNTIF($P$4:P1128,"&gt;0")</f>
        <v>6</v>
      </c>
    </row>
    <row r="1129" spans="12:18" x14ac:dyDescent="0.15">
      <c r="L1129" s="8" t="b">
        <f t="shared" si="54"/>
        <v>1</v>
      </c>
      <c r="M1129" s="8">
        <f t="shared" si="52"/>
        <v>76792</v>
      </c>
      <c r="N1129" s="9">
        <f t="shared" si="53"/>
        <v>31</v>
      </c>
      <c r="O1129" s="10">
        <f>SUM($N$5:N1129)</f>
        <v>34256</v>
      </c>
      <c r="P1129" s="10">
        <f>IF(O1129&lt;$H$4,N1129,$H$4-SUM($P$4:P1128))</f>
        <v>0</v>
      </c>
      <c r="Q1129" s="10">
        <f>SUM($P$4:P1129)</f>
        <v>165</v>
      </c>
      <c r="R1129" s="10">
        <f>COUNTIF($P$4:P1129,"&gt;0")</f>
        <v>6</v>
      </c>
    </row>
    <row r="1130" spans="12:18" x14ac:dyDescent="0.15">
      <c r="L1130" s="8" t="b">
        <f t="shared" si="54"/>
        <v>1</v>
      </c>
      <c r="M1130" s="8">
        <f t="shared" si="52"/>
        <v>76822</v>
      </c>
      <c r="N1130" s="9">
        <f t="shared" si="53"/>
        <v>30</v>
      </c>
      <c r="O1130" s="10">
        <f>SUM($N$5:N1130)</f>
        <v>34286</v>
      </c>
      <c r="P1130" s="10">
        <f>IF(O1130&lt;$H$4,N1130,$H$4-SUM($P$4:P1129))</f>
        <v>0</v>
      </c>
      <c r="Q1130" s="10">
        <f>SUM($P$4:P1130)</f>
        <v>165</v>
      </c>
      <c r="R1130" s="10">
        <f>COUNTIF($P$4:P1130,"&gt;0")</f>
        <v>6</v>
      </c>
    </row>
    <row r="1131" spans="12:18" x14ac:dyDescent="0.15">
      <c r="L1131" s="8" t="b">
        <f t="shared" si="54"/>
        <v>1</v>
      </c>
      <c r="M1131" s="8">
        <f t="shared" si="52"/>
        <v>76853</v>
      </c>
      <c r="N1131" s="9">
        <f t="shared" si="53"/>
        <v>31</v>
      </c>
      <c r="O1131" s="10">
        <f>SUM($N$5:N1131)</f>
        <v>34317</v>
      </c>
      <c r="P1131" s="10">
        <f>IF(O1131&lt;$H$4,N1131,$H$4-SUM($P$4:P1130))</f>
        <v>0</v>
      </c>
      <c r="Q1131" s="10">
        <f>SUM($P$4:P1131)</f>
        <v>165</v>
      </c>
      <c r="R1131" s="10">
        <f>COUNTIF($P$4:P1131,"&gt;0")</f>
        <v>6</v>
      </c>
    </row>
    <row r="1132" spans="12:18" x14ac:dyDescent="0.15">
      <c r="L1132" s="8" t="b">
        <f t="shared" si="54"/>
        <v>1</v>
      </c>
      <c r="M1132" s="8">
        <f t="shared" si="52"/>
        <v>76883</v>
      </c>
      <c r="N1132" s="9">
        <f t="shared" si="53"/>
        <v>30</v>
      </c>
      <c r="O1132" s="10">
        <f>SUM($N$5:N1132)</f>
        <v>34347</v>
      </c>
      <c r="P1132" s="10">
        <f>IF(O1132&lt;$H$4,N1132,$H$4-SUM($P$4:P1131))</f>
        <v>0</v>
      </c>
      <c r="Q1132" s="10">
        <f>SUM($P$4:P1132)</f>
        <v>165</v>
      </c>
      <c r="R1132" s="10">
        <f>COUNTIF($P$4:P1132,"&gt;0")</f>
        <v>6</v>
      </c>
    </row>
    <row r="1133" spans="12:18" x14ac:dyDescent="0.15">
      <c r="L1133" s="8" t="b">
        <f t="shared" si="54"/>
        <v>1</v>
      </c>
      <c r="M1133" s="8">
        <f t="shared" si="52"/>
        <v>76914</v>
      </c>
      <c r="N1133" s="9">
        <f t="shared" si="53"/>
        <v>31</v>
      </c>
      <c r="O1133" s="10">
        <f>SUM($N$5:N1133)</f>
        <v>34378</v>
      </c>
      <c r="P1133" s="10">
        <f>IF(O1133&lt;$H$4,N1133,$H$4-SUM($P$4:P1132))</f>
        <v>0</v>
      </c>
      <c r="Q1133" s="10">
        <f>SUM($P$4:P1133)</f>
        <v>165</v>
      </c>
      <c r="R1133" s="10">
        <f>COUNTIF($P$4:P1133,"&gt;0")</f>
        <v>6</v>
      </c>
    </row>
    <row r="1134" spans="12:18" x14ac:dyDescent="0.15">
      <c r="L1134" s="8" t="b">
        <f t="shared" si="54"/>
        <v>1</v>
      </c>
      <c r="M1134" s="8">
        <f t="shared" si="52"/>
        <v>76945</v>
      </c>
      <c r="N1134" s="9">
        <f t="shared" si="53"/>
        <v>31</v>
      </c>
      <c r="O1134" s="10">
        <f>SUM($N$5:N1134)</f>
        <v>34409</v>
      </c>
      <c r="P1134" s="10">
        <f>IF(O1134&lt;$H$4,N1134,$H$4-SUM($P$4:P1133))</f>
        <v>0</v>
      </c>
      <c r="Q1134" s="10">
        <f>SUM($P$4:P1134)</f>
        <v>165</v>
      </c>
      <c r="R1134" s="10">
        <f>COUNTIF($P$4:P1134,"&gt;0")</f>
        <v>6</v>
      </c>
    </row>
    <row r="1135" spans="12:18" x14ac:dyDescent="0.15">
      <c r="L1135" s="8" t="b">
        <f t="shared" si="54"/>
        <v>1</v>
      </c>
      <c r="M1135" s="8">
        <f t="shared" si="52"/>
        <v>76975</v>
      </c>
      <c r="N1135" s="9">
        <f t="shared" si="53"/>
        <v>30</v>
      </c>
      <c r="O1135" s="10">
        <f>SUM($N$5:N1135)</f>
        <v>34439</v>
      </c>
      <c r="P1135" s="10">
        <f>IF(O1135&lt;$H$4,N1135,$H$4-SUM($P$4:P1134))</f>
        <v>0</v>
      </c>
      <c r="Q1135" s="10">
        <f>SUM($P$4:P1135)</f>
        <v>165</v>
      </c>
      <c r="R1135" s="10">
        <f>COUNTIF($P$4:P1135,"&gt;0")</f>
        <v>6</v>
      </c>
    </row>
    <row r="1136" spans="12:18" x14ac:dyDescent="0.15">
      <c r="L1136" s="8" t="b">
        <f t="shared" si="54"/>
        <v>1</v>
      </c>
      <c r="M1136" s="8">
        <f t="shared" si="52"/>
        <v>77006</v>
      </c>
      <c r="N1136" s="9">
        <f t="shared" si="53"/>
        <v>31</v>
      </c>
      <c r="O1136" s="10">
        <f>SUM($N$5:N1136)</f>
        <v>34470</v>
      </c>
      <c r="P1136" s="10">
        <f>IF(O1136&lt;$H$4,N1136,$H$4-SUM($P$4:P1135))</f>
        <v>0</v>
      </c>
      <c r="Q1136" s="10">
        <f>SUM($P$4:P1136)</f>
        <v>165</v>
      </c>
      <c r="R1136" s="10">
        <f>COUNTIF($P$4:P1136,"&gt;0")</f>
        <v>6</v>
      </c>
    </row>
    <row r="1137" spans="12:18" x14ac:dyDescent="0.15">
      <c r="L1137" s="8" t="b">
        <f t="shared" si="54"/>
        <v>1</v>
      </c>
      <c r="M1137" s="8">
        <f t="shared" si="52"/>
        <v>77036</v>
      </c>
      <c r="N1137" s="9">
        <f t="shared" si="53"/>
        <v>30</v>
      </c>
      <c r="O1137" s="10">
        <f>SUM($N$5:N1137)</f>
        <v>34500</v>
      </c>
      <c r="P1137" s="10">
        <f>IF(O1137&lt;$H$4,N1137,$H$4-SUM($P$4:P1136))</f>
        <v>0</v>
      </c>
      <c r="Q1137" s="10">
        <f>SUM($P$4:P1137)</f>
        <v>165</v>
      </c>
      <c r="R1137" s="10">
        <f>COUNTIF($P$4:P1137,"&gt;0")</f>
        <v>6</v>
      </c>
    </row>
    <row r="1138" spans="12:18" x14ac:dyDescent="0.15">
      <c r="L1138" s="8" t="b">
        <f t="shared" si="54"/>
        <v>1</v>
      </c>
      <c r="M1138" s="8">
        <f t="shared" si="52"/>
        <v>77067</v>
      </c>
      <c r="N1138" s="9">
        <f t="shared" si="53"/>
        <v>31</v>
      </c>
      <c r="O1138" s="10">
        <f>SUM($N$5:N1138)</f>
        <v>34531</v>
      </c>
      <c r="P1138" s="10">
        <f>IF(O1138&lt;$H$4,N1138,$H$4-SUM($P$4:P1137))</f>
        <v>0</v>
      </c>
      <c r="Q1138" s="10">
        <f>SUM($P$4:P1138)</f>
        <v>165</v>
      </c>
      <c r="R1138" s="10">
        <f>COUNTIF($P$4:P1138,"&gt;0")</f>
        <v>6</v>
      </c>
    </row>
    <row r="1139" spans="12:18" x14ac:dyDescent="0.15">
      <c r="L1139" s="8" t="b">
        <f t="shared" si="54"/>
        <v>1</v>
      </c>
      <c r="M1139" s="8">
        <f t="shared" si="52"/>
        <v>77098</v>
      </c>
      <c r="N1139" s="9">
        <f t="shared" si="53"/>
        <v>31</v>
      </c>
      <c r="O1139" s="10">
        <f>SUM($N$5:N1139)</f>
        <v>34562</v>
      </c>
      <c r="P1139" s="10">
        <f>IF(O1139&lt;$H$4,N1139,$H$4-SUM($P$4:P1138))</f>
        <v>0</v>
      </c>
      <c r="Q1139" s="10">
        <f>SUM($P$4:P1139)</f>
        <v>165</v>
      </c>
      <c r="R1139" s="10">
        <f>COUNTIF($P$4:P1139,"&gt;0")</f>
        <v>6</v>
      </c>
    </row>
    <row r="1140" spans="12:18" x14ac:dyDescent="0.15">
      <c r="L1140" s="8" t="b">
        <f t="shared" si="54"/>
        <v>1</v>
      </c>
      <c r="M1140" s="8">
        <f t="shared" si="52"/>
        <v>77126</v>
      </c>
      <c r="N1140" s="9">
        <f t="shared" si="53"/>
        <v>28</v>
      </c>
      <c r="O1140" s="10">
        <f>SUM($N$5:N1140)</f>
        <v>34590</v>
      </c>
      <c r="P1140" s="10">
        <f>IF(O1140&lt;$H$4,N1140,$H$4-SUM($P$4:P1139))</f>
        <v>0</v>
      </c>
      <c r="Q1140" s="10">
        <f>SUM($P$4:P1140)</f>
        <v>165</v>
      </c>
      <c r="R1140" s="10">
        <f>COUNTIF($P$4:P1140,"&gt;0")</f>
        <v>6</v>
      </c>
    </row>
    <row r="1141" spans="12:18" x14ac:dyDescent="0.15">
      <c r="L1141" s="8" t="b">
        <f t="shared" si="54"/>
        <v>1</v>
      </c>
      <c r="M1141" s="8">
        <f t="shared" si="52"/>
        <v>77157</v>
      </c>
      <c r="N1141" s="9">
        <f t="shared" si="53"/>
        <v>31</v>
      </c>
      <c r="O1141" s="10">
        <f>SUM($N$5:N1141)</f>
        <v>34621</v>
      </c>
      <c r="P1141" s="10">
        <f>IF(O1141&lt;$H$4,N1141,$H$4-SUM($P$4:P1140))</f>
        <v>0</v>
      </c>
      <c r="Q1141" s="10">
        <f>SUM($P$4:P1141)</f>
        <v>165</v>
      </c>
      <c r="R1141" s="10">
        <f>COUNTIF($P$4:P1141,"&gt;0")</f>
        <v>6</v>
      </c>
    </row>
    <row r="1142" spans="12:18" x14ac:dyDescent="0.15">
      <c r="L1142" s="8" t="b">
        <f t="shared" si="54"/>
        <v>1</v>
      </c>
      <c r="M1142" s="8">
        <f t="shared" si="52"/>
        <v>77187</v>
      </c>
      <c r="N1142" s="9">
        <f t="shared" si="53"/>
        <v>30</v>
      </c>
      <c r="O1142" s="10">
        <f>SUM($N$5:N1142)</f>
        <v>34651</v>
      </c>
      <c r="P1142" s="10">
        <f>IF(O1142&lt;$H$4,N1142,$H$4-SUM($P$4:P1141))</f>
        <v>0</v>
      </c>
      <c r="Q1142" s="10">
        <f>SUM($P$4:P1142)</f>
        <v>165</v>
      </c>
      <c r="R1142" s="10">
        <f>COUNTIF($P$4:P1142,"&gt;0")</f>
        <v>6</v>
      </c>
    </row>
    <row r="1143" spans="12:18" x14ac:dyDescent="0.15">
      <c r="L1143" s="8" t="b">
        <f t="shared" si="54"/>
        <v>1</v>
      </c>
      <c r="M1143" s="8">
        <f t="shared" si="52"/>
        <v>77218</v>
      </c>
      <c r="N1143" s="9">
        <f t="shared" si="53"/>
        <v>31</v>
      </c>
      <c r="O1143" s="10">
        <f>SUM($N$5:N1143)</f>
        <v>34682</v>
      </c>
      <c r="P1143" s="10">
        <f>IF(O1143&lt;$H$4,N1143,$H$4-SUM($P$4:P1142))</f>
        <v>0</v>
      </c>
      <c r="Q1143" s="10">
        <f>SUM($P$4:P1143)</f>
        <v>165</v>
      </c>
      <c r="R1143" s="10">
        <f>COUNTIF($P$4:P1143,"&gt;0")</f>
        <v>6</v>
      </c>
    </row>
    <row r="1144" spans="12:18" x14ac:dyDescent="0.15">
      <c r="L1144" s="8" t="b">
        <f t="shared" si="54"/>
        <v>1</v>
      </c>
      <c r="M1144" s="8">
        <f t="shared" si="52"/>
        <v>77248</v>
      </c>
      <c r="N1144" s="9">
        <f t="shared" si="53"/>
        <v>30</v>
      </c>
      <c r="O1144" s="10">
        <f>SUM($N$5:N1144)</f>
        <v>34712</v>
      </c>
      <c r="P1144" s="10">
        <f>IF(O1144&lt;$H$4,N1144,$H$4-SUM($P$4:P1143))</f>
        <v>0</v>
      </c>
      <c r="Q1144" s="10">
        <f>SUM($P$4:P1144)</f>
        <v>165</v>
      </c>
      <c r="R1144" s="10">
        <f>COUNTIF($P$4:P1144,"&gt;0")</f>
        <v>6</v>
      </c>
    </row>
    <row r="1145" spans="12:18" x14ac:dyDescent="0.15">
      <c r="L1145" s="8" t="b">
        <f t="shared" si="54"/>
        <v>1</v>
      </c>
      <c r="M1145" s="8">
        <f t="shared" si="52"/>
        <v>77279</v>
      </c>
      <c r="N1145" s="9">
        <f t="shared" si="53"/>
        <v>31</v>
      </c>
      <c r="O1145" s="10">
        <f>SUM($N$5:N1145)</f>
        <v>34743</v>
      </c>
      <c r="P1145" s="10">
        <f>IF(O1145&lt;$H$4,N1145,$H$4-SUM($P$4:P1144))</f>
        <v>0</v>
      </c>
      <c r="Q1145" s="10">
        <f>SUM($P$4:P1145)</f>
        <v>165</v>
      </c>
      <c r="R1145" s="10">
        <f>COUNTIF($P$4:P1145,"&gt;0")</f>
        <v>6</v>
      </c>
    </row>
    <row r="1146" spans="12:18" x14ac:dyDescent="0.15">
      <c r="L1146" s="8" t="b">
        <f t="shared" si="54"/>
        <v>1</v>
      </c>
      <c r="M1146" s="8">
        <f t="shared" si="52"/>
        <v>77310</v>
      </c>
      <c r="N1146" s="9">
        <f t="shared" si="53"/>
        <v>31</v>
      </c>
      <c r="O1146" s="10">
        <f>SUM($N$5:N1146)</f>
        <v>34774</v>
      </c>
      <c r="P1146" s="10">
        <f>IF(O1146&lt;$H$4,N1146,$H$4-SUM($P$4:P1145))</f>
        <v>0</v>
      </c>
      <c r="Q1146" s="10">
        <f>SUM($P$4:P1146)</f>
        <v>165</v>
      </c>
      <c r="R1146" s="10">
        <f>COUNTIF($P$4:P1146,"&gt;0")</f>
        <v>6</v>
      </c>
    </row>
    <row r="1147" spans="12:18" x14ac:dyDescent="0.15">
      <c r="L1147" s="8" t="b">
        <f t="shared" si="54"/>
        <v>1</v>
      </c>
      <c r="M1147" s="8">
        <f t="shared" si="52"/>
        <v>77340</v>
      </c>
      <c r="N1147" s="9">
        <f t="shared" si="53"/>
        <v>30</v>
      </c>
      <c r="O1147" s="10">
        <f>SUM($N$5:N1147)</f>
        <v>34804</v>
      </c>
      <c r="P1147" s="10">
        <f>IF(O1147&lt;$H$4,N1147,$H$4-SUM($P$4:P1146))</f>
        <v>0</v>
      </c>
      <c r="Q1147" s="10">
        <f>SUM($P$4:P1147)</f>
        <v>165</v>
      </c>
      <c r="R1147" s="10">
        <f>COUNTIF($P$4:P1147,"&gt;0")</f>
        <v>6</v>
      </c>
    </row>
    <row r="1148" spans="12:18" x14ac:dyDescent="0.15">
      <c r="L1148" s="8" t="b">
        <f t="shared" si="54"/>
        <v>1</v>
      </c>
      <c r="M1148" s="8">
        <f t="shared" si="52"/>
        <v>77371</v>
      </c>
      <c r="N1148" s="9">
        <f t="shared" si="53"/>
        <v>31</v>
      </c>
      <c r="O1148" s="10">
        <f>SUM($N$5:N1148)</f>
        <v>34835</v>
      </c>
      <c r="P1148" s="10">
        <f>IF(O1148&lt;$H$4,N1148,$H$4-SUM($P$4:P1147))</f>
        <v>0</v>
      </c>
      <c r="Q1148" s="10">
        <f>SUM($P$4:P1148)</f>
        <v>165</v>
      </c>
      <c r="R1148" s="10">
        <f>COUNTIF($P$4:P1148,"&gt;0")</f>
        <v>6</v>
      </c>
    </row>
    <row r="1149" spans="12:18" x14ac:dyDescent="0.15">
      <c r="L1149" s="8" t="b">
        <f t="shared" si="54"/>
        <v>1</v>
      </c>
      <c r="M1149" s="8">
        <f t="shared" si="52"/>
        <v>77401</v>
      </c>
      <c r="N1149" s="9">
        <f t="shared" si="53"/>
        <v>30</v>
      </c>
      <c r="O1149" s="10">
        <f>SUM($N$5:N1149)</f>
        <v>34865</v>
      </c>
      <c r="P1149" s="10">
        <f>IF(O1149&lt;$H$4,N1149,$H$4-SUM($P$4:P1148))</f>
        <v>0</v>
      </c>
      <c r="Q1149" s="10">
        <f>SUM($P$4:P1149)</f>
        <v>165</v>
      </c>
      <c r="R1149" s="10">
        <f>COUNTIF($P$4:P1149,"&gt;0")</f>
        <v>6</v>
      </c>
    </row>
    <row r="1150" spans="12:18" x14ac:dyDescent="0.15">
      <c r="L1150" s="8" t="b">
        <f t="shared" si="54"/>
        <v>1</v>
      </c>
      <c r="M1150" s="8">
        <f t="shared" si="52"/>
        <v>77432</v>
      </c>
      <c r="N1150" s="9">
        <f t="shared" si="53"/>
        <v>31</v>
      </c>
      <c r="O1150" s="10">
        <f>SUM($N$5:N1150)</f>
        <v>34896</v>
      </c>
      <c r="P1150" s="10">
        <f>IF(O1150&lt;$H$4,N1150,$H$4-SUM($P$4:P1149))</f>
        <v>0</v>
      </c>
      <c r="Q1150" s="10">
        <f>SUM($P$4:P1150)</f>
        <v>165</v>
      </c>
      <c r="R1150" s="10">
        <f>COUNTIF($P$4:P1150,"&gt;0")</f>
        <v>6</v>
      </c>
    </row>
    <row r="1151" spans="12:18" x14ac:dyDescent="0.15">
      <c r="L1151" s="8" t="b">
        <f t="shared" si="54"/>
        <v>1</v>
      </c>
      <c r="M1151" s="8">
        <f t="shared" si="52"/>
        <v>77463</v>
      </c>
      <c r="N1151" s="9">
        <f t="shared" si="53"/>
        <v>31</v>
      </c>
      <c r="O1151" s="10">
        <f>SUM($N$5:N1151)</f>
        <v>34927</v>
      </c>
      <c r="P1151" s="10">
        <f>IF(O1151&lt;$H$4,N1151,$H$4-SUM($P$4:P1150))</f>
        <v>0</v>
      </c>
      <c r="Q1151" s="10">
        <f>SUM($P$4:P1151)</f>
        <v>165</v>
      </c>
      <c r="R1151" s="10">
        <f>COUNTIF($P$4:P1151,"&gt;0")</f>
        <v>6</v>
      </c>
    </row>
    <row r="1152" spans="12:18" x14ac:dyDescent="0.15">
      <c r="L1152" s="8" t="b">
        <f t="shared" si="54"/>
        <v>1</v>
      </c>
      <c r="M1152" s="8">
        <f t="shared" si="52"/>
        <v>77492</v>
      </c>
      <c r="N1152" s="9">
        <f t="shared" si="53"/>
        <v>29</v>
      </c>
      <c r="O1152" s="10">
        <f>SUM($N$5:N1152)</f>
        <v>34956</v>
      </c>
      <c r="P1152" s="10">
        <f>IF(O1152&lt;$H$4,N1152,$H$4-SUM($P$4:P1151))</f>
        <v>0</v>
      </c>
      <c r="Q1152" s="10">
        <f>SUM($P$4:P1152)</f>
        <v>165</v>
      </c>
      <c r="R1152" s="10">
        <f>COUNTIF($P$4:P1152,"&gt;0")</f>
        <v>6</v>
      </c>
    </row>
    <row r="1153" spans="12:18" x14ac:dyDescent="0.15">
      <c r="L1153" s="8" t="b">
        <f t="shared" si="54"/>
        <v>1</v>
      </c>
      <c r="M1153" s="8">
        <f t="shared" si="52"/>
        <v>77523</v>
      </c>
      <c r="N1153" s="9">
        <f t="shared" si="53"/>
        <v>31</v>
      </c>
      <c r="O1153" s="10">
        <f>SUM($N$5:N1153)</f>
        <v>34987</v>
      </c>
      <c r="P1153" s="10">
        <f>IF(O1153&lt;$H$4,N1153,$H$4-SUM($P$4:P1152))</f>
        <v>0</v>
      </c>
      <c r="Q1153" s="10">
        <f>SUM($P$4:P1153)</f>
        <v>165</v>
      </c>
      <c r="R1153" s="10">
        <f>COUNTIF($P$4:P1153,"&gt;0")</f>
        <v>6</v>
      </c>
    </row>
    <row r="1154" spans="12:18" x14ac:dyDescent="0.15">
      <c r="L1154" s="8" t="b">
        <f t="shared" si="54"/>
        <v>1</v>
      </c>
      <c r="M1154" s="8">
        <f t="shared" si="52"/>
        <v>77553</v>
      </c>
      <c r="N1154" s="9">
        <f t="shared" si="53"/>
        <v>30</v>
      </c>
      <c r="O1154" s="10">
        <f>SUM($N$5:N1154)</f>
        <v>35017</v>
      </c>
      <c r="P1154" s="10">
        <f>IF(O1154&lt;$H$4,N1154,$H$4-SUM($P$4:P1153))</f>
        <v>0</v>
      </c>
      <c r="Q1154" s="10">
        <f>SUM($P$4:P1154)</f>
        <v>165</v>
      </c>
      <c r="R1154" s="10">
        <f>COUNTIF($P$4:P1154,"&gt;0")</f>
        <v>6</v>
      </c>
    </row>
    <row r="1155" spans="12:18" x14ac:dyDescent="0.15">
      <c r="L1155" s="8" t="b">
        <f t="shared" si="54"/>
        <v>1</v>
      </c>
      <c r="M1155" s="8">
        <f t="shared" si="52"/>
        <v>77584</v>
      </c>
      <c r="N1155" s="9">
        <f t="shared" si="53"/>
        <v>31</v>
      </c>
      <c r="O1155" s="10">
        <f>SUM($N$5:N1155)</f>
        <v>35048</v>
      </c>
      <c r="P1155" s="10">
        <f>IF(O1155&lt;$H$4,N1155,$H$4-SUM($P$4:P1154))</f>
        <v>0</v>
      </c>
      <c r="Q1155" s="10">
        <f>SUM($P$4:P1155)</f>
        <v>165</v>
      </c>
      <c r="R1155" s="10">
        <f>COUNTIF($P$4:P1155,"&gt;0")</f>
        <v>6</v>
      </c>
    </row>
    <row r="1156" spans="12:18" x14ac:dyDescent="0.15">
      <c r="L1156" s="8" t="b">
        <f t="shared" si="54"/>
        <v>1</v>
      </c>
      <c r="M1156" s="8">
        <f t="shared" si="52"/>
        <v>77614</v>
      </c>
      <c r="N1156" s="9">
        <f t="shared" si="53"/>
        <v>30</v>
      </c>
      <c r="O1156" s="10">
        <f>SUM($N$5:N1156)</f>
        <v>35078</v>
      </c>
      <c r="P1156" s="10">
        <f>IF(O1156&lt;$H$4,N1156,$H$4-SUM($P$4:P1155))</f>
        <v>0</v>
      </c>
      <c r="Q1156" s="10">
        <f>SUM($P$4:P1156)</f>
        <v>165</v>
      </c>
      <c r="R1156" s="10">
        <f>COUNTIF($P$4:P1156,"&gt;0")</f>
        <v>6</v>
      </c>
    </row>
    <row r="1157" spans="12:18" x14ac:dyDescent="0.15">
      <c r="L1157" s="8" t="b">
        <f t="shared" si="54"/>
        <v>1</v>
      </c>
      <c r="M1157" s="8">
        <f t="shared" si="52"/>
        <v>77645</v>
      </c>
      <c r="N1157" s="9">
        <f t="shared" si="53"/>
        <v>31</v>
      </c>
      <c r="O1157" s="10">
        <f>SUM($N$5:N1157)</f>
        <v>35109</v>
      </c>
      <c r="P1157" s="10">
        <f>IF(O1157&lt;$H$4,N1157,$H$4-SUM($P$4:P1156))</f>
        <v>0</v>
      </c>
      <c r="Q1157" s="10">
        <f>SUM($P$4:P1157)</f>
        <v>165</v>
      </c>
      <c r="R1157" s="10">
        <f>COUNTIF($P$4:P1157,"&gt;0")</f>
        <v>6</v>
      </c>
    </row>
    <row r="1158" spans="12:18" x14ac:dyDescent="0.15">
      <c r="L1158" s="8" t="b">
        <f t="shared" si="54"/>
        <v>1</v>
      </c>
      <c r="M1158" s="8">
        <f t="shared" ref="M1158:M1221" si="55">EOMONTH(M1157,1)</f>
        <v>77676</v>
      </c>
      <c r="N1158" s="9">
        <f t="shared" si="53"/>
        <v>31</v>
      </c>
      <c r="O1158" s="10">
        <f>SUM($N$5:N1158)</f>
        <v>35140</v>
      </c>
      <c r="P1158" s="10">
        <f>IF(O1158&lt;$H$4,N1158,$H$4-SUM($P$4:P1157))</f>
        <v>0</v>
      </c>
      <c r="Q1158" s="10">
        <f>SUM($P$4:P1158)</f>
        <v>165</v>
      </c>
      <c r="R1158" s="10">
        <f>COUNTIF($P$4:P1158,"&gt;0")</f>
        <v>6</v>
      </c>
    </row>
    <row r="1159" spans="12:18" x14ac:dyDescent="0.15">
      <c r="L1159" s="8" t="b">
        <f t="shared" si="54"/>
        <v>1</v>
      </c>
      <c r="M1159" s="8">
        <f t="shared" si="55"/>
        <v>77706</v>
      </c>
      <c r="N1159" s="9">
        <f t="shared" si="53"/>
        <v>30</v>
      </c>
      <c r="O1159" s="10">
        <f>SUM($N$5:N1159)</f>
        <v>35170</v>
      </c>
      <c r="P1159" s="10">
        <f>IF(O1159&lt;$H$4,N1159,$H$4-SUM($P$4:P1158))</f>
        <v>0</v>
      </c>
      <c r="Q1159" s="10">
        <f>SUM($P$4:P1159)</f>
        <v>165</v>
      </c>
      <c r="R1159" s="10">
        <f>COUNTIF($P$4:P1159,"&gt;0")</f>
        <v>6</v>
      </c>
    </row>
    <row r="1160" spans="12:18" x14ac:dyDescent="0.15">
      <c r="L1160" s="8" t="b">
        <f t="shared" si="54"/>
        <v>1</v>
      </c>
      <c r="M1160" s="8">
        <f t="shared" si="55"/>
        <v>77737</v>
      </c>
      <c r="N1160" s="9">
        <f t="shared" ref="N1160:N1223" si="56">M1160-M1159</f>
        <v>31</v>
      </c>
      <c r="O1160" s="10">
        <f>SUM($N$5:N1160)</f>
        <v>35201</v>
      </c>
      <c r="P1160" s="10">
        <f>IF(O1160&lt;$H$4,N1160,$H$4-SUM($P$4:P1159))</f>
        <v>0</v>
      </c>
      <c r="Q1160" s="10">
        <f>SUM($P$4:P1160)</f>
        <v>165</v>
      </c>
      <c r="R1160" s="10">
        <f>COUNTIF($P$4:P1160,"&gt;0")</f>
        <v>6</v>
      </c>
    </row>
    <row r="1161" spans="12:18" x14ac:dyDescent="0.15">
      <c r="L1161" s="8" t="b">
        <f t="shared" si="54"/>
        <v>1</v>
      </c>
      <c r="M1161" s="8">
        <f t="shared" si="55"/>
        <v>77767</v>
      </c>
      <c r="N1161" s="9">
        <f t="shared" si="56"/>
        <v>30</v>
      </c>
      <c r="O1161" s="10">
        <f>SUM($N$5:N1161)</f>
        <v>35231</v>
      </c>
      <c r="P1161" s="10">
        <f>IF(O1161&lt;$H$4,N1161,$H$4-SUM($P$4:P1160))</f>
        <v>0</v>
      </c>
      <c r="Q1161" s="10">
        <f>SUM($P$4:P1161)</f>
        <v>165</v>
      </c>
      <c r="R1161" s="10">
        <f>COUNTIF($P$4:P1161,"&gt;0")</f>
        <v>6</v>
      </c>
    </row>
    <row r="1162" spans="12:18" x14ac:dyDescent="0.15">
      <c r="L1162" s="8" t="b">
        <f t="shared" si="54"/>
        <v>1</v>
      </c>
      <c r="M1162" s="8">
        <f t="shared" si="55"/>
        <v>77798</v>
      </c>
      <c r="N1162" s="9">
        <f t="shared" si="56"/>
        <v>31</v>
      </c>
      <c r="O1162" s="10">
        <f>SUM($N$5:N1162)</f>
        <v>35262</v>
      </c>
      <c r="P1162" s="10">
        <f>IF(O1162&lt;$H$4,N1162,$H$4-SUM($P$4:P1161))</f>
        <v>0</v>
      </c>
      <c r="Q1162" s="10">
        <f>SUM($P$4:P1162)</f>
        <v>165</v>
      </c>
      <c r="R1162" s="10">
        <f>COUNTIF($P$4:P1162,"&gt;0")</f>
        <v>6</v>
      </c>
    </row>
    <row r="1163" spans="12:18" x14ac:dyDescent="0.15">
      <c r="L1163" s="8" t="b">
        <f t="shared" si="54"/>
        <v>1</v>
      </c>
      <c r="M1163" s="8">
        <f t="shared" si="55"/>
        <v>77829</v>
      </c>
      <c r="N1163" s="9">
        <f t="shared" si="56"/>
        <v>31</v>
      </c>
      <c r="O1163" s="10">
        <f>SUM($N$5:N1163)</f>
        <v>35293</v>
      </c>
      <c r="P1163" s="10">
        <f>IF(O1163&lt;$H$4,N1163,$H$4-SUM($P$4:P1162))</f>
        <v>0</v>
      </c>
      <c r="Q1163" s="10">
        <f>SUM($P$4:P1163)</f>
        <v>165</v>
      </c>
      <c r="R1163" s="10">
        <f>COUNTIF($P$4:P1163,"&gt;0")</f>
        <v>6</v>
      </c>
    </row>
    <row r="1164" spans="12:18" x14ac:dyDescent="0.15">
      <c r="L1164" s="8" t="b">
        <f t="shared" si="54"/>
        <v>1</v>
      </c>
      <c r="M1164" s="8">
        <f t="shared" si="55"/>
        <v>77857</v>
      </c>
      <c r="N1164" s="9">
        <f t="shared" si="56"/>
        <v>28</v>
      </c>
      <c r="O1164" s="10">
        <f>SUM($N$5:N1164)</f>
        <v>35321</v>
      </c>
      <c r="P1164" s="10">
        <f>IF(O1164&lt;$H$4,N1164,$H$4-SUM($P$4:P1163))</f>
        <v>0</v>
      </c>
      <c r="Q1164" s="10">
        <f>SUM($P$4:P1164)</f>
        <v>165</v>
      </c>
      <c r="R1164" s="10">
        <f>COUNTIF($P$4:P1164,"&gt;0")</f>
        <v>6</v>
      </c>
    </row>
    <row r="1165" spans="12:18" x14ac:dyDescent="0.15">
      <c r="L1165" s="8" t="b">
        <f t="shared" si="54"/>
        <v>1</v>
      </c>
      <c r="M1165" s="8">
        <f t="shared" si="55"/>
        <v>77888</v>
      </c>
      <c r="N1165" s="9">
        <f t="shared" si="56"/>
        <v>31</v>
      </c>
      <c r="O1165" s="10">
        <f>SUM($N$5:N1165)</f>
        <v>35352</v>
      </c>
      <c r="P1165" s="10">
        <f>IF(O1165&lt;$H$4,N1165,$H$4-SUM($P$4:P1164))</f>
        <v>0</v>
      </c>
      <c r="Q1165" s="10">
        <f>SUM($P$4:P1165)</f>
        <v>165</v>
      </c>
      <c r="R1165" s="10">
        <f>COUNTIF($P$4:P1165,"&gt;0")</f>
        <v>6</v>
      </c>
    </row>
    <row r="1166" spans="12:18" x14ac:dyDescent="0.15">
      <c r="L1166" s="8" t="b">
        <f t="shared" si="54"/>
        <v>1</v>
      </c>
      <c r="M1166" s="8">
        <f t="shared" si="55"/>
        <v>77918</v>
      </c>
      <c r="N1166" s="9">
        <f t="shared" si="56"/>
        <v>30</v>
      </c>
      <c r="O1166" s="10">
        <f>SUM($N$5:N1166)</f>
        <v>35382</v>
      </c>
      <c r="P1166" s="10">
        <f>IF(O1166&lt;$H$4,N1166,$H$4-SUM($P$4:P1165))</f>
        <v>0</v>
      </c>
      <c r="Q1166" s="10">
        <f>SUM($P$4:P1166)</f>
        <v>165</v>
      </c>
      <c r="R1166" s="10">
        <f>COUNTIF($P$4:P1166,"&gt;0")</f>
        <v>6</v>
      </c>
    </row>
    <row r="1167" spans="12:18" x14ac:dyDescent="0.15">
      <c r="L1167" s="8" t="b">
        <f t="shared" si="54"/>
        <v>1</v>
      </c>
      <c r="M1167" s="8">
        <f t="shared" si="55"/>
        <v>77949</v>
      </c>
      <c r="N1167" s="9">
        <f t="shared" si="56"/>
        <v>31</v>
      </c>
      <c r="O1167" s="10">
        <f>SUM($N$5:N1167)</f>
        <v>35413</v>
      </c>
      <c r="P1167" s="10">
        <f>IF(O1167&lt;$H$4,N1167,$H$4-SUM($P$4:P1166))</f>
        <v>0</v>
      </c>
      <c r="Q1167" s="10">
        <f>SUM($P$4:P1167)</f>
        <v>165</v>
      </c>
      <c r="R1167" s="10">
        <f>COUNTIF($P$4:P1167,"&gt;0")</f>
        <v>6</v>
      </c>
    </row>
    <row r="1168" spans="12:18" x14ac:dyDescent="0.15">
      <c r="L1168" s="8" t="b">
        <f t="shared" si="54"/>
        <v>1</v>
      </c>
      <c r="M1168" s="8">
        <f t="shared" si="55"/>
        <v>77979</v>
      </c>
      <c r="N1168" s="9">
        <f t="shared" si="56"/>
        <v>30</v>
      </c>
      <c r="O1168" s="10">
        <f>SUM($N$5:N1168)</f>
        <v>35443</v>
      </c>
      <c r="P1168" s="10">
        <f>IF(O1168&lt;$H$4,N1168,$H$4-SUM($P$4:P1167))</f>
        <v>0</v>
      </c>
      <c r="Q1168" s="10">
        <f>SUM($P$4:P1168)</f>
        <v>165</v>
      </c>
      <c r="R1168" s="10">
        <f>COUNTIF($P$4:P1168,"&gt;0")</f>
        <v>6</v>
      </c>
    </row>
    <row r="1169" spans="12:18" x14ac:dyDescent="0.15">
      <c r="L1169" s="8" t="b">
        <f t="shared" ref="L1169:L1232" si="57">EOMONTH($C$4,1)&lt;=M1169</f>
        <v>1</v>
      </c>
      <c r="M1169" s="8">
        <f t="shared" si="55"/>
        <v>78010</v>
      </c>
      <c r="N1169" s="9">
        <f t="shared" si="56"/>
        <v>31</v>
      </c>
      <c r="O1169" s="10">
        <f>SUM($N$5:N1169)</f>
        <v>35474</v>
      </c>
      <c r="P1169" s="10">
        <f>IF(O1169&lt;$H$4,N1169,$H$4-SUM($P$4:P1168))</f>
        <v>0</v>
      </c>
      <c r="Q1169" s="10">
        <f>SUM($P$4:P1169)</f>
        <v>165</v>
      </c>
      <c r="R1169" s="10">
        <f>COUNTIF($P$4:P1169,"&gt;0")</f>
        <v>6</v>
      </c>
    </row>
    <row r="1170" spans="12:18" x14ac:dyDescent="0.15">
      <c r="L1170" s="8" t="b">
        <f t="shared" si="57"/>
        <v>1</v>
      </c>
      <c r="M1170" s="8">
        <f t="shared" si="55"/>
        <v>78041</v>
      </c>
      <c r="N1170" s="9">
        <f t="shared" si="56"/>
        <v>31</v>
      </c>
      <c r="O1170" s="10">
        <f>SUM($N$5:N1170)</f>
        <v>35505</v>
      </c>
      <c r="P1170" s="10">
        <f>IF(O1170&lt;$H$4,N1170,$H$4-SUM($P$4:P1169))</f>
        <v>0</v>
      </c>
      <c r="Q1170" s="10">
        <f>SUM($P$4:P1170)</f>
        <v>165</v>
      </c>
      <c r="R1170" s="10">
        <f>COUNTIF($P$4:P1170,"&gt;0")</f>
        <v>6</v>
      </c>
    </row>
    <row r="1171" spans="12:18" x14ac:dyDescent="0.15">
      <c r="L1171" s="8" t="b">
        <f t="shared" si="57"/>
        <v>1</v>
      </c>
      <c r="M1171" s="8">
        <f t="shared" si="55"/>
        <v>78071</v>
      </c>
      <c r="N1171" s="9">
        <f t="shared" si="56"/>
        <v>30</v>
      </c>
      <c r="O1171" s="10">
        <f>SUM($N$5:N1171)</f>
        <v>35535</v>
      </c>
      <c r="P1171" s="10">
        <f>IF(O1171&lt;$H$4,N1171,$H$4-SUM($P$4:P1170))</f>
        <v>0</v>
      </c>
      <c r="Q1171" s="10">
        <f>SUM($P$4:P1171)</f>
        <v>165</v>
      </c>
      <c r="R1171" s="10">
        <f>COUNTIF($P$4:P1171,"&gt;0")</f>
        <v>6</v>
      </c>
    </row>
    <row r="1172" spans="12:18" x14ac:dyDescent="0.15">
      <c r="L1172" s="8" t="b">
        <f t="shared" si="57"/>
        <v>1</v>
      </c>
      <c r="M1172" s="8">
        <f t="shared" si="55"/>
        <v>78102</v>
      </c>
      <c r="N1172" s="9">
        <f t="shared" si="56"/>
        <v>31</v>
      </c>
      <c r="O1172" s="10">
        <f>SUM($N$5:N1172)</f>
        <v>35566</v>
      </c>
      <c r="P1172" s="10">
        <f>IF(O1172&lt;$H$4,N1172,$H$4-SUM($P$4:P1171))</f>
        <v>0</v>
      </c>
      <c r="Q1172" s="10">
        <f>SUM($P$4:P1172)</f>
        <v>165</v>
      </c>
      <c r="R1172" s="10">
        <f>COUNTIF($P$4:P1172,"&gt;0")</f>
        <v>6</v>
      </c>
    </row>
    <row r="1173" spans="12:18" x14ac:dyDescent="0.15">
      <c r="L1173" s="8" t="b">
        <f t="shared" si="57"/>
        <v>1</v>
      </c>
      <c r="M1173" s="8">
        <f t="shared" si="55"/>
        <v>78132</v>
      </c>
      <c r="N1173" s="9">
        <f t="shared" si="56"/>
        <v>30</v>
      </c>
      <c r="O1173" s="10">
        <f>SUM($N$5:N1173)</f>
        <v>35596</v>
      </c>
      <c r="P1173" s="10">
        <f>IF(O1173&lt;$H$4,N1173,$H$4-SUM($P$4:P1172))</f>
        <v>0</v>
      </c>
      <c r="Q1173" s="10">
        <f>SUM($P$4:P1173)</f>
        <v>165</v>
      </c>
      <c r="R1173" s="10">
        <f>COUNTIF($P$4:P1173,"&gt;0")</f>
        <v>6</v>
      </c>
    </row>
    <row r="1174" spans="12:18" x14ac:dyDescent="0.15">
      <c r="L1174" s="8" t="b">
        <f t="shared" si="57"/>
        <v>1</v>
      </c>
      <c r="M1174" s="8">
        <f t="shared" si="55"/>
        <v>78163</v>
      </c>
      <c r="N1174" s="9">
        <f t="shared" si="56"/>
        <v>31</v>
      </c>
      <c r="O1174" s="10">
        <f>SUM($N$5:N1174)</f>
        <v>35627</v>
      </c>
      <c r="P1174" s="10">
        <f>IF(O1174&lt;$H$4,N1174,$H$4-SUM($P$4:P1173))</f>
        <v>0</v>
      </c>
      <c r="Q1174" s="10">
        <f>SUM($P$4:P1174)</f>
        <v>165</v>
      </c>
      <c r="R1174" s="10">
        <f>COUNTIF($P$4:P1174,"&gt;0")</f>
        <v>6</v>
      </c>
    </row>
    <row r="1175" spans="12:18" x14ac:dyDescent="0.15">
      <c r="L1175" s="8" t="b">
        <f t="shared" si="57"/>
        <v>1</v>
      </c>
      <c r="M1175" s="8">
        <f t="shared" si="55"/>
        <v>78194</v>
      </c>
      <c r="N1175" s="9">
        <f t="shared" si="56"/>
        <v>31</v>
      </c>
      <c r="O1175" s="10">
        <f>SUM($N$5:N1175)</f>
        <v>35658</v>
      </c>
      <c r="P1175" s="10">
        <f>IF(O1175&lt;$H$4,N1175,$H$4-SUM($P$4:P1174))</f>
        <v>0</v>
      </c>
      <c r="Q1175" s="10">
        <f>SUM($P$4:P1175)</f>
        <v>165</v>
      </c>
      <c r="R1175" s="10">
        <f>COUNTIF($P$4:P1175,"&gt;0")</f>
        <v>6</v>
      </c>
    </row>
    <row r="1176" spans="12:18" x14ac:dyDescent="0.15">
      <c r="L1176" s="8" t="b">
        <f t="shared" si="57"/>
        <v>1</v>
      </c>
      <c r="M1176" s="8">
        <f t="shared" si="55"/>
        <v>78222</v>
      </c>
      <c r="N1176" s="9">
        <f t="shared" si="56"/>
        <v>28</v>
      </c>
      <c r="O1176" s="10">
        <f>SUM($N$5:N1176)</f>
        <v>35686</v>
      </c>
      <c r="P1176" s="10">
        <f>IF(O1176&lt;$H$4,N1176,$H$4-SUM($P$4:P1175))</f>
        <v>0</v>
      </c>
      <c r="Q1176" s="10">
        <f>SUM($P$4:P1176)</f>
        <v>165</v>
      </c>
      <c r="R1176" s="10">
        <f>COUNTIF($P$4:P1176,"&gt;0")</f>
        <v>6</v>
      </c>
    </row>
    <row r="1177" spans="12:18" x14ac:dyDescent="0.15">
      <c r="L1177" s="8" t="b">
        <f t="shared" si="57"/>
        <v>1</v>
      </c>
      <c r="M1177" s="8">
        <f t="shared" si="55"/>
        <v>78253</v>
      </c>
      <c r="N1177" s="9">
        <f t="shared" si="56"/>
        <v>31</v>
      </c>
      <c r="O1177" s="10">
        <f>SUM($N$5:N1177)</f>
        <v>35717</v>
      </c>
      <c r="P1177" s="10">
        <f>IF(O1177&lt;$H$4,N1177,$H$4-SUM($P$4:P1176))</f>
        <v>0</v>
      </c>
      <c r="Q1177" s="10">
        <f>SUM($P$4:P1177)</f>
        <v>165</v>
      </c>
      <c r="R1177" s="10">
        <f>COUNTIF($P$4:P1177,"&gt;0")</f>
        <v>6</v>
      </c>
    </row>
    <row r="1178" spans="12:18" x14ac:dyDescent="0.15">
      <c r="L1178" s="8" t="b">
        <f t="shared" si="57"/>
        <v>1</v>
      </c>
      <c r="M1178" s="8">
        <f t="shared" si="55"/>
        <v>78283</v>
      </c>
      <c r="N1178" s="9">
        <f t="shared" si="56"/>
        <v>30</v>
      </c>
      <c r="O1178" s="10">
        <f>SUM($N$5:N1178)</f>
        <v>35747</v>
      </c>
      <c r="P1178" s="10">
        <f>IF(O1178&lt;$H$4,N1178,$H$4-SUM($P$4:P1177))</f>
        <v>0</v>
      </c>
      <c r="Q1178" s="10">
        <f>SUM($P$4:P1178)</f>
        <v>165</v>
      </c>
      <c r="R1178" s="10">
        <f>COUNTIF($P$4:P1178,"&gt;0")</f>
        <v>6</v>
      </c>
    </row>
    <row r="1179" spans="12:18" x14ac:dyDescent="0.15">
      <c r="L1179" s="8" t="b">
        <f t="shared" si="57"/>
        <v>1</v>
      </c>
      <c r="M1179" s="8">
        <f t="shared" si="55"/>
        <v>78314</v>
      </c>
      <c r="N1179" s="9">
        <f t="shared" si="56"/>
        <v>31</v>
      </c>
      <c r="O1179" s="10">
        <f>SUM($N$5:N1179)</f>
        <v>35778</v>
      </c>
      <c r="P1179" s="10">
        <f>IF(O1179&lt;$H$4,N1179,$H$4-SUM($P$4:P1178))</f>
        <v>0</v>
      </c>
      <c r="Q1179" s="10">
        <f>SUM($P$4:P1179)</f>
        <v>165</v>
      </c>
      <c r="R1179" s="10">
        <f>COUNTIF($P$4:P1179,"&gt;0")</f>
        <v>6</v>
      </c>
    </row>
    <row r="1180" spans="12:18" x14ac:dyDescent="0.15">
      <c r="L1180" s="8" t="b">
        <f t="shared" si="57"/>
        <v>1</v>
      </c>
      <c r="M1180" s="8">
        <f t="shared" si="55"/>
        <v>78344</v>
      </c>
      <c r="N1180" s="9">
        <f t="shared" si="56"/>
        <v>30</v>
      </c>
      <c r="O1180" s="10">
        <f>SUM($N$5:N1180)</f>
        <v>35808</v>
      </c>
      <c r="P1180" s="10">
        <f>IF(O1180&lt;$H$4,N1180,$H$4-SUM($P$4:P1179))</f>
        <v>0</v>
      </c>
      <c r="Q1180" s="10">
        <f>SUM($P$4:P1180)</f>
        <v>165</v>
      </c>
      <c r="R1180" s="10">
        <f>COUNTIF($P$4:P1180,"&gt;0")</f>
        <v>6</v>
      </c>
    </row>
    <row r="1181" spans="12:18" x14ac:dyDescent="0.15">
      <c r="L1181" s="8" t="b">
        <f t="shared" si="57"/>
        <v>1</v>
      </c>
      <c r="M1181" s="8">
        <f t="shared" si="55"/>
        <v>78375</v>
      </c>
      <c r="N1181" s="9">
        <f t="shared" si="56"/>
        <v>31</v>
      </c>
      <c r="O1181" s="10">
        <f>SUM($N$5:N1181)</f>
        <v>35839</v>
      </c>
      <c r="P1181" s="10">
        <f>IF(O1181&lt;$H$4,N1181,$H$4-SUM($P$4:P1180))</f>
        <v>0</v>
      </c>
      <c r="Q1181" s="10">
        <f>SUM($P$4:P1181)</f>
        <v>165</v>
      </c>
      <c r="R1181" s="10">
        <f>COUNTIF($P$4:P1181,"&gt;0")</f>
        <v>6</v>
      </c>
    </row>
    <row r="1182" spans="12:18" x14ac:dyDescent="0.15">
      <c r="L1182" s="8" t="b">
        <f t="shared" si="57"/>
        <v>1</v>
      </c>
      <c r="M1182" s="8">
        <f t="shared" si="55"/>
        <v>78406</v>
      </c>
      <c r="N1182" s="9">
        <f t="shared" si="56"/>
        <v>31</v>
      </c>
      <c r="O1182" s="10">
        <f>SUM($N$5:N1182)</f>
        <v>35870</v>
      </c>
      <c r="P1182" s="10">
        <f>IF(O1182&lt;$H$4,N1182,$H$4-SUM($P$4:P1181))</f>
        <v>0</v>
      </c>
      <c r="Q1182" s="10">
        <f>SUM($P$4:P1182)</f>
        <v>165</v>
      </c>
      <c r="R1182" s="10">
        <f>COUNTIF($P$4:P1182,"&gt;0")</f>
        <v>6</v>
      </c>
    </row>
    <row r="1183" spans="12:18" x14ac:dyDescent="0.15">
      <c r="L1183" s="8" t="b">
        <f t="shared" si="57"/>
        <v>1</v>
      </c>
      <c r="M1183" s="8">
        <f t="shared" si="55"/>
        <v>78436</v>
      </c>
      <c r="N1183" s="9">
        <f t="shared" si="56"/>
        <v>30</v>
      </c>
      <c r="O1183" s="10">
        <f>SUM($N$5:N1183)</f>
        <v>35900</v>
      </c>
      <c r="P1183" s="10">
        <f>IF(O1183&lt;$H$4,N1183,$H$4-SUM($P$4:P1182))</f>
        <v>0</v>
      </c>
      <c r="Q1183" s="10">
        <f>SUM($P$4:P1183)</f>
        <v>165</v>
      </c>
      <c r="R1183" s="10">
        <f>COUNTIF($P$4:P1183,"&gt;0")</f>
        <v>6</v>
      </c>
    </row>
    <row r="1184" spans="12:18" x14ac:dyDescent="0.15">
      <c r="L1184" s="8" t="b">
        <f t="shared" si="57"/>
        <v>1</v>
      </c>
      <c r="M1184" s="8">
        <f t="shared" si="55"/>
        <v>78467</v>
      </c>
      <c r="N1184" s="9">
        <f t="shared" si="56"/>
        <v>31</v>
      </c>
      <c r="O1184" s="10">
        <f>SUM($N$5:N1184)</f>
        <v>35931</v>
      </c>
      <c r="P1184" s="10">
        <f>IF(O1184&lt;$H$4,N1184,$H$4-SUM($P$4:P1183))</f>
        <v>0</v>
      </c>
      <c r="Q1184" s="10">
        <f>SUM($P$4:P1184)</f>
        <v>165</v>
      </c>
      <c r="R1184" s="10">
        <f>COUNTIF($P$4:P1184,"&gt;0")</f>
        <v>6</v>
      </c>
    </row>
    <row r="1185" spans="12:18" x14ac:dyDescent="0.15">
      <c r="L1185" s="8" t="b">
        <f t="shared" si="57"/>
        <v>1</v>
      </c>
      <c r="M1185" s="8">
        <f t="shared" si="55"/>
        <v>78497</v>
      </c>
      <c r="N1185" s="9">
        <f t="shared" si="56"/>
        <v>30</v>
      </c>
      <c r="O1185" s="10">
        <f>SUM($N$5:N1185)</f>
        <v>35961</v>
      </c>
      <c r="P1185" s="10">
        <f>IF(O1185&lt;$H$4,N1185,$H$4-SUM($P$4:P1184))</f>
        <v>0</v>
      </c>
      <c r="Q1185" s="10">
        <f>SUM($P$4:P1185)</f>
        <v>165</v>
      </c>
      <c r="R1185" s="10">
        <f>COUNTIF($P$4:P1185,"&gt;0")</f>
        <v>6</v>
      </c>
    </row>
    <row r="1186" spans="12:18" x14ac:dyDescent="0.15">
      <c r="L1186" s="8" t="b">
        <f t="shared" si="57"/>
        <v>1</v>
      </c>
      <c r="M1186" s="8">
        <f t="shared" si="55"/>
        <v>78528</v>
      </c>
      <c r="N1186" s="9">
        <f t="shared" si="56"/>
        <v>31</v>
      </c>
      <c r="O1186" s="10">
        <f>SUM($N$5:N1186)</f>
        <v>35992</v>
      </c>
      <c r="P1186" s="10">
        <f>IF(O1186&lt;$H$4,N1186,$H$4-SUM($P$4:P1185))</f>
        <v>0</v>
      </c>
      <c r="Q1186" s="10">
        <f>SUM($P$4:P1186)</f>
        <v>165</v>
      </c>
      <c r="R1186" s="10">
        <f>COUNTIF($P$4:P1186,"&gt;0")</f>
        <v>6</v>
      </c>
    </row>
    <row r="1187" spans="12:18" x14ac:dyDescent="0.15">
      <c r="L1187" s="8" t="b">
        <f t="shared" si="57"/>
        <v>1</v>
      </c>
      <c r="M1187" s="8">
        <f t="shared" si="55"/>
        <v>78559</v>
      </c>
      <c r="N1187" s="9">
        <f t="shared" si="56"/>
        <v>31</v>
      </c>
      <c r="O1187" s="10">
        <f>SUM($N$5:N1187)</f>
        <v>36023</v>
      </c>
      <c r="P1187" s="10">
        <f>IF(O1187&lt;$H$4,N1187,$H$4-SUM($P$4:P1186))</f>
        <v>0</v>
      </c>
      <c r="Q1187" s="10">
        <f>SUM($P$4:P1187)</f>
        <v>165</v>
      </c>
      <c r="R1187" s="10">
        <f>COUNTIF($P$4:P1187,"&gt;0")</f>
        <v>6</v>
      </c>
    </row>
    <row r="1188" spans="12:18" x14ac:dyDescent="0.15">
      <c r="L1188" s="8" t="b">
        <f t="shared" si="57"/>
        <v>1</v>
      </c>
      <c r="M1188" s="8">
        <f t="shared" si="55"/>
        <v>78587</v>
      </c>
      <c r="N1188" s="9">
        <f t="shared" si="56"/>
        <v>28</v>
      </c>
      <c r="O1188" s="10">
        <f>SUM($N$5:N1188)</f>
        <v>36051</v>
      </c>
      <c r="P1188" s="10">
        <f>IF(O1188&lt;$H$4,N1188,$H$4-SUM($P$4:P1187))</f>
        <v>0</v>
      </c>
      <c r="Q1188" s="10">
        <f>SUM($P$4:P1188)</f>
        <v>165</v>
      </c>
      <c r="R1188" s="10">
        <f>COUNTIF($P$4:P1188,"&gt;0")</f>
        <v>6</v>
      </c>
    </row>
    <row r="1189" spans="12:18" x14ac:dyDescent="0.15">
      <c r="L1189" s="8" t="b">
        <f t="shared" si="57"/>
        <v>1</v>
      </c>
      <c r="M1189" s="8">
        <f t="shared" si="55"/>
        <v>78618</v>
      </c>
      <c r="N1189" s="9">
        <f t="shared" si="56"/>
        <v>31</v>
      </c>
      <c r="O1189" s="10">
        <f>SUM($N$5:N1189)</f>
        <v>36082</v>
      </c>
      <c r="P1189" s="10">
        <f>IF(O1189&lt;$H$4,N1189,$H$4-SUM($P$4:P1188))</f>
        <v>0</v>
      </c>
      <c r="Q1189" s="10">
        <f>SUM($P$4:P1189)</f>
        <v>165</v>
      </c>
      <c r="R1189" s="10">
        <f>COUNTIF($P$4:P1189,"&gt;0")</f>
        <v>6</v>
      </c>
    </row>
    <row r="1190" spans="12:18" x14ac:dyDescent="0.15">
      <c r="L1190" s="8" t="b">
        <f t="shared" si="57"/>
        <v>1</v>
      </c>
      <c r="M1190" s="8">
        <f t="shared" si="55"/>
        <v>78648</v>
      </c>
      <c r="N1190" s="9">
        <f t="shared" si="56"/>
        <v>30</v>
      </c>
      <c r="O1190" s="10">
        <f>SUM($N$5:N1190)</f>
        <v>36112</v>
      </c>
      <c r="P1190" s="10">
        <f>IF(O1190&lt;$H$4,N1190,$H$4-SUM($P$4:P1189))</f>
        <v>0</v>
      </c>
      <c r="Q1190" s="10">
        <f>SUM($P$4:P1190)</f>
        <v>165</v>
      </c>
      <c r="R1190" s="10">
        <f>COUNTIF($P$4:P1190,"&gt;0")</f>
        <v>6</v>
      </c>
    </row>
    <row r="1191" spans="12:18" x14ac:dyDescent="0.15">
      <c r="L1191" s="8" t="b">
        <f t="shared" si="57"/>
        <v>1</v>
      </c>
      <c r="M1191" s="8">
        <f t="shared" si="55"/>
        <v>78679</v>
      </c>
      <c r="N1191" s="9">
        <f t="shared" si="56"/>
        <v>31</v>
      </c>
      <c r="O1191" s="10">
        <f>SUM($N$5:N1191)</f>
        <v>36143</v>
      </c>
      <c r="P1191" s="10">
        <f>IF(O1191&lt;$H$4,N1191,$H$4-SUM($P$4:P1190))</f>
        <v>0</v>
      </c>
      <c r="Q1191" s="10">
        <f>SUM($P$4:P1191)</f>
        <v>165</v>
      </c>
      <c r="R1191" s="10">
        <f>COUNTIF($P$4:P1191,"&gt;0")</f>
        <v>6</v>
      </c>
    </row>
    <row r="1192" spans="12:18" x14ac:dyDescent="0.15">
      <c r="L1192" s="8" t="b">
        <f t="shared" si="57"/>
        <v>1</v>
      </c>
      <c r="M1192" s="8">
        <f t="shared" si="55"/>
        <v>78709</v>
      </c>
      <c r="N1192" s="9">
        <f t="shared" si="56"/>
        <v>30</v>
      </c>
      <c r="O1192" s="10">
        <f>SUM($N$5:N1192)</f>
        <v>36173</v>
      </c>
      <c r="P1192" s="10">
        <f>IF(O1192&lt;$H$4,N1192,$H$4-SUM($P$4:P1191))</f>
        <v>0</v>
      </c>
      <c r="Q1192" s="10">
        <f>SUM($P$4:P1192)</f>
        <v>165</v>
      </c>
      <c r="R1192" s="10">
        <f>COUNTIF($P$4:P1192,"&gt;0")</f>
        <v>6</v>
      </c>
    </row>
    <row r="1193" spans="12:18" x14ac:dyDescent="0.15">
      <c r="L1193" s="8" t="b">
        <f t="shared" si="57"/>
        <v>1</v>
      </c>
      <c r="M1193" s="8">
        <f t="shared" si="55"/>
        <v>78740</v>
      </c>
      <c r="N1193" s="9">
        <f t="shared" si="56"/>
        <v>31</v>
      </c>
      <c r="O1193" s="10">
        <f>SUM($N$5:N1193)</f>
        <v>36204</v>
      </c>
      <c r="P1193" s="10">
        <f>IF(O1193&lt;$H$4,N1193,$H$4-SUM($P$4:P1192))</f>
        <v>0</v>
      </c>
      <c r="Q1193" s="10">
        <f>SUM($P$4:P1193)</f>
        <v>165</v>
      </c>
      <c r="R1193" s="10">
        <f>COUNTIF($P$4:P1193,"&gt;0")</f>
        <v>6</v>
      </c>
    </row>
    <row r="1194" spans="12:18" x14ac:dyDescent="0.15">
      <c r="L1194" s="8" t="b">
        <f t="shared" si="57"/>
        <v>1</v>
      </c>
      <c r="M1194" s="8">
        <f t="shared" si="55"/>
        <v>78771</v>
      </c>
      <c r="N1194" s="9">
        <f t="shared" si="56"/>
        <v>31</v>
      </c>
      <c r="O1194" s="10">
        <f>SUM($N$5:N1194)</f>
        <v>36235</v>
      </c>
      <c r="P1194" s="10">
        <f>IF(O1194&lt;$H$4,N1194,$H$4-SUM($P$4:P1193))</f>
        <v>0</v>
      </c>
      <c r="Q1194" s="10">
        <f>SUM($P$4:P1194)</f>
        <v>165</v>
      </c>
      <c r="R1194" s="10">
        <f>COUNTIF($P$4:P1194,"&gt;0")</f>
        <v>6</v>
      </c>
    </row>
    <row r="1195" spans="12:18" x14ac:dyDescent="0.15">
      <c r="L1195" s="8" t="b">
        <f t="shared" si="57"/>
        <v>1</v>
      </c>
      <c r="M1195" s="8">
        <f t="shared" si="55"/>
        <v>78801</v>
      </c>
      <c r="N1195" s="9">
        <f t="shared" si="56"/>
        <v>30</v>
      </c>
      <c r="O1195" s="10">
        <f>SUM($N$5:N1195)</f>
        <v>36265</v>
      </c>
      <c r="P1195" s="10">
        <f>IF(O1195&lt;$H$4,N1195,$H$4-SUM($P$4:P1194))</f>
        <v>0</v>
      </c>
      <c r="Q1195" s="10">
        <f>SUM($P$4:P1195)</f>
        <v>165</v>
      </c>
      <c r="R1195" s="10">
        <f>COUNTIF($P$4:P1195,"&gt;0")</f>
        <v>6</v>
      </c>
    </row>
    <row r="1196" spans="12:18" x14ac:dyDescent="0.15">
      <c r="L1196" s="8" t="b">
        <f t="shared" si="57"/>
        <v>1</v>
      </c>
      <c r="M1196" s="8">
        <f t="shared" si="55"/>
        <v>78832</v>
      </c>
      <c r="N1196" s="9">
        <f t="shared" si="56"/>
        <v>31</v>
      </c>
      <c r="O1196" s="10">
        <f>SUM($N$5:N1196)</f>
        <v>36296</v>
      </c>
      <c r="P1196" s="10">
        <f>IF(O1196&lt;$H$4,N1196,$H$4-SUM($P$4:P1195))</f>
        <v>0</v>
      </c>
      <c r="Q1196" s="10">
        <f>SUM($P$4:P1196)</f>
        <v>165</v>
      </c>
      <c r="R1196" s="10">
        <f>COUNTIF($P$4:P1196,"&gt;0")</f>
        <v>6</v>
      </c>
    </row>
    <row r="1197" spans="12:18" x14ac:dyDescent="0.15">
      <c r="L1197" s="8" t="b">
        <f t="shared" si="57"/>
        <v>1</v>
      </c>
      <c r="M1197" s="8">
        <f t="shared" si="55"/>
        <v>78862</v>
      </c>
      <c r="N1197" s="9">
        <f t="shared" si="56"/>
        <v>30</v>
      </c>
      <c r="O1197" s="10">
        <f>SUM($N$5:N1197)</f>
        <v>36326</v>
      </c>
      <c r="P1197" s="10">
        <f>IF(O1197&lt;$H$4,N1197,$H$4-SUM($P$4:P1196))</f>
        <v>0</v>
      </c>
      <c r="Q1197" s="10">
        <f>SUM($P$4:P1197)</f>
        <v>165</v>
      </c>
      <c r="R1197" s="10">
        <f>COUNTIF($P$4:P1197,"&gt;0")</f>
        <v>6</v>
      </c>
    </row>
    <row r="1198" spans="12:18" x14ac:dyDescent="0.15">
      <c r="L1198" s="8" t="b">
        <f t="shared" si="57"/>
        <v>1</v>
      </c>
      <c r="M1198" s="8">
        <f t="shared" si="55"/>
        <v>78893</v>
      </c>
      <c r="N1198" s="9">
        <f t="shared" si="56"/>
        <v>31</v>
      </c>
      <c r="O1198" s="10">
        <f>SUM($N$5:N1198)</f>
        <v>36357</v>
      </c>
      <c r="P1198" s="10">
        <f>IF(O1198&lt;$H$4,N1198,$H$4-SUM($P$4:P1197))</f>
        <v>0</v>
      </c>
      <c r="Q1198" s="10">
        <f>SUM($P$4:P1198)</f>
        <v>165</v>
      </c>
      <c r="R1198" s="10">
        <f>COUNTIF($P$4:P1198,"&gt;0")</f>
        <v>6</v>
      </c>
    </row>
    <row r="1199" spans="12:18" x14ac:dyDescent="0.15">
      <c r="L1199" s="8" t="b">
        <f t="shared" si="57"/>
        <v>1</v>
      </c>
      <c r="M1199" s="8">
        <f t="shared" si="55"/>
        <v>78924</v>
      </c>
      <c r="N1199" s="9">
        <f t="shared" si="56"/>
        <v>31</v>
      </c>
      <c r="O1199" s="10">
        <f>SUM($N$5:N1199)</f>
        <v>36388</v>
      </c>
      <c r="P1199" s="10">
        <f>IF(O1199&lt;$H$4,N1199,$H$4-SUM($P$4:P1198))</f>
        <v>0</v>
      </c>
      <c r="Q1199" s="10">
        <f>SUM($P$4:P1199)</f>
        <v>165</v>
      </c>
      <c r="R1199" s="10">
        <f>COUNTIF($P$4:P1199,"&gt;0")</f>
        <v>6</v>
      </c>
    </row>
    <row r="1200" spans="12:18" x14ac:dyDescent="0.15">
      <c r="L1200" s="8" t="b">
        <f t="shared" si="57"/>
        <v>1</v>
      </c>
      <c r="M1200" s="8">
        <f t="shared" si="55"/>
        <v>78953</v>
      </c>
      <c r="N1200" s="9">
        <f t="shared" si="56"/>
        <v>29</v>
      </c>
      <c r="O1200" s="10">
        <f>SUM($N$5:N1200)</f>
        <v>36417</v>
      </c>
      <c r="P1200" s="10">
        <f>IF(O1200&lt;$H$4,N1200,$H$4-SUM($P$4:P1199))</f>
        <v>0</v>
      </c>
      <c r="Q1200" s="10">
        <f>SUM($P$4:P1200)</f>
        <v>165</v>
      </c>
      <c r="R1200" s="10">
        <f>COUNTIF($P$4:P1200,"&gt;0")</f>
        <v>6</v>
      </c>
    </row>
    <row r="1201" spans="12:18" x14ac:dyDescent="0.15">
      <c r="L1201" s="8" t="b">
        <f t="shared" si="57"/>
        <v>1</v>
      </c>
      <c r="M1201" s="8">
        <f t="shared" si="55"/>
        <v>78984</v>
      </c>
      <c r="N1201" s="9">
        <f t="shared" si="56"/>
        <v>31</v>
      </c>
      <c r="O1201" s="10">
        <f>SUM($N$5:N1201)</f>
        <v>36448</v>
      </c>
      <c r="P1201" s="10">
        <f>IF(O1201&lt;$H$4,N1201,$H$4-SUM($P$4:P1200))</f>
        <v>0</v>
      </c>
      <c r="Q1201" s="10">
        <f>SUM($P$4:P1201)</f>
        <v>165</v>
      </c>
      <c r="R1201" s="10">
        <f>COUNTIF($P$4:P1201,"&gt;0")</f>
        <v>6</v>
      </c>
    </row>
    <row r="1202" spans="12:18" x14ac:dyDescent="0.15">
      <c r="L1202" s="8" t="b">
        <f t="shared" si="57"/>
        <v>1</v>
      </c>
      <c r="M1202" s="8">
        <f t="shared" si="55"/>
        <v>79014</v>
      </c>
      <c r="N1202" s="9">
        <f t="shared" si="56"/>
        <v>30</v>
      </c>
      <c r="O1202" s="10">
        <f>SUM($N$5:N1202)</f>
        <v>36478</v>
      </c>
      <c r="P1202" s="10">
        <f>IF(O1202&lt;$H$4,N1202,$H$4-SUM($P$4:P1201))</f>
        <v>0</v>
      </c>
      <c r="Q1202" s="10">
        <f>SUM($P$4:P1202)</f>
        <v>165</v>
      </c>
      <c r="R1202" s="10">
        <f>COUNTIF($P$4:P1202,"&gt;0")</f>
        <v>6</v>
      </c>
    </row>
    <row r="1203" spans="12:18" x14ac:dyDescent="0.15">
      <c r="L1203" s="8" t="b">
        <f t="shared" si="57"/>
        <v>1</v>
      </c>
      <c r="M1203" s="8">
        <f t="shared" si="55"/>
        <v>79045</v>
      </c>
      <c r="N1203" s="9">
        <f t="shared" si="56"/>
        <v>31</v>
      </c>
      <c r="O1203" s="10">
        <f>SUM($N$5:N1203)</f>
        <v>36509</v>
      </c>
      <c r="P1203" s="10">
        <f>IF(O1203&lt;$H$4,N1203,$H$4-SUM($P$4:P1202))</f>
        <v>0</v>
      </c>
      <c r="Q1203" s="10">
        <f>SUM($P$4:P1203)</f>
        <v>165</v>
      </c>
      <c r="R1203" s="10">
        <f>COUNTIF($P$4:P1203,"&gt;0")</f>
        <v>6</v>
      </c>
    </row>
    <row r="1204" spans="12:18" x14ac:dyDescent="0.15">
      <c r="L1204" s="8" t="b">
        <f t="shared" si="57"/>
        <v>1</v>
      </c>
      <c r="M1204" s="8">
        <f t="shared" si="55"/>
        <v>79075</v>
      </c>
      <c r="N1204" s="9">
        <f t="shared" si="56"/>
        <v>30</v>
      </c>
      <c r="O1204" s="10">
        <f>SUM($N$5:N1204)</f>
        <v>36539</v>
      </c>
      <c r="P1204" s="10">
        <f>IF(O1204&lt;$H$4,N1204,$H$4-SUM($P$4:P1203))</f>
        <v>0</v>
      </c>
      <c r="Q1204" s="10">
        <f>SUM($P$4:P1204)</f>
        <v>165</v>
      </c>
      <c r="R1204" s="10">
        <f>COUNTIF($P$4:P1204,"&gt;0")</f>
        <v>6</v>
      </c>
    </row>
    <row r="1205" spans="12:18" x14ac:dyDescent="0.15">
      <c r="L1205" s="8" t="b">
        <f t="shared" si="57"/>
        <v>1</v>
      </c>
      <c r="M1205" s="8">
        <f t="shared" si="55"/>
        <v>79106</v>
      </c>
      <c r="N1205" s="9">
        <f t="shared" si="56"/>
        <v>31</v>
      </c>
      <c r="O1205" s="10">
        <f>SUM($N$5:N1205)</f>
        <v>36570</v>
      </c>
      <c r="P1205" s="10">
        <f>IF(O1205&lt;$H$4,N1205,$H$4-SUM($P$4:P1204))</f>
        <v>0</v>
      </c>
      <c r="Q1205" s="10">
        <f>SUM($P$4:P1205)</f>
        <v>165</v>
      </c>
      <c r="R1205" s="10">
        <f>COUNTIF($P$4:P1205,"&gt;0")</f>
        <v>6</v>
      </c>
    </row>
    <row r="1206" spans="12:18" x14ac:dyDescent="0.15">
      <c r="L1206" s="8" t="b">
        <f t="shared" si="57"/>
        <v>1</v>
      </c>
      <c r="M1206" s="8">
        <f t="shared" si="55"/>
        <v>79137</v>
      </c>
      <c r="N1206" s="9">
        <f t="shared" si="56"/>
        <v>31</v>
      </c>
      <c r="O1206" s="10">
        <f>SUM($N$5:N1206)</f>
        <v>36601</v>
      </c>
      <c r="P1206" s="10">
        <f>IF(O1206&lt;$H$4,N1206,$H$4-SUM($P$4:P1205))</f>
        <v>0</v>
      </c>
      <c r="Q1206" s="10">
        <f>SUM($P$4:P1206)</f>
        <v>165</v>
      </c>
      <c r="R1206" s="10">
        <f>COUNTIF($P$4:P1206,"&gt;0")</f>
        <v>6</v>
      </c>
    </row>
    <row r="1207" spans="12:18" x14ac:dyDescent="0.15">
      <c r="L1207" s="8" t="b">
        <f t="shared" si="57"/>
        <v>1</v>
      </c>
      <c r="M1207" s="8">
        <f t="shared" si="55"/>
        <v>79167</v>
      </c>
      <c r="N1207" s="9">
        <f t="shared" si="56"/>
        <v>30</v>
      </c>
      <c r="O1207" s="10">
        <f>SUM($N$5:N1207)</f>
        <v>36631</v>
      </c>
      <c r="P1207" s="10">
        <f>IF(O1207&lt;$H$4,N1207,$H$4-SUM($P$4:P1206))</f>
        <v>0</v>
      </c>
      <c r="Q1207" s="10">
        <f>SUM($P$4:P1207)</f>
        <v>165</v>
      </c>
      <c r="R1207" s="10">
        <f>COUNTIF($P$4:P1207,"&gt;0")</f>
        <v>6</v>
      </c>
    </row>
    <row r="1208" spans="12:18" x14ac:dyDescent="0.15">
      <c r="L1208" s="8" t="b">
        <f t="shared" si="57"/>
        <v>1</v>
      </c>
      <c r="M1208" s="8">
        <f t="shared" si="55"/>
        <v>79198</v>
      </c>
      <c r="N1208" s="9">
        <f t="shared" si="56"/>
        <v>31</v>
      </c>
      <c r="O1208" s="10">
        <f>SUM($N$5:N1208)</f>
        <v>36662</v>
      </c>
      <c r="P1208" s="10">
        <f>IF(O1208&lt;$H$4,N1208,$H$4-SUM($P$4:P1207))</f>
        <v>0</v>
      </c>
      <c r="Q1208" s="10">
        <f>SUM($P$4:P1208)</f>
        <v>165</v>
      </c>
      <c r="R1208" s="10">
        <f>COUNTIF($P$4:P1208,"&gt;0")</f>
        <v>6</v>
      </c>
    </row>
    <row r="1209" spans="12:18" x14ac:dyDescent="0.15">
      <c r="L1209" s="8" t="b">
        <f t="shared" si="57"/>
        <v>1</v>
      </c>
      <c r="M1209" s="8">
        <f t="shared" si="55"/>
        <v>79228</v>
      </c>
      <c r="N1209" s="9">
        <f t="shared" si="56"/>
        <v>30</v>
      </c>
      <c r="O1209" s="10">
        <f>SUM($N$5:N1209)</f>
        <v>36692</v>
      </c>
      <c r="P1209" s="10">
        <f>IF(O1209&lt;$H$4,N1209,$H$4-SUM($P$4:P1208))</f>
        <v>0</v>
      </c>
      <c r="Q1209" s="10">
        <f>SUM($P$4:P1209)</f>
        <v>165</v>
      </c>
      <c r="R1209" s="10">
        <f>COUNTIF($P$4:P1209,"&gt;0")</f>
        <v>6</v>
      </c>
    </row>
    <row r="1210" spans="12:18" x14ac:dyDescent="0.15">
      <c r="L1210" s="8" t="b">
        <f t="shared" si="57"/>
        <v>1</v>
      </c>
      <c r="M1210" s="8">
        <f t="shared" si="55"/>
        <v>79259</v>
      </c>
      <c r="N1210" s="9">
        <f t="shared" si="56"/>
        <v>31</v>
      </c>
      <c r="O1210" s="10">
        <f>SUM($N$5:N1210)</f>
        <v>36723</v>
      </c>
      <c r="P1210" s="10">
        <f>IF(O1210&lt;$H$4,N1210,$H$4-SUM($P$4:P1209))</f>
        <v>0</v>
      </c>
      <c r="Q1210" s="10">
        <f>SUM($P$4:P1210)</f>
        <v>165</v>
      </c>
      <c r="R1210" s="10">
        <f>COUNTIF($P$4:P1210,"&gt;0")</f>
        <v>6</v>
      </c>
    </row>
    <row r="1211" spans="12:18" x14ac:dyDescent="0.15">
      <c r="L1211" s="8" t="b">
        <f t="shared" si="57"/>
        <v>1</v>
      </c>
      <c r="M1211" s="8">
        <f t="shared" si="55"/>
        <v>79290</v>
      </c>
      <c r="N1211" s="9">
        <f t="shared" si="56"/>
        <v>31</v>
      </c>
      <c r="O1211" s="10">
        <f>SUM($N$5:N1211)</f>
        <v>36754</v>
      </c>
      <c r="P1211" s="10">
        <f>IF(O1211&lt;$H$4,N1211,$H$4-SUM($P$4:P1210))</f>
        <v>0</v>
      </c>
      <c r="Q1211" s="10">
        <f>SUM($P$4:P1211)</f>
        <v>165</v>
      </c>
      <c r="R1211" s="10">
        <f>COUNTIF($P$4:P1211,"&gt;0")</f>
        <v>6</v>
      </c>
    </row>
    <row r="1212" spans="12:18" x14ac:dyDescent="0.15">
      <c r="L1212" s="8" t="b">
        <f t="shared" si="57"/>
        <v>1</v>
      </c>
      <c r="M1212" s="8">
        <f t="shared" si="55"/>
        <v>79318</v>
      </c>
      <c r="N1212" s="9">
        <f t="shared" si="56"/>
        <v>28</v>
      </c>
      <c r="O1212" s="10">
        <f>SUM($N$5:N1212)</f>
        <v>36782</v>
      </c>
      <c r="P1212" s="10">
        <f>IF(O1212&lt;$H$4,N1212,$H$4-SUM($P$4:P1211))</f>
        <v>0</v>
      </c>
      <c r="Q1212" s="10">
        <f>SUM($P$4:P1212)</f>
        <v>165</v>
      </c>
      <c r="R1212" s="10">
        <f>COUNTIF($P$4:P1212,"&gt;0")</f>
        <v>6</v>
      </c>
    </row>
    <row r="1213" spans="12:18" x14ac:dyDescent="0.15">
      <c r="L1213" s="8" t="b">
        <f t="shared" si="57"/>
        <v>1</v>
      </c>
      <c r="M1213" s="8">
        <f t="shared" si="55"/>
        <v>79349</v>
      </c>
      <c r="N1213" s="9">
        <f t="shared" si="56"/>
        <v>31</v>
      </c>
      <c r="O1213" s="10">
        <f>SUM($N$5:N1213)</f>
        <v>36813</v>
      </c>
      <c r="P1213" s="10">
        <f>IF(O1213&lt;$H$4,N1213,$H$4-SUM($P$4:P1212))</f>
        <v>0</v>
      </c>
      <c r="Q1213" s="10">
        <f>SUM($P$4:P1213)</f>
        <v>165</v>
      </c>
      <c r="R1213" s="10">
        <f>COUNTIF($P$4:P1213,"&gt;0")</f>
        <v>6</v>
      </c>
    </row>
    <row r="1214" spans="12:18" x14ac:dyDescent="0.15">
      <c r="L1214" s="8" t="b">
        <f t="shared" si="57"/>
        <v>1</v>
      </c>
      <c r="M1214" s="8">
        <f t="shared" si="55"/>
        <v>79379</v>
      </c>
      <c r="N1214" s="9">
        <f t="shared" si="56"/>
        <v>30</v>
      </c>
      <c r="O1214" s="10">
        <f>SUM($N$5:N1214)</f>
        <v>36843</v>
      </c>
      <c r="P1214" s="10">
        <f>IF(O1214&lt;$H$4,N1214,$H$4-SUM($P$4:P1213))</f>
        <v>0</v>
      </c>
      <c r="Q1214" s="10">
        <f>SUM($P$4:P1214)</f>
        <v>165</v>
      </c>
      <c r="R1214" s="10">
        <f>COUNTIF($P$4:P1214,"&gt;0")</f>
        <v>6</v>
      </c>
    </row>
    <row r="1215" spans="12:18" x14ac:dyDescent="0.15">
      <c r="L1215" s="8" t="b">
        <f t="shared" si="57"/>
        <v>1</v>
      </c>
      <c r="M1215" s="8">
        <f t="shared" si="55"/>
        <v>79410</v>
      </c>
      <c r="N1215" s="9">
        <f t="shared" si="56"/>
        <v>31</v>
      </c>
      <c r="O1215" s="10">
        <f>SUM($N$5:N1215)</f>
        <v>36874</v>
      </c>
      <c r="P1215" s="10">
        <f>IF(O1215&lt;$H$4,N1215,$H$4-SUM($P$4:P1214))</f>
        <v>0</v>
      </c>
      <c r="Q1215" s="10">
        <f>SUM($P$4:P1215)</f>
        <v>165</v>
      </c>
      <c r="R1215" s="10">
        <f>COUNTIF($P$4:P1215,"&gt;0")</f>
        <v>6</v>
      </c>
    </row>
    <row r="1216" spans="12:18" x14ac:dyDescent="0.15">
      <c r="L1216" s="8" t="b">
        <f t="shared" si="57"/>
        <v>1</v>
      </c>
      <c r="M1216" s="8">
        <f t="shared" si="55"/>
        <v>79440</v>
      </c>
      <c r="N1216" s="9">
        <f t="shared" si="56"/>
        <v>30</v>
      </c>
      <c r="O1216" s="10">
        <f>SUM($N$5:N1216)</f>
        <v>36904</v>
      </c>
      <c r="P1216" s="10">
        <f>IF(O1216&lt;$H$4,N1216,$H$4-SUM($P$4:P1215))</f>
        <v>0</v>
      </c>
      <c r="Q1216" s="10">
        <f>SUM($P$4:P1216)</f>
        <v>165</v>
      </c>
      <c r="R1216" s="10">
        <f>COUNTIF($P$4:P1216,"&gt;0")</f>
        <v>6</v>
      </c>
    </row>
    <row r="1217" spans="12:18" x14ac:dyDescent="0.15">
      <c r="L1217" s="8" t="b">
        <f t="shared" si="57"/>
        <v>1</v>
      </c>
      <c r="M1217" s="8">
        <f t="shared" si="55"/>
        <v>79471</v>
      </c>
      <c r="N1217" s="9">
        <f t="shared" si="56"/>
        <v>31</v>
      </c>
      <c r="O1217" s="10">
        <f>SUM($N$5:N1217)</f>
        <v>36935</v>
      </c>
      <c r="P1217" s="10">
        <f>IF(O1217&lt;$H$4,N1217,$H$4-SUM($P$4:P1216))</f>
        <v>0</v>
      </c>
      <c r="Q1217" s="10">
        <f>SUM($P$4:P1217)</f>
        <v>165</v>
      </c>
      <c r="R1217" s="10">
        <f>COUNTIF($P$4:P1217,"&gt;0")</f>
        <v>6</v>
      </c>
    </row>
    <row r="1218" spans="12:18" x14ac:dyDescent="0.15">
      <c r="L1218" s="8" t="b">
        <f t="shared" si="57"/>
        <v>1</v>
      </c>
      <c r="M1218" s="8">
        <f t="shared" si="55"/>
        <v>79502</v>
      </c>
      <c r="N1218" s="9">
        <f t="shared" si="56"/>
        <v>31</v>
      </c>
      <c r="O1218" s="10">
        <f>SUM($N$5:N1218)</f>
        <v>36966</v>
      </c>
      <c r="P1218" s="10">
        <f>IF(O1218&lt;$H$4,N1218,$H$4-SUM($P$4:P1217))</f>
        <v>0</v>
      </c>
      <c r="Q1218" s="10">
        <f>SUM($P$4:P1218)</f>
        <v>165</v>
      </c>
      <c r="R1218" s="10">
        <f>COUNTIF($P$4:P1218,"&gt;0")</f>
        <v>6</v>
      </c>
    </row>
    <row r="1219" spans="12:18" x14ac:dyDescent="0.15">
      <c r="L1219" s="8" t="b">
        <f t="shared" si="57"/>
        <v>1</v>
      </c>
      <c r="M1219" s="8">
        <f t="shared" si="55"/>
        <v>79532</v>
      </c>
      <c r="N1219" s="9">
        <f t="shared" si="56"/>
        <v>30</v>
      </c>
      <c r="O1219" s="10">
        <f>SUM($N$5:N1219)</f>
        <v>36996</v>
      </c>
      <c r="P1219" s="10">
        <f>IF(O1219&lt;$H$4,N1219,$H$4-SUM($P$4:P1218))</f>
        <v>0</v>
      </c>
      <c r="Q1219" s="10">
        <f>SUM($P$4:P1219)</f>
        <v>165</v>
      </c>
      <c r="R1219" s="10">
        <f>COUNTIF($P$4:P1219,"&gt;0")</f>
        <v>6</v>
      </c>
    </row>
    <row r="1220" spans="12:18" x14ac:dyDescent="0.15">
      <c r="L1220" s="8" t="b">
        <f t="shared" si="57"/>
        <v>1</v>
      </c>
      <c r="M1220" s="8">
        <f t="shared" si="55"/>
        <v>79563</v>
      </c>
      <c r="N1220" s="9">
        <f t="shared" si="56"/>
        <v>31</v>
      </c>
      <c r="O1220" s="10">
        <f>SUM($N$5:N1220)</f>
        <v>37027</v>
      </c>
      <c r="P1220" s="10">
        <f>IF(O1220&lt;$H$4,N1220,$H$4-SUM($P$4:P1219))</f>
        <v>0</v>
      </c>
      <c r="Q1220" s="10">
        <f>SUM($P$4:P1220)</f>
        <v>165</v>
      </c>
      <c r="R1220" s="10">
        <f>COUNTIF($P$4:P1220,"&gt;0")</f>
        <v>6</v>
      </c>
    </row>
    <row r="1221" spans="12:18" x14ac:dyDescent="0.15">
      <c r="L1221" s="8" t="b">
        <f t="shared" si="57"/>
        <v>1</v>
      </c>
      <c r="M1221" s="8">
        <f t="shared" si="55"/>
        <v>79593</v>
      </c>
      <c r="N1221" s="9">
        <f t="shared" si="56"/>
        <v>30</v>
      </c>
      <c r="O1221" s="10">
        <f>SUM($N$5:N1221)</f>
        <v>37057</v>
      </c>
      <c r="P1221" s="10">
        <f>IF(O1221&lt;$H$4,N1221,$H$4-SUM($P$4:P1220))</f>
        <v>0</v>
      </c>
      <c r="Q1221" s="10">
        <f>SUM($P$4:P1221)</f>
        <v>165</v>
      </c>
      <c r="R1221" s="10">
        <f>COUNTIF($P$4:P1221,"&gt;0")</f>
        <v>6</v>
      </c>
    </row>
    <row r="1222" spans="12:18" x14ac:dyDescent="0.15">
      <c r="L1222" s="8" t="b">
        <f t="shared" si="57"/>
        <v>1</v>
      </c>
      <c r="M1222" s="8">
        <f t="shared" ref="M1222:M1285" si="58">EOMONTH(M1221,1)</f>
        <v>79624</v>
      </c>
      <c r="N1222" s="9">
        <f t="shared" si="56"/>
        <v>31</v>
      </c>
      <c r="O1222" s="10">
        <f>SUM($N$5:N1222)</f>
        <v>37088</v>
      </c>
      <c r="P1222" s="10">
        <f>IF(O1222&lt;$H$4,N1222,$H$4-SUM($P$4:P1221))</f>
        <v>0</v>
      </c>
      <c r="Q1222" s="10">
        <f>SUM($P$4:P1222)</f>
        <v>165</v>
      </c>
      <c r="R1222" s="10">
        <f>COUNTIF($P$4:P1222,"&gt;0")</f>
        <v>6</v>
      </c>
    </row>
    <row r="1223" spans="12:18" x14ac:dyDescent="0.15">
      <c r="L1223" s="8" t="b">
        <f t="shared" si="57"/>
        <v>1</v>
      </c>
      <c r="M1223" s="8">
        <f t="shared" si="58"/>
        <v>79655</v>
      </c>
      <c r="N1223" s="9">
        <f t="shared" si="56"/>
        <v>31</v>
      </c>
      <c r="O1223" s="10">
        <f>SUM($N$5:N1223)</f>
        <v>37119</v>
      </c>
      <c r="P1223" s="10">
        <f>IF(O1223&lt;$H$4,N1223,$H$4-SUM($P$4:P1222))</f>
        <v>0</v>
      </c>
      <c r="Q1223" s="10">
        <f>SUM($P$4:P1223)</f>
        <v>165</v>
      </c>
      <c r="R1223" s="10">
        <f>COUNTIF($P$4:P1223,"&gt;0")</f>
        <v>6</v>
      </c>
    </row>
    <row r="1224" spans="12:18" x14ac:dyDescent="0.15">
      <c r="L1224" s="8" t="b">
        <f t="shared" si="57"/>
        <v>1</v>
      </c>
      <c r="M1224" s="8">
        <f t="shared" si="58"/>
        <v>79683</v>
      </c>
      <c r="N1224" s="9">
        <f t="shared" ref="N1224:N1287" si="59">M1224-M1223</f>
        <v>28</v>
      </c>
      <c r="O1224" s="10">
        <f>SUM($N$5:N1224)</f>
        <v>37147</v>
      </c>
      <c r="P1224" s="10">
        <f>IF(O1224&lt;$H$4,N1224,$H$4-SUM($P$4:P1223))</f>
        <v>0</v>
      </c>
      <c r="Q1224" s="10">
        <f>SUM($P$4:P1224)</f>
        <v>165</v>
      </c>
      <c r="R1224" s="10">
        <f>COUNTIF($P$4:P1224,"&gt;0")</f>
        <v>6</v>
      </c>
    </row>
    <row r="1225" spans="12:18" x14ac:dyDescent="0.15">
      <c r="L1225" s="8" t="b">
        <f t="shared" si="57"/>
        <v>1</v>
      </c>
      <c r="M1225" s="8">
        <f t="shared" si="58"/>
        <v>79714</v>
      </c>
      <c r="N1225" s="9">
        <f t="shared" si="59"/>
        <v>31</v>
      </c>
      <c r="O1225" s="10">
        <f>SUM($N$5:N1225)</f>
        <v>37178</v>
      </c>
      <c r="P1225" s="10">
        <f>IF(O1225&lt;$H$4,N1225,$H$4-SUM($P$4:P1224))</f>
        <v>0</v>
      </c>
      <c r="Q1225" s="10">
        <f>SUM($P$4:P1225)</f>
        <v>165</v>
      </c>
      <c r="R1225" s="10">
        <f>COUNTIF($P$4:P1225,"&gt;0")</f>
        <v>6</v>
      </c>
    </row>
    <row r="1226" spans="12:18" x14ac:dyDescent="0.15">
      <c r="L1226" s="8" t="b">
        <f t="shared" si="57"/>
        <v>1</v>
      </c>
      <c r="M1226" s="8">
        <f t="shared" si="58"/>
        <v>79744</v>
      </c>
      <c r="N1226" s="9">
        <f t="shared" si="59"/>
        <v>30</v>
      </c>
      <c r="O1226" s="10">
        <f>SUM($N$5:N1226)</f>
        <v>37208</v>
      </c>
      <c r="P1226" s="10">
        <f>IF(O1226&lt;$H$4,N1226,$H$4-SUM($P$4:P1225))</f>
        <v>0</v>
      </c>
      <c r="Q1226" s="10">
        <f>SUM($P$4:P1226)</f>
        <v>165</v>
      </c>
      <c r="R1226" s="10">
        <f>COUNTIF($P$4:P1226,"&gt;0")</f>
        <v>6</v>
      </c>
    </row>
    <row r="1227" spans="12:18" x14ac:dyDescent="0.15">
      <c r="L1227" s="8" t="b">
        <f t="shared" si="57"/>
        <v>1</v>
      </c>
      <c r="M1227" s="8">
        <f t="shared" si="58"/>
        <v>79775</v>
      </c>
      <c r="N1227" s="9">
        <f t="shared" si="59"/>
        <v>31</v>
      </c>
      <c r="O1227" s="10">
        <f>SUM($N$5:N1227)</f>
        <v>37239</v>
      </c>
      <c r="P1227" s="10">
        <f>IF(O1227&lt;$H$4,N1227,$H$4-SUM($P$4:P1226))</f>
        <v>0</v>
      </c>
      <c r="Q1227" s="10">
        <f>SUM($P$4:P1227)</f>
        <v>165</v>
      </c>
      <c r="R1227" s="10">
        <f>COUNTIF($P$4:P1227,"&gt;0")</f>
        <v>6</v>
      </c>
    </row>
    <row r="1228" spans="12:18" x14ac:dyDescent="0.15">
      <c r="L1228" s="8" t="b">
        <f t="shared" si="57"/>
        <v>1</v>
      </c>
      <c r="M1228" s="8">
        <f t="shared" si="58"/>
        <v>79805</v>
      </c>
      <c r="N1228" s="9">
        <f t="shared" si="59"/>
        <v>30</v>
      </c>
      <c r="O1228" s="10">
        <f>SUM($N$5:N1228)</f>
        <v>37269</v>
      </c>
      <c r="P1228" s="10">
        <f>IF(O1228&lt;$H$4,N1228,$H$4-SUM($P$4:P1227))</f>
        <v>0</v>
      </c>
      <c r="Q1228" s="10">
        <f>SUM($P$4:P1228)</f>
        <v>165</v>
      </c>
      <c r="R1228" s="10">
        <f>COUNTIF($P$4:P1228,"&gt;0")</f>
        <v>6</v>
      </c>
    </row>
    <row r="1229" spans="12:18" x14ac:dyDescent="0.15">
      <c r="L1229" s="8" t="b">
        <f t="shared" si="57"/>
        <v>1</v>
      </c>
      <c r="M1229" s="8">
        <f t="shared" si="58"/>
        <v>79836</v>
      </c>
      <c r="N1229" s="9">
        <f t="shared" si="59"/>
        <v>31</v>
      </c>
      <c r="O1229" s="10">
        <f>SUM($N$5:N1229)</f>
        <v>37300</v>
      </c>
      <c r="P1229" s="10">
        <f>IF(O1229&lt;$H$4,N1229,$H$4-SUM($P$4:P1228))</f>
        <v>0</v>
      </c>
      <c r="Q1229" s="10">
        <f>SUM($P$4:P1229)</f>
        <v>165</v>
      </c>
      <c r="R1229" s="10">
        <f>COUNTIF($P$4:P1229,"&gt;0")</f>
        <v>6</v>
      </c>
    </row>
    <row r="1230" spans="12:18" x14ac:dyDescent="0.15">
      <c r="L1230" s="8" t="b">
        <f t="shared" si="57"/>
        <v>1</v>
      </c>
      <c r="M1230" s="8">
        <f t="shared" si="58"/>
        <v>79867</v>
      </c>
      <c r="N1230" s="9">
        <f t="shared" si="59"/>
        <v>31</v>
      </c>
      <c r="O1230" s="10">
        <f>SUM($N$5:N1230)</f>
        <v>37331</v>
      </c>
      <c r="P1230" s="10">
        <f>IF(O1230&lt;$H$4,N1230,$H$4-SUM($P$4:P1229))</f>
        <v>0</v>
      </c>
      <c r="Q1230" s="10">
        <f>SUM($P$4:P1230)</f>
        <v>165</v>
      </c>
      <c r="R1230" s="10">
        <f>COUNTIF($P$4:P1230,"&gt;0")</f>
        <v>6</v>
      </c>
    </row>
    <row r="1231" spans="12:18" x14ac:dyDescent="0.15">
      <c r="L1231" s="8" t="b">
        <f t="shared" si="57"/>
        <v>1</v>
      </c>
      <c r="M1231" s="8">
        <f t="shared" si="58"/>
        <v>79897</v>
      </c>
      <c r="N1231" s="9">
        <f t="shared" si="59"/>
        <v>30</v>
      </c>
      <c r="O1231" s="10">
        <f>SUM($N$5:N1231)</f>
        <v>37361</v>
      </c>
      <c r="P1231" s="10">
        <f>IF(O1231&lt;$H$4,N1231,$H$4-SUM($P$4:P1230))</f>
        <v>0</v>
      </c>
      <c r="Q1231" s="10">
        <f>SUM($P$4:P1231)</f>
        <v>165</v>
      </c>
      <c r="R1231" s="10">
        <f>COUNTIF($P$4:P1231,"&gt;0")</f>
        <v>6</v>
      </c>
    </row>
    <row r="1232" spans="12:18" x14ac:dyDescent="0.15">
      <c r="L1232" s="8" t="b">
        <f t="shared" si="57"/>
        <v>1</v>
      </c>
      <c r="M1232" s="8">
        <f t="shared" si="58"/>
        <v>79928</v>
      </c>
      <c r="N1232" s="9">
        <f t="shared" si="59"/>
        <v>31</v>
      </c>
      <c r="O1232" s="10">
        <f>SUM($N$5:N1232)</f>
        <v>37392</v>
      </c>
      <c r="P1232" s="10">
        <f>IF(O1232&lt;$H$4,N1232,$H$4-SUM($P$4:P1231))</f>
        <v>0</v>
      </c>
      <c r="Q1232" s="10">
        <f>SUM($P$4:P1232)</f>
        <v>165</v>
      </c>
      <c r="R1232" s="10">
        <f>COUNTIF($P$4:P1232,"&gt;0")</f>
        <v>6</v>
      </c>
    </row>
    <row r="1233" spans="12:18" x14ac:dyDescent="0.15">
      <c r="L1233" s="8" t="b">
        <f t="shared" ref="L1233:L1296" si="60">EOMONTH($C$4,1)&lt;=M1233</f>
        <v>1</v>
      </c>
      <c r="M1233" s="8">
        <f t="shared" si="58"/>
        <v>79958</v>
      </c>
      <c r="N1233" s="9">
        <f t="shared" si="59"/>
        <v>30</v>
      </c>
      <c r="O1233" s="10">
        <f>SUM($N$5:N1233)</f>
        <v>37422</v>
      </c>
      <c r="P1233" s="10">
        <f>IF(O1233&lt;$H$4,N1233,$H$4-SUM($P$4:P1232))</f>
        <v>0</v>
      </c>
      <c r="Q1233" s="10">
        <f>SUM($P$4:P1233)</f>
        <v>165</v>
      </c>
      <c r="R1233" s="10">
        <f>COUNTIF($P$4:P1233,"&gt;0")</f>
        <v>6</v>
      </c>
    </row>
    <row r="1234" spans="12:18" x14ac:dyDescent="0.15">
      <c r="L1234" s="8" t="b">
        <f t="shared" si="60"/>
        <v>1</v>
      </c>
      <c r="M1234" s="8">
        <f t="shared" si="58"/>
        <v>79989</v>
      </c>
      <c r="N1234" s="9">
        <f t="shared" si="59"/>
        <v>31</v>
      </c>
      <c r="O1234" s="10">
        <f>SUM($N$5:N1234)</f>
        <v>37453</v>
      </c>
      <c r="P1234" s="10">
        <f>IF(O1234&lt;$H$4,N1234,$H$4-SUM($P$4:P1233))</f>
        <v>0</v>
      </c>
      <c r="Q1234" s="10">
        <f>SUM($P$4:P1234)</f>
        <v>165</v>
      </c>
      <c r="R1234" s="10">
        <f>COUNTIF($P$4:P1234,"&gt;0")</f>
        <v>6</v>
      </c>
    </row>
    <row r="1235" spans="12:18" x14ac:dyDescent="0.15">
      <c r="L1235" s="8" t="b">
        <f t="shared" si="60"/>
        <v>1</v>
      </c>
      <c r="M1235" s="8">
        <f t="shared" si="58"/>
        <v>80020</v>
      </c>
      <c r="N1235" s="9">
        <f t="shared" si="59"/>
        <v>31</v>
      </c>
      <c r="O1235" s="10">
        <f>SUM($N$5:N1235)</f>
        <v>37484</v>
      </c>
      <c r="P1235" s="10">
        <f>IF(O1235&lt;$H$4,N1235,$H$4-SUM($P$4:P1234))</f>
        <v>0</v>
      </c>
      <c r="Q1235" s="10">
        <f>SUM($P$4:P1235)</f>
        <v>165</v>
      </c>
      <c r="R1235" s="10">
        <f>COUNTIF($P$4:P1235,"&gt;0")</f>
        <v>6</v>
      </c>
    </row>
    <row r="1236" spans="12:18" x14ac:dyDescent="0.15">
      <c r="L1236" s="8" t="b">
        <f t="shared" si="60"/>
        <v>1</v>
      </c>
      <c r="M1236" s="8">
        <f t="shared" si="58"/>
        <v>80048</v>
      </c>
      <c r="N1236" s="9">
        <f t="shared" si="59"/>
        <v>28</v>
      </c>
      <c r="O1236" s="10">
        <f>SUM($N$5:N1236)</f>
        <v>37512</v>
      </c>
      <c r="P1236" s="10">
        <f>IF(O1236&lt;$H$4,N1236,$H$4-SUM($P$4:P1235))</f>
        <v>0</v>
      </c>
      <c r="Q1236" s="10">
        <f>SUM($P$4:P1236)</f>
        <v>165</v>
      </c>
      <c r="R1236" s="10">
        <f>COUNTIF($P$4:P1236,"&gt;0")</f>
        <v>6</v>
      </c>
    </row>
    <row r="1237" spans="12:18" x14ac:dyDescent="0.15">
      <c r="L1237" s="8" t="b">
        <f t="shared" si="60"/>
        <v>1</v>
      </c>
      <c r="M1237" s="8">
        <f t="shared" si="58"/>
        <v>80079</v>
      </c>
      <c r="N1237" s="9">
        <f t="shared" si="59"/>
        <v>31</v>
      </c>
      <c r="O1237" s="10">
        <f>SUM($N$5:N1237)</f>
        <v>37543</v>
      </c>
      <c r="P1237" s="10">
        <f>IF(O1237&lt;$H$4,N1237,$H$4-SUM($P$4:P1236))</f>
        <v>0</v>
      </c>
      <c r="Q1237" s="10">
        <f>SUM($P$4:P1237)</f>
        <v>165</v>
      </c>
      <c r="R1237" s="10">
        <f>COUNTIF($P$4:P1237,"&gt;0")</f>
        <v>6</v>
      </c>
    </row>
    <row r="1238" spans="12:18" x14ac:dyDescent="0.15">
      <c r="L1238" s="8" t="b">
        <f t="shared" si="60"/>
        <v>1</v>
      </c>
      <c r="M1238" s="8">
        <f t="shared" si="58"/>
        <v>80109</v>
      </c>
      <c r="N1238" s="9">
        <f t="shared" si="59"/>
        <v>30</v>
      </c>
      <c r="O1238" s="10">
        <f>SUM($N$5:N1238)</f>
        <v>37573</v>
      </c>
      <c r="P1238" s="10">
        <f>IF(O1238&lt;$H$4,N1238,$H$4-SUM($P$4:P1237))</f>
        <v>0</v>
      </c>
      <c r="Q1238" s="10">
        <f>SUM($P$4:P1238)</f>
        <v>165</v>
      </c>
      <c r="R1238" s="10">
        <f>COUNTIF($P$4:P1238,"&gt;0")</f>
        <v>6</v>
      </c>
    </row>
    <row r="1239" spans="12:18" x14ac:dyDescent="0.15">
      <c r="L1239" s="8" t="b">
        <f t="shared" si="60"/>
        <v>1</v>
      </c>
      <c r="M1239" s="8">
        <f t="shared" si="58"/>
        <v>80140</v>
      </c>
      <c r="N1239" s="9">
        <f t="shared" si="59"/>
        <v>31</v>
      </c>
      <c r="O1239" s="10">
        <f>SUM($N$5:N1239)</f>
        <v>37604</v>
      </c>
      <c r="P1239" s="10">
        <f>IF(O1239&lt;$H$4,N1239,$H$4-SUM($P$4:P1238))</f>
        <v>0</v>
      </c>
      <c r="Q1239" s="10">
        <f>SUM($P$4:P1239)</f>
        <v>165</v>
      </c>
      <c r="R1239" s="10">
        <f>COUNTIF($P$4:P1239,"&gt;0")</f>
        <v>6</v>
      </c>
    </row>
    <row r="1240" spans="12:18" x14ac:dyDescent="0.15">
      <c r="L1240" s="8" t="b">
        <f t="shared" si="60"/>
        <v>1</v>
      </c>
      <c r="M1240" s="8">
        <f t="shared" si="58"/>
        <v>80170</v>
      </c>
      <c r="N1240" s="9">
        <f t="shared" si="59"/>
        <v>30</v>
      </c>
      <c r="O1240" s="10">
        <f>SUM($N$5:N1240)</f>
        <v>37634</v>
      </c>
      <c r="P1240" s="10">
        <f>IF(O1240&lt;$H$4,N1240,$H$4-SUM($P$4:P1239))</f>
        <v>0</v>
      </c>
      <c r="Q1240" s="10">
        <f>SUM($P$4:P1240)</f>
        <v>165</v>
      </c>
      <c r="R1240" s="10">
        <f>COUNTIF($P$4:P1240,"&gt;0")</f>
        <v>6</v>
      </c>
    </row>
    <row r="1241" spans="12:18" x14ac:dyDescent="0.15">
      <c r="L1241" s="8" t="b">
        <f t="shared" si="60"/>
        <v>1</v>
      </c>
      <c r="M1241" s="8">
        <f t="shared" si="58"/>
        <v>80201</v>
      </c>
      <c r="N1241" s="9">
        <f t="shared" si="59"/>
        <v>31</v>
      </c>
      <c r="O1241" s="10">
        <f>SUM($N$5:N1241)</f>
        <v>37665</v>
      </c>
      <c r="P1241" s="10">
        <f>IF(O1241&lt;$H$4,N1241,$H$4-SUM($P$4:P1240))</f>
        <v>0</v>
      </c>
      <c r="Q1241" s="10">
        <f>SUM($P$4:P1241)</f>
        <v>165</v>
      </c>
      <c r="R1241" s="10">
        <f>COUNTIF($P$4:P1241,"&gt;0")</f>
        <v>6</v>
      </c>
    </row>
    <row r="1242" spans="12:18" x14ac:dyDescent="0.15">
      <c r="L1242" s="8" t="b">
        <f t="shared" si="60"/>
        <v>1</v>
      </c>
      <c r="M1242" s="8">
        <f t="shared" si="58"/>
        <v>80232</v>
      </c>
      <c r="N1242" s="9">
        <f t="shared" si="59"/>
        <v>31</v>
      </c>
      <c r="O1242" s="10">
        <f>SUM($N$5:N1242)</f>
        <v>37696</v>
      </c>
      <c r="P1242" s="10">
        <f>IF(O1242&lt;$H$4,N1242,$H$4-SUM($P$4:P1241))</f>
        <v>0</v>
      </c>
      <c r="Q1242" s="10">
        <f>SUM($P$4:P1242)</f>
        <v>165</v>
      </c>
      <c r="R1242" s="10">
        <f>COUNTIF($P$4:P1242,"&gt;0")</f>
        <v>6</v>
      </c>
    </row>
    <row r="1243" spans="12:18" x14ac:dyDescent="0.15">
      <c r="L1243" s="8" t="b">
        <f t="shared" si="60"/>
        <v>1</v>
      </c>
      <c r="M1243" s="8">
        <f t="shared" si="58"/>
        <v>80262</v>
      </c>
      <c r="N1243" s="9">
        <f t="shared" si="59"/>
        <v>30</v>
      </c>
      <c r="O1243" s="10">
        <f>SUM($N$5:N1243)</f>
        <v>37726</v>
      </c>
      <c r="P1243" s="10">
        <f>IF(O1243&lt;$H$4,N1243,$H$4-SUM($P$4:P1242))</f>
        <v>0</v>
      </c>
      <c r="Q1243" s="10">
        <f>SUM($P$4:P1243)</f>
        <v>165</v>
      </c>
      <c r="R1243" s="10">
        <f>COUNTIF($P$4:P1243,"&gt;0")</f>
        <v>6</v>
      </c>
    </row>
    <row r="1244" spans="12:18" x14ac:dyDescent="0.15">
      <c r="L1244" s="8" t="b">
        <f t="shared" si="60"/>
        <v>1</v>
      </c>
      <c r="M1244" s="8">
        <f t="shared" si="58"/>
        <v>80293</v>
      </c>
      <c r="N1244" s="9">
        <f t="shared" si="59"/>
        <v>31</v>
      </c>
      <c r="O1244" s="10">
        <f>SUM($N$5:N1244)</f>
        <v>37757</v>
      </c>
      <c r="P1244" s="10">
        <f>IF(O1244&lt;$H$4,N1244,$H$4-SUM($P$4:P1243))</f>
        <v>0</v>
      </c>
      <c r="Q1244" s="10">
        <f>SUM($P$4:P1244)</f>
        <v>165</v>
      </c>
      <c r="R1244" s="10">
        <f>COUNTIF($P$4:P1244,"&gt;0")</f>
        <v>6</v>
      </c>
    </row>
    <row r="1245" spans="12:18" x14ac:dyDescent="0.15">
      <c r="L1245" s="8" t="b">
        <f t="shared" si="60"/>
        <v>1</v>
      </c>
      <c r="M1245" s="8">
        <f t="shared" si="58"/>
        <v>80323</v>
      </c>
      <c r="N1245" s="9">
        <f t="shared" si="59"/>
        <v>30</v>
      </c>
      <c r="O1245" s="10">
        <f>SUM($N$5:N1245)</f>
        <v>37787</v>
      </c>
      <c r="P1245" s="10">
        <f>IF(O1245&lt;$H$4,N1245,$H$4-SUM($P$4:P1244))</f>
        <v>0</v>
      </c>
      <c r="Q1245" s="10">
        <f>SUM($P$4:P1245)</f>
        <v>165</v>
      </c>
      <c r="R1245" s="10">
        <f>COUNTIF($P$4:P1245,"&gt;0")</f>
        <v>6</v>
      </c>
    </row>
    <row r="1246" spans="12:18" x14ac:dyDescent="0.15">
      <c r="L1246" s="8" t="b">
        <f t="shared" si="60"/>
        <v>1</v>
      </c>
      <c r="M1246" s="8">
        <f t="shared" si="58"/>
        <v>80354</v>
      </c>
      <c r="N1246" s="9">
        <f t="shared" si="59"/>
        <v>31</v>
      </c>
      <c r="O1246" s="10">
        <f>SUM($N$5:N1246)</f>
        <v>37818</v>
      </c>
      <c r="P1246" s="10">
        <f>IF(O1246&lt;$H$4,N1246,$H$4-SUM($P$4:P1245))</f>
        <v>0</v>
      </c>
      <c r="Q1246" s="10">
        <f>SUM($P$4:P1246)</f>
        <v>165</v>
      </c>
      <c r="R1246" s="10">
        <f>COUNTIF($P$4:P1246,"&gt;0")</f>
        <v>6</v>
      </c>
    </row>
    <row r="1247" spans="12:18" x14ac:dyDescent="0.15">
      <c r="L1247" s="8" t="b">
        <f t="shared" si="60"/>
        <v>1</v>
      </c>
      <c r="M1247" s="8">
        <f t="shared" si="58"/>
        <v>80385</v>
      </c>
      <c r="N1247" s="9">
        <f t="shared" si="59"/>
        <v>31</v>
      </c>
      <c r="O1247" s="10">
        <f>SUM($N$5:N1247)</f>
        <v>37849</v>
      </c>
      <c r="P1247" s="10">
        <f>IF(O1247&lt;$H$4,N1247,$H$4-SUM($P$4:P1246))</f>
        <v>0</v>
      </c>
      <c r="Q1247" s="10">
        <f>SUM($P$4:P1247)</f>
        <v>165</v>
      </c>
      <c r="R1247" s="10">
        <f>COUNTIF($P$4:P1247,"&gt;0")</f>
        <v>6</v>
      </c>
    </row>
    <row r="1248" spans="12:18" x14ac:dyDescent="0.15">
      <c r="L1248" s="8" t="b">
        <f t="shared" si="60"/>
        <v>1</v>
      </c>
      <c r="M1248" s="8">
        <f t="shared" si="58"/>
        <v>80414</v>
      </c>
      <c r="N1248" s="9">
        <f t="shared" si="59"/>
        <v>29</v>
      </c>
      <c r="O1248" s="10">
        <f>SUM($N$5:N1248)</f>
        <v>37878</v>
      </c>
      <c r="P1248" s="10">
        <f>IF(O1248&lt;$H$4,N1248,$H$4-SUM($P$4:P1247))</f>
        <v>0</v>
      </c>
      <c r="Q1248" s="10">
        <f>SUM($P$4:P1248)</f>
        <v>165</v>
      </c>
      <c r="R1248" s="10">
        <f>COUNTIF($P$4:P1248,"&gt;0")</f>
        <v>6</v>
      </c>
    </row>
    <row r="1249" spans="12:18" x14ac:dyDescent="0.15">
      <c r="L1249" s="8" t="b">
        <f t="shared" si="60"/>
        <v>1</v>
      </c>
      <c r="M1249" s="8">
        <f t="shared" si="58"/>
        <v>80445</v>
      </c>
      <c r="N1249" s="9">
        <f t="shared" si="59"/>
        <v>31</v>
      </c>
      <c r="O1249" s="10">
        <f>SUM($N$5:N1249)</f>
        <v>37909</v>
      </c>
      <c r="P1249" s="10">
        <f>IF(O1249&lt;$H$4,N1249,$H$4-SUM($P$4:P1248))</f>
        <v>0</v>
      </c>
      <c r="Q1249" s="10">
        <f>SUM($P$4:P1249)</f>
        <v>165</v>
      </c>
      <c r="R1249" s="10">
        <f>COUNTIF($P$4:P1249,"&gt;0")</f>
        <v>6</v>
      </c>
    </row>
    <row r="1250" spans="12:18" x14ac:dyDescent="0.15">
      <c r="L1250" s="8" t="b">
        <f t="shared" si="60"/>
        <v>1</v>
      </c>
      <c r="M1250" s="8">
        <f t="shared" si="58"/>
        <v>80475</v>
      </c>
      <c r="N1250" s="9">
        <f t="shared" si="59"/>
        <v>30</v>
      </c>
      <c r="O1250" s="10">
        <f>SUM($N$5:N1250)</f>
        <v>37939</v>
      </c>
      <c r="P1250" s="10">
        <f>IF(O1250&lt;$H$4,N1250,$H$4-SUM($P$4:P1249))</f>
        <v>0</v>
      </c>
      <c r="Q1250" s="10">
        <f>SUM($P$4:P1250)</f>
        <v>165</v>
      </c>
      <c r="R1250" s="10">
        <f>COUNTIF($P$4:P1250,"&gt;0")</f>
        <v>6</v>
      </c>
    </row>
    <row r="1251" spans="12:18" x14ac:dyDescent="0.15">
      <c r="L1251" s="8" t="b">
        <f t="shared" si="60"/>
        <v>1</v>
      </c>
      <c r="M1251" s="8">
        <f t="shared" si="58"/>
        <v>80506</v>
      </c>
      <c r="N1251" s="9">
        <f t="shared" si="59"/>
        <v>31</v>
      </c>
      <c r="O1251" s="10">
        <f>SUM($N$5:N1251)</f>
        <v>37970</v>
      </c>
      <c r="P1251" s="10">
        <f>IF(O1251&lt;$H$4,N1251,$H$4-SUM($P$4:P1250))</f>
        <v>0</v>
      </c>
      <c r="Q1251" s="10">
        <f>SUM($P$4:P1251)</f>
        <v>165</v>
      </c>
      <c r="R1251" s="10">
        <f>COUNTIF($P$4:P1251,"&gt;0")</f>
        <v>6</v>
      </c>
    </row>
    <row r="1252" spans="12:18" x14ac:dyDescent="0.15">
      <c r="L1252" s="8" t="b">
        <f t="shared" si="60"/>
        <v>1</v>
      </c>
      <c r="M1252" s="8">
        <f t="shared" si="58"/>
        <v>80536</v>
      </c>
      <c r="N1252" s="9">
        <f t="shared" si="59"/>
        <v>30</v>
      </c>
      <c r="O1252" s="10">
        <f>SUM($N$5:N1252)</f>
        <v>38000</v>
      </c>
      <c r="P1252" s="10">
        <f>IF(O1252&lt;$H$4,N1252,$H$4-SUM($P$4:P1251))</f>
        <v>0</v>
      </c>
      <c r="Q1252" s="10">
        <f>SUM($P$4:P1252)</f>
        <v>165</v>
      </c>
      <c r="R1252" s="10">
        <f>COUNTIF($P$4:P1252,"&gt;0")</f>
        <v>6</v>
      </c>
    </row>
    <row r="1253" spans="12:18" x14ac:dyDescent="0.15">
      <c r="L1253" s="8" t="b">
        <f t="shared" si="60"/>
        <v>1</v>
      </c>
      <c r="M1253" s="8">
        <f t="shared" si="58"/>
        <v>80567</v>
      </c>
      <c r="N1253" s="9">
        <f t="shared" si="59"/>
        <v>31</v>
      </c>
      <c r="O1253" s="10">
        <f>SUM($N$5:N1253)</f>
        <v>38031</v>
      </c>
      <c r="P1253" s="10">
        <f>IF(O1253&lt;$H$4,N1253,$H$4-SUM($P$4:P1252))</f>
        <v>0</v>
      </c>
      <c r="Q1253" s="10">
        <f>SUM($P$4:P1253)</f>
        <v>165</v>
      </c>
      <c r="R1253" s="10">
        <f>COUNTIF($P$4:P1253,"&gt;0")</f>
        <v>6</v>
      </c>
    </row>
    <row r="1254" spans="12:18" x14ac:dyDescent="0.15">
      <c r="L1254" s="8" t="b">
        <f t="shared" si="60"/>
        <v>1</v>
      </c>
      <c r="M1254" s="8">
        <f t="shared" si="58"/>
        <v>80598</v>
      </c>
      <c r="N1254" s="9">
        <f t="shared" si="59"/>
        <v>31</v>
      </c>
      <c r="O1254" s="10">
        <f>SUM($N$5:N1254)</f>
        <v>38062</v>
      </c>
      <c r="P1254" s="10">
        <f>IF(O1254&lt;$H$4,N1254,$H$4-SUM($P$4:P1253))</f>
        <v>0</v>
      </c>
      <c r="Q1254" s="10">
        <f>SUM($P$4:P1254)</f>
        <v>165</v>
      </c>
      <c r="R1254" s="10">
        <f>COUNTIF($P$4:P1254,"&gt;0")</f>
        <v>6</v>
      </c>
    </row>
    <row r="1255" spans="12:18" x14ac:dyDescent="0.15">
      <c r="L1255" s="8" t="b">
        <f t="shared" si="60"/>
        <v>1</v>
      </c>
      <c r="M1255" s="8">
        <f t="shared" si="58"/>
        <v>80628</v>
      </c>
      <c r="N1255" s="9">
        <f t="shared" si="59"/>
        <v>30</v>
      </c>
      <c r="O1255" s="10">
        <f>SUM($N$5:N1255)</f>
        <v>38092</v>
      </c>
      <c r="P1255" s="10">
        <f>IF(O1255&lt;$H$4,N1255,$H$4-SUM($P$4:P1254))</f>
        <v>0</v>
      </c>
      <c r="Q1255" s="10">
        <f>SUM($P$4:P1255)</f>
        <v>165</v>
      </c>
      <c r="R1255" s="10">
        <f>COUNTIF($P$4:P1255,"&gt;0")</f>
        <v>6</v>
      </c>
    </row>
    <row r="1256" spans="12:18" x14ac:dyDescent="0.15">
      <c r="L1256" s="8" t="b">
        <f t="shared" si="60"/>
        <v>1</v>
      </c>
      <c r="M1256" s="8">
        <f t="shared" si="58"/>
        <v>80659</v>
      </c>
      <c r="N1256" s="9">
        <f t="shared" si="59"/>
        <v>31</v>
      </c>
      <c r="O1256" s="10">
        <f>SUM($N$5:N1256)</f>
        <v>38123</v>
      </c>
      <c r="P1256" s="10">
        <f>IF(O1256&lt;$H$4,N1256,$H$4-SUM($P$4:P1255))</f>
        <v>0</v>
      </c>
      <c r="Q1256" s="10">
        <f>SUM($P$4:P1256)</f>
        <v>165</v>
      </c>
      <c r="R1256" s="10">
        <f>COUNTIF($P$4:P1256,"&gt;0")</f>
        <v>6</v>
      </c>
    </row>
    <row r="1257" spans="12:18" x14ac:dyDescent="0.15">
      <c r="L1257" s="8" t="b">
        <f t="shared" si="60"/>
        <v>1</v>
      </c>
      <c r="M1257" s="8">
        <f t="shared" si="58"/>
        <v>80689</v>
      </c>
      <c r="N1257" s="9">
        <f t="shared" si="59"/>
        <v>30</v>
      </c>
      <c r="O1257" s="10">
        <f>SUM($N$5:N1257)</f>
        <v>38153</v>
      </c>
      <c r="P1257" s="10">
        <f>IF(O1257&lt;$H$4,N1257,$H$4-SUM($P$4:P1256))</f>
        <v>0</v>
      </c>
      <c r="Q1257" s="10">
        <f>SUM($P$4:P1257)</f>
        <v>165</v>
      </c>
      <c r="R1257" s="10">
        <f>COUNTIF($P$4:P1257,"&gt;0")</f>
        <v>6</v>
      </c>
    </row>
    <row r="1258" spans="12:18" x14ac:dyDescent="0.15">
      <c r="L1258" s="8" t="b">
        <f t="shared" si="60"/>
        <v>1</v>
      </c>
      <c r="M1258" s="8">
        <f t="shared" si="58"/>
        <v>80720</v>
      </c>
      <c r="N1258" s="9">
        <f t="shared" si="59"/>
        <v>31</v>
      </c>
      <c r="O1258" s="10">
        <f>SUM($N$5:N1258)</f>
        <v>38184</v>
      </c>
      <c r="P1258" s="10">
        <f>IF(O1258&lt;$H$4,N1258,$H$4-SUM($P$4:P1257))</f>
        <v>0</v>
      </c>
      <c r="Q1258" s="10">
        <f>SUM($P$4:P1258)</f>
        <v>165</v>
      </c>
      <c r="R1258" s="10">
        <f>COUNTIF($P$4:P1258,"&gt;0")</f>
        <v>6</v>
      </c>
    </row>
    <row r="1259" spans="12:18" x14ac:dyDescent="0.15">
      <c r="L1259" s="8" t="b">
        <f t="shared" si="60"/>
        <v>1</v>
      </c>
      <c r="M1259" s="8">
        <f t="shared" si="58"/>
        <v>80751</v>
      </c>
      <c r="N1259" s="9">
        <f t="shared" si="59"/>
        <v>31</v>
      </c>
      <c r="O1259" s="10">
        <f>SUM($N$5:N1259)</f>
        <v>38215</v>
      </c>
      <c r="P1259" s="10">
        <f>IF(O1259&lt;$H$4,N1259,$H$4-SUM($P$4:P1258))</f>
        <v>0</v>
      </c>
      <c r="Q1259" s="10">
        <f>SUM($P$4:P1259)</f>
        <v>165</v>
      </c>
      <c r="R1259" s="10">
        <f>COUNTIF($P$4:P1259,"&gt;0")</f>
        <v>6</v>
      </c>
    </row>
    <row r="1260" spans="12:18" x14ac:dyDescent="0.15">
      <c r="L1260" s="8" t="b">
        <f t="shared" si="60"/>
        <v>1</v>
      </c>
      <c r="M1260" s="8">
        <f t="shared" si="58"/>
        <v>80779</v>
      </c>
      <c r="N1260" s="9">
        <f t="shared" si="59"/>
        <v>28</v>
      </c>
      <c r="O1260" s="10">
        <f>SUM($N$5:N1260)</f>
        <v>38243</v>
      </c>
      <c r="P1260" s="10">
        <f>IF(O1260&lt;$H$4,N1260,$H$4-SUM($P$4:P1259))</f>
        <v>0</v>
      </c>
      <c r="Q1260" s="10">
        <f>SUM($P$4:P1260)</f>
        <v>165</v>
      </c>
      <c r="R1260" s="10">
        <f>COUNTIF($P$4:P1260,"&gt;0")</f>
        <v>6</v>
      </c>
    </row>
    <row r="1261" spans="12:18" x14ac:dyDescent="0.15">
      <c r="L1261" s="8" t="b">
        <f t="shared" si="60"/>
        <v>1</v>
      </c>
      <c r="M1261" s="8">
        <f t="shared" si="58"/>
        <v>80810</v>
      </c>
      <c r="N1261" s="9">
        <f t="shared" si="59"/>
        <v>31</v>
      </c>
      <c r="O1261" s="10">
        <f>SUM($N$5:N1261)</f>
        <v>38274</v>
      </c>
      <c r="P1261" s="10">
        <f>IF(O1261&lt;$H$4,N1261,$H$4-SUM($P$4:P1260))</f>
        <v>0</v>
      </c>
      <c r="Q1261" s="10">
        <f>SUM($P$4:P1261)</f>
        <v>165</v>
      </c>
      <c r="R1261" s="10">
        <f>COUNTIF($P$4:P1261,"&gt;0")</f>
        <v>6</v>
      </c>
    </row>
    <row r="1262" spans="12:18" x14ac:dyDescent="0.15">
      <c r="L1262" s="8" t="b">
        <f t="shared" si="60"/>
        <v>1</v>
      </c>
      <c r="M1262" s="8">
        <f t="shared" si="58"/>
        <v>80840</v>
      </c>
      <c r="N1262" s="9">
        <f t="shared" si="59"/>
        <v>30</v>
      </c>
      <c r="O1262" s="10">
        <f>SUM($N$5:N1262)</f>
        <v>38304</v>
      </c>
      <c r="P1262" s="10">
        <f>IF(O1262&lt;$H$4,N1262,$H$4-SUM($P$4:P1261))</f>
        <v>0</v>
      </c>
      <c r="Q1262" s="10">
        <f>SUM($P$4:P1262)</f>
        <v>165</v>
      </c>
      <c r="R1262" s="10">
        <f>COUNTIF($P$4:P1262,"&gt;0")</f>
        <v>6</v>
      </c>
    </row>
    <row r="1263" spans="12:18" x14ac:dyDescent="0.15">
      <c r="L1263" s="8" t="b">
        <f t="shared" si="60"/>
        <v>1</v>
      </c>
      <c r="M1263" s="8">
        <f t="shared" si="58"/>
        <v>80871</v>
      </c>
      <c r="N1263" s="9">
        <f t="shared" si="59"/>
        <v>31</v>
      </c>
      <c r="O1263" s="10">
        <f>SUM($N$5:N1263)</f>
        <v>38335</v>
      </c>
      <c r="P1263" s="10">
        <f>IF(O1263&lt;$H$4,N1263,$H$4-SUM($P$4:P1262))</f>
        <v>0</v>
      </c>
      <c r="Q1263" s="10">
        <f>SUM($P$4:P1263)</f>
        <v>165</v>
      </c>
      <c r="R1263" s="10">
        <f>COUNTIF($P$4:P1263,"&gt;0")</f>
        <v>6</v>
      </c>
    </row>
    <row r="1264" spans="12:18" x14ac:dyDescent="0.15">
      <c r="L1264" s="8" t="b">
        <f t="shared" si="60"/>
        <v>1</v>
      </c>
      <c r="M1264" s="8">
        <f t="shared" si="58"/>
        <v>80901</v>
      </c>
      <c r="N1264" s="9">
        <f t="shared" si="59"/>
        <v>30</v>
      </c>
      <c r="O1264" s="10">
        <f>SUM($N$5:N1264)</f>
        <v>38365</v>
      </c>
      <c r="P1264" s="10">
        <f>IF(O1264&lt;$H$4,N1264,$H$4-SUM($P$4:P1263))</f>
        <v>0</v>
      </c>
      <c r="Q1264" s="10">
        <f>SUM($P$4:P1264)</f>
        <v>165</v>
      </c>
      <c r="R1264" s="10">
        <f>COUNTIF($P$4:P1264,"&gt;0")</f>
        <v>6</v>
      </c>
    </row>
    <row r="1265" spans="12:18" x14ac:dyDescent="0.15">
      <c r="L1265" s="8" t="b">
        <f t="shared" si="60"/>
        <v>1</v>
      </c>
      <c r="M1265" s="8">
        <f t="shared" si="58"/>
        <v>80932</v>
      </c>
      <c r="N1265" s="9">
        <f t="shared" si="59"/>
        <v>31</v>
      </c>
      <c r="O1265" s="10">
        <f>SUM($N$5:N1265)</f>
        <v>38396</v>
      </c>
      <c r="P1265" s="10">
        <f>IF(O1265&lt;$H$4,N1265,$H$4-SUM($P$4:P1264))</f>
        <v>0</v>
      </c>
      <c r="Q1265" s="10">
        <f>SUM($P$4:P1265)</f>
        <v>165</v>
      </c>
      <c r="R1265" s="10">
        <f>COUNTIF($P$4:P1265,"&gt;0")</f>
        <v>6</v>
      </c>
    </row>
    <row r="1266" spans="12:18" x14ac:dyDescent="0.15">
      <c r="L1266" s="8" t="b">
        <f t="shared" si="60"/>
        <v>1</v>
      </c>
      <c r="M1266" s="8">
        <f t="shared" si="58"/>
        <v>80963</v>
      </c>
      <c r="N1266" s="9">
        <f t="shared" si="59"/>
        <v>31</v>
      </c>
      <c r="O1266" s="10">
        <f>SUM($N$5:N1266)</f>
        <v>38427</v>
      </c>
      <c r="P1266" s="10">
        <f>IF(O1266&lt;$H$4,N1266,$H$4-SUM($P$4:P1265))</f>
        <v>0</v>
      </c>
      <c r="Q1266" s="10">
        <f>SUM($P$4:P1266)</f>
        <v>165</v>
      </c>
      <c r="R1266" s="10">
        <f>COUNTIF($P$4:P1266,"&gt;0")</f>
        <v>6</v>
      </c>
    </row>
    <row r="1267" spans="12:18" x14ac:dyDescent="0.15">
      <c r="L1267" s="8" t="b">
        <f t="shared" si="60"/>
        <v>1</v>
      </c>
      <c r="M1267" s="8">
        <f t="shared" si="58"/>
        <v>80993</v>
      </c>
      <c r="N1267" s="9">
        <f t="shared" si="59"/>
        <v>30</v>
      </c>
      <c r="O1267" s="10">
        <f>SUM($N$5:N1267)</f>
        <v>38457</v>
      </c>
      <c r="P1267" s="10">
        <f>IF(O1267&lt;$H$4,N1267,$H$4-SUM($P$4:P1266))</f>
        <v>0</v>
      </c>
      <c r="Q1267" s="10">
        <f>SUM($P$4:P1267)</f>
        <v>165</v>
      </c>
      <c r="R1267" s="10">
        <f>COUNTIF($P$4:P1267,"&gt;0")</f>
        <v>6</v>
      </c>
    </row>
    <row r="1268" spans="12:18" x14ac:dyDescent="0.15">
      <c r="L1268" s="8" t="b">
        <f t="shared" si="60"/>
        <v>1</v>
      </c>
      <c r="M1268" s="8">
        <f t="shared" si="58"/>
        <v>81024</v>
      </c>
      <c r="N1268" s="9">
        <f t="shared" si="59"/>
        <v>31</v>
      </c>
      <c r="O1268" s="10">
        <f>SUM($N$5:N1268)</f>
        <v>38488</v>
      </c>
      <c r="P1268" s="10">
        <f>IF(O1268&lt;$H$4,N1268,$H$4-SUM($P$4:P1267))</f>
        <v>0</v>
      </c>
      <c r="Q1268" s="10">
        <f>SUM($P$4:P1268)</f>
        <v>165</v>
      </c>
      <c r="R1268" s="10">
        <f>COUNTIF($P$4:P1268,"&gt;0")</f>
        <v>6</v>
      </c>
    </row>
    <row r="1269" spans="12:18" x14ac:dyDescent="0.15">
      <c r="L1269" s="8" t="b">
        <f t="shared" si="60"/>
        <v>1</v>
      </c>
      <c r="M1269" s="8">
        <f t="shared" si="58"/>
        <v>81054</v>
      </c>
      <c r="N1269" s="9">
        <f t="shared" si="59"/>
        <v>30</v>
      </c>
      <c r="O1269" s="10">
        <f>SUM($N$5:N1269)</f>
        <v>38518</v>
      </c>
      <c r="P1269" s="10">
        <f>IF(O1269&lt;$H$4,N1269,$H$4-SUM($P$4:P1268))</f>
        <v>0</v>
      </c>
      <c r="Q1269" s="10">
        <f>SUM($P$4:P1269)</f>
        <v>165</v>
      </c>
      <c r="R1269" s="10">
        <f>COUNTIF($P$4:P1269,"&gt;0")</f>
        <v>6</v>
      </c>
    </row>
    <row r="1270" spans="12:18" x14ac:dyDescent="0.15">
      <c r="L1270" s="8" t="b">
        <f t="shared" si="60"/>
        <v>1</v>
      </c>
      <c r="M1270" s="8">
        <f t="shared" si="58"/>
        <v>81085</v>
      </c>
      <c r="N1270" s="9">
        <f t="shared" si="59"/>
        <v>31</v>
      </c>
      <c r="O1270" s="10">
        <f>SUM($N$5:N1270)</f>
        <v>38549</v>
      </c>
      <c r="P1270" s="10">
        <f>IF(O1270&lt;$H$4,N1270,$H$4-SUM($P$4:P1269))</f>
        <v>0</v>
      </c>
      <c r="Q1270" s="10">
        <f>SUM($P$4:P1270)</f>
        <v>165</v>
      </c>
      <c r="R1270" s="10">
        <f>COUNTIF($P$4:P1270,"&gt;0")</f>
        <v>6</v>
      </c>
    </row>
    <row r="1271" spans="12:18" x14ac:dyDescent="0.15">
      <c r="L1271" s="8" t="b">
        <f t="shared" si="60"/>
        <v>1</v>
      </c>
      <c r="M1271" s="8">
        <f t="shared" si="58"/>
        <v>81116</v>
      </c>
      <c r="N1271" s="9">
        <f t="shared" si="59"/>
        <v>31</v>
      </c>
      <c r="O1271" s="10">
        <f>SUM($N$5:N1271)</f>
        <v>38580</v>
      </c>
      <c r="P1271" s="10">
        <f>IF(O1271&lt;$H$4,N1271,$H$4-SUM($P$4:P1270))</f>
        <v>0</v>
      </c>
      <c r="Q1271" s="10">
        <f>SUM($P$4:P1271)</f>
        <v>165</v>
      </c>
      <c r="R1271" s="10">
        <f>COUNTIF($P$4:P1271,"&gt;0")</f>
        <v>6</v>
      </c>
    </row>
    <row r="1272" spans="12:18" x14ac:dyDescent="0.15">
      <c r="L1272" s="8" t="b">
        <f t="shared" si="60"/>
        <v>1</v>
      </c>
      <c r="M1272" s="8">
        <f t="shared" si="58"/>
        <v>81144</v>
      </c>
      <c r="N1272" s="9">
        <f t="shared" si="59"/>
        <v>28</v>
      </c>
      <c r="O1272" s="10">
        <f>SUM($N$5:N1272)</f>
        <v>38608</v>
      </c>
      <c r="P1272" s="10">
        <f>IF(O1272&lt;$H$4,N1272,$H$4-SUM($P$4:P1271))</f>
        <v>0</v>
      </c>
      <c r="Q1272" s="10">
        <f>SUM($P$4:P1272)</f>
        <v>165</v>
      </c>
      <c r="R1272" s="10">
        <f>COUNTIF($P$4:P1272,"&gt;0")</f>
        <v>6</v>
      </c>
    </row>
    <row r="1273" spans="12:18" x14ac:dyDescent="0.15">
      <c r="L1273" s="8" t="b">
        <f t="shared" si="60"/>
        <v>1</v>
      </c>
      <c r="M1273" s="8">
        <f t="shared" si="58"/>
        <v>81175</v>
      </c>
      <c r="N1273" s="9">
        <f t="shared" si="59"/>
        <v>31</v>
      </c>
      <c r="O1273" s="10">
        <f>SUM($N$5:N1273)</f>
        <v>38639</v>
      </c>
      <c r="P1273" s="10">
        <f>IF(O1273&lt;$H$4,N1273,$H$4-SUM($P$4:P1272))</f>
        <v>0</v>
      </c>
      <c r="Q1273" s="10">
        <f>SUM($P$4:P1273)</f>
        <v>165</v>
      </c>
      <c r="R1273" s="10">
        <f>COUNTIF($P$4:P1273,"&gt;0")</f>
        <v>6</v>
      </c>
    </row>
    <row r="1274" spans="12:18" x14ac:dyDescent="0.15">
      <c r="L1274" s="8" t="b">
        <f t="shared" si="60"/>
        <v>1</v>
      </c>
      <c r="M1274" s="8">
        <f t="shared" si="58"/>
        <v>81205</v>
      </c>
      <c r="N1274" s="9">
        <f t="shared" si="59"/>
        <v>30</v>
      </c>
      <c r="O1274" s="10">
        <f>SUM($N$5:N1274)</f>
        <v>38669</v>
      </c>
      <c r="P1274" s="10">
        <f>IF(O1274&lt;$H$4,N1274,$H$4-SUM($P$4:P1273))</f>
        <v>0</v>
      </c>
      <c r="Q1274" s="10">
        <f>SUM($P$4:P1274)</f>
        <v>165</v>
      </c>
      <c r="R1274" s="10">
        <f>COUNTIF($P$4:P1274,"&gt;0")</f>
        <v>6</v>
      </c>
    </row>
    <row r="1275" spans="12:18" x14ac:dyDescent="0.15">
      <c r="L1275" s="8" t="b">
        <f t="shared" si="60"/>
        <v>1</v>
      </c>
      <c r="M1275" s="8">
        <f t="shared" si="58"/>
        <v>81236</v>
      </c>
      <c r="N1275" s="9">
        <f t="shared" si="59"/>
        <v>31</v>
      </c>
      <c r="O1275" s="10">
        <f>SUM($N$5:N1275)</f>
        <v>38700</v>
      </c>
      <c r="P1275" s="10">
        <f>IF(O1275&lt;$H$4,N1275,$H$4-SUM($P$4:P1274))</f>
        <v>0</v>
      </c>
      <c r="Q1275" s="10">
        <f>SUM($P$4:P1275)</f>
        <v>165</v>
      </c>
      <c r="R1275" s="10">
        <f>COUNTIF($P$4:P1275,"&gt;0")</f>
        <v>6</v>
      </c>
    </row>
    <row r="1276" spans="12:18" x14ac:dyDescent="0.15">
      <c r="L1276" s="8" t="b">
        <f t="shared" si="60"/>
        <v>1</v>
      </c>
      <c r="M1276" s="8">
        <f t="shared" si="58"/>
        <v>81266</v>
      </c>
      <c r="N1276" s="9">
        <f t="shared" si="59"/>
        <v>30</v>
      </c>
      <c r="O1276" s="10">
        <f>SUM($N$5:N1276)</f>
        <v>38730</v>
      </c>
      <c r="P1276" s="10">
        <f>IF(O1276&lt;$H$4,N1276,$H$4-SUM($P$4:P1275))</f>
        <v>0</v>
      </c>
      <c r="Q1276" s="10">
        <f>SUM($P$4:P1276)</f>
        <v>165</v>
      </c>
      <c r="R1276" s="10">
        <f>COUNTIF($P$4:P1276,"&gt;0")</f>
        <v>6</v>
      </c>
    </row>
    <row r="1277" spans="12:18" x14ac:dyDescent="0.15">
      <c r="L1277" s="8" t="b">
        <f t="shared" si="60"/>
        <v>1</v>
      </c>
      <c r="M1277" s="8">
        <f t="shared" si="58"/>
        <v>81297</v>
      </c>
      <c r="N1277" s="9">
        <f t="shared" si="59"/>
        <v>31</v>
      </c>
      <c r="O1277" s="10">
        <f>SUM($N$5:N1277)</f>
        <v>38761</v>
      </c>
      <c r="P1277" s="10">
        <f>IF(O1277&lt;$H$4,N1277,$H$4-SUM($P$4:P1276))</f>
        <v>0</v>
      </c>
      <c r="Q1277" s="10">
        <f>SUM($P$4:P1277)</f>
        <v>165</v>
      </c>
      <c r="R1277" s="10">
        <f>COUNTIF($P$4:P1277,"&gt;0")</f>
        <v>6</v>
      </c>
    </row>
    <row r="1278" spans="12:18" x14ac:dyDescent="0.15">
      <c r="L1278" s="8" t="b">
        <f t="shared" si="60"/>
        <v>1</v>
      </c>
      <c r="M1278" s="8">
        <f t="shared" si="58"/>
        <v>81328</v>
      </c>
      <c r="N1278" s="9">
        <f t="shared" si="59"/>
        <v>31</v>
      </c>
      <c r="O1278" s="10">
        <f>SUM($N$5:N1278)</f>
        <v>38792</v>
      </c>
      <c r="P1278" s="10">
        <f>IF(O1278&lt;$H$4,N1278,$H$4-SUM($P$4:P1277))</f>
        <v>0</v>
      </c>
      <c r="Q1278" s="10">
        <f>SUM($P$4:P1278)</f>
        <v>165</v>
      </c>
      <c r="R1278" s="10">
        <f>COUNTIF($P$4:P1278,"&gt;0")</f>
        <v>6</v>
      </c>
    </row>
    <row r="1279" spans="12:18" x14ac:dyDescent="0.15">
      <c r="L1279" s="8" t="b">
        <f t="shared" si="60"/>
        <v>1</v>
      </c>
      <c r="M1279" s="8">
        <f t="shared" si="58"/>
        <v>81358</v>
      </c>
      <c r="N1279" s="9">
        <f t="shared" si="59"/>
        <v>30</v>
      </c>
      <c r="O1279" s="10">
        <f>SUM($N$5:N1279)</f>
        <v>38822</v>
      </c>
      <c r="P1279" s="10">
        <f>IF(O1279&lt;$H$4,N1279,$H$4-SUM($P$4:P1278))</f>
        <v>0</v>
      </c>
      <c r="Q1279" s="10">
        <f>SUM($P$4:P1279)</f>
        <v>165</v>
      </c>
      <c r="R1279" s="10">
        <f>COUNTIF($P$4:P1279,"&gt;0")</f>
        <v>6</v>
      </c>
    </row>
    <row r="1280" spans="12:18" x14ac:dyDescent="0.15">
      <c r="L1280" s="8" t="b">
        <f t="shared" si="60"/>
        <v>1</v>
      </c>
      <c r="M1280" s="8">
        <f t="shared" si="58"/>
        <v>81389</v>
      </c>
      <c r="N1280" s="9">
        <f t="shared" si="59"/>
        <v>31</v>
      </c>
      <c r="O1280" s="10">
        <f>SUM($N$5:N1280)</f>
        <v>38853</v>
      </c>
      <c r="P1280" s="10">
        <f>IF(O1280&lt;$H$4,N1280,$H$4-SUM($P$4:P1279))</f>
        <v>0</v>
      </c>
      <c r="Q1280" s="10">
        <f>SUM($P$4:P1280)</f>
        <v>165</v>
      </c>
      <c r="R1280" s="10">
        <f>COUNTIF($P$4:P1280,"&gt;0")</f>
        <v>6</v>
      </c>
    </row>
    <row r="1281" spans="12:18" x14ac:dyDescent="0.15">
      <c r="L1281" s="8" t="b">
        <f t="shared" si="60"/>
        <v>1</v>
      </c>
      <c r="M1281" s="8">
        <f t="shared" si="58"/>
        <v>81419</v>
      </c>
      <c r="N1281" s="9">
        <f t="shared" si="59"/>
        <v>30</v>
      </c>
      <c r="O1281" s="10">
        <f>SUM($N$5:N1281)</f>
        <v>38883</v>
      </c>
      <c r="P1281" s="10">
        <f>IF(O1281&lt;$H$4,N1281,$H$4-SUM($P$4:P1280))</f>
        <v>0</v>
      </c>
      <c r="Q1281" s="10">
        <f>SUM($P$4:P1281)</f>
        <v>165</v>
      </c>
      <c r="R1281" s="10">
        <f>COUNTIF($P$4:P1281,"&gt;0")</f>
        <v>6</v>
      </c>
    </row>
    <row r="1282" spans="12:18" x14ac:dyDescent="0.15">
      <c r="L1282" s="8" t="b">
        <f t="shared" si="60"/>
        <v>1</v>
      </c>
      <c r="M1282" s="8">
        <f t="shared" si="58"/>
        <v>81450</v>
      </c>
      <c r="N1282" s="9">
        <f t="shared" si="59"/>
        <v>31</v>
      </c>
      <c r="O1282" s="10">
        <f>SUM($N$5:N1282)</f>
        <v>38914</v>
      </c>
      <c r="P1282" s="10">
        <f>IF(O1282&lt;$H$4,N1282,$H$4-SUM($P$4:P1281))</f>
        <v>0</v>
      </c>
      <c r="Q1282" s="10">
        <f>SUM($P$4:P1282)</f>
        <v>165</v>
      </c>
      <c r="R1282" s="10">
        <f>COUNTIF($P$4:P1282,"&gt;0")</f>
        <v>6</v>
      </c>
    </row>
    <row r="1283" spans="12:18" x14ac:dyDescent="0.15">
      <c r="L1283" s="8" t="b">
        <f t="shared" si="60"/>
        <v>1</v>
      </c>
      <c r="M1283" s="8">
        <f t="shared" si="58"/>
        <v>81481</v>
      </c>
      <c r="N1283" s="9">
        <f t="shared" si="59"/>
        <v>31</v>
      </c>
      <c r="O1283" s="10">
        <f>SUM($N$5:N1283)</f>
        <v>38945</v>
      </c>
      <c r="P1283" s="10">
        <f>IF(O1283&lt;$H$4,N1283,$H$4-SUM($P$4:P1282))</f>
        <v>0</v>
      </c>
      <c r="Q1283" s="10">
        <f>SUM($P$4:P1283)</f>
        <v>165</v>
      </c>
      <c r="R1283" s="10">
        <f>COUNTIF($P$4:P1283,"&gt;0")</f>
        <v>6</v>
      </c>
    </row>
    <row r="1284" spans="12:18" x14ac:dyDescent="0.15">
      <c r="L1284" s="8" t="b">
        <f t="shared" si="60"/>
        <v>1</v>
      </c>
      <c r="M1284" s="8">
        <f t="shared" si="58"/>
        <v>81509</v>
      </c>
      <c r="N1284" s="9">
        <f t="shared" si="59"/>
        <v>28</v>
      </c>
      <c r="O1284" s="10">
        <f>SUM($N$5:N1284)</f>
        <v>38973</v>
      </c>
      <c r="P1284" s="10">
        <f>IF(O1284&lt;$H$4,N1284,$H$4-SUM($P$4:P1283))</f>
        <v>0</v>
      </c>
      <c r="Q1284" s="10">
        <f>SUM($P$4:P1284)</f>
        <v>165</v>
      </c>
      <c r="R1284" s="10">
        <f>COUNTIF($P$4:P1284,"&gt;0")</f>
        <v>6</v>
      </c>
    </row>
    <row r="1285" spans="12:18" x14ac:dyDescent="0.15">
      <c r="L1285" s="8" t="b">
        <f t="shared" si="60"/>
        <v>1</v>
      </c>
      <c r="M1285" s="8">
        <f t="shared" si="58"/>
        <v>81540</v>
      </c>
      <c r="N1285" s="9">
        <f t="shared" si="59"/>
        <v>31</v>
      </c>
      <c r="O1285" s="10">
        <f>SUM($N$5:N1285)</f>
        <v>39004</v>
      </c>
      <c r="P1285" s="10">
        <f>IF(O1285&lt;$H$4,N1285,$H$4-SUM($P$4:P1284))</f>
        <v>0</v>
      </c>
      <c r="Q1285" s="10">
        <f>SUM($P$4:P1285)</f>
        <v>165</v>
      </c>
      <c r="R1285" s="10">
        <f>COUNTIF($P$4:P1285,"&gt;0")</f>
        <v>6</v>
      </c>
    </row>
    <row r="1286" spans="12:18" x14ac:dyDescent="0.15">
      <c r="L1286" s="8" t="b">
        <f t="shared" si="60"/>
        <v>1</v>
      </c>
      <c r="M1286" s="8">
        <f t="shared" ref="M1286:M1349" si="61">EOMONTH(M1285,1)</f>
        <v>81570</v>
      </c>
      <c r="N1286" s="9">
        <f t="shared" si="59"/>
        <v>30</v>
      </c>
      <c r="O1286" s="10">
        <f>SUM($N$5:N1286)</f>
        <v>39034</v>
      </c>
      <c r="P1286" s="10">
        <f>IF(O1286&lt;$H$4,N1286,$H$4-SUM($P$4:P1285))</f>
        <v>0</v>
      </c>
      <c r="Q1286" s="10">
        <f>SUM($P$4:P1286)</f>
        <v>165</v>
      </c>
      <c r="R1286" s="10">
        <f>COUNTIF($P$4:P1286,"&gt;0")</f>
        <v>6</v>
      </c>
    </row>
    <row r="1287" spans="12:18" x14ac:dyDescent="0.15">
      <c r="L1287" s="8" t="b">
        <f t="shared" si="60"/>
        <v>1</v>
      </c>
      <c r="M1287" s="8">
        <f t="shared" si="61"/>
        <v>81601</v>
      </c>
      <c r="N1287" s="9">
        <f t="shared" si="59"/>
        <v>31</v>
      </c>
      <c r="O1287" s="10">
        <f>SUM($N$5:N1287)</f>
        <v>39065</v>
      </c>
      <c r="P1287" s="10">
        <f>IF(O1287&lt;$H$4,N1287,$H$4-SUM($P$4:P1286))</f>
        <v>0</v>
      </c>
      <c r="Q1287" s="10">
        <f>SUM($P$4:P1287)</f>
        <v>165</v>
      </c>
      <c r="R1287" s="10">
        <f>COUNTIF($P$4:P1287,"&gt;0")</f>
        <v>6</v>
      </c>
    </row>
    <row r="1288" spans="12:18" x14ac:dyDescent="0.15">
      <c r="L1288" s="8" t="b">
        <f t="shared" si="60"/>
        <v>1</v>
      </c>
      <c r="M1288" s="8">
        <f t="shared" si="61"/>
        <v>81631</v>
      </c>
      <c r="N1288" s="9">
        <f t="shared" ref="N1288:N1351" si="62">M1288-M1287</f>
        <v>30</v>
      </c>
      <c r="O1288" s="10">
        <f>SUM($N$5:N1288)</f>
        <v>39095</v>
      </c>
      <c r="P1288" s="10">
        <f>IF(O1288&lt;$H$4,N1288,$H$4-SUM($P$4:P1287))</f>
        <v>0</v>
      </c>
      <c r="Q1288" s="10">
        <f>SUM($P$4:P1288)</f>
        <v>165</v>
      </c>
      <c r="R1288" s="10">
        <f>COUNTIF($P$4:P1288,"&gt;0")</f>
        <v>6</v>
      </c>
    </row>
    <row r="1289" spans="12:18" x14ac:dyDescent="0.15">
      <c r="L1289" s="8" t="b">
        <f t="shared" si="60"/>
        <v>1</v>
      </c>
      <c r="M1289" s="8">
        <f t="shared" si="61"/>
        <v>81662</v>
      </c>
      <c r="N1289" s="9">
        <f t="shared" si="62"/>
        <v>31</v>
      </c>
      <c r="O1289" s="10">
        <f>SUM($N$5:N1289)</f>
        <v>39126</v>
      </c>
      <c r="P1289" s="10">
        <f>IF(O1289&lt;$H$4,N1289,$H$4-SUM($P$4:P1288))</f>
        <v>0</v>
      </c>
      <c r="Q1289" s="10">
        <f>SUM($P$4:P1289)</f>
        <v>165</v>
      </c>
      <c r="R1289" s="10">
        <f>COUNTIF($P$4:P1289,"&gt;0")</f>
        <v>6</v>
      </c>
    </row>
    <row r="1290" spans="12:18" x14ac:dyDescent="0.15">
      <c r="L1290" s="8" t="b">
        <f t="shared" si="60"/>
        <v>1</v>
      </c>
      <c r="M1290" s="8">
        <f t="shared" si="61"/>
        <v>81693</v>
      </c>
      <c r="N1290" s="9">
        <f t="shared" si="62"/>
        <v>31</v>
      </c>
      <c r="O1290" s="10">
        <f>SUM($N$5:N1290)</f>
        <v>39157</v>
      </c>
      <c r="P1290" s="10">
        <f>IF(O1290&lt;$H$4,N1290,$H$4-SUM($P$4:P1289))</f>
        <v>0</v>
      </c>
      <c r="Q1290" s="10">
        <f>SUM($P$4:P1290)</f>
        <v>165</v>
      </c>
      <c r="R1290" s="10">
        <f>COUNTIF($P$4:P1290,"&gt;0")</f>
        <v>6</v>
      </c>
    </row>
    <row r="1291" spans="12:18" x14ac:dyDescent="0.15">
      <c r="L1291" s="8" t="b">
        <f t="shared" si="60"/>
        <v>1</v>
      </c>
      <c r="M1291" s="8">
        <f t="shared" si="61"/>
        <v>81723</v>
      </c>
      <c r="N1291" s="9">
        <f t="shared" si="62"/>
        <v>30</v>
      </c>
      <c r="O1291" s="10">
        <f>SUM($N$5:N1291)</f>
        <v>39187</v>
      </c>
      <c r="P1291" s="10">
        <f>IF(O1291&lt;$H$4,N1291,$H$4-SUM($P$4:P1290))</f>
        <v>0</v>
      </c>
      <c r="Q1291" s="10">
        <f>SUM($P$4:P1291)</f>
        <v>165</v>
      </c>
      <c r="R1291" s="10">
        <f>COUNTIF($P$4:P1291,"&gt;0")</f>
        <v>6</v>
      </c>
    </row>
    <row r="1292" spans="12:18" x14ac:dyDescent="0.15">
      <c r="L1292" s="8" t="b">
        <f t="shared" si="60"/>
        <v>1</v>
      </c>
      <c r="M1292" s="8">
        <f t="shared" si="61"/>
        <v>81754</v>
      </c>
      <c r="N1292" s="9">
        <f t="shared" si="62"/>
        <v>31</v>
      </c>
      <c r="O1292" s="10">
        <f>SUM($N$5:N1292)</f>
        <v>39218</v>
      </c>
      <c r="P1292" s="10">
        <f>IF(O1292&lt;$H$4,N1292,$H$4-SUM($P$4:P1291))</f>
        <v>0</v>
      </c>
      <c r="Q1292" s="10">
        <f>SUM($P$4:P1292)</f>
        <v>165</v>
      </c>
      <c r="R1292" s="10">
        <f>COUNTIF($P$4:P1292,"&gt;0")</f>
        <v>6</v>
      </c>
    </row>
    <row r="1293" spans="12:18" x14ac:dyDescent="0.15">
      <c r="L1293" s="8" t="b">
        <f t="shared" si="60"/>
        <v>1</v>
      </c>
      <c r="M1293" s="8">
        <f t="shared" si="61"/>
        <v>81784</v>
      </c>
      <c r="N1293" s="9">
        <f t="shared" si="62"/>
        <v>30</v>
      </c>
      <c r="O1293" s="10">
        <f>SUM($N$5:N1293)</f>
        <v>39248</v>
      </c>
      <c r="P1293" s="10">
        <f>IF(O1293&lt;$H$4,N1293,$H$4-SUM($P$4:P1292))</f>
        <v>0</v>
      </c>
      <c r="Q1293" s="10">
        <f>SUM($P$4:P1293)</f>
        <v>165</v>
      </c>
      <c r="R1293" s="10">
        <f>COUNTIF($P$4:P1293,"&gt;0")</f>
        <v>6</v>
      </c>
    </row>
    <row r="1294" spans="12:18" x14ac:dyDescent="0.15">
      <c r="L1294" s="8" t="b">
        <f t="shared" si="60"/>
        <v>1</v>
      </c>
      <c r="M1294" s="8">
        <f t="shared" si="61"/>
        <v>81815</v>
      </c>
      <c r="N1294" s="9">
        <f t="shared" si="62"/>
        <v>31</v>
      </c>
      <c r="O1294" s="10">
        <f>SUM($N$5:N1294)</f>
        <v>39279</v>
      </c>
      <c r="P1294" s="10">
        <f>IF(O1294&lt;$H$4,N1294,$H$4-SUM($P$4:P1293))</f>
        <v>0</v>
      </c>
      <c r="Q1294" s="10">
        <f>SUM($P$4:P1294)</f>
        <v>165</v>
      </c>
      <c r="R1294" s="10">
        <f>COUNTIF($P$4:P1294,"&gt;0")</f>
        <v>6</v>
      </c>
    </row>
    <row r="1295" spans="12:18" x14ac:dyDescent="0.15">
      <c r="L1295" s="8" t="b">
        <f t="shared" si="60"/>
        <v>1</v>
      </c>
      <c r="M1295" s="8">
        <f t="shared" si="61"/>
        <v>81846</v>
      </c>
      <c r="N1295" s="9">
        <f t="shared" si="62"/>
        <v>31</v>
      </c>
      <c r="O1295" s="10">
        <f>SUM($N$5:N1295)</f>
        <v>39310</v>
      </c>
      <c r="P1295" s="10">
        <f>IF(O1295&lt;$H$4,N1295,$H$4-SUM($P$4:P1294))</f>
        <v>0</v>
      </c>
      <c r="Q1295" s="10">
        <f>SUM($P$4:P1295)</f>
        <v>165</v>
      </c>
      <c r="R1295" s="10">
        <f>COUNTIF($P$4:P1295,"&gt;0")</f>
        <v>6</v>
      </c>
    </row>
    <row r="1296" spans="12:18" x14ac:dyDescent="0.15">
      <c r="L1296" s="8" t="b">
        <f t="shared" si="60"/>
        <v>1</v>
      </c>
      <c r="M1296" s="8">
        <f t="shared" si="61"/>
        <v>81875</v>
      </c>
      <c r="N1296" s="9">
        <f t="shared" si="62"/>
        <v>29</v>
      </c>
      <c r="O1296" s="10">
        <f>SUM($N$5:N1296)</f>
        <v>39339</v>
      </c>
      <c r="P1296" s="10">
        <f>IF(O1296&lt;$H$4,N1296,$H$4-SUM($P$4:P1295))</f>
        <v>0</v>
      </c>
      <c r="Q1296" s="10">
        <f>SUM($P$4:P1296)</f>
        <v>165</v>
      </c>
      <c r="R1296" s="10">
        <f>COUNTIF($P$4:P1296,"&gt;0")</f>
        <v>6</v>
      </c>
    </row>
    <row r="1297" spans="12:18" x14ac:dyDescent="0.15">
      <c r="L1297" s="8" t="b">
        <f t="shared" ref="L1297:L1360" si="63">EOMONTH($C$4,1)&lt;=M1297</f>
        <v>1</v>
      </c>
      <c r="M1297" s="8">
        <f t="shared" si="61"/>
        <v>81906</v>
      </c>
      <c r="N1297" s="9">
        <f t="shared" si="62"/>
        <v>31</v>
      </c>
      <c r="O1297" s="10">
        <f>SUM($N$5:N1297)</f>
        <v>39370</v>
      </c>
      <c r="P1297" s="10">
        <f>IF(O1297&lt;$H$4,N1297,$H$4-SUM($P$4:P1296))</f>
        <v>0</v>
      </c>
      <c r="Q1297" s="10">
        <f>SUM($P$4:P1297)</f>
        <v>165</v>
      </c>
      <c r="R1297" s="10">
        <f>COUNTIF($P$4:P1297,"&gt;0")</f>
        <v>6</v>
      </c>
    </row>
    <row r="1298" spans="12:18" x14ac:dyDescent="0.15">
      <c r="L1298" s="8" t="b">
        <f t="shared" si="63"/>
        <v>1</v>
      </c>
      <c r="M1298" s="8">
        <f t="shared" si="61"/>
        <v>81936</v>
      </c>
      <c r="N1298" s="9">
        <f t="shared" si="62"/>
        <v>30</v>
      </c>
      <c r="O1298" s="10">
        <f>SUM($N$5:N1298)</f>
        <v>39400</v>
      </c>
      <c r="P1298" s="10">
        <f>IF(O1298&lt;$H$4,N1298,$H$4-SUM($P$4:P1297))</f>
        <v>0</v>
      </c>
      <c r="Q1298" s="10">
        <f>SUM($P$4:P1298)</f>
        <v>165</v>
      </c>
      <c r="R1298" s="10">
        <f>COUNTIF($P$4:P1298,"&gt;0")</f>
        <v>6</v>
      </c>
    </row>
    <row r="1299" spans="12:18" x14ac:dyDescent="0.15">
      <c r="L1299" s="8" t="b">
        <f t="shared" si="63"/>
        <v>1</v>
      </c>
      <c r="M1299" s="8">
        <f t="shared" si="61"/>
        <v>81967</v>
      </c>
      <c r="N1299" s="9">
        <f t="shared" si="62"/>
        <v>31</v>
      </c>
      <c r="O1299" s="10">
        <f>SUM($N$5:N1299)</f>
        <v>39431</v>
      </c>
      <c r="P1299" s="10">
        <f>IF(O1299&lt;$H$4,N1299,$H$4-SUM($P$4:P1298))</f>
        <v>0</v>
      </c>
      <c r="Q1299" s="10">
        <f>SUM($P$4:P1299)</f>
        <v>165</v>
      </c>
      <c r="R1299" s="10">
        <f>COUNTIF($P$4:P1299,"&gt;0")</f>
        <v>6</v>
      </c>
    </row>
    <row r="1300" spans="12:18" x14ac:dyDescent="0.15">
      <c r="L1300" s="8" t="b">
        <f t="shared" si="63"/>
        <v>1</v>
      </c>
      <c r="M1300" s="8">
        <f t="shared" si="61"/>
        <v>81997</v>
      </c>
      <c r="N1300" s="9">
        <f t="shared" si="62"/>
        <v>30</v>
      </c>
      <c r="O1300" s="10">
        <f>SUM($N$5:N1300)</f>
        <v>39461</v>
      </c>
      <c r="P1300" s="10">
        <f>IF(O1300&lt;$H$4,N1300,$H$4-SUM($P$4:P1299))</f>
        <v>0</v>
      </c>
      <c r="Q1300" s="10">
        <f>SUM($P$4:P1300)</f>
        <v>165</v>
      </c>
      <c r="R1300" s="10">
        <f>COUNTIF($P$4:P1300,"&gt;0")</f>
        <v>6</v>
      </c>
    </row>
    <row r="1301" spans="12:18" x14ac:dyDescent="0.15">
      <c r="L1301" s="8" t="b">
        <f t="shared" si="63"/>
        <v>1</v>
      </c>
      <c r="M1301" s="8">
        <f t="shared" si="61"/>
        <v>82028</v>
      </c>
      <c r="N1301" s="9">
        <f t="shared" si="62"/>
        <v>31</v>
      </c>
      <c r="O1301" s="10">
        <f>SUM($N$5:N1301)</f>
        <v>39492</v>
      </c>
      <c r="P1301" s="10">
        <f>IF(O1301&lt;$H$4,N1301,$H$4-SUM($P$4:P1300))</f>
        <v>0</v>
      </c>
      <c r="Q1301" s="10">
        <f>SUM($P$4:P1301)</f>
        <v>165</v>
      </c>
      <c r="R1301" s="10">
        <f>COUNTIF($P$4:P1301,"&gt;0")</f>
        <v>6</v>
      </c>
    </row>
    <row r="1302" spans="12:18" x14ac:dyDescent="0.15">
      <c r="L1302" s="8" t="b">
        <f t="shared" si="63"/>
        <v>1</v>
      </c>
      <c r="M1302" s="8">
        <f t="shared" si="61"/>
        <v>82059</v>
      </c>
      <c r="N1302" s="9">
        <f t="shared" si="62"/>
        <v>31</v>
      </c>
      <c r="O1302" s="10">
        <f>SUM($N$5:N1302)</f>
        <v>39523</v>
      </c>
      <c r="P1302" s="10">
        <f>IF(O1302&lt;$H$4,N1302,$H$4-SUM($P$4:P1301))</f>
        <v>0</v>
      </c>
      <c r="Q1302" s="10">
        <f>SUM($P$4:P1302)</f>
        <v>165</v>
      </c>
      <c r="R1302" s="10">
        <f>COUNTIF($P$4:P1302,"&gt;0")</f>
        <v>6</v>
      </c>
    </row>
    <row r="1303" spans="12:18" x14ac:dyDescent="0.15">
      <c r="L1303" s="8" t="b">
        <f t="shared" si="63"/>
        <v>1</v>
      </c>
      <c r="M1303" s="8">
        <f t="shared" si="61"/>
        <v>82089</v>
      </c>
      <c r="N1303" s="9">
        <f t="shared" si="62"/>
        <v>30</v>
      </c>
      <c r="O1303" s="10">
        <f>SUM($N$5:N1303)</f>
        <v>39553</v>
      </c>
      <c r="P1303" s="10">
        <f>IF(O1303&lt;$H$4,N1303,$H$4-SUM($P$4:P1302))</f>
        <v>0</v>
      </c>
      <c r="Q1303" s="10">
        <f>SUM($P$4:P1303)</f>
        <v>165</v>
      </c>
      <c r="R1303" s="10">
        <f>COUNTIF($P$4:P1303,"&gt;0")</f>
        <v>6</v>
      </c>
    </row>
    <row r="1304" spans="12:18" x14ac:dyDescent="0.15">
      <c r="L1304" s="8" t="b">
        <f t="shared" si="63"/>
        <v>1</v>
      </c>
      <c r="M1304" s="8">
        <f t="shared" si="61"/>
        <v>82120</v>
      </c>
      <c r="N1304" s="9">
        <f t="shared" si="62"/>
        <v>31</v>
      </c>
      <c r="O1304" s="10">
        <f>SUM($N$5:N1304)</f>
        <v>39584</v>
      </c>
      <c r="P1304" s="10">
        <f>IF(O1304&lt;$H$4,N1304,$H$4-SUM($P$4:P1303))</f>
        <v>0</v>
      </c>
      <c r="Q1304" s="10">
        <f>SUM($P$4:P1304)</f>
        <v>165</v>
      </c>
      <c r="R1304" s="10">
        <f>COUNTIF($P$4:P1304,"&gt;0")</f>
        <v>6</v>
      </c>
    </row>
    <row r="1305" spans="12:18" x14ac:dyDescent="0.15">
      <c r="L1305" s="8" t="b">
        <f t="shared" si="63"/>
        <v>1</v>
      </c>
      <c r="M1305" s="8">
        <f t="shared" si="61"/>
        <v>82150</v>
      </c>
      <c r="N1305" s="9">
        <f t="shared" si="62"/>
        <v>30</v>
      </c>
      <c r="O1305" s="10">
        <f>SUM($N$5:N1305)</f>
        <v>39614</v>
      </c>
      <c r="P1305" s="10">
        <f>IF(O1305&lt;$H$4,N1305,$H$4-SUM($P$4:P1304))</f>
        <v>0</v>
      </c>
      <c r="Q1305" s="10">
        <f>SUM($P$4:P1305)</f>
        <v>165</v>
      </c>
      <c r="R1305" s="10">
        <f>COUNTIF($P$4:P1305,"&gt;0")</f>
        <v>6</v>
      </c>
    </row>
    <row r="1306" spans="12:18" x14ac:dyDescent="0.15">
      <c r="L1306" s="8" t="b">
        <f t="shared" si="63"/>
        <v>1</v>
      </c>
      <c r="M1306" s="8">
        <f t="shared" si="61"/>
        <v>82181</v>
      </c>
      <c r="N1306" s="9">
        <f t="shared" si="62"/>
        <v>31</v>
      </c>
      <c r="O1306" s="10">
        <f>SUM($N$5:N1306)</f>
        <v>39645</v>
      </c>
      <c r="P1306" s="10">
        <f>IF(O1306&lt;$H$4,N1306,$H$4-SUM($P$4:P1305))</f>
        <v>0</v>
      </c>
      <c r="Q1306" s="10">
        <f>SUM($P$4:P1306)</f>
        <v>165</v>
      </c>
      <c r="R1306" s="10">
        <f>COUNTIF($P$4:P1306,"&gt;0")</f>
        <v>6</v>
      </c>
    </row>
    <row r="1307" spans="12:18" x14ac:dyDescent="0.15">
      <c r="L1307" s="8" t="b">
        <f t="shared" si="63"/>
        <v>1</v>
      </c>
      <c r="M1307" s="8">
        <f t="shared" si="61"/>
        <v>82212</v>
      </c>
      <c r="N1307" s="9">
        <f t="shared" si="62"/>
        <v>31</v>
      </c>
      <c r="O1307" s="10">
        <f>SUM($N$5:N1307)</f>
        <v>39676</v>
      </c>
      <c r="P1307" s="10">
        <f>IF(O1307&lt;$H$4,N1307,$H$4-SUM($P$4:P1306))</f>
        <v>0</v>
      </c>
      <c r="Q1307" s="10">
        <f>SUM($P$4:P1307)</f>
        <v>165</v>
      </c>
      <c r="R1307" s="10">
        <f>COUNTIF($P$4:P1307,"&gt;0")</f>
        <v>6</v>
      </c>
    </row>
    <row r="1308" spans="12:18" x14ac:dyDescent="0.15">
      <c r="L1308" s="8" t="b">
        <f t="shared" si="63"/>
        <v>1</v>
      </c>
      <c r="M1308" s="8">
        <f t="shared" si="61"/>
        <v>82240</v>
      </c>
      <c r="N1308" s="9">
        <f t="shared" si="62"/>
        <v>28</v>
      </c>
      <c r="O1308" s="10">
        <f>SUM($N$5:N1308)</f>
        <v>39704</v>
      </c>
      <c r="P1308" s="10">
        <f>IF(O1308&lt;$H$4,N1308,$H$4-SUM($P$4:P1307))</f>
        <v>0</v>
      </c>
      <c r="Q1308" s="10">
        <f>SUM($P$4:P1308)</f>
        <v>165</v>
      </c>
      <c r="R1308" s="10">
        <f>COUNTIF($P$4:P1308,"&gt;0")</f>
        <v>6</v>
      </c>
    </row>
    <row r="1309" spans="12:18" x14ac:dyDescent="0.15">
      <c r="L1309" s="8" t="b">
        <f t="shared" si="63"/>
        <v>1</v>
      </c>
      <c r="M1309" s="8">
        <f t="shared" si="61"/>
        <v>82271</v>
      </c>
      <c r="N1309" s="9">
        <f t="shared" si="62"/>
        <v>31</v>
      </c>
      <c r="O1309" s="10">
        <f>SUM($N$5:N1309)</f>
        <v>39735</v>
      </c>
      <c r="P1309" s="10">
        <f>IF(O1309&lt;$H$4,N1309,$H$4-SUM($P$4:P1308))</f>
        <v>0</v>
      </c>
      <c r="Q1309" s="10">
        <f>SUM($P$4:P1309)</f>
        <v>165</v>
      </c>
      <c r="R1309" s="10">
        <f>COUNTIF($P$4:P1309,"&gt;0")</f>
        <v>6</v>
      </c>
    </row>
    <row r="1310" spans="12:18" x14ac:dyDescent="0.15">
      <c r="L1310" s="8" t="b">
        <f t="shared" si="63"/>
        <v>1</v>
      </c>
      <c r="M1310" s="8">
        <f t="shared" si="61"/>
        <v>82301</v>
      </c>
      <c r="N1310" s="9">
        <f t="shared" si="62"/>
        <v>30</v>
      </c>
      <c r="O1310" s="10">
        <f>SUM($N$5:N1310)</f>
        <v>39765</v>
      </c>
      <c r="P1310" s="10">
        <f>IF(O1310&lt;$H$4,N1310,$H$4-SUM($P$4:P1309))</f>
        <v>0</v>
      </c>
      <c r="Q1310" s="10">
        <f>SUM($P$4:P1310)</f>
        <v>165</v>
      </c>
      <c r="R1310" s="10">
        <f>COUNTIF($P$4:P1310,"&gt;0")</f>
        <v>6</v>
      </c>
    </row>
    <row r="1311" spans="12:18" x14ac:dyDescent="0.15">
      <c r="L1311" s="8" t="b">
        <f t="shared" si="63"/>
        <v>1</v>
      </c>
      <c r="M1311" s="8">
        <f t="shared" si="61"/>
        <v>82332</v>
      </c>
      <c r="N1311" s="9">
        <f t="shared" si="62"/>
        <v>31</v>
      </c>
      <c r="O1311" s="10">
        <f>SUM($N$5:N1311)</f>
        <v>39796</v>
      </c>
      <c r="P1311" s="10">
        <f>IF(O1311&lt;$H$4,N1311,$H$4-SUM($P$4:P1310))</f>
        <v>0</v>
      </c>
      <c r="Q1311" s="10">
        <f>SUM($P$4:P1311)</f>
        <v>165</v>
      </c>
      <c r="R1311" s="10">
        <f>COUNTIF($P$4:P1311,"&gt;0")</f>
        <v>6</v>
      </c>
    </row>
    <row r="1312" spans="12:18" x14ac:dyDescent="0.15">
      <c r="L1312" s="8" t="b">
        <f t="shared" si="63"/>
        <v>1</v>
      </c>
      <c r="M1312" s="8">
        <f t="shared" si="61"/>
        <v>82362</v>
      </c>
      <c r="N1312" s="9">
        <f t="shared" si="62"/>
        <v>30</v>
      </c>
      <c r="O1312" s="10">
        <f>SUM($N$5:N1312)</f>
        <v>39826</v>
      </c>
      <c r="P1312" s="10">
        <f>IF(O1312&lt;$H$4,N1312,$H$4-SUM($P$4:P1311))</f>
        <v>0</v>
      </c>
      <c r="Q1312" s="10">
        <f>SUM($P$4:P1312)</f>
        <v>165</v>
      </c>
      <c r="R1312" s="10">
        <f>COUNTIF($P$4:P1312,"&gt;0")</f>
        <v>6</v>
      </c>
    </row>
    <row r="1313" spans="12:18" x14ac:dyDescent="0.15">
      <c r="L1313" s="8" t="b">
        <f t="shared" si="63"/>
        <v>1</v>
      </c>
      <c r="M1313" s="8">
        <f t="shared" si="61"/>
        <v>82393</v>
      </c>
      <c r="N1313" s="9">
        <f t="shared" si="62"/>
        <v>31</v>
      </c>
      <c r="O1313" s="10">
        <f>SUM($N$5:N1313)</f>
        <v>39857</v>
      </c>
      <c r="P1313" s="10">
        <f>IF(O1313&lt;$H$4,N1313,$H$4-SUM($P$4:P1312))</f>
        <v>0</v>
      </c>
      <c r="Q1313" s="10">
        <f>SUM($P$4:P1313)</f>
        <v>165</v>
      </c>
      <c r="R1313" s="10">
        <f>COUNTIF($P$4:P1313,"&gt;0")</f>
        <v>6</v>
      </c>
    </row>
    <row r="1314" spans="12:18" x14ac:dyDescent="0.15">
      <c r="L1314" s="8" t="b">
        <f t="shared" si="63"/>
        <v>1</v>
      </c>
      <c r="M1314" s="8">
        <f t="shared" si="61"/>
        <v>82424</v>
      </c>
      <c r="N1314" s="9">
        <f t="shared" si="62"/>
        <v>31</v>
      </c>
      <c r="O1314" s="10">
        <f>SUM($N$5:N1314)</f>
        <v>39888</v>
      </c>
      <c r="P1314" s="10">
        <f>IF(O1314&lt;$H$4,N1314,$H$4-SUM($P$4:P1313))</f>
        <v>0</v>
      </c>
      <c r="Q1314" s="10">
        <f>SUM($P$4:P1314)</f>
        <v>165</v>
      </c>
      <c r="R1314" s="10">
        <f>COUNTIF($P$4:P1314,"&gt;0")</f>
        <v>6</v>
      </c>
    </row>
    <row r="1315" spans="12:18" x14ac:dyDescent="0.15">
      <c r="L1315" s="8" t="b">
        <f t="shared" si="63"/>
        <v>1</v>
      </c>
      <c r="M1315" s="8">
        <f t="shared" si="61"/>
        <v>82454</v>
      </c>
      <c r="N1315" s="9">
        <f t="shared" si="62"/>
        <v>30</v>
      </c>
      <c r="O1315" s="10">
        <f>SUM($N$5:N1315)</f>
        <v>39918</v>
      </c>
      <c r="P1315" s="10">
        <f>IF(O1315&lt;$H$4,N1315,$H$4-SUM($P$4:P1314))</f>
        <v>0</v>
      </c>
      <c r="Q1315" s="10">
        <f>SUM($P$4:P1315)</f>
        <v>165</v>
      </c>
      <c r="R1315" s="10">
        <f>COUNTIF($P$4:P1315,"&gt;0")</f>
        <v>6</v>
      </c>
    </row>
    <row r="1316" spans="12:18" x14ac:dyDescent="0.15">
      <c r="L1316" s="8" t="b">
        <f t="shared" si="63"/>
        <v>1</v>
      </c>
      <c r="M1316" s="8">
        <f t="shared" si="61"/>
        <v>82485</v>
      </c>
      <c r="N1316" s="9">
        <f t="shared" si="62"/>
        <v>31</v>
      </c>
      <c r="O1316" s="10">
        <f>SUM($N$5:N1316)</f>
        <v>39949</v>
      </c>
      <c r="P1316" s="10">
        <f>IF(O1316&lt;$H$4,N1316,$H$4-SUM($P$4:P1315))</f>
        <v>0</v>
      </c>
      <c r="Q1316" s="10">
        <f>SUM($P$4:P1316)</f>
        <v>165</v>
      </c>
      <c r="R1316" s="10">
        <f>COUNTIF($P$4:P1316,"&gt;0")</f>
        <v>6</v>
      </c>
    </row>
    <row r="1317" spans="12:18" x14ac:dyDescent="0.15">
      <c r="L1317" s="8" t="b">
        <f t="shared" si="63"/>
        <v>1</v>
      </c>
      <c r="M1317" s="8">
        <f t="shared" si="61"/>
        <v>82515</v>
      </c>
      <c r="N1317" s="9">
        <f t="shared" si="62"/>
        <v>30</v>
      </c>
      <c r="O1317" s="10">
        <f>SUM($N$5:N1317)</f>
        <v>39979</v>
      </c>
      <c r="P1317" s="10">
        <f>IF(O1317&lt;$H$4,N1317,$H$4-SUM($P$4:P1316))</f>
        <v>0</v>
      </c>
      <c r="Q1317" s="10">
        <f>SUM($P$4:P1317)</f>
        <v>165</v>
      </c>
      <c r="R1317" s="10">
        <f>COUNTIF($P$4:P1317,"&gt;0")</f>
        <v>6</v>
      </c>
    </row>
    <row r="1318" spans="12:18" x14ac:dyDescent="0.15">
      <c r="L1318" s="8" t="b">
        <f t="shared" si="63"/>
        <v>1</v>
      </c>
      <c r="M1318" s="8">
        <f t="shared" si="61"/>
        <v>82546</v>
      </c>
      <c r="N1318" s="9">
        <f t="shared" si="62"/>
        <v>31</v>
      </c>
      <c r="O1318" s="10">
        <f>SUM($N$5:N1318)</f>
        <v>40010</v>
      </c>
      <c r="P1318" s="10">
        <f>IF(O1318&lt;$H$4,N1318,$H$4-SUM($P$4:P1317))</f>
        <v>0</v>
      </c>
      <c r="Q1318" s="10">
        <f>SUM($P$4:P1318)</f>
        <v>165</v>
      </c>
      <c r="R1318" s="10">
        <f>COUNTIF($P$4:P1318,"&gt;0")</f>
        <v>6</v>
      </c>
    </row>
    <row r="1319" spans="12:18" x14ac:dyDescent="0.15">
      <c r="L1319" s="8" t="b">
        <f t="shared" si="63"/>
        <v>1</v>
      </c>
      <c r="M1319" s="8">
        <f t="shared" si="61"/>
        <v>82577</v>
      </c>
      <c r="N1319" s="9">
        <f t="shared" si="62"/>
        <v>31</v>
      </c>
      <c r="O1319" s="10">
        <f>SUM($N$5:N1319)</f>
        <v>40041</v>
      </c>
      <c r="P1319" s="10">
        <f>IF(O1319&lt;$H$4,N1319,$H$4-SUM($P$4:P1318))</f>
        <v>0</v>
      </c>
      <c r="Q1319" s="10">
        <f>SUM($P$4:P1319)</f>
        <v>165</v>
      </c>
      <c r="R1319" s="10">
        <f>COUNTIF($P$4:P1319,"&gt;0")</f>
        <v>6</v>
      </c>
    </row>
    <row r="1320" spans="12:18" x14ac:dyDescent="0.15">
      <c r="L1320" s="8" t="b">
        <f t="shared" si="63"/>
        <v>1</v>
      </c>
      <c r="M1320" s="8">
        <f t="shared" si="61"/>
        <v>82605</v>
      </c>
      <c r="N1320" s="9">
        <f t="shared" si="62"/>
        <v>28</v>
      </c>
      <c r="O1320" s="10">
        <f>SUM($N$5:N1320)</f>
        <v>40069</v>
      </c>
      <c r="P1320" s="10">
        <f>IF(O1320&lt;$H$4,N1320,$H$4-SUM($P$4:P1319))</f>
        <v>0</v>
      </c>
      <c r="Q1320" s="10">
        <f>SUM($P$4:P1320)</f>
        <v>165</v>
      </c>
      <c r="R1320" s="10">
        <f>COUNTIF($P$4:P1320,"&gt;0")</f>
        <v>6</v>
      </c>
    </row>
    <row r="1321" spans="12:18" x14ac:dyDescent="0.15">
      <c r="L1321" s="8" t="b">
        <f t="shared" si="63"/>
        <v>1</v>
      </c>
      <c r="M1321" s="8">
        <f t="shared" si="61"/>
        <v>82636</v>
      </c>
      <c r="N1321" s="9">
        <f t="shared" si="62"/>
        <v>31</v>
      </c>
      <c r="O1321" s="10">
        <f>SUM($N$5:N1321)</f>
        <v>40100</v>
      </c>
      <c r="P1321" s="10">
        <f>IF(O1321&lt;$H$4,N1321,$H$4-SUM($P$4:P1320))</f>
        <v>0</v>
      </c>
      <c r="Q1321" s="10">
        <f>SUM($P$4:P1321)</f>
        <v>165</v>
      </c>
      <c r="R1321" s="10">
        <f>COUNTIF($P$4:P1321,"&gt;0")</f>
        <v>6</v>
      </c>
    </row>
    <row r="1322" spans="12:18" x14ac:dyDescent="0.15">
      <c r="L1322" s="8" t="b">
        <f t="shared" si="63"/>
        <v>1</v>
      </c>
      <c r="M1322" s="8">
        <f t="shared" si="61"/>
        <v>82666</v>
      </c>
      <c r="N1322" s="9">
        <f t="shared" si="62"/>
        <v>30</v>
      </c>
      <c r="O1322" s="10">
        <f>SUM($N$5:N1322)</f>
        <v>40130</v>
      </c>
      <c r="P1322" s="10">
        <f>IF(O1322&lt;$H$4,N1322,$H$4-SUM($P$4:P1321))</f>
        <v>0</v>
      </c>
      <c r="Q1322" s="10">
        <f>SUM($P$4:P1322)</f>
        <v>165</v>
      </c>
      <c r="R1322" s="10">
        <f>COUNTIF($P$4:P1322,"&gt;0")</f>
        <v>6</v>
      </c>
    </row>
    <row r="1323" spans="12:18" x14ac:dyDescent="0.15">
      <c r="L1323" s="8" t="b">
        <f t="shared" si="63"/>
        <v>1</v>
      </c>
      <c r="M1323" s="8">
        <f t="shared" si="61"/>
        <v>82697</v>
      </c>
      <c r="N1323" s="9">
        <f t="shared" si="62"/>
        <v>31</v>
      </c>
      <c r="O1323" s="10">
        <f>SUM($N$5:N1323)</f>
        <v>40161</v>
      </c>
      <c r="P1323" s="10">
        <f>IF(O1323&lt;$H$4,N1323,$H$4-SUM($P$4:P1322))</f>
        <v>0</v>
      </c>
      <c r="Q1323" s="10">
        <f>SUM($P$4:P1323)</f>
        <v>165</v>
      </c>
      <c r="R1323" s="10">
        <f>COUNTIF($P$4:P1323,"&gt;0")</f>
        <v>6</v>
      </c>
    </row>
    <row r="1324" spans="12:18" x14ac:dyDescent="0.15">
      <c r="L1324" s="8" t="b">
        <f t="shared" si="63"/>
        <v>1</v>
      </c>
      <c r="M1324" s="8">
        <f t="shared" si="61"/>
        <v>82727</v>
      </c>
      <c r="N1324" s="9">
        <f t="shared" si="62"/>
        <v>30</v>
      </c>
      <c r="O1324" s="10">
        <f>SUM($N$5:N1324)</f>
        <v>40191</v>
      </c>
      <c r="P1324" s="10">
        <f>IF(O1324&lt;$H$4,N1324,$H$4-SUM($P$4:P1323))</f>
        <v>0</v>
      </c>
      <c r="Q1324" s="10">
        <f>SUM($P$4:P1324)</f>
        <v>165</v>
      </c>
      <c r="R1324" s="10">
        <f>COUNTIF($P$4:P1324,"&gt;0")</f>
        <v>6</v>
      </c>
    </row>
    <row r="1325" spans="12:18" x14ac:dyDescent="0.15">
      <c r="L1325" s="8" t="b">
        <f t="shared" si="63"/>
        <v>1</v>
      </c>
      <c r="M1325" s="8">
        <f t="shared" si="61"/>
        <v>82758</v>
      </c>
      <c r="N1325" s="9">
        <f t="shared" si="62"/>
        <v>31</v>
      </c>
      <c r="O1325" s="10">
        <f>SUM($N$5:N1325)</f>
        <v>40222</v>
      </c>
      <c r="P1325" s="10">
        <f>IF(O1325&lt;$H$4,N1325,$H$4-SUM($P$4:P1324))</f>
        <v>0</v>
      </c>
      <c r="Q1325" s="10">
        <f>SUM($P$4:P1325)</f>
        <v>165</v>
      </c>
      <c r="R1325" s="10">
        <f>COUNTIF($P$4:P1325,"&gt;0")</f>
        <v>6</v>
      </c>
    </row>
    <row r="1326" spans="12:18" x14ac:dyDescent="0.15">
      <c r="L1326" s="8" t="b">
        <f t="shared" si="63"/>
        <v>1</v>
      </c>
      <c r="M1326" s="8">
        <f t="shared" si="61"/>
        <v>82789</v>
      </c>
      <c r="N1326" s="9">
        <f t="shared" si="62"/>
        <v>31</v>
      </c>
      <c r="O1326" s="10">
        <f>SUM($N$5:N1326)</f>
        <v>40253</v>
      </c>
      <c r="P1326" s="10">
        <f>IF(O1326&lt;$H$4,N1326,$H$4-SUM($P$4:P1325))</f>
        <v>0</v>
      </c>
      <c r="Q1326" s="10">
        <f>SUM($P$4:P1326)</f>
        <v>165</v>
      </c>
      <c r="R1326" s="10">
        <f>COUNTIF($P$4:P1326,"&gt;0")</f>
        <v>6</v>
      </c>
    </row>
    <row r="1327" spans="12:18" x14ac:dyDescent="0.15">
      <c r="L1327" s="8" t="b">
        <f t="shared" si="63"/>
        <v>1</v>
      </c>
      <c r="M1327" s="8">
        <f t="shared" si="61"/>
        <v>82819</v>
      </c>
      <c r="N1327" s="9">
        <f t="shared" si="62"/>
        <v>30</v>
      </c>
      <c r="O1327" s="10">
        <f>SUM($N$5:N1327)</f>
        <v>40283</v>
      </c>
      <c r="P1327" s="10">
        <f>IF(O1327&lt;$H$4,N1327,$H$4-SUM($P$4:P1326))</f>
        <v>0</v>
      </c>
      <c r="Q1327" s="10">
        <f>SUM($P$4:P1327)</f>
        <v>165</v>
      </c>
      <c r="R1327" s="10">
        <f>COUNTIF($P$4:P1327,"&gt;0")</f>
        <v>6</v>
      </c>
    </row>
    <row r="1328" spans="12:18" x14ac:dyDescent="0.15">
      <c r="L1328" s="8" t="b">
        <f t="shared" si="63"/>
        <v>1</v>
      </c>
      <c r="M1328" s="8">
        <f t="shared" si="61"/>
        <v>82850</v>
      </c>
      <c r="N1328" s="9">
        <f t="shared" si="62"/>
        <v>31</v>
      </c>
      <c r="O1328" s="10">
        <f>SUM($N$5:N1328)</f>
        <v>40314</v>
      </c>
      <c r="P1328" s="10">
        <f>IF(O1328&lt;$H$4,N1328,$H$4-SUM($P$4:P1327))</f>
        <v>0</v>
      </c>
      <c r="Q1328" s="10">
        <f>SUM($P$4:P1328)</f>
        <v>165</v>
      </c>
      <c r="R1328" s="10">
        <f>COUNTIF($P$4:P1328,"&gt;0")</f>
        <v>6</v>
      </c>
    </row>
    <row r="1329" spans="12:18" x14ac:dyDescent="0.15">
      <c r="L1329" s="8" t="b">
        <f t="shared" si="63"/>
        <v>1</v>
      </c>
      <c r="M1329" s="8">
        <f t="shared" si="61"/>
        <v>82880</v>
      </c>
      <c r="N1329" s="9">
        <f t="shared" si="62"/>
        <v>30</v>
      </c>
      <c r="O1329" s="10">
        <f>SUM($N$5:N1329)</f>
        <v>40344</v>
      </c>
      <c r="P1329" s="10">
        <f>IF(O1329&lt;$H$4,N1329,$H$4-SUM($P$4:P1328))</f>
        <v>0</v>
      </c>
      <c r="Q1329" s="10">
        <f>SUM($P$4:P1329)</f>
        <v>165</v>
      </c>
      <c r="R1329" s="10">
        <f>COUNTIF($P$4:P1329,"&gt;0")</f>
        <v>6</v>
      </c>
    </row>
    <row r="1330" spans="12:18" x14ac:dyDescent="0.15">
      <c r="L1330" s="8" t="b">
        <f t="shared" si="63"/>
        <v>1</v>
      </c>
      <c r="M1330" s="8">
        <f t="shared" si="61"/>
        <v>82911</v>
      </c>
      <c r="N1330" s="9">
        <f t="shared" si="62"/>
        <v>31</v>
      </c>
      <c r="O1330" s="10">
        <f>SUM($N$5:N1330)</f>
        <v>40375</v>
      </c>
      <c r="P1330" s="10">
        <f>IF(O1330&lt;$H$4,N1330,$H$4-SUM($P$4:P1329))</f>
        <v>0</v>
      </c>
      <c r="Q1330" s="10">
        <f>SUM($P$4:P1330)</f>
        <v>165</v>
      </c>
      <c r="R1330" s="10">
        <f>COUNTIF($P$4:P1330,"&gt;0")</f>
        <v>6</v>
      </c>
    </row>
    <row r="1331" spans="12:18" x14ac:dyDescent="0.15">
      <c r="L1331" s="8" t="b">
        <f t="shared" si="63"/>
        <v>1</v>
      </c>
      <c r="M1331" s="8">
        <f t="shared" si="61"/>
        <v>82942</v>
      </c>
      <c r="N1331" s="9">
        <f t="shared" si="62"/>
        <v>31</v>
      </c>
      <c r="O1331" s="10">
        <f>SUM($N$5:N1331)</f>
        <v>40406</v>
      </c>
      <c r="P1331" s="10">
        <f>IF(O1331&lt;$H$4,N1331,$H$4-SUM($P$4:P1330))</f>
        <v>0</v>
      </c>
      <c r="Q1331" s="10">
        <f>SUM($P$4:P1331)</f>
        <v>165</v>
      </c>
      <c r="R1331" s="10">
        <f>COUNTIF($P$4:P1331,"&gt;0")</f>
        <v>6</v>
      </c>
    </row>
    <row r="1332" spans="12:18" x14ac:dyDescent="0.15">
      <c r="L1332" s="8" t="b">
        <f t="shared" si="63"/>
        <v>1</v>
      </c>
      <c r="M1332" s="8">
        <f t="shared" si="61"/>
        <v>82970</v>
      </c>
      <c r="N1332" s="9">
        <f t="shared" si="62"/>
        <v>28</v>
      </c>
      <c r="O1332" s="10">
        <f>SUM($N$5:N1332)</f>
        <v>40434</v>
      </c>
      <c r="P1332" s="10">
        <f>IF(O1332&lt;$H$4,N1332,$H$4-SUM($P$4:P1331))</f>
        <v>0</v>
      </c>
      <c r="Q1332" s="10">
        <f>SUM($P$4:P1332)</f>
        <v>165</v>
      </c>
      <c r="R1332" s="10">
        <f>COUNTIF($P$4:P1332,"&gt;0")</f>
        <v>6</v>
      </c>
    </row>
    <row r="1333" spans="12:18" x14ac:dyDescent="0.15">
      <c r="L1333" s="8" t="b">
        <f t="shared" si="63"/>
        <v>1</v>
      </c>
      <c r="M1333" s="8">
        <f t="shared" si="61"/>
        <v>83001</v>
      </c>
      <c r="N1333" s="9">
        <f t="shared" si="62"/>
        <v>31</v>
      </c>
      <c r="O1333" s="10">
        <f>SUM($N$5:N1333)</f>
        <v>40465</v>
      </c>
      <c r="P1333" s="10">
        <f>IF(O1333&lt;$H$4,N1333,$H$4-SUM($P$4:P1332))</f>
        <v>0</v>
      </c>
      <c r="Q1333" s="10">
        <f>SUM($P$4:P1333)</f>
        <v>165</v>
      </c>
      <c r="R1333" s="10">
        <f>COUNTIF($P$4:P1333,"&gt;0")</f>
        <v>6</v>
      </c>
    </row>
    <row r="1334" spans="12:18" x14ac:dyDescent="0.15">
      <c r="L1334" s="8" t="b">
        <f t="shared" si="63"/>
        <v>1</v>
      </c>
      <c r="M1334" s="8">
        <f t="shared" si="61"/>
        <v>83031</v>
      </c>
      <c r="N1334" s="9">
        <f t="shared" si="62"/>
        <v>30</v>
      </c>
      <c r="O1334" s="10">
        <f>SUM($N$5:N1334)</f>
        <v>40495</v>
      </c>
      <c r="P1334" s="10">
        <f>IF(O1334&lt;$H$4,N1334,$H$4-SUM($P$4:P1333))</f>
        <v>0</v>
      </c>
      <c r="Q1334" s="10">
        <f>SUM($P$4:P1334)</f>
        <v>165</v>
      </c>
      <c r="R1334" s="10">
        <f>COUNTIF($P$4:P1334,"&gt;0")</f>
        <v>6</v>
      </c>
    </row>
    <row r="1335" spans="12:18" x14ac:dyDescent="0.15">
      <c r="L1335" s="8" t="b">
        <f t="shared" si="63"/>
        <v>1</v>
      </c>
      <c r="M1335" s="8">
        <f t="shared" si="61"/>
        <v>83062</v>
      </c>
      <c r="N1335" s="9">
        <f t="shared" si="62"/>
        <v>31</v>
      </c>
      <c r="O1335" s="10">
        <f>SUM($N$5:N1335)</f>
        <v>40526</v>
      </c>
      <c r="P1335" s="10">
        <f>IF(O1335&lt;$H$4,N1335,$H$4-SUM($P$4:P1334))</f>
        <v>0</v>
      </c>
      <c r="Q1335" s="10">
        <f>SUM($P$4:P1335)</f>
        <v>165</v>
      </c>
      <c r="R1335" s="10">
        <f>COUNTIF($P$4:P1335,"&gt;0")</f>
        <v>6</v>
      </c>
    </row>
    <row r="1336" spans="12:18" x14ac:dyDescent="0.15">
      <c r="L1336" s="8" t="b">
        <f t="shared" si="63"/>
        <v>1</v>
      </c>
      <c r="M1336" s="8">
        <f t="shared" si="61"/>
        <v>83092</v>
      </c>
      <c r="N1336" s="9">
        <f t="shared" si="62"/>
        <v>30</v>
      </c>
      <c r="O1336" s="10">
        <f>SUM($N$5:N1336)</f>
        <v>40556</v>
      </c>
      <c r="P1336" s="10">
        <f>IF(O1336&lt;$H$4,N1336,$H$4-SUM($P$4:P1335))</f>
        <v>0</v>
      </c>
      <c r="Q1336" s="10">
        <f>SUM($P$4:P1336)</f>
        <v>165</v>
      </c>
      <c r="R1336" s="10">
        <f>COUNTIF($P$4:P1336,"&gt;0")</f>
        <v>6</v>
      </c>
    </row>
    <row r="1337" spans="12:18" x14ac:dyDescent="0.15">
      <c r="L1337" s="8" t="b">
        <f t="shared" si="63"/>
        <v>1</v>
      </c>
      <c r="M1337" s="8">
        <f t="shared" si="61"/>
        <v>83123</v>
      </c>
      <c r="N1337" s="9">
        <f t="shared" si="62"/>
        <v>31</v>
      </c>
      <c r="O1337" s="10">
        <f>SUM($N$5:N1337)</f>
        <v>40587</v>
      </c>
      <c r="P1337" s="10">
        <f>IF(O1337&lt;$H$4,N1337,$H$4-SUM($P$4:P1336))</f>
        <v>0</v>
      </c>
      <c r="Q1337" s="10">
        <f>SUM($P$4:P1337)</f>
        <v>165</v>
      </c>
      <c r="R1337" s="10">
        <f>COUNTIF($P$4:P1337,"&gt;0")</f>
        <v>6</v>
      </c>
    </row>
    <row r="1338" spans="12:18" x14ac:dyDescent="0.15">
      <c r="L1338" s="8" t="b">
        <f t="shared" si="63"/>
        <v>1</v>
      </c>
      <c r="M1338" s="8">
        <f t="shared" si="61"/>
        <v>83154</v>
      </c>
      <c r="N1338" s="9">
        <f t="shared" si="62"/>
        <v>31</v>
      </c>
      <c r="O1338" s="10">
        <f>SUM($N$5:N1338)</f>
        <v>40618</v>
      </c>
      <c r="P1338" s="10">
        <f>IF(O1338&lt;$H$4,N1338,$H$4-SUM($P$4:P1337))</f>
        <v>0</v>
      </c>
      <c r="Q1338" s="10">
        <f>SUM($P$4:P1338)</f>
        <v>165</v>
      </c>
      <c r="R1338" s="10">
        <f>COUNTIF($P$4:P1338,"&gt;0")</f>
        <v>6</v>
      </c>
    </row>
    <row r="1339" spans="12:18" x14ac:dyDescent="0.15">
      <c r="L1339" s="8" t="b">
        <f t="shared" si="63"/>
        <v>1</v>
      </c>
      <c r="M1339" s="8">
        <f t="shared" si="61"/>
        <v>83184</v>
      </c>
      <c r="N1339" s="9">
        <f t="shared" si="62"/>
        <v>30</v>
      </c>
      <c r="O1339" s="10">
        <f>SUM($N$5:N1339)</f>
        <v>40648</v>
      </c>
      <c r="P1339" s="10">
        <f>IF(O1339&lt;$H$4,N1339,$H$4-SUM($P$4:P1338))</f>
        <v>0</v>
      </c>
      <c r="Q1339" s="10">
        <f>SUM($P$4:P1339)</f>
        <v>165</v>
      </c>
      <c r="R1339" s="10">
        <f>COUNTIF($P$4:P1339,"&gt;0")</f>
        <v>6</v>
      </c>
    </row>
    <row r="1340" spans="12:18" x14ac:dyDescent="0.15">
      <c r="L1340" s="8" t="b">
        <f t="shared" si="63"/>
        <v>1</v>
      </c>
      <c r="M1340" s="8">
        <f t="shared" si="61"/>
        <v>83215</v>
      </c>
      <c r="N1340" s="9">
        <f t="shared" si="62"/>
        <v>31</v>
      </c>
      <c r="O1340" s="10">
        <f>SUM($N$5:N1340)</f>
        <v>40679</v>
      </c>
      <c r="P1340" s="10">
        <f>IF(O1340&lt;$H$4,N1340,$H$4-SUM($P$4:P1339))</f>
        <v>0</v>
      </c>
      <c r="Q1340" s="10">
        <f>SUM($P$4:P1340)</f>
        <v>165</v>
      </c>
      <c r="R1340" s="10">
        <f>COUNTIF($P$4:P1340,"&gt;0")</f>
        <v>6</v>
      </c>
    </row>
    <row r="1341" spans="12:18" x14ac:dyDescent="0.15">
      <c r="L1341" s="8" t="b">
        <f t="shared" si="63"/>
        <v>1</v>
      </c>
      <c r="M1341" s="8">
        <f t="shared" si="61"/>
        <v>83245</v>
      </c>
      <c r="N1341" s="9">
        <f t="shared" si="62"/>
        <v>30</v>
      </c>
      <c r="O1341" s="10">
        <f>SUM($N$5:N1341)</f>
        <v>40709</v>
      </c>
      <c r="P1341" s="10">
        <f>IF(O1341&lt;$H$4,N1341,$H$4-SUM($P$4:P1340))</f>
        <v>0</v>
      </c>
      <c r="Q1341" s="10">
        <f>SUM($P$4:P1341)</f>
        <v>165</v>
      </c>
      <c r="R1341" s="10">
        <f>COUNTIF($P$4:P1341,"&gt;0")</f>
        <v>6</v>
      </c>
    </row>
    <row r="1342" spans="12:18" x14ac:dyDescent="0.15">
      <c r="L1342" s="8" t="b">
        <f t="shared" si="63"/>
        <v>1</v>
      </c>
      <c r="M1342" s="8">
        <f t="shared" si="61"/>
        <v>83276</v>
      </c>
      <c r="N1342" s="9">
        <f t="shared" si="62"/>
        <v>31</v>
      </c>
      <c r="O1342" s="10">
        <f>SUM($N$5:N1342)</f>
        <v>40740</v>
      </c>
      <c r="P1342" s="10">
        <f>IF(O1342&lt;$H$4,N1342,$H$4-SUM($P$4:P1341))</f>
        <v>0</v>
      </c>
      <c r="Q1342" s="10">
        <f>SUM($P$4:P1342)</f>
        <v>165</v>
      </c>
      <c r="R1342" s="10">
        <f>COUNTIF($P$4:P1342,"&gt;0")</f>
        <v>6</v>
      </c>
    </row>
    <row r="1343" spans="12:18" x14ac:dyDescent="0.15">
      <c r="L1343" s="8" t="b">
        <f t="shared" si="63"/>
        <v>1</v>
      </c>
      <c r="M1343" s="8">
        <f t="shared" si="61"/>
        <v>83307</v>
      </c>
      <c r="N1343" s="9">
        <f t="shared" si="62"/>
        <v>31</v>
      </c>
      <c r="O1343" s="10">
        <f>SUM($N$5:N1343)</f>
        <v>40771</v>
      </c>
      <c r="P1343" s="10">
        <f>IF(O1343&lt;$H$4,N1343,$H$4-SUM($P$4:P1342))</f>
        <v>0</v>
      </c>
      <c r="Q1343" s="10">
        <f>SUM($P$4:P1343)</f>
        <v>165</v>
      </c>
      <c r="R1343" s="10">
        <f>COUNTIF($P$4:P1343,"&gt;0")</f>
        <v>6</v>
      </c>
    </row>
    <row r="1344" spans="12:18" x14ac:dyDescent="0.15">
      <c r="L1344" s="8" t="b">
        <f t="shared" si="63"/>
        <v>1</v>
      </c>
      <c r="M1344" s="8">
        <f t="shared" si="61"/>
        <v>83336</v>
      </c>
      <c r="N1344" s="9">
        <f t="shared" si="62"/>
        <v>29</v>
      </c>
      <c r="O1344" s="10">
        <f>SUM($N$5:N1344)</f>
        <v>40800</v>
      </c>
      <c r="P1344" s="10">
        <f>IF(O1344&lt;$H$4,N1344,$H$4-SUM($P$4:P1343))</f>
        <v>0</v>
      </c>
      <c r="Q1344" s="10">
        <f>SUM($P$4:P1344)</f>
        <v>165</v>
      </c>
      <c r="R1344" s="10">
        <f>COUNTIF($P$4:P1344,"&gt;0")</f>
        <v>6</v>
      </c>
    </row>
    <row r="1345" spans="12:18" x14ac:dyDescent="0.15">
      <c r="L1345" s="8" t="b">
        <f t="shared" si="63"/>
        <v>1</v>
      </c>
      <c r="M1345" s="8">
        <f t="shared" si="61"/>
        <v>83367</v>
      </c>
      <c r="N1345" s="9">
        <f t="shared" si="62"/>
        <v>31</v>
      </c>
      <c r="O1345" s="10">
        <f>SUM($N$5:N1345)</f>
        <v>40831</v>
      </c>
      <c r="P1345" s="10">
        <f>IF(O1345&lt;$H$4,N1345,$H$4-SUM($P$4:P1344))</f>
        <v>0</v>
      </c>
      <c r="Q1345" s="10">
        <f>SUM($P$4:P1345)</f>
        <v>165</v>
      </c>
      <c r="R1345" s="10">
        <f>COUNTIF($P$4:P1345,"&gt;0")</f>
        <v>6</v>
      </c>
    </row>
    <row r="1346" spans="12:18" x14ac:dyDescent="0.15">
      <c r="L1346" s="8" t="b">
        <f t="shared" si="63"/>
        <v>1</v>
      </c>
      <c r="M1346" s="8">
        <f t="shared" si="61"/>
        <v>83397</v>
      </c>
      <c r="N1346" s="9">
        <f t="shared" si="62"/>
        <v>30</v>
      </c>
      <c r="O1346" s="10">
        <f>SUM($N$5:N1346)</f>
        <v>40861</v>
      </c>
      <c r="P1346" s="10">
        <f>IF(O1346&lt;$H$4,N1346,$H$4-SUM($P$4:P1345))</f>
        <v>0</v>
      </c>
      <c r="Q1346" s="10">
        <f>SUM($P$4:P1346)</f>
        <v>165</v>
      </c>
      <c r="R1346" s="10">
        <f>COUNTIF($P$4:P1346,"&gt;0")</f>
        <v>6</v>
      </c>
    </row>
    <row r="1347" spans="12:18" x14ac:dyDescent="0.15">
      <c r="L1347" s="8" t="b">
        <f t="shared" si="63"/>
        <v>1</v>
      </c>
      <c r="M1347" s="8">
        <f t="shared" si="61"/>
        <v>83428</v>
      </c>
      <c r="N1347" s="9">
        <f t="shared" si="62"/>
        <v>31</v>
      </c>
      <c r="O1347" s="10">
        <f>SUM($N$5:N1347)</f>
        <v>40892</v>
      </c>
      <c r="P1347" s="10">
        <f>IF(O1347&lt;$H$4,N1347,$H$4-SUM($P$4:P1346))</f>
        <v>0</v>
      </c>
      <c r="Q1347" s="10">
        <f>SUM($P$4:P1347)</f>
        <v>165</v>
      </c>
      <c r="R1347" s="10">
        <f>COUNTIF($P$4:P1347,"&gt;0")</f>
        <v>6</v>
      </c>
    </row>
    <row r="1348" spans="12:18" x14ac:dyDescent="0.15">
      <c r="L1348" s="8" t="b">
        <f t="shared" si="63"/>
        <v>1</v>
      </c>
      <c r="M1348" s="8">
        <f t="shared" si="61"/>
        <v>83458</v>
      </c>
      <c r="N1348" s="9">
        <f t="shared" si="62"/>
        <v>30</v>
      </c>
      <c r="O1348" s="10">
        <f>SUM($N$5:N1348)</f>
        <v>40922</v>
      </c>
      <c r="P1348" s="10">
        <f>IF(O1348&lt;$H$4,N1348,$H$4-SUM($P$4:P1347))</f>
        <v>0</v>
      </c>
      <c r="Q1348" s="10">
        <f>SUM($P$4:P1348)</f>
        <v>165</v>
      </c>
      <c r="R1348" s="10">
        <f>COUNTIF($P$4:P1348,"&gt;0")</f>
        <v>6</v>
      </c>
    </row>
    <row r="1349" spans="12:18" x14ac:dyDescent="0.15">
      <c r="L1349" s="8" t="b">
        <f t="shared" si="63"/>
        <v>1</v>
      </c>
      <c r="M1349" s="8">
        <f t="shared" si="61"/>
        <v>83489</v>
      </c>
      <c r="N1349" s="9">
        <f t="shared" si="62"/>
        <v>31</v>
      </c>
      <c r="O1349" s="10">
        <f>SUM($N$5:N1349)</f>
        <v>40953</v>
      </c>
      <c r="P1349" s="10">
        <f>IF(O1349&lt;$H$4,N1349,$H$4-SUM($P$4:P1348))</f>
        <v>0</v>
      </c>
      <c r="Q1349" s="10">
        <f>SUM($P$4:P1349)</f>
        <v>165</v>
      </c>
      <c r="R1349" s="10">
        <f>COUNTIF($P$4:P1349,"&gt;0")</f>
        <v>6</v>
      </c>
    </row>
    <row r="1350" spans="12:18" x14ac:dyDescent="0.15">
      <c r="L1350" s="8" t="b">
        <f t="shared" si="63"/>
        <v>1</v>
      </c>
      <c r="M1350" s="8">
        <f t="shared" ref="M1350:M1413" si="64">EOMONTH(M1349,1)</f>
        <v>83520</v>
      </c>
      <c r="N1350" s="9">
        <f t="shared" si="62"/>
        <v>31</v>
      </c>
      <c r="O1350" s="10">
        <f>SUM($N$5:N1350)</f>
        <v>40984</v>
      </c>
      <c r="P1350" s="10">
        <f>IF(O1350&lt;$H$4,N1350,$H$4-SUM($P$4:P1349))</f>
        <v>0</v>
      </c>
      <c r="Q1350" s="10">
        <f>SUM($P$4:P1350)</f>
        <v>165</v>
      </c>
      <c r="R1350" s="10">
        <f>COUNTIF($P$4:P1350,"&gt;0")</f>
        <v>6</v>
      </c>
    </row>
    <row r="1351" spans="12:18" x14ac:dyDescent="0.15">
      <c r="L1351" s="8" t="b">
        <f t="shared" si="63"/>
        <v>1</v>
      </c>
      <c r="M1351" s="8">
        <f t="shared" si="64"/>
        <v>83550</v>
      </c>
      <c r="N1351" s="9">
        <f t="shared" si="62"/>
        <v>30</v>
      </c>
      <c r="O1351" s="10">
        <f>SUM($N$5:N1351)</f>
        <v>41014</v>
      </c>
      <c r="P1351" s="10">
        <f>IF(O1351&lt;$H$4,N1351,$H$4-SUM($P$4:P1350))</f>
        <v>0</v>
      </c>
      <c r="Q1351" s="10">
        <f>SUM($P$4:P1351)</f>
        <v>165</v>
      </c>
      <c r="R1351" s="10">
        <f>COUNTIF($P$4:P1351,"&gt;0")</f>
        <v>6</v>
      </c>
    </row>
    <row r="1352" spans="12:18" x14ac:dyDescent="0.15">
      <c r="L1352" s="8" t="b">
        <f t="shared" si="63"/>
        <v>1</v>
      </c>
      <c r="M1352" s="8">
        <f t="shared" si="64"/>
        <v>83581</v>
      </c>
      <c r="N1352" s="9">
        <f t="shared" ref="N1352:N1415" si="65">M1352-M1351</f>
        <v>31</v>
      </c>
      <c r="O1352" s="10">
        <f>SUM($N$5:N1352)</f>
        <v>41045</v>
      </c>
      <c r="P1352" s="10">
        <f>IF(O1352&lt;$H$4,N1352,$H$4-SUM($P$4:P1351))</f>
        <v>0</v>
      </c>
      <c r="Q1352" s="10">
        <f>SUM($P$4:P1352)</f>
        <v>165</v>
      </c>
      <c r="R1352" s="10">
        <f>COUNTIF($P$4:P1352,"&gt;0")</f>
        <v>6</v>
      </c>
    </row>
    <row r="1353" spans="12:18" x14ac:dyDescent="0.15">
      <c r="L1353" s="8" t="b">
        <f t="shared" si="63"/>
        <v>1</v>
      </c>
      <c r="M1353" s="8">
        <f t="shared" si="64"/>
        <v>83611</v>
      </c>
      <c r="N1353" s="9">
        <f t="shared" si="65"/>
        <v>30</v>
      </c>
      <c r="O1353" s="10">
        <f>SUM($N$5:N1353)</f>
        <v>41075</v>
      </c>
      <c r="P1353" s="10">
        <f>IF(O1353&lt;$H$4,N1353,$H$4-SUM($P$4:P1352))</f>
        <v>0</v>
      </c>
      <c r="Q1353" s="10">
        <f>SUM($P$4:P1353)</f>
        <v>165</v>
      </c>
      <c r="R1353" s="10">
        <f>COUNTIF($P$4:P1353,"&gt;0")</f>
        <v>6</v>
      </c>
    </row>
    <row r="1354" spans="12:18" x14ac:dyDescent="0.15">
      <c r="L1354" s="8" t="b">
        <f t="shared" si="63"/>
        <v>1</v>
      </c>
      <c r="M1354" s="8">
        <f t="shared" si="64"/>
        <v>83642</v>
      </c>
      <c r="N1354" s="9">
        <f t="shared" si="65"/>
        <v>31</v>
      </c>
      <c r="O1354" s="10">
        <f>SUM($N$5:N1354)</f>
        <v>41106</v>
      </c>
      <c r="P1354" s="10">
        <f>IF(O1354&lt;$H$4,N1354,$H$4-SUM($P$4:P1353))</f>
        <v>0</v>
      </c>
      <c r="Q1354" s="10">
        <f>SUM($P$4:P1354)</f>
        <v>165</v>
      </c>
      <c r="R1354" s="10">
        <f>COUNTIF($P$4:P1354,"&gt;0")</f>
        <v>6</v>
      </c>
    </row>
    <row r="1355" spans="12:18" x14ac:dyDescent="0.15">
      <c r="L1355" s="8" t="b">
        <f t="shared" si="63"/>
        <v>1</v>
      </c>
      <c r="M1355" s="8">
        <f t="shared" si="64"/>
        <v>83673</v>
      </c>
      <c r="N1355" s="9">
        <f t="shared" si="65"/>
        <v>31</v>
      </c>
      <c r="O1355" s="10">
        <f>SUM($N$5:N1355)</f>
        <v>41137</v>
      </c>
      <c r="P1355" s="10">
        <f>IF(O1355&lt;$H$4,N1355,$H$4-SUM($P$4:P1354))</f>
        <v>0</v>
      </c>
      <c r="Q1355" s="10">
        <f>SUM($P$4:P1355)</f>
        <v>165</v>
      </c>
      <c r="R1355" s="10">
        <f>COUNTIF($P$4:P1355,"&gt;0")</f>
        <v>6</v>
      </c>
    </row>
    <row r="1356" spans="12:18" x14ac:dyDescent="0.15">
      <c r="L1356" s="8" t="b">
        <f t="shared" si="63"/>
        <v>1</v>
      </c>
      <c r="M1356" s="8">
        <f t="shared" si="64"/>
        <v>83701</v>
      </c>
      <c r="N1356" s="9">
        <f t="shared" si="65"/>
        <v>28</v>
      </c>
      <c r="O1356" s="10">
        <f>SUM($N$5:N1356)</f>
        <v>41165</v>
      </c>
      <c r="P1356" s="10">
        <f>IF(O1356&lt;$H$4,N1356,$H$4-SUM($P$4:P1355))</f>
        <v>0</v>
      </c>
      <c r="Q1356" s="10">
        <f>SUM($P$4:P1356)</f>
        <v>165</v>
      </c>
      <c r="R1356" s="10">
        <f>COUNTIF($P$4:P1356,"&gt;0")</f>
        <v>6</v>
      </c>
    </row>
    <row r="1357" spans="12:18" x14ac:dyDescent="0.15">
      <c r="L1357" s="8" t="b">
        <f t="shared" si="63"/>
        <v>1</v>
      </c>
      <c r="M1357" s="8">
        <f t="shared" si="64"/>
        <v>83732</v>
      </c>
      <c r="N1357" s="9">
        <f t="shared" si="65"/>
        <v>31</v>
      </c>
      <c r="O1357" s="10">
        <f>SUM($N$5:N1357)</f>
        <v>41196</v>
      </c>
      <c r="P1357" s="10">
        <f>IF(O1357&lt;$H$4,N1357,$H$4-SUM($P$4:P1356))</f>
        <v>0</v>
      </c>
      <c r="Q1357" s="10">
        <f>SUM($P$4:P1357)</f>
        <v>165</v>
      </c>
      <c r="R1357" s="10">
        <f>COUNTIF($P$4:P1357,"&gt;0")</f>
        <v>6</v>
      </c>
    </row>
    <row r="1358" spans="12:18" x14ac:dyDescent="0.15">
      <c r="L1358" s="8" t="b">
        <f t="shared" si="63"/>
        <v>1</v>
      </c>
      <c r="M1358" s="8">
        <f t="shared" si="64"/>
        <v>83762</v>
      </c>
      <c r="N1358" s="9">
        <f t="shared" si="65"/>
        <v>30</v>
      </c>
      <c r="O1358" s="10">
        <f>SUM($N$5:N1358)</f>
        <v>41226</v>
      </c>
      <c r="P1358" s="10">
        <f>IF(O1358&lt;$H$4,N1358,$H$4-SUM($P$4:P1357))</f>
        <v>0</v>
      </c>
      <c r="Q1358" s="10">
        <f>SUM($P$4:P1358)</f>
        <v>165</v>
      </c>
      <c r="R1358" s="10">
        <f>COUNTIF($P$4:P1358,"&gt;0")</f>
        <v>6</v>
      </c>
    </row>
    <row r="1359" spans="12:18" x14ac:dyDescent="0.15">
      <c r="L1359" s="8" t="b">
        <f t="shared" si="63"/>
        <v>1</v>
      </c>
      <c r="M1359" s="8">
        <f t="shared" si="64"/>
        <v>83793</v>
      </c>
      <c r="N1359" s="9">
        <f t="shared" si="65"/>
        <v>31</v>
      </c>
      <c r="O1359" s="10">
        <f>SUM($N$5:N1359)</f>
        <v>41257</v>
      </c>
      <c r="P1359" s="10">
        <f>IF(O1359&lt;$H$4,N1359,$H$4-SUM($P$4:P1358))</f>
        <v>0</v>
      </c>
      <c r="Q1359" s="10">
        <f>SUM($P$4:P1359)</f>
        <v>165</v>
      </c>
      <c r="R1359" s="10">
        <f>COUNTIF($P$4:P1359,"&gt;0")</f>
        <v>6</v>
      </c>
    </row>
    <row r="1360" spans="12:18" x14ac:dyDescent="0.15">
      <c r="L1360" s="8" t="b">
        <f t="shared" si="63"/>
        <v>1</v>
      </c>
      <c r="M1360" s="8">
        <f t="shared" si="64"/>
        <v>83823</v>
      </c>
      <c r="N1360" s="9">
        <f t="shared" si="65"/>
        <v>30</v>
      </c>
      <c r="O1360" s="10">
        <f>SUM($N$5:N1360)</f>
        <v>41287</v>
      </c>
      <c r="P1360" s="10">
        <f>IF(O1360&lt;$H$4,N1360,$H$4-SUM($P$4:P1359))</f>
        <v>0</v>
      </c>
      <c r="Q1360" s="10">
        <f>SUM($P$4:P1360)</f>
        <v>165</v>
      </c>
      <c r="R1360" s="10">
        <f>COUNTIF($P$4:P1360,"&gt;0")</f>
        <v>6</v>
      </c>
    </row>
    <row r="1361" spans="12:18" x14ac:dyDescent="0.15">
      <c r="L1361" s="8" t="b">
        <f t="shared" ref="L1361:L1424" si="66">EOMONTH($C$4,1)&lt;=M1361</f>
        <v>1</v>
      </c>
      <c r="M1361" s="8">
        <f t="shared" si="64"/>
        <v>83854</v>
      </c>
      <c r="N1361" s="9">
        <f t="shared" si="65"/>
        <v>31</v>
      </c>
      <c r="O1361" s="10">
        <f>SUM($N$5:N1361)</f>
        <v>41318</v>
      </c>
      <c r="P1361" s="10">
        <f>IF(O1361&lt;$H$4,N1361,$H$4-SUM($P$4:P1360))</f>
        <v>0</v>
      </c>
      <c r="Q1361" s="10">
        <f>SUM($P$4:P1361)</f>
        <v>165</v>
      </c>
      <c r="R1361" s="10">
        <f>COUNTIF($P$4:P1361,"&gt;0")</f>
        <v>6</v>
      </c>
    </row>
    <row r="1362" spans="12:18" x14ac:dyDescent="0.15">
      <c r="L1362" s="8" t="b">
        <f t="shared" si="66"/>
        <v>1</v>
      </c>
      <c r="M1362" s="8">
        <f t="shared" si="64"/>
        <v>83885</v>
      </c>
      <c r="N1362" s="9">
        <f t="shared" si="65"/>
        <v>31</v>
      </c>
      <c r="O1362" s="10">
        <f>SUM($N$5:N1362)</f>
        <v>41349</v>
      </c>
      <c r="P1362" s="10">
        <f>IF(O1362&lt;$H$4,N1362,$H$4-SUM($P$4:P1361))</f>
        <v>0</v>
      </c>
      <c r="Q1362" s="10">
        <f>SUM($P$4:P1362)</f>
        <v>165</v>
      </c>
      <c r="R1362" s="10">
        <f>COUNTIF($P$4:P1362,"&gt;0")</f>
        <v>6</v>
      </c>
    </row>
    <row r="1363" spans="12:18" x14ac:dyDescent="0.15">
      <c r="L1363" s="8" t="b">
        <f t="shared" si="66"/>
        <v>1</v>
      </c>
      <c r="M1363" s="8">
        <f t="shared" si="64"/>
        <v>83915</v>
      </c>
      <c r="N1363" s="9">
        <f t="shared" si="65"/>
        <v>30</v>
      </c>
      <c r="O1363" s="10">
        <f>SUM($N$5:N1363)</f>
        <v>41379</v>
      </c>
      <c r="P1363" s="10">
        <f>IF(O1363&lt;$H$4,N1363,$H$4-SUM($P$4:P1362))</f>
        <v>0</v>
      </c>
      <c r="Q1363" s="10">
        <f>SUM($P$4:P1363)</f>
        <v>165</v>
      </c>
      <c r="R1363" s="10">
        <f>COUNTIF($P$4:P1363,"&gt;0")</f>
        <v>6</v>
      </c>
    </row>
    <row r="1364" spans="12:18" x14ac:dyDescent="0.15">
      <c r="L1364" s="8" t="b">
        <f t="shared" si="66"/>
        <v>1</v>
      </c>
      <c r="M1364" s="8">
        <f t="shared" si="64"/>
        <v>83946</v>
      </c>
      <c r="N1364" s="9">
        <f t="shared" si="65"/>
        <v>31</v>
      </c>
      <c r="O1364" s="10">
        <f>SUM($N$5:N1364)</f>
        <v>41410</v>
      </c>
      <c r="P1364" s="10">
        <f>IF(O1364&lt;$H$4,N1364,$H$4-SUM($P$4:P1363))</f>
        <v>0</v>
      </c>
      <c r="Q1364" s="10">
        <f>SUM($P$4:P1364)</f>
        <v>165</v>
      </c>
      <c r="R1364" s="10">
        <f>COUNTIF($P$4:P1364,"&gt;0")</f>
        <v>6</v>
      </c>
    </row>
    <row r="1365" spans="12:18" x14ac:dyDescent="0.15">
      <c r="L1365" s="8" t="b">
        <f t="shared" si="66"/>
        <v>1</v>
      </c>
      <c r="M1365" s="8">
        <f t="shared" si="64"/>
        <v>83976</v>
      </c>
      <c r="N1365" s="9">
        <f t="shared" si="65"/>
        <v>30</v>
      </c>
      <c r="O1365" s="10">
        <f>SUM($N$5:N1365)</f>
        <v>41440</v>
      </c>
      <c r="P1365" s="10">
        <f>IF(O1365&lt;$H$4,N1365,$H$4-SUM($P$4:P1364))</f>
        <v>0</v>
      </c>
      <c r="Q1365" s="10">
        <f>SUM($P$4:P1365)</f>
        <v>165</v>
      </c>
      <c r="R1365" s="10">
        <f>COUNTIF($P$4:P1365,"&gt;0")</f>
        <v>6</v>
      </c>
    </row>
    <row r="1366" spans="12:18" x14ac:dyDescent="0.15">
      <c r="L1366" s="8" t="b">
        <f t="shared" si="66"/>
        <v>1</v>
      </c>
      <c r="M1366" s="8">
        <f t="shared" si="64"/>
        <v>84007</v>
      </c>
      <c r="N1366" s="9">
        <f t="shared" si="65"/>
        <v>31</v>
      </c>
      <c r="O1366" s="10">
        <f>SUM($N$5:N1366)</f>
        <v>41471</v>
      </c>
      <c r="P1366" s="10">
        <f>IF(O1366&lt;$H$4,N1366,$H$4-SUM($P$4:P1365))</f>
        <v>0</v>
      </c>
      <c r="Q1366" s="10">
        <f>SUM($P$4:P1366)</f>
        <v>165</v>
      </c>
      <c r="R1366" s="10">
        <f>COUNTIF($P$4:P1366,"&gt;0")</f>
        <v>6</v>
      </c>
    </row>
    <row r="1367" spans="12:18" x14ac:dyDescent="0.15">
      <c r="L1367" s="8" t="b">
        <f t="shared" si="66"/>
        <v>1</v>
      </c>
      <c r="M1367" s="8">
        <f t="shared" si="64"/>
        <v>84038</v>
      </c>
      <c r="N1367" s="9">
        <f t="shared" si="65"/>
        <v>31</v>
      </c>
      <c r="O1367" s="10">
        <f>SUM($N$5:N1367)</f>
        <v>41502</v>
      </c>
      <c r="P1367" s="10">
        <f>IF(O1367&lt;$H$4,N1367,$H$4-SUM($P$4:P1366))</f>
        <v>0</v>
      </c>
      <c r="Q1367" s="10">
        <f>SUM($P$4:P1367)</f>
        <v>165</v>
      </c>
      <c r="R1367" s="10">
        <f>COUNTIF($P$4:P1367,"&gt;0")</f>
        <v>6</v>
      </c>
    </row>
    <row r="1368" spans="12:18" x14ac:dyDescent="0.15">
      <c r="L1368" s="8" t="b">
        <f t="shared" si="66"/>
        <v>1</v>
      </c>
      <c r="M1368" s="8">
        <f t="shared" si="64"/>
        <v>84066</v>
      </c>
      <c r="N1368" s="9">
        <f t="shared" si="65"/>
        <v>28</v>
      </c>
      <c r="O1368" s="10">
        <f>SUM($N$5:N1368)</f>
        <v>41530</v>
      </c>
      <c r="P1368" s="10">
        <f>IF(O1368&lt;$H$4,N1368,$H$4-SUM($P$4:P1367))</f>
        <v>0</v>
      </c>
      <c r="Q1368" s="10">
        <f>SUM($P$4:P1368)</f>
        <v>165</v>
      </c>
      <c r="R1368" s="10">
        <f>COUNTIF($P$4:P1368,"&gt;0")</f>
        <v>6</v>
      </c>
    </row>
    <row r="1369" spans="12:18" x14ac:dyDescent="0.15">
      <c r="L1369" s="8" t="b">
        <f t="shared" si="66"/>
        <v>1</v>
      </c>
      <c r="M1369" s="8">
        <f t="shared" si="64"/>
        <v>84097</v>
      </c>
      <c r="N1369" s="9">
        <f t="shared" si="65"/>
        <v>31</v>
      </c>
      <c r="O1369" s="10">
        <f>SUM($N$5:N1369)</f>
        <v>41561</v>
      </c>
      <c r="P1369" s="10">
        <f>IF(O1369&lt;$H$4,N1369,$H$4-SUM($P$4:P1368))</f>
        <v>0</v>
      </c>
      <c r="Q1369" s="10">
        <f>SUM($P$4:P1369)</f>
        <v>165</v>
      </c>
      <c r="R1369" s="10">
        <f>COUNTIF($P$4:P1369,"&gt;0")</f>
        <v>6</v>
      </c>
    </row>
    <row r="1370" spans="12:18" x14ac:dyDescent="0.15">
      <c r="L1370" s="8" t="b">
        <f t="shared" si="66"/>
        <v>1</v>
      </c>
      <c r="M1370" s="8">
        <f t="shared" si="64"/>
        <v>84127</v>
      </c>
      <c r="N1370" s="9">
        <f t="shared" si="65"/>
        <v>30</v>
      </c>
      <c r="O1370" s="10">
        <f>SUM($N$5:N1370)</f>
        <v>41591</v>
      </c>
      <c r="P1370" s="10">
        <f>IF(O1370&lt;$H$4,N1370,$H$4-SUM($P$4:P1369))</f>
        <v>0</v>
      </c>
      <c r="Q1370" s="10">
        <f>SUM($P$4:P1370)</f>
        <v>165</v>
      </c>
      <c r="R1370" s="10">
        <f>COUNTIF($P$4:P1370,"&gt;0")</f>
        <v>6</v>
      </c>
    </row>
    <row r="1371" spans="12:18" x14ac:dyDescent="0.15">
      <c r="L1371" s="8" t="b">
        <f t="shared" si="66"/>
        <v>1</v>
      </c>
      <c r="M1371" s="8">
        <f t="shared" si="64"/>
        <v>84158</v>
      </c>
      <c r="N1371" s="9">
        <f t="shared" si="65"/>
        <v>31</v>
      </c>
      <c r="O1371" s="10">
        <f>SUM($N$5:N1371)</f>
        <v>41622</v>
      </c>
      <c r="P1371" s="10">
        <f>IF(O1371&lt;$H$4,N1371,$H$4-SUM($P$4:P1370))</f>
        <v>0</v>
      </c>
      <c r="Q1371" s="10">
        <f>SUM($P$4:P1371)</f>
        <v>165</v>
      </c>
      <c r="R1371" s="10">
        <f>COUNTIF($P$4:P1371,"&gt;0")</f>
        <v>6</v>
      </c>
    </row>
    <row r="1372" spans="12:18" x14ac:dyDescent="0.15">
      <c r="L1372" s="8" t="b">
        <f t="shared" si="66"/>
        <v>1</v>
      </c>
      <c r="M1372" s="8">
        <f t="shared" si="64"/>
        <v>84188</v>
      </c>
      <c r="N1372" s="9">
        <f t="shared" si="65"/>
        <v>30</v>
      </c>
      <c r="O1372" s="10">
        <f>SUM($N$5:N1372)</f>
        <v>41652</v>
      </c>
      <c r="P1372" s="10">
        <f>IF(O1372&lt;$H$4,N1372,$H$4-SUM($P$4:P1371))</f>
        <v>0</v>
      </c>
      <c r="Q1372" s="10">
        <f>SUM($P$4:P1372)</f>
        <v>165</v>
      </c>
      <c r="R1372" s="10">
        <f>COUNTIF($P$4:P1372,"&gt;0")</f>
        <v>6</v>
      </c>
    </row>
    <row r="1373" spans="12:18" x14ac:dyDescent="0.15">
      <c r="L1373" s="8" t="b">
        <f t="shared" si="66"/>
        <v>1</v>
      </c>
      <c r="M1373" s="8">
        <f t="shared" si="64"/>
        <v>84219</v>
      </c>
      <c r="N1373" s="9">
        <f t="shared" si="65"/>
        <v>31</v>
      </c>
      <c r="O1373" s="10">
        <f>SUM($N$5:N1373)</f>
        <v>41683</v>
      </c>
      <c r="P1373" s="10">
        <f>IF(O1373&lt;$H$4,N1373,$H$4-SUM($P$4:P1372))</f>
        <v>0</v>
      </c>
      <c r="Q1373" s="10">
        <f>SUM($P$4:P1373)</f>
        <v>165</v>
      </c>
      <c r="R1373" s="10">
        <f>COUNTIF($P$4:P1373,"&gt;0")</f>
        <v>6</v>
      </c>
    </row>
    <row r="1374" spans="12:18" x14ac:dyDescent="0.15">
      <c r="L1374" s="8" t="b">
        <f t="shared" si="66"/>
        <v>1</v>
      </c>
      <c r="M1374" s="8">
        <f t="shared" si="64"/>
        <v>84250</v>
      </c>
      <c r="N1374" s="9">
        <f t="shared" si="65"/>
        <v>31</v>
      </c>
      <c r="O1374" s="10">
        <f>SUM($N$5:N1374)</f>
        <v>41714</v>
      </c>
      <c r="P1374" s="10">
        <f>IF(O1374&lt;$H$4,N1374,$H$4-SUM($P$4:P1373))</f>
        <v>0</v>
      </c>
      <c r="Q1374" s="10">
        <f>SUM($P$4:P1374)</f>
        <v>165</v>
      </c>
      <c r="R1374" s="10">
        <f>COUNTIF($P$4:P1374,"&gt;0")</f>
        <v>6</v>
      </c>
    </row>
    <row r="1375" spans="12:18" x14ac:dyDescent="0.15">
      <c r="L1375" s="8" t="b">
        <f t="shared" si="66"/>
        <v>1</v>
      </c>
      <c r="M1375" s="8">
        <f t="shared" si="64"/>
        <v>84280</v>
      </c>
      <c r="N1375" s="9">
        <f t="shared" si="65"/>
        <v>30</v>
      </c>
      <c r="O1375" s="10">
        <f>SUM($N$5:N1375)</f>
        <v>41744</v>
      </c>
      <c r="P1375" s="10">
        <f>IF(O1375&lt;$H$4,N1375,$H$4-SUM($P$4:P1374))</f>
        <v>0</v>
      </c>
      <c r="Q1375" s="10">
        <f>SUM($P$4:P1375)</f>
        <v>165</v>
      </c>
      <c r="R1375" s="10">
        <f>COUNTIF($P$4:P1375,"&gt;0")</f>
        <v>6</v>
      </c>
    </row>
    <row r="1376" spans="12:18" x14ac:dyDescent="0.15">
      <c r="L1376" s="8" t="b">
        <f t="shared" si="66"/>
        <v>1</v>
      </c>
      <c r="M1376" s="8">
        <f t="shared" si="64"/>
        <v>84311</v>
      </c>
      <c r="N1376" s="9">
        <f t="shared" si="65"/>
        <v>31</v>
      </c>
      <c r="O1376" s="10">
        <f>SUM($N$5:N1376)</f>
        <v>41775</v>
      </c>
      <c r="P1376" s="10">
        <f>IF(O1376&lt;$H$4,N1376,$H$4-SUM($P$4:P1375))</f>
        <v>0</v>
      </c>
      <c r="Q1376" s="10">
        <f>SUM($P$4:P1376)</f>
        <v>165</v>
      </c>
      <c r="R1376" s="10">
        <f>COUNTIF($P$4:P1376,"&gt;0")</f>
        <v>6</v>
      </c>
    </row>
    <row r="1377" spans="12:18" x14ac:dyDescent="0.15">
      <c r="L1377" s="8" t="b">
        <f t="shared" si="66"/>
        <v>1</v>
      </c>
      <c r="M1377" s="8">
        <f t="shared" si="64"/>
        <v>84341</v>
      </c>
      <c r="N1377" s="9">
        <f t="shared" si="65"/>
        <v>30</v>
      </c>
      <c r="O1377" s="10">
        <f>SUM($N$5:N1377)</f>
        <v>41805</v>
      </c>
      <c r="P1377" s="10">
        <f>IF(O1377&lt;$H$4,N1377,$H$4-SUM($P$4:P1376))</f>
        <v>0</v>
      </c>
      <c r="Q1377" s="10">
        <f>SUM($P$4:P1377)</f>
        <v>165</v>
      </c>
      <c r="R1377" s="10">
        <f>COUNTIF($P$4:P1377,"&gt;0")</f>
        <v>6</v>
      </c>
    </row>
    <row r="1378" spans="12:18" x14ac:dyDescent="0.15">
      <c r="L1378" s="8" t="b">
        <f t="shared" si="66"/>
        <v>1</v>
      </c>
      <c r="M1378" s="8">
        <f t="shared" si="64"/>
        <v>84372</v>
      </c>
      <c r="N1378" s="9">
        <f t="shared" si="65"/>
        <v>31</v>
      </c>
      <c r="O1378" s="10">
        <f>SUM($N$5:N1378)</f>
        <v>41836</v>
      </c>
      <c r="P1378" s="10">
        <f>IF(O1378&lt;$H$4,N1378,$H$4-SUM($P$4:P1377))</f>
        <v>0</v>
      </c>
      <c r="Q1378" s="10">
        <f>SUM($P$4:P1378)</f>
        <v>165</v>
      </c>
      <c r="R1378" s="10">
        <f>COUNTIF($P$4:P1378,"&gt;0")</f>
        <v>6</v>
      </c>
    </row>
    <row r="1379" spans="12:18" x14ac:dyDescent="0.15">
      <c r="L1379" s="8" t="b">
        <f t="shared" si="66"/>
        <v>1</v>
      </c>
      <c r="M1379" s="8">
        <f t="shared" si="64"/>
        <v>84403</v>
      </c>
      <c r="N1379" s="9">
        <f t="shared" si="65"/>
        <v>31</v>
      </c>
      <c r="O1379" s="10">
        <f>SUM($N$5:N1379)</f>
        <v>41867</v>
      </c>
      <c r="P1379" s="10">
        <f>IF(O1379&lt;$H$4,N1379,$H$4-SUM($P$4:P1378))</f>
        <v>0</v>
      </c>
      <c r="Q1379" s="10">
        <f>SUM($P$4:P1379)</f>
        <v>165</v>
      </c>
      <c r="R1379" s="10">
        <f>COUNTIF($P$4:P1379,"&gt;0")</f>
        <v>6</v>
      </c>
    </row>
    <row r="1380" spans="12:18" x14ac:dyDescent="0.15">
      <c r="L1380" s="8" t="b">
        <f t="shared" si="66"/>
        <v>1</v>
      </c>
      <c r="M1380" s="8">
        <f t="shared" si="64"/>
        <v>84431</v>
      </c>
      <c r="N1380" s="9">
        <f t="shared" si="65"/>
        <v>28</v>
      </c>
      <c r="O1380" s="10">
        <f>SUM($N$5:N1380)</f>
        <v>41895</v>
      </c>
      <c r="P1380" s="10">
        <f>IF(O1380&lt;$H$4,N1380,$H$4-SUM($P$4:P1379))</f>
        <v>0</v>
      </c>
      <c r="Q1380" s="10">
        <f>SUM($P$4:P1380)</f>
        <v>165</v>
      </c>
      <c r="R1380" s="10">
        <f>COUNTIF($P$4:P1380,"&gt;0")</f>
        <v>6</v>
      </c>
    </row>
    <row r="1381" spans="12:18" x14ac:dyDescent="0.15">
      <c r="L1381" s="8" t="b">
        <f t="shared" si="66"/>
        <v>1</v>
      </c>
      <c r="M1381" s="8">
        <f t="shared" si="64"/>
        <v>84462</v>
      </c>
      <c r="N1381" s="9">
        <f t="shared" si="65"/>
        <v>31</v>
      </c>
      <c r="O1381" s="10">
        <f>SUM($N$5:N1381)</f>
        <v>41926</v>
      </c>
      <c r="P1381" s="10">
        <f>IF(O1381&lt;$H$4,N1381,$H$4-SUM($P$4:P1380))</f>
        <v>0</v>
      </c>
      <c r="Q1381" s="10">
        <f>SUM($P$4:P1381)</f>
        <v>165</v>
      </c>
      <c r="R1381" s="10">
        <f>COUNTIF($P$4:P1381,"&gt;0")</f>
        <v>6</v>
      </c>
    </row>
    <row r="1382" spans="12:18" x14ac:dyDescent="0.15">
      <c r="L1382" s="8" t="b">
        <f t="shared" si="66"/>
        <v>1</v>
      </c>
      <c r="M1382" s="8">
        <f t="shared" si="64"/>
        <v>84492</v>
      </c>
      <c r="N1382" s="9">
        <f t="shared" si="65"/>
        <v>30</v>
      </c>
      <c r="O1382" s="10">
        <f>SUM($N$5:N1382)</f>
        <v>41956</v>
      </c>
      <c r="P1382" s="10">
        <f>IF(O1382&lt;$H$4,N1382,$H$4-SUM($P$4:P1381))</f>
        <v>0</v>
      </c>
      <c r="Q1382" s="10">
        <f>SUM($P$4:P1382)</f>
        <v>165</v>
      </c>
      <c r="R1382" s="10">
        <f>COUNTIF($P$4:P1382,"&gt;0")</f>
        <v>6</v>
      </c>
    </row>
    <row r="1383" spans="12:18" x14ac:dyDescent="0.15">
      <c r="L1383" s="8" t="b">
        <f t="shared" si="66"/>
        <v>1</v>
      </c>
      <c r="M1383" s="8">
        <f t="shared" si="64"/>
        <v>84523</v>
      </c>
      <c r="N1383" s="9">
        <f t="shared" si="65"/>
        <v>31</v>
      </c>
      <c r="O1383" s="10">
        <f>SUM($N$5:N1383)</f>
        <v>41987</v>
      </c>
      <c r="P1383" s="10">
        <f>IF(O1383&lt;$H$4,N1383,$H$4-SUM($P$4:P1382))</f>
        <v>0</v>
      </c>
      <c r="Q1383" s="10">
        <f>SUM($P$4:P1383)</f>
        <v>165</v>
      </c>
      <c r="R1383" s="10">
        <f>COUNTIF($P$4:P1383,"&gt;0")</f>
        <v>6</v>
      </c>
    </row>
    <row r="1384" spans="12:18" x14ac:dyDescent="0.15">
      <c r="L1384" s="8" t="b">
        <f t="shared" si="66"/>
        <v>1</v>
      </c>
      <c r="M1384" s="8">
        <f t="shared" si="64"/>
        <v>84553</v>
      </c>
      <c r="N1384" s="9">
        <f t="shared" si="65"/>
        <v>30</v>
      </c>
      <c r="O1384" s="10">
        <f>SUM($N$5:N1384)</f>
        <v>42017</v>
      </c>
      <c r="P1384" s="10">
        <f>IF(O1384&lt;$H$4,N1384,$H$4-SUM($P$4:P1383))</f>
        <v>0</v>
      </c>
      <c r="Q1384" s="10">
        <f>SUM($P$4:P1384)</f>
        <v>165</v>
      </c>
      <c r="R1384" s="10">
        <f>COUNTIF($P$4:P1384,"&gt;0")</f>
        <v>6</v>
      </c>
    </row>
    <row r="1385" spans="12:18" x14ac:dyDescent="0.15">
      <c r="L1385" s="8" t="b">
        <f t="shared" si="66"/>
        <v>1</v>
      </c>
      <c r="M1385" s="8">
        <f t="shared" si="64"/>
        <v>84584</v>
      </c>
      <c r="N1385" s="9">
        <f t="shared" si="65"/>
        <v>31</v>
      </c>
      <c r="O1385" s="10">
        <f>SUM($N$5:N1385)</f>
        <v>42048</v>
      </c>
      <c r="P1385" s="10">
        <f>IF(O1385&lt;$H$4,N1385,$H$4-SUM($P$4:P1384))</f>
        <v>0</v>
      </c>
      <c r="Q1385" s="10">
        <f>SUM($P$4:P1385)</f>
        <v>165</v>
      </c>
      <c r="R1385" s="10">
        <f>COUNTIF($P$4:P1385,"&gt;0")</f>
        <v>6</v>
      </c>
    </row>
    <row r="1386" spans="12:18" x14ac:dyDescent="0.15">
      <c r="L1386" s="8" t="b">
        <f t="shared" si="66"/>
        <v>1</v>
      </c>
      <c r="M1386" s="8">
        <f t="shared" si="64"/>
        <v>84615</v>
      </c>
      <c r="N1386" s="9">
        <f t="shared" si="65"/>
        <v>31</v>
      </c>
      <c r="O1386" s="10">
        <f>SUM($N$5:N1386)</f>
        <v>42079</v>
      </c>
      <c r="P1386" s="10">
        <f>IF(O1386&lt;$H$4,N1386,$H$4-SUM($P$4:P1385))</f>
        <v>0</v>
      </c>
      <c r="Q1386" s="10">
        <f>SUM($P$4:P1386)</f>
        <v>165</v>
      </c>
      <c r="R1386" s="10">
        <f>COUNTIF($P$4:P1386,"&gt;0")</f>
        <v>6</v>
      </c>
    </row>
    <row r="1387" spans="12:18" x14ac:dyDescent="0.15">
      <c r="L1387" s="8" t="b">
        <f t="shared" si="66"/>
        <v>1</v>
      </c>
      <c r="M1387" s="8">
        <f t="shared" si="64"/>
        <v>84645</v>
      </c>
      <c r="N1387" s="9">
        <f t="shared" si="65"/>
        <v>30</v>
      </c>
      <c r="O1387" s="10">
        <f>SUM($N$5:N1387)</f>
        <v>42109</v>
      </c>
      <c r="P1387" s="10">
        <f>IF(O1387&lt;$H$4,N1387,$H$4-SUM($P$4:P1386))</f>
        <v>0</v>
      </c>
      <c r="Q1387" s="10">
        <f>SUM($P$4:P1387)</f>
        <v>165</v>
      </c>
      <c r="R1387" s="10">
        <f>COUNTIF($P$4:P1387,"&gt;0")</f>
        <v>6</v>
      </c>
    </row>
    <row r="1388" spans="12:18" x14ac:dyDescent="0.15">
      <c r="L1388" s="8" t="b">
        <f t="shared" si="66"/>
        <v>1</v>
      </c>
      <c r="M1388" s="8">
        <f t="shared" si="64"/>
        <v>84676</v>
      </c>
      <c r="N1388" s="9">
        <f t="shared" si="65"/>
        <v>31</v>
      </c>
      <c r="O1388" s="10">
        <f>SUM($N$5:N1388)</f>
        <v>42140</v>
      </c>
      <c r="P1388" s="10">
        <f>IF(O1388&lt;$H$4,N1388,$H$4-SUM($P$4:P1387))</f>
        <v>0</v>
      </c>
      <c r="Q1388" s="10">
        <f>SUM($P$4:P1388)</f>
        <v>165</v>
      </c>
      <c r="R1388" s="10">
        <f>COUNTIF($P$4:P1388,"&gt;0")</f>
        <v>6</v>
      </c>
    </row>
    <row r="1389" spans="12:18" x14ac:dyDescent="0.15">
      <c r="L1389" s="8" t="b">
        <f t="shared" si="66"/>
        <v>1</v>
      </c>
      <c r="M1389" s="8">
        <f t="shared" si="64"/>
        <v>84706</v>
      </c>
      <c r="N1389" s="9">
        <f t="shared" si="65"/>
        <v>30</v>
      </c>
      <c r="O1389" s="10">
        <f>SUM($N$5:N1389)</f>
        <v>42170</v>
      </c>
      <c r="P1389" s="10">
        <f>IF(O1389&lt;$H$4,N1389,$H$4-SUM($P$4:P1388))</f>
        <v>0</v>
      </c>
      <c r="Q1389" s="10">
        <f>SUM($P$4:P1389)</f>
        <v>165</v>
      </c>
      <c r="R1389" s="10">
        <f>COUNTIF($P$4:P1389,"&gt;0")</f>
        <v>6</v>
      </c>
    </row>
    <row r="1390" spans="12:18" x14ac:dyDescent="0.15">
      <c r="L1390" s="8" t="b">
        <f t="shared" si="66"/>
        <v>1</v>
      </c>
      <c r="M1390" s="8">
        <f t="shared" si="64"/>
        <v>84737</v>
      </c>
      <c r="N1390" s="9">
        <f t="shared" si="65"/>
        <v>31</v>
      </c>
      <c r="O1390" s="10">
        <f>SUM($N$5:N1390)</f>
        <v>42201</v>
      </c>
      <c r="P1390" s="10">
        <f>IF(O1390&lt;$H$4,N1390,$H$4-SUM($P$4:P1389))</f>
        <v>0</v>
      </c>
      <c r="Q1390" s="10">
        <f>SUM($P$4:P1390)</f>
        <v>165</v>
      </c>
      <c r="R1390" s="10">
        <f>COUNTIF($P$4:P1390,"&gt;0")</f>
        <v>6</v>
      </c>
    </row>
    <row r="1391" spans="12:18" x14ac:dyDescent="0.15">
      <c r="L1391" s="8" t="b">
        <f t="shared" si="66"/>
        <v>1</v>
      </c>
      <c r="M1391" s="8">
        <f t="shared" si="64"/>
        <v>84768</v>
      </c>
      <c r="N1391" s="9">
        <f t="shared" si="65"/>
        <v>31</v>
      </c>
      <c r="O1391" s="10">
        <f>SUM($N$5:N1391)</f>
        <v>42232</v>
      </c>
      <c r="P1391" s="10">
        <f>IF(O1391&lt;$H$4,N1391,$H$4-SUM($P$4:P1390))</f>
        <v>0</v>
      </c>
      <c r="Q1391" s="10">
        <f>SUM($P$4:P1391)</f>
        <v>165</v>
      </c>
      <c r="R1391" s="10">
        <f>COUNTIF($P$4:P1391,"&gt;0")</f>
        <v>6</v>
      </c>
    </row>
    <row r="1392" spans="12:18" x14ac:dyDescent="0.15">
      <c r="L1392" s="8" t="b">
        <f t="shared" si="66"/>
        <v>1</v>
      </c>
      <c r="M1392" s="8">
        <f t="shared" si="64"/>
        <v>84797</v>
      </c>
      <c r="N1392" s="9">
        <f t="shared" si="65"/>
        <v>29</v>
      </c>
      <c r="O1392" s="10">
        <f>SUM($N$5:N1392)</f>
        <v>42261</v>
      </c>
      <c r="P1392" s="10">
        <f>IF(O1392&lt;$H$4,N1392,$H$4-SUM($P$4:P1391))</f>
        <v>0</v>
      </c>
      <c r="Q1392" s="10">
        <f>SUM($P$4:P1392)</f>
        <v>165</v>
      </c>
      <c r="R1392" s="10">
        <f>COUNTIF($P$4:P1392,"&gt;0")</f>
        <v>6</v>
      </c>
    </row>
    <row r="1393" spans="12:18" x14ac:dyDescent="0.15">
      <c r="L1393" s="8" t="b">
        <f t="shared" si="66"/>
        <v>1</v>
      </c>
      <c r="M1393" s="8">
        <f t="shared" si="64"/>
        <v>84828</v>
      </c>
      <c r="N1393" s="9">
        <f t="shared" si="65"/>
        <v>31</v>
      </c>
      <c r="O1393" s="10">
        <f>SUM($N$5:N1393)</f>
        <v>42292</v>
      </c>
      <c r="P1393" s="10">
        <f>IF(O1393&lt;$H$4,N1393,$H$4-SUM($P$4:P1392))</f>
        <v>0</v>
      </c>
      <c r="Q1393" s="10">
        <f>SUM($P$4:P1393)</f>
        <v>165</v>
      </c>
      <c r="R1393" s="10">
        <f>COUNTIF($P$4:P1393,"&gt;0")</f>
        <v>6</v>
      </c>
    </row>
    <row r="1394" spans="12:18" x14ac:dyDescent="0.15">
      <c r="L1394" s="8" t="b">
        <f t="shared" si="66"/>
        <v>1</v>
      </c>
      <c r="M1394" s="8">
        <f t="shared" si="64"/>
        <v>84858</v>
      </c>
      <c r="N1394" s="9">
        <f t="shared" si="65"/>
        <v>30</v>
      </c>
      <c r="O1394" s="10">
        <f>SUM($N$5:N1394)</f>
        <v>42322</v>
      </c>
      <c r="P1394" s="10">
        <f>IF(O1394&lt;$H$4,N1394,$H$4-SUM($P$4:P1393))</f>
        <v>0</v>
      </c>
      <c r="Q1394" s="10">
        <f>SUM($P$4:P1394)</f>
        <v>165</v>
      </c>
      <c r="R1394" s="10">
        <f>COUNTIF($P$4:P1394,"&gt;0")</f>
        <v>6</v>
      </c>
    </row>
    <row r="1395" spans="12:18" x14ac:dyDescent="0.15">
      <c r="L1395" s="8" t="b">
        <f t="shared" si="66"/>
        <v>1</v>
      </c>
      <c r="M1395" s="8">
        <f t="shared" si="64"/>
        <v>84889</v>
      </c>
      <c r="N1395" s="9">
        <f t="shared" si="65"/>
        <v>31</v>
      </c>
      <c r="O1395" s="10">
        <f>SUM($N$5:N1395)</f>
        <v>42353</v>
      </c>
      <c r="P1395" s="10">
        <f>IF(O1395&lt;$H$4,N1395,$H$4-SUM($P$4:P1394))</f>
        <v>0</v>
      </c>
      <c r="Q1395" s="10">
        <f>SUM($P$4:P1395)</f>
        <v>165</v>
      </c>
      <c r="R1395" s="10">
        <f>COUNTIF($P$4:P1395,"&gt;0")</f>
        <v>6</v>
      </c>
    </row>
    <row r="1396" spans="12:18" x14ac:dyDescent="0.15">
      <c r="L1396" s="8" t="b">
        <f t="shared" si="66"/>
        <v>1</v>
      </c>
      <c r="M1396" s="8">
        <f t="shared" si="64"/>
        <v>84919</v>
      </c>
      <c r="N1396" s="9">
        <f t="shared" si="65"/>
        <v>30</v>
      </c>
      <c r="O1396" s="10">
        <f>SUM($N$5:N1396)</f>
        <v>42383</v>
      </c>
      <c r="P1396" s="10">
        <f>IF(O1396&lt;$H$4,N1396,$H$4-SUM($P$4:P1395))</f>
        <v>0</v>
      </c>
      <c r="Q1396" s="10">
        <f>SUM($P$4:P1396)</f>
        <v>165</v>
      </c>
      <c r="R1396" s="10">
        <f>COUNTIF($P$4:P1396,"&gt;0")</f>
        <v>6</v>
      </c>
    </row>
    <row r="1397" spans="12:18" x14ac:dyDescent="0.15">
      <c r="L1397" s="8" t="b">
        <f t="shared" si="66"/>
        <v>1</v>
      </c>
      <c r="M1397" s="8">
        <f t="shared" si="64"/>
        <v>84950</v>
      </c>
      <c r="N1397" s="9">
        <f t="shared" si="65"/>
        <v>31</v>
      </c>
      <c r="O1397" s="10">
        <f>SUM($N$5:N1397)</f>
        <v>42414</v>
      </c>
      <c r="P1397" s="10">
        <f>IF(O1397&lt;$H$4,N1397,$H$4-SUM($P$4:P1396))</f>
        <v>0</v>
      </c>
      <c r="Q1397" s="10">
        <f>SUM($P$4:P1397)</f>
        <v>165</v>
      </c>
      <c r="R1397" s="10">
        <f>COUNTIF($P$4:P1397,"&gt;0")</f>
        <v>6</v>
      </c>
    </row>
    <row r="1398" spans="12:18" x14ac:dyDescent="0.15">
      <c r="L1398" s="8" t="b">
        <f t="shared" si="66"/>
        <v>1</v>
      </c>
      <c r="M1398" s="8">
        <f t="shared" si="64"/>
        <v>84981</v>
      </c>
      <c r="N1398" s="9">
        <f t="shared" si="65"/>
        <v>31</v>
      </c>
      <c r="O1398" s="10">
        <f>SUM($N$5:N1398)</f>
        <v>42445</v>
      </c>
      <c r="P1398" s="10">
        <f>IF(O1398&lt;$H$4,N1398,$H$4-SUM($P$4:P1397))</f>
        <v>0</v>
      </c>
      <c r="Q1398" s="10">
        <f>SUM($P$4:P1398)</f>
        <v>165</v>
      </c>
      <c r="R1398" s="10">
        <f>COUNTIF($P$4:P1398,"&gt;0")</f>
        <v>6</v>
      </c>
    </row>
    <row r="1399" spans="12:18" x14ac:dyDescent="0.15">
      <c r="L1399" s="8" t="b">
        <f t="shared" si="66"/>
        <v>1</v>
      </c>
      <c r="M1399" s="8">
        <f t="shared" si="64"/>
        <v>85011</v>
      </c>
      <c r="N1399" s="9">
        <f t="shared" si="65"/>
        <v>30</v>
      </c>
      <c r="O1399" s="10">
        <f>SUM($N$5:N1399)</f>
        <v>42475</v>
      </c>
      <c r="P1399" s="10">
        <f>IF(O1399&lt;$H$4,N1399,$H$4-SUM($P$4:P1398))</f>
        <v>0</v>
      </c>
      <c r="Q1399" s="10">
        <f>SUM($P$4:P1399)</f>
        <v>165</v>
      </c>
      <c r="R1399" s="10">
        <f>COUNTIF($P$4:P1399,"&gt;0")</f>
        <v>6</v>
      </c>
    </row>
    <row r="1400" spans="12:18" x14ac:dyDescent="0.15">
      <c r="L1400" s="8" t="b">
        <f t="shared" si="66"/>
        <v>1</v>
      </c>
      <c r="M1400" s="8">
        <f t="shared" si="64"/>
        <v>85042</v>
      </c>
      <c r="N1400" s="9">
        <f t="shared" si="65"/>
        <v>31</v>
      </c>
      <c r="O1400" s="10">
        <f>SUM($N$5:N1400)</f>
        <v>42506</v>
      </c>
      <c r="P1400" s="10">
        <f>IF(O1400&lt;$H$4,N1400,$H$4-SUM($P$4:P1399))</f>
        <v>0</v>
      </c>
      <c r="Q1400" s="10">
        <f>SUM($P$4:P1400)</f>
        <v>165</v>
      </c>
      <c r="R1400" s="10">
        <f>COUNTIF($P$4:P1400,"&gt;0")</f>
        <v>6</v>
      </c>
    </row>
    <row r="1401" spans="12:18" x14ac:dyDescent="0.15">
      <c r="L1401" s="8" t="b">
        <f t="shared" si="66"/>
        <v>1</v>
      </c>
      <c r="M1401" s="8">
        <f t="shared" si="64"/>
        <v>85072</v>
      </c>
      <c r="N1401" s="9">
        <f t="shared" si="65"/>
        <v>30</v>
      </c>
      <c r="O1401" s="10">
        <f>SUM($N$5:N1401)</f>
        <v>42536</v>
      </c>
      <c r="P1401" s="10">
        <f>IF(O1401&lt;$H$4,N1401,$H$4-SUM($P$4:P1400))</f>
        <v>0</v>
      </c>
      <c r="Q1401" s="10">
        <f>SUM($P$4:P1401)</f>
        <v>165</v>
      </c>
      <c r="R1401" s="10">
        <f>COUNTIF($P$4:P1401,"&gt;0")</f>
        <v>6</v>
      </c>
    </row>
    <row r="1402" spans="12:18" x14ac:dyDescent="0.15">
      <c r="L1402" s="8" t="b">
        <f t="shared" si="66"/>
        <v>1</v>
      </c>
      <c r="M1402" s="8">
        <f t="shared" si="64"/>
        <v>85103</v>
      </c>
      <c r="N1402" s="9">
        <f t="shared" si="65"/>
        <v>31</v>
      </c>
      <c r="O1402" s="10">
        <f>SUM($N$5:N1402)</f>
        <v>42567</v>
      </c>
      <c r="P1402" s="10">
        <f>IF(O1402&lt;$H$4,N1402,$H$4-SUM($P$4:P1401))</f>
        <v>0</v>
      </c>
      <c r="Q1402" s="10">
        <f>SUM($P$4:P1402)</f>
        <v>165</v>
      </c>
      <c r="R1402" s="10">
        <f>COUNTIF($P$4:P1402,"&gt;0")</f>
        <v>6</v>
      </c>
    </row>
    <row r="1403" spans="12:18" x14ac:dyDescent="0.15">
      <c r="L1403" s="8" t="b">
        <f t="shared" si="66"/>
        <v>1</v>
      </c>
      <c r="M1403" s="8">
        <f t="shared" si="64"/>
        <v>85134</v>
      </c>
      <c r="N1403" s="9">
        <f t="shared" si="65"/>
        <v>31</v>
      </c>
      <c r="O1403" s="10">
        <f>SUM($N$5:N1403)</f>
        <v>42598</v>
      </c>
      <c r="P1403" s="10">
        <f>IF(O1403&lt;$H$4,N1403,$H$4-SUM($P$4:P1402))</f>
        <v>0</v>
      </c>
      <c r="Q1403" s="10">
        <f>SUM($P$4:P1403)</f>
        <v>165</v>
      </c>
      <c r="R1403" s="10">
        <f>COUNTIF($P$4:P1403,"&gt;0")</f>
        <v>6</v>
      </c>
    </row>
    <row r="1404" spans="12:18" x14ac:dyDescent="0.15">
      <c r="L1404" s="8" t="b">
        <f t="shared" si="66"/>
        <v>1</v>
      </c>
      <c r="M1404" s="8">
        <f t="shared" si="64"/>
        <v>85162</v>
      </c>
      <c r="N1404" s="9">
        <f t="shared" si="65"/>
        <v>28</v>
      </c>
      <c r="O1404" s="10">
        <f>SUM($N$5:N1404)</f>
        <v>42626</v>
      </c>
      <c r="P1404" s="10">
        <f>IF(O1404&lt;$H$4,N1404,$H$4-SUM($P$4:P1403))</f>
        <v>0</v>
      </c>
      <c r="Q1404" s="10">
        <f>SUM($P$4:P1404)</f>
        <v>165</v>
      </c>
      <c r="R1404" s="10">
        <f>COUNTIF($P$4:P1404,"&gt;0")</f>
        <v>6</v>
      </c>
    </row>
    <row r="1405" spans="12:18" x14ac:dyDescent="0.15">
      <c r="L1405" s="8" t="b">
        <f t="shared" si="66"/>
        <v>1</v>
      </c>
      <c r="M1405" s="8">
        <f t="shared" si="64"/>
        <v>85193</v>
      </c>
      <c r="N1405" s="9">
        <f t="shared" si="65"/>
        <v>31</v>
      </c>
      <c r="O1405" s="10">
        <f>SUM($N$5:N1405)</f>
        <v>42657</v>
      </c>
      <c r="P1405" s="10">
        <f>IF(O1405&lt;$H$4,N1405,$H$4-SUM($P$4:P1404))</f>
        <v>0</v>
      </c>
      <c r="Q1405" s="10">
        <f>SUM($P$4:P1405)</f>
        <v>165</v>
      </c>
      <c r="R1405" s="10">
        <f>COUNTIF($P$4:P1405,"&gt;0")</f>
        <v>6</v>
      </c>
    </row>
    <row r="1406" spans="12:18" x14ac:dyDescent="0.15">
      <c r="L1406" s="8" t="b">
        <f t="shared" si="66"/>
        <v>1</v>
      </c>
      <c r="M1406" s="8">
        <f t="shared" si="64"/>
        <v>85223</v>
      </c>
      <c r="N1406" s="9">
        <f t="shared" si="65"/>
        <v>30</v>
      </c>
      <c r="O1406" s="10">
        <f>SUM($N$5:N1406)</f>
        <v>42687</v>
      </c>
      <c r="P1406" s="10">
        <f>IF(O1406&lt;$H$4,N1406,$H$4-SUM($P$4:P1405))</f>
        <v>0</v>
      </c>
      <c r="Q1406" s="10">
        <f>SUM($P$4:P1406)</f>
        <v>165</v>
      </c>
      <c r="R1406" s="10">
        <f>COUNTIF($P$4:P1406,"&gt;0")</f>
        <v>6</v>
      </c>
    </row>
    <row r="1407" spans="12:18" x14ac:dyDescent="0.15">
      <c r="L1407" s="8" t="b">
        <f t="shared" si="66"/>
        <v>1</v>
      </c>
      <c r="M1407" s="8">
        <f t="shared" si="64"/>
        <v>85254</v>
      </c>
      <c r="N1407" s="9">
        <f t="shared" si="65"/>
        <v>31</v>
      </c>
      <c r="O1407" s="10">
        <f>SUM($N$5:N1407)</f>
        <v>42718</v>
      </c>
      <c r="P1407" s="10">
        <f>IF(O1407&lt;$H$4,N1407,$H$4-SUM($P$4:P1406))</f>
        <v>0</v>
      </c>
      <c r="Q1407" s="10">
        <f>SUM($P$4:P1407)</f>
        <v>165</v>
      </c>
      <c r="R1407" s="10">
        <f>COUNTIF($P$4:P1407,"&gt;0")</f>
        <v>6</v>
      </c>
    </row>
    <row r="1408" spans="12:18" x14ac:dyDescent="0.15">
      <c r="L1408" s="8" t="b">
        <f t="shared" si="66"/>
        <v>1</v>
      </c>
      <c r="M1408" s="8">
        <f t="shared" si="64"/>
        <v>85284</v>
      </c>
      <c r="N1408" s="9">
        <f t="shared" si="65"/>
        <v>30</v>
      </c>
      <c r="O1408" s="10">
        <f>SUM($N$5:N1408)</f>
        <v>42748</v>
      </c>
      <c r="P1408" s="10">
        <f>IF(O1408&lt;$H$4,N1408,$H$4-SUM($P$4:P1407))</f>
        <v>0</v>
      </c>
      <c r="Q1408" s="10">
        <f>SUM($P$4:P1408)</f>
        <v>165</v>
      </c>
      <c r="R1408" s="10">
        <f>COUNTIF($P$4:P1408,"&gt;0")</f>
        <v>6</v>
      </c>
    </row>
    <row r="1409" spans="12:18" x14ac:dyDescent="0.15">
      <c r="L1409" s="8" t="b">
        <f t="shared" si="66"/>
        <v>1</v>
      </c>
      <c r="M1409" s="8">
        <f t="shared" si="64"/>
        <v>85315</v>
      </c>
      <c r="N1409" s="9">
        <f t="shared" si="65"/>
        <v>31</v>
      </c>
      <c r="O1409" s="10">
        <f>SUM($N$5:N1409)</f>
        <v>42779</v>
      </c>
      <c r="P1409" s="10">
        <f>IF(O1409&lt;$H$4,N1409,$H$4-SUM($P$4:P1408))</f>
        <v>0</v>
      </c>
      <c r="Q1409" s="10">
        <f>SUM($P$4:P1409)</f>
        <v>165</v>
      </c>
      <c r="R1409" s="10">
        <f>COUNTIF($P$4:P1409,"&gt;0")</f>
        <v>6</v>
      </c>
    </row>
    <row r="1410" spans="12:18" x14ac:dyDescent="0.15">
      <c r="L1410" s="8" t="b">
        <f t="shared" si="66"/>
        <v>1</v>
      </c>
      <c r="M1410" s="8">
        <f t="shared" si="64"/>
        <v>85346</v>
      </c>
      <c r="N1410" s="9">
        <f t="shared" si="65"/>
        <v>31</v>
      </c>
      <c r="O1410" s="10">
        <f>SUM($N$5:N1410)</f>
        <v>42810</v>
      </c>
      <c r="P1410" s="10">
        <f>IF(O1410&lt;$H$4,N1410,$H$4-SUM($P$4:P1409))</f>
        <v>0</v>
      </c>
      <c r="Q1410" s="10">
        <f>SUM($P$4:P1410)</f>
        <v>165</v>
      </c>
      <c r="R1410" s="10">
        <f>COUNTIF($P$4:P1410,"&gt;0")</f>
        <v>6</v>
      </c>
    </row>
    <row r="1411" spans="12:18" x14ac:dyDescent="0.15">
      <c r="L1411" s="8" t="b">
        <f t="shared" si="66"/>
        <v>1</v>
      </c>
      <c r="M1411" s="8">
        <f t="shared" si="64"/>
        <v>85376</v>
      </c>
      <c r="N1411" s="9">
        <f t="shared" si="65"/>
        <v>30</v>
      </c>
      <c r="O1411" s="10">
        <f>SUM($N$5:N1411)</f>
        <v>42840</v>
      </c>
      <c r="P1411" s="10">
        <f>IF(O1411&lt;$H$4,N1411,$H$4-SUM($P$4:P1410))</f>
        <v>0</v>
      </c>
      <c r="Q1411" s="10">
        <f>SUM($P$4:P1411)</f>
        <v>165</v>
      </c>
      <c r="R1411" s="10">
        <f>COUNTIF($P$4:P1411,"&gt;0")</f>
        <v>6</v>
      </c>
    </row>
    <row r="1412" spans="12:18" x14ac:dyDescent="0.15">
      <c r="L1412" s="8" t="b">
        <f t="shared" si="66"/>
        <v>1</v>
      </c>
      <c r="M1412" s="8">
        <f t="shared" si="64"/>
        <v>85407</v>
      </c>
      <c r="N1412" s="9">
        <f t="shared" si="65"/>
        <v>31</v>
      </c>
      <c r="O1412" s="10">
        <f>SUM($N$5:N1412)</f>
        <v>42871</v>
      </c>
      <c r="P1412" s="10">
        <f>IF(O1412&lt;$H$4,N1412,$H$4-SUM($P$4:P1411))</f>
        <v>0</v>
      </c>
      <c r="Q1412" s="10">
        <f>SUM($P$4:P1412)</f>
        <v>165</v>
      </c>
      <c r="R1412" s="10">
        <f>COUNTIF($P$4:P1412,"&gt;0")</f>
        <v>6</v>
      </c>
    </row>
    <row r="1413" spans="12:18" x14ac:dyDescent="0.15">
      <c r="L1413" s="8" t="b">
        <f t="shared" si="66"/>
        <v>1</v>
      </c>
      <c r="M1413" s="8">
        <f t="shared" si="64"/>
        <v>85437</v>
      </c>
      <c r="N1413" s="9">
        <f t="shared" si="65"/>
        <v>30</v>
      </c>
      <c r="O1413" s="10">
        <f>SUM($N$5:N1413)</f>
        <v>42901</v>
      </c>
      <c r="P1413" s="10">
        <f>IF(O1413&lt;$H$4,N1413,$H$4-SUM($P$4:P1412))</f>
        <v>0</v>
      </c>
      <c r="Q1413" s="10">
        <f>SUM($P$4:P1413)</f>
        <v>165</v>
      </c>
      <c r="R1413" s="10">
        <f>COUNTIF($P$4:P1413,"&gt;0")</f>
        <v>6</v>
      </c>
    </row>
    <row r="1414" spans="12:18" x14ac:dyDescent="0.15">
      <c r="L1414" s="8" t="b">
        <f t="shared" si="66"/>
        <v>1</v>
      </c>
      <c r="M1414" s="8">
        <f t="shared" ref="M1414:M1477" si="67">EOMONTH(M1413,1)</f>
        <v>85468</v>
      </c>
      <c r="N1414" s="9">
        <f t="shared" si="65"/>
        <v>31</v>
      </c>
      <c r="O1414" s="10">
        <f>SUM($N$5:N1414)</f>
        <v>42932</v>
      </c>
      <c r="P1414" s="10">
        <f>IF(O1414&lt;$H$4,N1414,$H$4-SUM($P$4:P1413))</f>
        <v>0</v>
      </c>
      <c r="Q1414" s="10">
        <f>SUM($P$4:P1414)</f>
        <v>165</v>
      </c>
      <c r="R1414" s="10">
        <f>COUNTIF($P$4:P1414,"&gt;0")</f>
        <v>6</v>
      </c>
    </row>
    <row r="1415" spans="12:18" x14ac:dyDescent="0.15">
      <c r="L1415" s="8" t="b">
        <f t="shared" si="66"/>
        <v>1</v>
      </c>
      <c r="M1415" s="8">
        <f t="shared" si="67"/>
        <v>85499</v>
      </c>
      <c r="N1415" s="9">
        <f t="shared" si="65"/>
        <v>31</v>
      </c>
      <c r="O1415" s="10">
        <f>SUM($N$5:N1415)</f>
        <v>42963</v>
      </c>
      <c r="P1415" s="10">
        <f>IF(O1415&lt;$H$4,N1415,$H$4-SUM($P$4:P1414))</f>
        <v>0</v>
      </c>
      <c r="Q1415" s="10">
        <f>SUM($P$4:P1415)</f>
        <v>165</v>
      </c>
      <c r="R1415" s="10">
        <f>COUNTIF($P$4:P1415,"&gt;0")</f>
        <v>6</v>
      </c>
    </row>
    <row r="1416" spans="12:18" x14ac:dyDescent="0.15">
      <c r="L1416" s="8" t="b">
        <f t="shared" si="66"/>
        <v>1</v>
      </c>
      <c r="M1416" s="8">
        <f t="shared" si="67"/>
        <v>85527</v>
      </c>
      <c r="N1416" s="9">
        <f t="shared" ref="N1416:N1479" si="68">M1416-M1415</f>
        <v>28</v>
      </c>
      <c r="O1416" s="10">
        <f>SUM($N$5:N1416)</f>
        <v>42991</v>
      </c>
      <c r="P1416" s="10">
        <f>IF(O1416&lt;$H$4,N1416,$H$4-SUM($P$4:P1415))</f>
        <v>0</v>
      </c>
      <c r="Q1416" s="10">
        <f>SUM($P$4:P1416)</f>
        <v>165</v>
      </c>
      <c r="R1416" s="10">
        <f>COUNTIF($P$4:P1416,"&gt;0")</f>
        <v>6</v>
      </c>
    </row>
    <row r="1417" spans="12:18" x14ac:dyDescent="0.15">
      <c r="L1417" s="8" t="b">
        <f t="shared" si="66"/>
        <v>1</v>
      </c>
      <c r="M1417" s="8">
        <f t="shared" si="67"/>
        <v>85558</v>
      </c>
      <c r="N1417" s="9">
        <f t="shared" si="68"/>
        <v>31</v>
      </c>
      <c r="O1417" s="10">
        <f>SUM($N$5:N1417)</f>
        <v>43022</v>
      </c>
      <c r="P1417" s="10">
        <f>IF(O1417&lt;$H$4,N1417,$H$4-SUM($P$4:P1416))</f>
        <v>0</v>
      </c>
      <c r="Q1417" s="10">
        <f>SUM($P$4:P1417)</f>
        <v>165</v>
      </c>
      <c r="R1417" s="10">
        <f>COUNTIF($P$4:P1417,"&gt;0")</f>
        <v>6</v>
      </c>
    </row>
    <row r="1418" spans="12:18" x14ac:dyDescent="0.15">
      <c r="L1418" s="8" t="b">
        <f t="shared" si="66"/>
        <v>1</v>
      </c>
      <c r="M1418" s="8">
        <f t="shared" si="67"/>
        <v>85588</v>
      </c>
      <c r="N1418" s="9">
        <f t="shared" si="68"/>
        <v>30</v>
      </c>
      <c r="O1418" s="10">
        <f>SUM($N$5:N1418)</f>
        <v>43052</v>
      </c>
      <c r="P1418" s="10">
        <f>IF(O1418&lt;$H$4,N1418,$H$4-SUM($P$4:P1417))</f>
        <v>0</v>
      </c>
      <c r="Q1418" s="10">
        <f>SUM($P$4:P1418)</f>
        <v>165</v>
      </c>
      <c r="R1418" s="10">
        <f>COUNTIF($P$4:P1418,"&gt;0")</f>
        <v>6</v>
      </c>
    </row>
    <row r="1419" spans="12:18" x14ac:dyDescent="0.15">
      <c r="L1419" s="8" t="b">
        <f t="shared" si="66"/>
        <v>1</v>
      </c>
      <c r="M1419" s="8">
        <f t="shared" si="67"/>
        <v>85619</v>
      </c>
      <c r="N1419" s="9">
        <f t="shared" si="68"/>
        <v>31</v>
      </c>
      <c r="O1419" s="10">
        <f>SUM($N$5:N1419)</f>
        <v>43083</v>
      </c>
      <c r="P1419" s="10">
        <f>IF(O1419&lt;$H$4,N1419,$H$4-SUM($P$4:P1418))</f>
        <v>0</v>
      </c>
      <c r="Q1419" s="10">
        <f>SUM($P$4:P1419)</f>
        <v>165</v>
      </c>
      <c r="R1419" s="10">
        <f>COUNTIF($P$4:P1419,"&gt;0")</f>
        <v>6</v>
      </c>
    </row>
    <row r="1420" spans="12:18" x14ac:dyDescent="0.15">
      <c r="L1420" s="8" t="b">
        <f t="shared" si="66"/>
        <v>1</v>
      </c>
      <c r="M1420" s="8">
        <f t="shared" si="67"/>
        <v>85649</v>
      </c>
      <c r="N1420" s="9">
        <f t="shared" si="68"/>
        <v>30</v>
      </c>
      <c r="O1420" s="10">
        <f>SUM($N$5:N1420)</f>
        <v>43113</v>
      </c>
      <c r="P1420" s="10">
        <f>IF(O1420&lt;$H$4,N1420,$H$4-SUM($P$4:P1419))</f>
        <v>0</v>
      </c>
      <c r="Q1420" s="10">
        <f>SUM($P$4:P1420)</f>
        <v>165</v>
      </c>
      <c r="R1420" s="10">
        <f>COUNTIF($P$4:P1420,"&gt;0")</f>
        <v>6</v>
      </c>
    </row>
    <row r="1421" spans="12:18" x14ac:dyDescent="0.15">
      <c r="L1421" s="8" t="b">
        <f t="shared" si="66"/>
        <v>1</v>
      </c>
      <c r="M1421" s="8">
        <f t="shared" si="67"/>
        <v>85680</v>
      </c>
      <c r="N1421" s="9">
        <f t="shared" si="68"/>
        <v>31</v>
      </c>
      <c r="O1421" s="10">
        <f>SUM($N$5:N1421)</f>
        <v>43144</v>
      </c>
      <c r="P1421" s="10">
        <f>IF(O1421&lt;$H$4,N1421,$H$4-SUM($P$4:P1420))</f>
        <v>0</v>
      </c>
      <c r="Q1421" s="10">
        <f>SUM($P$4:P1421)</f>
        <v>165</v>
      </c>
      <c r="R1421" s="10">
        <f>COUNTIF($P$4:P1421,"&gt;0")</f>
        <v>6</v>
      </c>
    </row>
    <row r="1422" spans="12:18" x14ac:dyDescent="0.15">
      <c r="L1422" s="8" t="b">
        <f t="shared" si="66"/>
        <v>1</v>
      </c>
      <c r="M1422" s="8">
        <f t="shared" si="67"/>
        <v>85711</v>
      </c>
      <c r="N1422" s="9">
        <f t="shared" si="68"/>
        <v>31</v>
      </c>
      <c r="O1422" s="10">
        <f>SUM($N$5:N1422)</f>
        <v>43175</v>
      </c>
      <c r="P1422" s="10">
        <f>IF(O1422&lt;$H$4,N1422,$H$4-SUM($P$4:P1421))</f>
        <v>0</v>
      </c>
      <c r="Q1422" s="10">
        <f>SUM($P$4:P1422)</f>
        <v>165</v>
      </c>
      <c r="R1422" s="10">
        <f>COUNTIF($P$4:P1422,"&gt;0")</f>
        <v>6</v>
      </c>
    </row>
    <row r="1423" spans="12:18" x14ac:dyDescent="0.15">
      <c r="L1423" s="8" t="b">
        <f t="shared" si="66"/>
        <v>1</v>
      </c>
      <c r="M1423" s="8">
        <f t="shared" si="67"/>
        <v>85741</v>
      </c>
      <c r="N1423" s="9">
        <f t="shared" si="68"/>
        <v>30</v>
      </c>
      <c r="O1423" s="10">
        <f>SUM($N$5:N1423)</f>
        <v>43205</v>
      </c>
      <c r="P1423" s="10">
        <f>IF(O1423&lt;$H$4,N1423,$H$4-SUM($P$4:P1422))</f>
        <v>0</v>
      </c>
      <c r="Q1423" s="10">
        <f>SUM($P$4:P1423)</f>
        <v>165</v>
      </c>
      <c r="R1423" s="10">
        <f>COUNTIF($P$4:P1423,"&gt;0")</f>
        <v>6</v>
      </c>
    </row>
    <row r="1424" spans="12:18" x14ac:dyDescent="0.15">
      <c r="L1424" s="8" t="b">
        <f t="shared" si="66"/>
        <v>1</v>
      </c>
      <c r="M1424" s="8">
        <f t="shared" si="67"/>
        <v>85772</v>
      </c>
      <c r="N1424" s="9">
        <f t="shared" si="68"/>
        <v>31</v>
      </c>
      <c r="O1424" s="10">
        <f>SUM($N$5:N1424)</f>
        <v>43236</v>
      </c>
      <c r="P1424" s="10">
        <f>IF(O1424&lt;$H$4,N1424,$H$4-SUM($P$4:P1423))</f>
        <v>0</v>
      </c>
      <c r="Q1424" s="10">
        <f>SUM($P$4:P1424)</f>
        <v>165</v>
      </c>
      <c r="R1424" s="10">
        <f>COUNTIF($P$4:P1424,"&gt;0")</f>
        <v>6</v>
      </c>
    </row>
    <row r="1425" spans="12:18" x14ac:dyDescent="0.15">
      <c r="L1425" s="8" t="b">
        <f t="shared" ref="L1425:L1488" si="69">EOMONTH($C$4,1)&lt;=M1425</f>
        <v>1</v>
      </c>
      <c r="M1425" s="8">
        <f t="shared" si="67"/>
        <v>85802</v>
      </c>
      <c r="N1425" s="9">
        <f t="shared" si="68"/>
        <v>30</v>
      </c>
      <c r="O1425" s="10">
        <f>SUM($N$5:N1425)</f>
        <v>43266</v>
      </c>
      <c r="P1425" s="10">
        <f>IF(O1425&lt;$H$4,N1425,$H$4-SUM($P$4:P1424))</f>
        <v>0</v>
      </c>
      <c r="Q1425" s="10">
        <f>SUM($P$4:P1425)</f>
        <v>165</v>
      </c>
      <c r="R1425" s="10">
        <f>COUNTIF($P$4:P1425,"&gt;0")</f>
        <v>6</v>
      </c>
    </row>
    <row r="1426" spans="12:18" x14ac:dyDescent="0.15">
      <c r="L1426" s="8" t="b">
        <f t="shared" si="69"/>
        <v>1</v>
      </c>
      <c r="M1426" s="8">
        <f t="shared" si="67"/>
        <v>85833</v>
      </c>
      <c r="N1426" s="9">
        <f t="shared" si="68"/>
        <v>31</v>
      </c>
      <c r="O1426" s="10">
        <f>SUM($N$5:N1426)</f>
        <v>43297</v>
      </c>
      <c r="P1426" s="10">
        <f>IF(O1426&lt;$H$4,N1426,$H$4-SUM($P$4:P1425))</f>
        <v>0</v>
      </c>
      <c r="Q1426" s="10">
        <f>SUM($P$4:P1426)</f>
        <v>165</v>
      </c>
      <c r="R1426" s="10">
        <f>COUNTIF($P$4:P1426,"&gt;0")</f>
        <v>6</v>
      </c>
    </row>
    <row r="1427" spans="12:18" x14ac:dyDescent="0.15">
      <c r="L1427" s="8" t="b">
        <f t="shared" si="69"/>
        <v>1</v>
      </c>
      <c r="M1427" s="8">
        <f t="shared" si="67"/>
        <v>85864</v>
      </c>
      <c r="N1427" s="9">
        <f t="shared" si="68"/>
        <v>31</v>
      </c>
      <c r="O1427" s="10">
        <f>SUM($N$5:N1427)</f>
        <v>43328</v>
      </c>
      <c r="P1427" s="10">
        <f>IF(O1427&lt;$H$4,N1427,$H$4-SUM($P$4:P1426))</f>
        <v>0</v>
      </c>
      <c r="Q1427" s="10">
        <f>SUM($P$4:P1427)</f>
        <v>165</v>
      </c>
      <c r="R1427" s="10">
        <f>COUNTIF($P$4:P1427,"&gt;0")</f>
        <v>6</v>
      </c>
    </row>
    <row r="1428" spans="12:18" x14ac:dyDescent="0.15">
      <c r="L1428" s="8" t="b">
        <f t="shared" si="69"/>
        <v>1</v>
      </c>
      <c r="M1428" s="8">
        <f t="shared" si="67"/>
        <v>85892</v>
      </c>
      <c r="N1428" s="9">
        <f t="shared" si="68"/>
        <v>28</v>
      </c>
      <c r="O1428" s="10">
        <f>SUM($N$5:N1428)</f>
        <v>43356</v>
      </c>
      <c r="P1428" s="10">
        <f>IF(O1428&lt;$H$4,N1428,$H$4-SUM($P$4:P1427))</f>
        <v>0</v>
      </c>
      <c r="Q1428" s="10">
        <f>SUM($P$4:P1428)</f>
        <v>165</v>
      </c>
      <c r="R1428" s="10">
        <f>COUNTIF($P$4:P1428,"&gt;0")</f>
        <v>6</v>
      </c>
    </row>
    <row r="1429" spans="12:18" x14ac:dyDescent="0.15">
      <c r="L1429" s="8" t="b">
        <f t="shared" si="69"/>
        <v>1</v>
      </c>
      <c r="M1429" s="8">
        <f t="shared" si="67"/>
        <v>85923</v>
      </c>
      <c r="N1429" s="9">
        <f t="shared" si="68"/>
        <v>31</v>
      </c>
      <c r="O1429" s="10">
        <f>SUM($N$5:N1429)</f>
        <v>43387</v>
      </c>
      <c r="P1429" s="10">
        <f>IF(O1429&lt;$H$4,N1429,$H$4-SUM($P$4:P1428))</f>
        <v>0</v>
      </c>
      <c r="Q1429" s="10">
        <f>SUM($P$4:P1429)</f>
        <v>165</v>
      </c>
      <c r="R1429" s="10">
        <f>COUNTIF($P$4:P1429,"&gt;0")</f>
        <v>6</v>
      </c>
    </row>
    <row r="1430" spans="12:18" x14ac:dyDescent="0.15">
      <c r="L1430" s="8" t="b">
        <f t="shared" si="69"/>
        <v>1</v>
      </c>
      <c r="M1430" s="8">
        <f t="shared" si="67"/>
        <v>85953</v>
      </c>
      <c r="N1430" s="9">
        <f t="shared" si="68"/>
        <v>30</v>
      </c>
      <c r="O1430" s="10">
        <f>SUM($N$5:N1430)</f>
        <v>43417</v>
      </c>
      <c r="P1430" s="10">
        <f>IF(O1430&lt;$H$4,N1430,$H$4-SUM($P$4:P1429))</f>
        <v>0</v>
      </c>
      <c r="Q1430" s="10">
        <f>SUM($P$4:P1430)</f>
        <v>165</v>
      </c>
      <c r="R1430" s="10">
        <f>COUNTIF($P$4:P1430,"&gt;0")</f>
        <v>6</v>
      </c>
    </row>
    <row r="1431" spans="12:18" x14ac:dyDescent="0.15">
      <c r="L1431" s="8" t="b">
        <f t="shared" si="69"/>
        <v>1</v>
      </c>
      <c r="M1431" s="8">
        <f t="shared" si="67"/>
        <v>85984</v>
      </c>
      <c r="N1431" s="9">
        <f t="shared" si="68"/>
        <v>31</v>
      </c>
      <c r="O1431" s="10">
        <f>SUM($N$5:N1431)</f>
        <v>43448</v>
      </c>
      <c r="P1431" s="10">
        <f>IF(O1431&lt;$H$4,N1431,$H$4-SUM($P$4:P1430))</f>
        <v>0</v>
      </c>
      <c r="Q1431" s="10">
        <f>SUM($P$4:P1431)</f>
        <v>165</v>
      </c>
      <c r="R1431" s="10">
        <f>COUNTIF($P$4:P1431,"&gt;0")</f>
        <v>6</v>
      </c>
    </row>
    <row r="1432" spans="12:18" x14ac:dyDescent="0.15">
      <c r="L1432" s="8" t="b">
        <f t="shared" si="69"/>
        <v>1</v>
      </c>
      <c r="M1432" s="8">
        <f t="shared" si="67"/>
        <v>86014</v>
      </c>
      <c r="N1432" s="9">
        <f t="shared" si="68"/>
        <v>30</v>
      </c>
      <c r="O1432" s="10">
        <f>SUM($N$5:N1432)</f>
        <v>43478</v>
      </c>
      <c r="P1432" s="10">
        <f>IF(O1432&lt;$H$4,N1432,$H$4-SUM($P$4:P1431))</f>
        <v>0</v>
      </c>
      <c r="Q1432" s="10">
        <f>SUM($P$4:P1432)</f>
        <v>165</v>
      </c>
      <c r="R1432" s="10">
        <f>COUNTIF($P$4:P1432,"&gt;0")</f>
        <v>6</v>
      </c>
    </row>
    <row r="1433" spans="12:18" x14ac:dyDescent="0.15">
      <c r="L1433" s="8" t="b">
        <f t="shared" si="69"/>
        <v>1</v>
      </c>
      <c r="M1433" s="8">
        <f t="shared" si="67"/>
        <v>86045</v>
      </c>
      <c r="N1433" s="9">
        <f t="shared" si="68"/>
        <v>31</v>
      </c>
      <c r="O1433" s="10">
        <f>SUM($N$5:N1433)</f>
        <v>43509</v>
      </c>
      <c r="P1433" s="10">
        <f>IF(O1433&lt;$H$4,N1433,$H$4-SUM($P$4:P1432))</f>
        <v>0</v>
      </c>
      <c r="Q1433" s="10">
        <f>SUM($P$4:P1433)</f>
        <v>165</v>
      </c>
      <c r="R1433" s="10">
        <f>COUNTIF($P$4:P1433,"&gt;0")</f>
        <v>6</v>
      </c>
    </row>
    <row r="1434" spans="12:18" x14ac:dyDescent="0.15">
      <c r="L1434" s="8" t="b">
        <f t="shared" si="69"/>
        <v>1</v>
      </c>
      <c r="M1434" s="8">
        <f t="shared" si="67"/>
        <v>86076</v>
      </c>
      <c r="N1434" s="9">
        <f t="shared" si="68"/>
        <v>31</v>
      </c>
      <c r="O1434" s="10">
        <f>SUM($N$5:N1434)</f>
        <v>43540</v>
      </c>
      <c r="P1434" s="10">
        <f>IF(O1434&lt;$H$4,N1434,$H$4-SUM($P$4:P1433))</f>
        <v>0</v>
      </c>
      <c r="Q1434" s="10">
        <f>SUM($P$4:P1434)</f>
        <v>165</v>
      </c>
      <c r="R1434" s="10">
        <f>COUNTIF($P$4:P1434,"&gt;0")</f>
        <v>6</v>
      </c>
    </row>
    <row r="1435" spans="12:18" x14ac:dyDescent="0.15">
      <c r="L1435" s="8" t="b">
        <f t="shared" si="69"/>
        <v>1</v>
      </c>
      <c r="M1435" s="8">
        <f t="shared" si="67"/>
        <v>86106</v>
      </c>
      <c r="N1435" s="9">
        <f t="shared" si="68"/>
        <v>30</v>
      </c>
      <c r="O1435" s="10">
        <f>SUM($N$5:N1435)</f>
        <v>43570</v>
      </c>
      <c r="P1435" s="10">
        <f>IF(O1435&lt;$H$4,N1435,$H$4-SUM($P$4:P1434))</f>
        <v>0</v>
      </c>
      <c r="Q1435" s="10">
        <f>SUM($P$4:P1435)</f>
        <v>165</v>
      </c>
      <c r="R1435" s="10">
        <f>COUNTIF($P$4:P1435,"&gt;0")</f>
        <v>6</v>
      </c>
    </row>
    <row r="1436" spans="12:18" x14ac:dyDescent="0.15">
      <c r="L1436" s="8" t="b">
        <f t="shared" si="69"/>
        <v>1</v>
      </c>
      <c r="M1436" s="8">
        <f t="shared" si="67"/>
        <v>86137</v>
      </c>
      <c r="N1436" s="9">
        <f t="shared" si="68"/>
        <v>31</v>
      </c>
      <c r="O1436" s="10">
        <f>SUM($N$5:N1436)</f>
        <v>43601</v>
      </c>
      <c r="P1436" s="10">
        <f>IF(O1436&lt;$H$4,N1436,$H$4-SUM($P$4:P1435))</f>
        <v>0</v>
      </c>
      <c r="Q1436" s="10">
        <f>SUM($P$4:P1436)</f>
        <v>165</v>
      </c>
      <c r="R1436" s="10">
        <f>COUNTIF($P$4:P1436,"&gt;0")</f>
        <v>6</v>
      </c>
    </row>
    <row r="1437" spans="12:18" x14ac:dyDescent="0.15">
      <c r="L1437" s="8" t="b">
        <f t="shared" si="69"/>
        <v>1</v>
      </c>
      <c r="M1437" s="8">
        <f t="shared" si="67"/>
        <v>86167</v>
      </c>
      <c r="N1437" s="9">
        <f t="shared" si="68"/>
        <v>30</v>
      </c>
      <c r="O1437" s="10">
        <f>SUM($N$5:N1437)</f>
        <v>43631</v>
      </c>
      <c r="P1437" s="10">
        <f>IF(O1437&lt;$H$4,N1437,$H$4-SUM($P$4:P1436))</f>
        <v>0</v>
      </c>
      <c r="Q1437" s="10">
        <f>SUM($P$4:P1437)</f>
        <v>165</v>
      </c>
      <c r="R1437" s="10">
        <f>COUNTIF($P$4:P1437,"&gt;0")</f>
        <v>6</v>
      </c>
    </row>
    <row r="1438" spans="12:18" x14ac:dyDescent="0.15">
      <c r="L1438" s="8" t="b">
        <f t="shared" si="69"/>
        <v>1</v>
      </c>
      <c r="M1438" s="8">
        <f t="shared" si="67"/>
        <v>86198</v>
      </c>
      <c r="N1438" s="9">
        <f t="shared" si="68"/>
        <v>31</v>
      </c>
      <c r="O1438" s="10">
        <f>SUM($N$5:N1438)</f>
        <v>43662</v>
      </c>
      <c r="P1438" s="10">
        <f>IF(O1438&lt;$H$4,N1438,$H$4-SUM($P$4:P1437))</f>
        <v>0</v>
      </c>
      <c r="Q1438" s="10">
        <f>SUM($P$4:P1438)</f>
        <v>165</v>
      </c>
      <c r="R1438" s="10">
        <f>COUNTIF($P$4:P1438,"&gt;0")</f>
        <v>6</v>
      </c>
    </row>
    <row r="1439" spans="12:18" x14ac:dyDescent="0.15">
      <c r="L1439" s="8" t="b">
        <f t="shared" si="69"/>
        <v>1</v>
      </c>
      <c r="M1439" s="8">
        <f t="shared" si="67"/>
        <v>86229</v>
      </c>
      <c r="N1439" s="9">
        <f t="shared" si="68"/>
        <v>31</v>
      </c>
      <c r="O1439" s="10">
        <f>SUM($N$5:N1439)</f>
        <v>43693</v>
      </c>
      <c r="P1439" s="10">
        <f>IF(O1439&lt;$H$4,N1439,$H$4-SUM($P$4:P1438))</f>
        <v>0</v>
      </c>
      <c r="Q1439" s="10">
        <f>SUM($P$4:P1439)</f>
        <v>165</v>
      </c>
      <c r="R1439" s="10">
        <f>COUNTIF($P$4:P1439,"&gt;0")</f>
        <v>6</v>
      </c>
    </row>
    <row r="1440" spans="12:18" x14ac:dyDescent="0.15">
      <c r="L1440" s="8" t="b">
        <f t="shared" si="69"/>
        <v>1</v>
      </c>
      <c r="M1440" s="8">
        <f t="shared" si="67"/>
        <v>86258</v>
      </c>
      <c r="N1440" s="9">
        <f t="shared" si="68"/>
        <v>29</v>
      </c>
      <c r="O1440" s="10">
        <f>SUM($N$5:N1440)</f>
        <v>43722</v>
      </c>
      <c r="P1440" s="10">
        <f>IF(O1440&lt;$H$4,N1440,$H$4-SUM($P$4:P1439))</f>
        <v>0</v>
      </c>
      <c r="Q1440" s="10">
        <f>SUM($P$4:P1440)</f>
        <v>165</v>
      </c>
      <c r="R1440" s="10">
        <f>COUNTIF($P$4:P1440,"&gt;0")</f>
        <v>6</v>
      </c>
    </row>
    <row r="1441" spans="12:18" x14ac:dyDescent="0.15">
      <c r="L1441" s="8" t="b">
        <f t="shared" si="69"/>
        <v>1</v>
      </c>
      <c r="M1441" s="8">
        <f t="shared" si="67"/>
        <v>86289</v>
      </c>
      <c r="N1441" s="9">
        <f t="shared" si="68"/>
        <v>31</v>
      </c>
      <c r="O1441" s="10">
        <f>SUM($N$5:N1441)</f>
        <v>43753</v>
      </c>
      <c r="P1441" s="10">
        <f>IF(O1441&lt;$H$4,N1441,$H$4-SUM($P$4:P1440))</f>
        <v>0</v>
      </c>
      <c r="Q1441" s="10">
        <f>SUM($P$4:P1441)</f>
        <v>165</v>
      </c>
      <c r="R1441" s="10">
        <f>COUNTIF($P$4:P1441,"&gt;0")</f>
        <v>6</v>
      </c>
    </row>
    <row r="1442" spans="12:18" x14ac:dyDescent="0.15">
      <c r="L1442" s="8" t="b">
        <f t="shared" si="69"/>
        <v>1</v>
      </c>
      <c r="M1442" s="8">
        <f t="shared" si="67"/>
        <v>86319</v>
      </c>
      <c r="N1442" s="9">
        <f t="shared" si="68"/>
        <v>30</v>
      </c>
      <c r="O1442" s="10">
        <f>SUM($N$5:N1442)</f>
        <v>43783</v>
      </c>
      <c r="P1442" s="10">
        <f>IF(O1442&lt;$H$4,N1442,$H$4-SUM($P$4:P1441))</f>
        <v>0</v>
      </c>
      <c r="Q1442" s="10">
        <f>SUM($P$4:P1442)</f>
        <v>165</v>
      </c>
      <c r="R1442" s="10">
        <f>COUNTIF($P$4:P1442,"&gt;0")</f>
        <v>6</v>
      </c>
    </row>
    <row r="1443" spans="12:18" x14ac:dyDescent="0.15">
      <c r="L1443" s="8" t="b">
        <f t="shared" si="69"/>
        <v>1</v>
      </c>
      <c r="M1443" s="8">
        <f t="shared" si="67"/>
        <v>86350</v>
      </c>
      <c r="N1443" s="9">
        <f t="shared" si="68"/>
        <v>31</v>
      </c>
      <c r="O1443" s="10">
        <f>SUM($N$5:N1443)</f>
        <v>43814</v>
      </c>
      <c r="P1443" s="10">
        <f>IF(O1443&lt;$H$4,N1443,$H$4-SUM($P$4:P1442))</f>
        <v>0</v>
      </c>
      <c r="Q1443" s="10">
        <f>SUM($P$4:P1443)</f>
        <v>165</v>
      </c>
      <c r="R1443" s="10">
        <f>COUNTIF($P$4:P1443,"&gt;0")</f>
        <v>6</v>
      </c>
    </row>
    <row r="1444" spans="12:18" x14ac:dyDescent="0.15">
      <c r="L1444" s="8" t="b">
        <f t="shared" si="69"/>
        <v>1</v>
      </c>
      <c r="M1444" s="8">
        <f t="shared" si="67"/>
        <v>86380</v>
      </c>
      <c r="N1444" s="9">
        <f t="shared" si="68"/>
        <v>30</v>
      </c>
      <c r="O1444" s="10">
        <f>SUM($N$5:N1444)</f>
        <v>43844</v>
      </c>
      <c r="P1444" s="10">
        <f>IF(O1444&lt;$H$4,N1444,$H$4-SUM($P$4:P1443))</f>
        <v>0</v>
      </c>
      <c r="Q1444" s="10">
        <f>SUM($P$4:P1444)</f>
        <v>165</v>
      </c>
      <c r="R1444" s="10">
        <f>COUNTIF($P$4:P1444,"&gt;0")</f>
        <v>6</v>
      </c>
    </row>
    <row r="1445" spans="12:18" x14ac:dyDescent="0.15">
      <c r="L1445" s="8" t="b">
        <f t="shared" si="69"/>
        <v>1</v>
      </c>
      <c r="M1445" s="8">
        <f t="shared" si="67"/>
        <v>86411</v>
      </c>
      <c r="N1445" s="9">
        <f t="shared" si="68"/>
        <v>31</v>
      </c>
      <c r="O1445" s="10">
        <f>SUM($N$5:N1445)</f>
        <v>43875</v>
      </c>
      <c r="P1445" s="10">
        <f>IF(O1445&lt;$H$4,N1445,$H$4-SUM($P$4:P1444))</f>
        <v>0</v>
      </c>
      <c r="Q1445" s="10">
        <f>SUM($P$4:P1445)</f>
        <v>165</v>
      </c>
      <c r="R1445" s="10">
        <f>COUNTIF($P$4:P1445,"&gt;0")</f>
        <v>6</v>
      </c>
    </row>
    <row r="1446" spans="12:18" x14ac:dyDescent="0.15">
      <c r="L1446" s="8" t="b">
        <f t="shared" si="69"/>
        <v>1</v>
      </c>
      <c r="M1446" s="8">
        <f t="shared" si="67"/>
        <v>86442</v>
      </c>
      <c r="N1446" s="9">
        <f t="shared" si="68"/>
        <v>31</v>
      </c>
      <c r="O1446" s="10">
        <f>SUM($N$5:N1446)</f>
        <v>43906</v>
      </c>
      <c r="P1446" s="10">
        <f>IF(O1446&lt;$H$4,N1446,$H$4-SUM($P$4:P1445))</f>
        <v>0</v>
      </c>
      <c r="Q1446" s="10">
        <f>SUM($P$4:P1446)</f>
        <v>165</v>
      </c>
      <c r="R1446" s="10">
        <f>COUNTIF($P$4:P1446,"&gt;0")</f>
        <v>6</v>
      </c>
    </row>
    <row r="1447" spans="12:18" x14ac:dyDescent="0.15">
      <c r="L1447" s="8" t="b">
        <f t="shared" si="69"/>
        <v>1</v>
      </c>
      <c r="M1447" s="8">
        <f t="shared" si="67"/>
        <v>86472</v>
      </c>
      <c r="N1447" s="9">
        <f t="shared" si="68"/>
        <v>30</v>
      </c>
      <c r="O1447" s="10">
        <f>SUM($N$5:N1447)</f>
        <v>43936</v>
      </c>
      <c r="P1447" s="10">
        <f>IF(O1447&lt;$H$4,N1447,$H$4-SUM($P$4:P1446))</f>
        <v>0</v>
      </c>
      <c r="Q1447" s="10">
        <f>SUM($P$4:P1447)</f>
        <v>165</v>
      </c>
      <c r="R1447" s="10">
        <f>COUNTIF($P$4:P1447,"&gt;0")</f>
        <v>6</v>
      </c>
    </row>
    <row r="1448" spans="12:18" x14ac:dyDescent="0.15">
      <c r="L1448" s="8" t="b">
        <f t="shared" si="69"/>
        <v>1</v>
      </c>
      <c r="M1448" s="8">
        <f t="shared" si="67"/>
        <v>86503</v>
      </c>
      <c r="N1448" s="9">
        <f t="shared" si="68"/>
        <v>31</v>
      </c>
      <c r="O1448" s="10">
        <f>SUM($N$5:N1448)</f>
        <v>43967</v>
      </c>
      <c r="P1448" s="10">
        <f>IF(O1448&lt;$H$4,N1448,$H$4-SUM($P$4:P1447))</f>
        <v>0</v>
      </c>
      <c r="Q1448" s="10">
        <f>SUM($P$4:P1448)</f>
        <v>165</v>
      </c>
      <c r="R1448" s="10">
        <f>COUNTIF($P$4:P1448,"&gt;0")</f>
        <v>6</v>
      </c>
    </row>
    <row r="1449" spans="12:18" x14ac:dyDescent="0.15">
      <c r="L1449" s="8" t="b">
        <f t="shared" si="69"/>
        <v>1</v>
      </c>
      <c r="M1449" s="8">
        <f t="shared" si="67"/>
        <v>86533</v>
      </c>
      <c r="N1449" s="9">
        <f t="shared" si="68"/>
        <v>30</v>
      </c>
      <c r="O1449" s="10">
        <f>SUM($N$5:N1449)</f>
        <v>43997</v>
      </c>
      <c r="P1449" s="10">
        <f>IF(O1449&lt;$H$4,N1449,$H$4-SUM($P$4:P1448))</f>
        <v>0</v>
      </c>
      <c r="Q1449" s="10">
        <f>SUM($P$4:P1449)</f>
        <v>165</v>
      </c>
      <c r="R1449" s="10">
        <f>COUNTIF($P$4:P1449,"&gt;0")</f>
        <v>6</v>
      </c>
    </row>
    <row r="1450" spans="12:18" x14ac:dyDescent="0.15">
      <c r="L1450" s="8" t="b">
        <f t="shared" si="69"/>
        <v>1</v>
      </c>
      <c r="M1450" s="8">
        <f t="shared" si="67"/>
        <v>86564</v>
      </c>
      <c r="N1450" s="9">
        <f t="shared" si="68"/>
        <v>31</v>
      </c>
      <c r="O1450" s="10">
        <f>SUM($N$5:N1450)</f>
        <v>44028</v>
      </c>
      <c r="P1450" s="10">
        <f>IF(O1450&lt;$H$4,N1450,$H$4-SUM($P$4:P1449))</f>
        <v>0</v>
      </c>
      <c r="Q1450" s="10">
        <f>SUM($P$4:P1450)</f>
        <v>165</v>
      </c>
      <c r="R1450" s="10">
        <f>COUNTIF($P$4:P1450,"&gt;0")</f>
        <v>6</v>
      </c>
    </row>
    <row r="1451" spans="12:18" x14ac:dyDescent="0.15">
      <c r="L1451" s="8" t="b">
        <f t="shared" si="69"/>
        <v>1</v>
      </c>
      <c r="M1451" s="8">
        <f t="shared" si="67"/>
        <v>86595</v>
      </c>
      <c r="N1451" s="9">
        <f t="shared" si="68"/>
        <v>31</v>
      </c>
      <c r="O1451" s="10">
        <f>SUM($N$5:N1451)</f>
        <v>44059</v>
      </c>
      <c r="P1451" s="10">
        <f>IF(O1451&lt;$H$4,N1451,$H$4-SUM($P$4:P1450))</f>
        <v>0</v>
      </c>
      <c r="Q1451" s="10">
        <f>SUM($P$4:P1451)</f>
        <v>165</v>
      </c>
      <c r="R1451" s="10">
        <f>COUNTIF($P$4:P1451,"&gt;0")</f>
        <v>6</v>
      </c>
    </row>
    <row r="1452" spans="12:18" x14ac:dyDescent="0.15">
      <c r="L1452" s="8" t="b">
        <f t="shared" si="69"/>
        <v>1</v>
      </c>
      <c r="M1452" s="8">
        <f t="shared" si="67"/>
        <v>86623</v>
      </c>
      <c r="N1452" s="9">
        <f t="shared" si="68"/>
        <v>28</v>
      </c>
      <c r="O1452" s="10">
        <f>SUM($N$5:N1452)</f>
        <v>44087</v>
      </c>
      <c r="P1452" s="10">
        <f>IF(O1452&lt;$H$4,N1452,$H$4-SUM($P$4:P1451))</f>
        <v>0</v>
      </c>
      <c r="Q1452" s="10">
        <f>SUM($P$4:P1452)</f>
        <v>165</v>
      </c>
      <c r="R1452" s="10">
        <f>COUNTIF($P$4:P1452,"&gt;0")</f>
        <v>6</v>
      </c>
    </row>
    <row r="1453" spans="12:18" x14ac:dyDescent="0.15">
      <c r="L1453" s="8" t="b">
        <f t="shared" si="69"/>
        <v>1</v>
      </c>
      <c r="M1453" s="8">
        <f t="shared" si="67"/>
        <v>86654</v>
      </c>
      <c r="N1453" s="9">
        <f t="shared" si="68"/>
        <v>31</v>
      </c>
      <c r="O1453" s="10">
        <f>SUM($N$5:N1453)</f>
        <v>44118</v>
      </c>
      <c r="P1453" s="10">
        <f>IF(O1453&lt;$H$4,N1453,$H$4-SUM($P$4:P1452))</f>
        <v>0</v>
      </c>
      <c r="Q1453" s="10">
        <f>SUM($P$4:P1453)</f>
        <v>165</v>
      </c>
      <c r="R1453" s="10">
        <f>COUNTIF($P$4:P1453,"&gt;0")</f>
        <v>6</v>
      </c>
    </row>
    <row r="1454" spans="12:18" x14ac:dyDescent="0.15">
      <c r="L1454" s="8" t="b">
        <f t="shared" si="69"/>
        <v>1</v>
      </c>
      <c r="M1454" s="8">
        <f t="shared" si="67"/>
        <v>86684</v>
      </c>
      <c r="N1454" s="9">
        <f t="shared" si="68"/>
        <v>30</v>
      </c>
      <c r="O1454" s="10">
        <f>SUM($N$5:N1454)</f>
        <v>44148</v>
      </c>
      <c r="P1454" s="10">
        <f>IF(O1454&lt;$H$4,N1454,$H$4-SUM($P$4:P1453))</f>
        <v>0</v>
      </c>
      <c r="Q1454" s="10">
        <f>SUM($P$4:P1454)</f>
        <v>165</v>
      </c>
      <c r="R1454" s="10">
        <f>COUNTIF($P$4:P1454,"&gt;0")</f>
        <v>6</v>
      </c>
    </row>
    <row r="1455" spans="12:18" x14ac:dyDescent="0.15">
      <c r="L1455" s="8" t="b">
        <f t="shared" si="69"/>
        <v>1</v>
      </c>
      <c r="M1455" s="8">
        <f t="shared" si="67"/>
        <v>86715</v>
      </c>
      <c r="N1455" s="9">
        <f t="shared" si="68"/>
        <v>31</v>
      </c>
      <c r="O1455" s="10">
        <f>SUM($N$5:N1455)</f>
        <v>44179</v>
      </c>
      <c r="P1455" s="10">
        <f>IF(O1455&lt;$H$4,N1455,$H$4-SUM($P$4:P1454))</f>
        <v>0</v>
      </c>
      <c r="Q1455" s="10">
        <f>SUM($P$4:P1455)</f>
        <v>165</v>
      </c>
      <c r="R1455" s="10">
        <f>COUNTIF($P$4:P1455,"&gt;0")</f>
        <v>6</v>
      </c>
    </row>
    <row r="1456" spans="12:18" x14ac:dyDescent="0.15">
      <c r="L1456" s="8" t="b">
        <f t="shared" si="69"/>
        <v>1</v>
      </c>
      <c r="M1456" s="8">
        <f t="shared" si="67"/>
        <v>86745</v>
      </c>
      <c r="N1456" s="9">
        <f t="shared" si="68"/>
        <v>30</v>
      </c>
      <c r="O1456" s="10">
        <f>SUM($N$5:N1456)</f>
        <v>44209</v>
      </c>
      <c r="P1456" s="10">
        <f>IF(O1456&lt;$H$4,N1456,$H$4-SUM($P$4:P1455))</f>
        <v>0</v>
      </c>
      <c r="Q1456" s="10">
        <f>SUM($P$4:P1456)</f>
        <v>165</v>
      </c>
      <c r="R1456" s="10">
        <f>COUNTIF($P$4:P1456,"&gt;0")</f>
        <v>6</v>
      </c>
    </row>
    <row r="1457" spans="12:18" x14ac:dyDescent="0.15">
      <c r="L1457" s="8" t="b">
        <f t="shared" si="69"/>
        <v>1</v>
      </c>
      <c r="M1457" s="8">
        <f t="shared" si="67"/>
        <v>86776</v>
      </c>
      <c r="N1457" s="9">
        <f t="shared" si="68"/>
        <v>31</v>
      </c>
      <c r="O1457" s="10">
        <f>SUM($N$5:N1457)</f>
        <v>44240</v>
      </c>
      <c r="P1457" s="10">
        <f>IF(O1457&lt;$H$4,N1457,$H$4-SUM($P$4:P1456))</f>
        <v>0</v>
      </c>
      <c r="Q1457" s="10">
        <f>SUM($P$4:P1457)</f>
        <v>165</v>
      </c>
      <c r="R1457" s="10">
        <f>COUNTIF($P$4:P1457,"&gt;0")</f>
        <v>6</v>
      </c>
    </row>
    <row r="1458" spans="12:18" x14ac:dyDescent="0.15">
      <c r="L1458" s="8" t="b">
        <f t="shared" si="69"/>
        <v>1</v>
      </c>
      <c r="M1458" s="8">
        <f t="shared" si="67"/>
        <v>86807</v>
      </c>
      <c r="N1458" s="9">
        <f t="shared" si="68"/>
        <v>31</v>
      </c>
      <c r="O1458" s="10">
        <f>SUM($N$5:N1458)</f>
        <v>44271</v>
      </c>
      <c r="P1458" s="10">
        <f>IF(O1458&lt;$H$4,N1458,$H$4-SUM($P$4:P1457))</f>
        <v>0</v>
      </c>
      <c r="Q1458" s="10">
        <f>SUM($P$4:P1458)</f>
        <v>165</v>
      </c>
      <c r="R1458" s="10">
        <f>COUNTIF($P$4:P1458,"&gt;0")</f>
        <v>6</v>
      </c>
    </row>
    <row r="1459" spans="12:18" x14ac:dyDescent="0.15">
      <c r="L1459" s="8" t="b">
        <f t="shared" si="69"/>
        <v>1</v>
      </c>
      <c r="M1459" s="8">
        <f t="shared" si="67"/>
        <v>86837</v>
      </c>
      <c r="N1459" s="9">
        <f t="shared" si="68"/>
        <v>30</v>
      </c>
      <c r="O1459" s="10">
        <f>SUM($N$5:N1459)</f>
        <v>44301</v>
      </c>
      <c r="P1459" s="10">
        <f>IF(O1459&lt;$H$4,N1459,$H$4-SUM($P$4:P1458))</f>
        <v>0</v>
      </c>
      <c r="Q1459" s="10">
        <f>SUM($P$4:P1459)</f>
        <v>165</v>
      </c>
      <c r="R1459" s="10">
        <f>COUNTIF($P$4:P1459,"&gt;0")</f>
        <v>6</v>
      </c>
    </row>
    <row r="1460" spans="12:18" x14ac:dyDescent="0.15">
      <c r="L1460" s="8" t="b">
        <f t="shared" si="69"/>
        <v>1</v>
      </c>
      <c r="M1460" s="8">
        <f t="shared" si="67"/>
        <v>86868</v>
      </c>
      <c r="N1460" s="9">
        <f t="shared" si="68"/>
        <v>31</v>
      </c>
      <c r="O1460" s="10">
        <f>SUM($N$5:N1460)</f>
        <v>44332</v>
      </c>
      <c r="P1460" s="10">
        <f>IF(O1460&lt;$H$4,N1460,$H$4-SUM($P$4:P1459))</f>
        <v>0</v>
      </c>
      <c r="Q1460" s="10">
        <f>SUM($P$4:P1460)</f>
        <v>165</v>
      </c>
      <c r="R1460" s="10">
        <f>COUNTIF($P$4:P1460,"&gt;0")</f>
        <v>6</v>
      </c>
    </row>
    <row r="1461" spans="12:18" x14ac:dyDescent="0.15">
      <c r="L1461" s="8" t="b">
        <f t="shared" si="69"/>
        <v>1</v>
      </c>
      <c r="M1461" s="8">
        <f t="shared" si="67"/>
        <v>86898</v>
      </c>
      <c r="N1461" s="9">
        <f t="shared" si="68"/>
        <v>30</v>
      </c>
      <c r="O1461" s="10">
        <f>SUM($N$5:N1461)</f>
        <v>44362</v>
      </c>
      <c r="P1461" s="10">
        <f>IF(O1461&lt;$H$4,N1461,$H$4-SUM($P$4:P1460))</f>
        <v>0</v>
      </c>
      <c r="Q1461" s="10">
        <f>SUM($P$4:P1461)</f>
        <v>165</v>
      </c>
      <c r="R1461" s="10">
        <f>COUNTIF($P$4:P1461,"&gt;0")</f>
        <v>6</v>
      </c>
    </row>
    <row r="1462" spans="12:18" x14ac:dyDescent="0.15">
      <c r="L1462" s="8" t="b">
        <f t="shared" si="69"/>
        <v>1</v>
      </c>
      <c r="M1462" s="8">
        <f t="shared" si="67"/>
        <v>86929</v>
      </c>
      <c r="N1462" s="9">
        <f t="shared" si="68"/>
        <v>31</v>
      </c>
      <c r="O1462" s="10">
        <f>SUM($N$5:N1462)</f>
        <v>44393</v>
      </c>
      <c r="P1462" s="10">
        <f>IF(O1462&lt;$H$4,N1462,$H$4-SUM($P$4:P1461))</f>
        <v>0</v>
      </c>
      <c r="Q1462" s="10">
        <f>SUM($P$4:P1462)</f>
        <v>165</v>
      </c>
      <c r="R1462" s="10">
        <f>COUNTIF($P$4:P1462,"&gt;0")</f>
        <v>6</v>
      </c>
    </row>
    <row r="1463" spans="12:18" x14ac:dyDescent="0.15">
      <c r="L1463" s="8" t="b">
        <f t="shared" si="69"/>
        <v>1</v>
      </c>
      <c r="M1463" s="8">
        <f t="shared" si="67"/>
        <v>86960</v>
      </c>
      <c r="N1463" s="9">
        <f t="shared" si="68"/>
        <v>31</v>
      </c>
      <c r="O1463" s="10">
        <f>SUM($N$5:N1463)</f>
        <v>44424</v>
      </c>
      <c r="P1463" s="10">
        <f>IF(O1463&lt;$H$4,N1463,$H$4-SUM($P$4:P1462))</f>
        <v>0</v>
      </c>
      <c r="Q1463" s="10">
        <f>SUM($P$4:P1463)</f>
        <v>165</v>
      </c>
      <c r="R1463" s="10">
        <f>COUNTIF($P$4:P1463,"&gt;0")</f>
        <v>6</v>
      </c>
    </row>
    <row r="1464" spans="12:18" x14ac:dyDescent="0.15">
      <c r="L1464" s="8" t="b">
        <f t="shared" si="69"/>
        <v>1</v>
      </c>
      <c r="M1464" s="8">
        <f t="shared" si="67"/>
        <v>86988</v>
      </c>
      <c r="N1464" s="9">
        <f t="shared" si="68"/>
        <v>28</v>
      </c>
      <c r="O1464" s="10">
        <f>SUM($N$5:N1464)</f>
        <v>44452</v>
      </c>
      <c r="P1464" s="10">
        <f>IF(O1464&lt;$H$4,N1464,$H$4-SUM($P$4:P1463))</f>
        <v>0</v>
      </c>
      <c r="Q1464" s="10">
        <f>SUM($P$4:P1464)</f>
        <v>165</v>
      </c>
      <c r="R1464" s="10">
        <f>COUNTIF($P$4:P1464,"&gt;0")</f>
        <v>6</v>
      </c>
    </row>
    <row r="1465" spans="12:18" x14ac:dyDescent="0.15">
      <c r="L1465" s="8" t="b">
        <f t="shared" si="69"/>
        <v>1</v>
      </c>
      <c r="M1465" s="8">
        <f t="shared" si="67"/>
        <v>87019</v>
      </c>
      <c r="N1465" s="9">
        <f t="shared" si="68"/>
        <v>31</v>
      </c>
      <c r="O1465" s="10">
        <f>SUM($N$5:N1465)</f>
        <v>44483</v>
      </c>
      <c r="P1465" s="10">
        <f>IF(O1465&lt;$H$4,N1465,$H$4-SUM($P$4:P1464))</f>
        <v>0</v>
      </c>
      <c r="Q1465" s="10">
        <f>SUM($P$4:P1465)</f>
        <v>165</v>
      </c>
      <c r="R1465" s="10">
        <f>COUNTIF($P$4:P1465,"&gt;0")</f>
        <v>6</v>
      </c>
    </row>
    <row r="1466" spans="12:18" x14ac:dyDescent="0.15">
      <c r="L1466" s="8" t="b">
        <f t="shared" si="69"/>
        <v>1</v>
      </c>
      <c r="M1466" s="8">
        <f t="shared" si="67"/>
        <v>87049</v>
      </c>
      <c r="N1466" s="9">
        <f t="shared" si="68"/>
        <v>30</v>
      </c>
      <c r="O1466" s="10">
        <f>SUM($N$5:N1466)</f>
        <v>44513</v>
      </c>
      <c r="P1466" s="10">
        <f>IF(O1466&lt;$H$4,N1466,$H$4-SUM($P$4:P1465))</f>
        <v>0</v>
      </c>
      <c r="Q1466" s="10">
        <f>SUM($P$4:P1466)</f>
        <v>165</v>
      </c>
      <c r="R1466" s="10">
        <f>COUNTIF($P$4:P1466,"&gt;0")</f>
        <v>6</v>
      </c>
    </row>
    <row r="1467" spans="12:18" x14ac:dyDescent="0.15">
      <c r="L1467" s="8" t="b">
        <f t="shared" si="69"/>
        <v>1</v>
      </c>
      <c r="M1467" s="8">
        <f t="shared" si="67"/>
        <v>87080</v>
      </c>
      <c r="N1467" s="9">
        <f t="shared" si="68"/>
        <v>31</v>
      </c>
      <c r="O1467" s="10">
        <f>SUM($N$5:N1467)</f>
        <v>44544</v>
      </c>
      <c r="P1467" s="10">
        <f>IF(O1467&lt;$H$4,N1467,$H$4-SUM($P$4:P1466))</f>
        <v>0</v>
      </c>
      <c r="Q1467" s="10">
        <f>SUM($P$4:P1467)</f>
        <v>165</v>
      </c>
      <c r="R1467" s="10">
        <f>COUNTIF($P$4:P1467,"&gt;0")</f>
        <v>6</v>
      </c>
    </row>
    <row r="1468" spans="12:18" x14ac:dyDescent="0.15">
      <c r="L1468" s="8" t="b">
        <f t="shared" si="69"/>
        <v>1</v>
      </c>
      <c r="M1468" s="8">
        <f t="shared" si="67"/>
        <v>87110</v>
      </c>
      <c r="N1468" s="9">
        <f t="shared" si="68"/>
        <v>30</v>
      </c>
      <c r="O1468" s="10">
        <f>SUM($N$5:N1468)</f>
        <v>44574</v>
      </c>
      <c r="P1468" s="10">
        <f>IF(O1468&lt;$H$4,N1468,$H$4-SUM($P$4:P1467))</f>
        <v>0</v>
      </c>
      <c r="Q1468" s="10">
        <f>SUM($P$4:P1468)</f>
        <v>165</v>
      </c>
      <c r="R1468" s="10">
        <f>COUNTIF($P$4:P1468,"&gt;0")</f>
        <v>6</v>
      </c>
    </row>
    <row r="1469" spans="12:18" x14ac:dyDescent="0.15">
      <c r="L1469" s="8" t="b">
        <f t="shared" si="69"/>
        <v>1</v>
      </c>
      <c r="M1469" s="8">
        <f t="shared" si="67"/>
        <v>87141</v>
      </c>
      <c r="N1469" s="9">
        <f t="shared" si="68"/>
        <v>31</v>
      </c>
      <c r="O1469" s="10">
        <f>SUM($N$5:N1469)</f>
        <v>44605</v>
      </c>
      <c r="P1469" s="10">
        <f>IF(O1469&lt;$H$4,N1469,$H$4-SUM($P$4:P1468))</f>
        <v>0</v>
      </c>
      <c r="Q1469" s="10">
        <f>SUM($P$4:P1469)</f>
        <v>165</v>
      </c>
      <c r="R1469" s="10">
        <f>COUNTIF($P$4:P1469,"&gt;0")</f>
        <v>6</v>
      </c>
    </row>
    <row r="1470" spans="12:18" x14ac:dyDescent="0.15">
      <c r="L1470" s="8" t="b">
        <f t="shared" si="69"/>
        <v>1</v>
      </c>
      <c r="M1470" s="8">
        <f t="shared" si="67"/>
        <v>87172</v>
      </c>
      <c r="N1470" s="9">
        <f t="shared" si="68"/>
        <v>31</v>
      </c>
      <c r="O1470" s="10">
        <f>SUM($N$5:N1470)</f>
        <v>44636</v>
      </c>
      <c r="P1470" s="10">
        <f>IF(O1470&lt;$H$4,N1470,$H$4-SUM($P$4:P1469))</f>
        <v>0</v>
      </c>
      <c r="Q1470" s="10">
        <f>SUM($P$4:P1470)</f>
        <v>165</v>
      </c>
      <c r="R1470" s="10">
        <f>COUNTIF($P$4:P1470,"&gt;0")</f>
        <v>6</v>
      </c>
    </row>
    <row r="1471" spans="12:18" x14ac:dyDescent="0.15">
      <c r="L1471" s="8" t="b">
        <f t="shared" si="69"/>
        <v>1</v>
      </c>
      <c r="M1471" s="8">
        <f t="shared" si="67"/>
        <v>87202</v>
      </c>
      <c r="N1471" s="9">
        <f t="shared" si="68"/>
        <v>30</v>
      </c>
      <c r="O1471" s="10">
        <f>SUM($N$5:N1471)</f>
        <v>44666</v>
      </c>
      <c r="P1471" s="10">
        <f>IF(O1471&lt;$H$4,N1471,$H$4-SUM($P$4:P1470))</f>
        <v>0</v>
      </c>
      <c r="Q1471" s="10">
        <f>SUM($P$4:P1471)</f>
        <v>165</v>
      </c>
      <c r="R1471" s="10">
        <f>COUNTIF($P$4:P1471,"&gt;0")</f>
        <v>6</v>
      </c>
    </row>
    <row r="1472" spans="12:18" x14ac:dyDescent="0.15">
      <c r="L1472" s="8" t="b">
        <f t="shared" si="69"/>
        <v>1</v>
      </c>
      <c r="M1472" s="8">
        <f t="shared" si="67"/>
        <v>87233</v>
      </c>
      <c r="N1472" s="9">
        <f t="shared" si="68"/>
        <v>31</v>
      </c>
      <c r="O1472" s="10">
        <f>SUM($N$5:N1472)</f>
        <v>44697</v>
      </c>
      <c r="P1472" s="10">
        <f>IF(O1472&lt;$H$4,N1472,$H$4-SUM($P$4:P1471))</f>
        <v>0</v>
      </c>
      <c r="Q1472" s="10">
        <f>SUM($P$4:P1472)</f>
        <v>165</v>
      </c>
      <c r="R1472" s="10">
        <f>COUNTIF($P$4:P1472,"&gt;0")</f>
        <v>6</v>
      </c>
    </row>
    <row r="1473" spans="12:18" x14ac:dyDescent="0.15">
      <c r="L1473" s="8" t="b">
        <f t="shared" si="69"/>
        <v>1</v>
      </c>
      <c r="M1473" s="8">
        <f t="shared" si="67"/>
        <v>87263</v>
      </c>
      <c r="N1473" s="9">
        <f t="shared" si="68"/>
        <v>30</v>
      </c>
      <c r="O1473" s="10">
        <f>SUM($N$5:N1473)</f>
        <v>44727</v>
      </c>
      <c r="P1473" s="10">
        <f>IF(O1473&lt;$H$4,N1473,$H$4-SUM($P$4:P1472))</f>
        <v>0</v>
      </c>
      <c r="Q1473" s="10">
        <f>SUM($P$4:P1473)</f>
        <v>165</v>
      </c>
      <c r="R1473" s="10">
        <f>COUNTIF($P$4:P1473,"&gt;0")</f>
        <v>6</v>
      </c>
    </row>
    <row r="1474" spans="12:18" x14ac:dyDescent="0.15">
      <c r="L1474" s="8" t="b">
        <f t="shared" si="69"/>
        <v>1</v>
      </c>
      <c r="M1474" s="8">
        <f t="shared" si="67"/>
        <v>87294</v>
      </c>
      <c r="N1474" s="9">
        <f t="shared" si="68"/>
        <v>31</v>
      </c>
      <c r="O1474" s="10">
        <f>SUM($N$5:N1474)</f>
        <v>44758</v>
      </c>
      <c r="P1474" s="10">
        <f>IF(O1474&lt;$H$4,N1474,$H$4-SUM($P$4:P1473))</f>
        <v>0</v>
      </c>
      <c r="Q1474" s="10">
        <f>SUM($P$4:P1474)</f>
        <v>165</v>
      </c>
      <c r="R1474" s="10">
        <f>COUNTIF($P$4:P1474,"&gt;0")</f>
        <v>6</v>
      </c>
    </row>
    <row r="1475" spans="12:18" x14ac:dyDescent="0.15">
      <c r="L1475" s="8" t="b">
        <f t="shared" si="69"/>
        <v>1</v>
      </c>
      <c r="M1475" s="8">
        <f t="shared" si="67"/>
        <v>87325</v>
      </c>
      <c r="N1475" s="9">
        <f t="shared" si="68"/>
        <v>31</v>
      </c>
      <c r="O1475" s="10">
        <f>SUM($N$5:N1475)</f>
        <v>44789</v>
      </c>
      <c r="P1475" s="10">
        <f>IF(O1475&lt;$H$4,N1475,$H$4-SUM($P$4:P1474))</f>
        <v>0</v>
      </c>
      <c r="Q1475" s="10">
        <f>SUM($P$4:P1475)</f>
        <v>165</v>
      </c>
      <c r="R1475" s="10">
        <f>COUNTIF($P$4:P1475,"&gt;0")</f>
        <v>6</v>
      </c>
    </row>
    <row r="1476" spans="12:18" x14ac:dyDescent="0.15">
      <c r="L1476" s="8" t="b">
        <f t="shared" si="69"/>
        <v>1</v>
      </c>
      <c r="M1476" s="8">
        <f t="shared" si="67"/>
        <v>87353</v>
      </c>
      <c r="N1476" s="9">
        <f t="shared" si="68"/>
        <v>28</v>
      </c>
      <c r="O1476" s="10">
        <f>SUM($N$5:N1476)</f>
        <v>44817</v>
      </c>
      <c r="P1476" s="10">
        <f>IF(O1476&lt;$H$4,N1476,$H$4-SUM($P$4:P1475))</f>
        <v>0</v>
      </c>
      <c r="Q1476" s="10">
        <f>SUM($P$4:P1476)</f>
        <v>165</v>
      </c>
      <c r="R1476" s="10">
        <f>COUNTIF($P$4:P1476,"&gt;0")</f>
        <v>6</v>
      </c>
    </row>
    <row r="1477" spans="12:18" x14ac:dyDescent="0.15">
      <c r="L1477" s="8" t="b">
        <f t="shared" si="69"/>
        <v>1</v>
      </c>
      <c r="M1477" s="8">
        <f t="shared" si="67"/>
        <v>87384</v>
      </c>
      <c r="N1477" s="9">
        <f t="shared" si="68"/>
        <v>31</v>
      </c>
      <c r="O1477" s="10">
        <f>SUM($N$5:N1477)</f>
        <v>44848</v>
      </c>
      <c r="P1477" s="10">
        <f>IF(O1477&lt;$H$4,N1477,$H$4-SUM($P$4:P1476))</f>
        <v>0</v>
      </c>
      <c r="Q1477" s="10">
        <f>SUM($P$4:P1477)</f>
        <v>165</v>
      </c>
      <c r="R1477" s="10">
        <f>COUNTIF($P$4:P1477,"&gt;0")</f>
        <v>6</v>
      </c>
    </row>
    <row r="1478" spans="12:18" x14ac:dyDescent="0.15">
      <c r="L1478" s="8" t="b">
        <f t="shared" si="69"/>
        <v>1</v>
      </c>
      <c r="M1478" s="8">
        <f t="shared" ref="M1478:M1541" si="70">EOMONTH(M1477,1)</f>
        <v>87414</v>
      </c>
      <c r="N1478" s="9">
        <f t="shared" si="68"/>
        <v>30</v>
      </c>
      <c r="O1478" s="10">
        <f>SUM($N$5:N1478)</f>
        <v>44878</v>
      </c>
      <c r="P1478" s="10">
        <f>IF(O1478&lt;$H$4,N1478,$H$4-SUM($P$4:P1477))</f>
        <v>0</v>
      </c>
      <c r="Q1478" s="10">
        <f>SUM($P$4:P1478)</f>
        <v>165</v>
      </c>
      <c r="R1478" s="10">
        <f>COUNTIF($P$4:P1478,"&gt;0")</f>
        <v>6</v>
      </c>
    </row>
    <row r="1479" spans="12:18" x14ac:dyDescent="0.15">
      <c r="L1479" s="8" t="b">
        <f t="shared" si="69"/>
        <v>1</v>
      </c>
      <c r="M1479" s="8">
        <f t="shared" si="70"/>
        <v>87445</v>
      </c>
      <c r="N1479" s="9">
        <f t="shared" si="68"/>
        <v>31</v>
      </c>
      <c r="O1479" s="10">
        <f>SUM($N$5:N1479)</f>
        <v>44909</v>
      </c>
      <c r="P1479" s="10">
        <f>IF(O1479&lt;$H$4,N1479,$H$4-SUM($P$4:P1478))</f>
        <v>0</v>
      </c>
      <c r="Q1479" s="10">
        <f>SUM($P$4:P1479)</f>
        <v>165</v>
      </c>
      <c r="R1479" s="10">
        <f>COUNTIF($P$4:P1479,"&gt;0")</f>
        <v>6</v>
      </c>
    </row>
    <row r="1480" spans="12:18" x14ac:dyDescent="0.15">
      <c r="L1480" s="8" t="b">
        <f t="shared" si="69"/>
        <v>1</v>
      </c>
      <c r="M1480" s="8">
        <f t="shared" si="70"/>
        <v>87475</v>
      </c>
      <c r="N1480" s="9">
        <f t="shared" ref="N1480:N1543" si="71">M1480-M1479</f>
        <v>30</v>
      </c>
      <c r="O1480" s="10">
        <f>SUM($N$5:N1480)</f>
        <v>44939</v>
      </c>
      <c r="P1480" s="10">
        <f>IF(O1480&lt;$H$4,N1480,$H$4-SUM($P$4:P1479))</f>
        <v>0</v>
      </c>
      <c r="Q1480" s="10">
        <f>SUM($P$4:P1480)</f>
        <v>165</v>
      </c>
      <c r="R1480" s="10">
        <f>COUNTIF($P$4:P1480,"&gt;0")</f>
        <v>6</v>
      </c>
    </row>
    <row r="1481" spans="12:18" x14ac:dyDescent="0.15">
      <c r="L1481" s="8" t="b">
        <f t="shared" si="69"/>
        <v>1</v>
      </c>
      <c r="M1481" s="8">
        <f t="shared" si="70"/>
        <v>87506</v>
      </c>
      <c r="N1481" s="9">
        <f t="shared" si="71"/>
        <v>31</v>
      </c>
      <c r="O1481" s="10">
        <f>SUM($N$5:N1481)</f>
        <v>44970</v>
      </c>
      <c r="P1481" s="10">
        <f>IF(O1481&lt;$H$4,N1481,$H$4-SUM($P$4:P1480))</f>
        <v>0</v>
      </c>
      <c r="Q1481" s="10">
        <f>SUM($P$4:P1481)</f>
        <v>165</v>
      </c>
      <c r="R1481" s="10">
        <f>COUNTIF($P$4:P1481,"&gt;0")</f>
        <v>6</v>
      </c>
    </row>
    <row r="1482" spans="12:18" x14ac:dyDescent="0.15">
      <c r="L1482" s="8" t="b">
        <f t="shared" si="69"/>
        <v>1</v>
      </c>
      <c r="M1482" s="8">
        <f t="shared" si="70"/>
        <v>87537</v>
      </c>
      <c r="N1482" s="9">
        <f t="shared" si="71"/>
        <v>31</v>
      </c>
      <c r="O1482" s="10">
        <f>SUM($N$5:N1482)</f>
        <v>45001</v>
      </c>
      <c r="P1482" s="10">
        <f>IF(O1482&lt;$H$4,N1482,$H$4-SUM($P$4:P1481))</f>
        <v>0</v>
      </c>
      <c r="Q1482" s="10">
        <f>SUM($P$4:P1482)</f>
        <v>165</v>
      </c>
      <c r="R1482" s="10">
        <f>COUNTIF($P$4:P1482,"&gt;0")</f>
        <v>6</v>
      </c>
    </row>
    <row r="1483" spans="12:18" x14ac:dyDescent="0.15">
      <c r="L1483" s="8" t="b">
        <f t="shared" si="69"/>
        <v>1</v>
      </c>
      <c r="M1483" s="8">
        <f t="shared" si="70"/>
        <v>87567</v>
      </c>
      <c r="N1483" s="9">
        <f t="shared" si="71"/>
        <v>30</v>
      </c>
      <c r="O1483" s="10">
        <f>SUM($N$5:N1483)</f>
        <v>45031</v>
      </c>
      <c r="P1483" s="10">
        <f>IF(O1483&lt;$H$4,N1483,$H$4-SUM($P$4:P1482))</f>
        <v>0</v>
      </c>
      <c r="Q1483" s="10">
        <f>SUM($P$4:P1483)</f>
        <v>165</v>
      </c>
      <c r="R1483" s="10">
        <f>COUNTIF($P$4:P1483,"&gt;0")</f>
        <v>6</v>
      </c>
    </row>
    <row r="1484" spans="12:18" x14ac:dyDescent="0.15">
      <c r="L1484" s="8" t="b">
        <f t="shared" si="69"/>
        <v>1</v>
      </c>
      <c r="M1484" s="8">
        <f t="shared" si="70"/>
        <v>87598</v>
      </c>
      <c r="N1484" s="9">
        <f t="shared" si="71"/>
        <v>31</v>
      </c>
      <c r="O1484" s="10">
        <f>SUM($N$5:N1484)</f>
        <v>45062</v>
      </c>
      <c r="P1484" s="10">
        <f>IF(O1484&lt;$H$4,N1484,$H$4-SUM($P$4:P1483))</f>
        <v>0</v>
      </c>
      <c r="Q1484" s="10">
        <f>SUM($P$4:P1484)</f>
        <v>165</v>
      </c>
      <c r="R1484" s="10">
        <f>COUNTIF($P$4:P1484,"&gt;0")</f>
        <v>6</v>
      </c>
    </row>
    <row r="1485" spans="12:18" x14ac:dyDescent="0.15">
      <c r="L1485" s="8" t="b">
        <f t="shared" si="69"/>
        <v>1</v>
      </c>
      <c r="M1485" s="8">
        <f t="shared" si="70"/>
        <v>87628</v>
      </c>
      <c r="N1485" s="9">
        <f t="shared" si="71"/>
        <v>30</v>
      </c>
      <c r="O1485" s="10">
        <f>SUM($N$5:N1485)</f>
        <v>45092</v>
      </c>
      <c r="P1485" s="10">
        <f>IF(O1485&lt;$H$4,N1485,$H$4-SUM($P$4:P1484))</f>
        <v>0</v>
      </c>
      <c r="Q1485" s="10">
        <f>SUM($P$4:P1485)</f>
        <v>165</v>
      </c>
      <c r="R1485" s="10">
        <f>COUNTIF($P$4:P1485,"&gt;0")</f>
        <v>6</v>
      </c>
    </row>
    <row r="1486" spans="12:18" x14ac:dyDescent="0.15">
      <c r="L1486" s="8" t="b">
        <f t="shared" si="69"/>
        <v>1</v>
      </c>
      <c r="M1486" s="8">
        <f t="shared" si="70"/>
        <v>87659</v>
      </c>
      <c r="N1486" s="9">
        <f t="shared" si="71"/>
        <v>31</v>
      </c>
      <c r="O1486" s="10">
        <f>SUM($N$5:N1486)</f>
        <v>45123</v>
      </c>
      <c r="P1486" s="10">
        <f>IF(O1486&lt;$H$4,N1486,$H$4-SUM($P$4:P1485))</f>
        <v>0</v>
      </c>
      <c r="Q1486" s="10">
        <f>SUM($P$4:P1486)</f>
        <v>165</v>
      </c>
      <c r="R1486" s="10">
        <f>COUNTIF($P$4:P1486,"&gt;0")</f>
        <v>6</v>
      </c>
    </row>
    <row r="1487" spans="12:18" x14ac:dyDescent="0.15">
      <c r="L1487" s="8" t="b">
        <f t="shared" si="69"/>
        <v>1</v>
      </c>
      <c r="M1487" s="8">
        <f t="shared" si="70"/>
        <v>87690</v>
      </c>
      <c r="N1487" s="9">
        <f t="shared" si="71"/>
        <v>31</v>
      </c>
      <c r="O1487" s="10">
        <f>SUM($N$5:N1487)</f>
        <v>45154</v>
      </c>
      <c r="P1487" s="10">
        <f>IF(O1487&lt;$H$4,N1487,$H$4-SUM($P$4:P1486))</f>
        <v>0</v>
      </c>
      <c r="Q1487" s="10">
        <f>SUM($P$4:P1487)</f>
        <v>165</v>
      </c>
      <c r="R1487" s="10">
        <f>COUNTIF($P$4:P1487,"&gt;0")</f>
        <v>6</v>
      </c>
    </row>
    <row r="1488" spans="12:18" x14ac:dyDescent="0.15">
      <c r="L1488" s="8" t="b">
        <f t="shared" si="69"/>
        <v>1</v>
      </c>
      <c r="M1488" s="8">
        <f t="shared" si="70"/>
        <v>87719</v>
      </c>
      <c r="N1488" s="9">
        <f t="shared" si="71"/>
        <v>29</v>
      </c>
      <c r="O1488" s="10">
        <f>SUM($N$5:N1488)</f>
        <v>45183</v>
      </c>
      <c r="P1488" s="10">
        <f>IF(O1488&lt;$H$4,N1488,$H$4-SUM($P$4:P1487))</f>
        <v>0</v>
      </c>
      <c r="Q1488" s="10">
        <f>SUM($P$4:P1488)</f>
        <v>165</v>
      </c>
      <c r="R1488" s="10">
        <f>COUNTIF($P$4:P1488,"&gt;0")</f>
        <v>6</v>
      </c>
    </row>
    <row r="1489" spans="12:18" x14ac:dyDescent="0.15">
      <c r="L1489" s="8" t="b">
        <f t="shared" ref="L1489:L1552" si="72">EOMONTH($C$4,1)&lt;=M1489</f>
        <v>1</v>
      </c>
      <c r="M1489" s="8">
        <f t="shared" si="70"/>
        <v>87750</v>
      </c>
      <c r="N1489" s="9">
        <f t="shared" si="71"/>
        <v>31</v>
      </c>
      <c r="O1489" s="10">
        <f>SUM($N$5:N1489)</f>
        <v>45214</v>
      </c>
      <c r="P1489" s="10">
        <f>IF(O1489&lt;$H$4,N1489,$H$4-SUM($P$4:P1488))</f>
        <v>0</v>
      </c>
      <c r="Q1489" s="10">
        <f>SUM($P$4:P1489)</f>
        <v>165</v>
      </c>
      <c r="R1489" s="10">
        <f>COUNTIF($P$4:P1489,"&gt;0")</f>
        <v>6</v>
      </c>
    </row>
    <row r="1490" spans="12:18" x14ac:dyDescent="0.15">
      <c r="L1490" s="8" t="b">
        <f t="shared" si="72"/>
        <v>1</v>
      </c>
      <c r="M1490" s="8">
        <f t="shared" si="70"/>
        <v>87780</v>
      </c>
      <c r="N1490" s="9">
        <f t="shared" si="71"/>
        <v>30</v>
      </c>
      <c r="O1490" s="10">
        <f>SUM($N$5:N1490)</f>
        <v>45244</v>
      </c>
      <c r="P1490" s="10">
        <f>IF(O1490&lt;$H$4,N1490,$H$4-SUM($P$4:P1489))</f>
        <v>0</v>
      </c>
      <c r="Q1490" s="10">
        <f>SUM($P$4:P1490)</f>
        <v>165</v>
      </c>
      <c r="R1490" s="10">
        <f>COUNTIF($P$4:P1490,"&gt;0")</f>
        <v>6</v>
      </c>
    </row>
    <row r="1491" spans="12:18" x14ac:dyDescent="0.15">
      <c r="L1491" s="8" t="b">
        <f t="shared" si="72"/>
        <v>1</v>
      </c>
      <c r="M1491" s="8">
        <f t="shared" si="70"/>
        <v>87811</v>
      </c>
      <c r="N1491" s="9">
        <f t="shared" si="71"/>
        <v>31</v>
      </c>
      <c r="O1491" s="10">
        <f>SUM($N$5:N1491)</f>
        <v>45275</v>
      </c>
      <c r="P1491" s="10">
        <f>IF(O1491&lt;$H$4,N1491,$H$4-SUM($P$4:P1490))</f>
        <v>0</v>
      </c>
      <c r="Q1491" s="10">
        <f>SUM($P$4:P1491)</f>
        <v>165</v>
      </c>
      <c r="R1491" s="10">
        <f>COUNTIF($P$4:P1491,"&gt;0")</f>
        <v>6</v>
      </c>
    </row>
    <row r="1492" spans="12:18" x14ac:dyDescent="0.15">
      <c r="L1492" s="8" t="b">
        <f t="shared" si="72"/>
        <v>1</v>
      </c>
      <c r="M1492" s="8">
        <f t="shared" si="70"/>
        <v>87841</v>
      </c>
      <c r="N1492" s="9">
        <f t="shared" si="71"/>
        <v>30</v>
      </c>
      <c r="O1492" s="10">
        <f>SUM($N$5:N1492)</f>
        <v>45305</v>
      </c>
      <c r="P1492" s="10">
        <f>IF(O1492&lt;$H$4,N1492,$H$4-SUM($P$4:P1491))</f>
        <v>0</v>
      </c>
      <c r="Q1492" s="10">
        <f>SUM($P$4:P1492)</f>
        <v>165</v>
      </c>
      <c r="R1492" s="10">
        <f>COUNTIF($P$4:P1492,"&gt;0")</f>
        <v>6</v>
      </c>
    </row>
    <row r="1493" spans="12:18" x14ac:dyDescent="0.15">
      <c r="L1493" s="8" t="b">
        <f t="shared" si="72"/>
        <v>1</v>
      </c>
      <c r="M1493" s="8">
        <f t="shared" si="70"/>
        <v>87872</v>
      </c>
      <c r="N1493" s="9">
        <f t="shared" si="71"/>
        <v>31</v>
      </c>
      <c r="O1493" s="10">
        <f>SUM($N$5:N1493)</f>
        <v>45336</v>
      </c>
      <c r="P1493" s="10">
        <f>IF(O1493&lt;$H$4,N1493,$H$4-SUM($P$4:P1492))</f>
        <v>0</v>
      </c>
      <c r="Q1493" s="10">
        <f>SUM($P$4:P1493)</f>
        <v>165</v>
      </c>
      <c r="R1493" s="10">
        <f>COUNTIF($P$4:P1493,"&gt;0")</f>
        <v>6</v>
      </c>
    </row>
    <row r="1494" spans="12:18" x14ac:dyDescent="0.15">
      <c r="L1494" s="8" t="b">
        <f t="shared" si="72"/>
        <v>1</v>
      </c>
      <c r="M1494" s="8">
        <f t="shared" si="70"/>
        <v>87903</v>
      </c>
      <c r="N1494" s="9">
        <f t="shared" si="71"/>
        <v>31</v>
      </c>
      <c r="O1494" s="10">
        <f>SUM($N$5:N1494)</f>
        <v>45367</v>
      </c>
      <c r="P1494" s="10">
        <f>IF(O1494&lt;$H$4,N1494,$H$4-SUM($P$4:P1493))</f>
        <v>0</v>
      </c>
      <c r="Q1494" s="10">
        <f>SUM($P$4:P1494)</f>
        <v>165</v>
      </c>
      <c r="R1494" s="10">
        <f>COUNTIF($P$4:P1494,"&gt;0")</f>
        <v>6</v>
      </c>
    </row>
    <row r="1495" spans="12:18" x14ac:dyDescent="0.15">
      <c r="L1495" s="8" t="b">
        <f t="shared" si="72"/>
        <v>1</v>
      </c>
      <c r="M1495" s="8">
        <f t="shared" si="70"/>
        <v>87933</v>
      </c>
      <c r="N1495" s="9">
        <f t="shared" si="71"/>
        <v>30</v>
      </c>
      <c r="O1495" s="10">
        <f>SUM($N$5:N1495)</f>
        <v>45397</v>
      </c>
      <c r="P1495" s="10">
        <f>IF(O1495&lt;$H$4,N1495,$H$4-SUM($P$4:P1494))</f>
        <v>0</v>
      </c>
      <c r="Q1495" s="10">
        <f>SUM($P$4:P1495)</f>
        <v>165</v>
      </c>
      <c r="R1495" s="10">
        <f>COUNTIF($P$4:P1495,"&gt;0")</f>
        <v>6</v>
      </c>
    </row>
    <row r="1496" spans="12:18" x14ac:dyDescent="0.15">
      <c r="L1496" s="8" t="b">
        <f t="shared" si="72"/>
        <v>1</v>
      </c>
      <c r="M1496" s="8">
        <f t="shared" si="70"/>
        <v>87964</v>
      </c>
      <c r="N1496" s="9">
        <f t="shared" si="71"/>
        <v>31</v>
      </c>
      <c r="O1496" s="10">
        <f>SUM($N$5:N1496)</f>
        <v>45428</v>
      </c>
      <c r="P1496" s="10">
        <f>IF(O1496&lt;$H$4,N1496,$H$4-SUM($P$4:P1495))</f>
        <v>0</v>
      </c>
      <c r="Q1496" s="10">
        <f>SUM($P$4:P1496)</f>
        <v>165</v>
      </c>
      <c r="R1496" s="10">
        <f>COUNTIF($P$4:P1496,"&gt;0")</f>
        <v>6</v>
      </c>
    </row>
    <row r="1497" spans="12:18" x14ac:dyDescent="0.15">
      <c r="L1497" s="8" t="b">
        <f t="shared" si="72"/>
        <v>1</v>
      </c>
      <c r="M1497" s="8">
        <f t="shared" si="70"/>
        <v>87994</v>
      </c>
      <c r="N1497" s="9">
        <f t="shared" si="71"/>
        <v>30</v>
      </c>
      <c r="O1497" s="10">
        <f>SUM($N$5:N1497)</f>
        <v>45458</v>
      </c>
      <c r="P1497" s="10">
        <f>IF(O1497&lt;$H$4,N1497,$H$4-SUM($P$4:P1496))</f>
        <v>0</v>
      </c>
      <c r="Q1497" s="10">
        <f>SUM($P$4:P1497)</f>
        <v>165</v>
      </c>
      <c r="R1497" s="10">
        <f>COUNTIF($P$4:P1497,"&gt;0")</f>
        <v>6</v>
      </c>
    </row>
    <row r="1498" spans="12:18" x14ac:dyDescent="0.15">
      <c r="L1498" s="8" t="b">
        <f t="shared" si="72"/>
        <v>1</v>
      </c>
      <c r="M1498" s="8">
        <f t="shared" si="70"/>
        <v>88025</v>
      </c>
      <c r="N1498" s="9">
        <f t="shared" si="71"/>
        <v>31</v>
      </c>
      <c r="O1498" s="10">
        <f>SUM($N$5:N1498)</f>
        <v>45489</v>
      </c>
      <c r="P1498" s="10">
        <f>IF(O1498&lt;$H$4,N1498,$H$4-SUM($P$4:P1497))</f>
        <v>0</v>
      </c>
      <c r="Q1498" s="10">
        <f>SUM($P$4:P1498)</f>
        <v>165</v>
      </c>
      <c r="R1498" s="10">
        <f>COUNTIF($P$4:P1498,"&gt;0")</f>
        <v>6</v>
      </c>
    </row>
    <row r="1499" spans="12:18" x14ac:dyDescent="0.15">
      <c r="L1499" s="8" t="b">
        <f t="shared" si="72"/>
        <v>1</v>
      </c>
      <c r="M1499" s="8">
        <f t="shared" si="70"/>
        <v>88056</v>
      </c>
      <c r="N1499" s="9">
        <f t="shared" si="71"/>
        <v>31</v>
      </c>
      <c r="O1499" s="10">
        <f>SUM($N$5:N1499)</f>
        <v>45520</v>
      </c>
      <c r="P1499" s="10">
        <f>IF(O1499&lt;$H$4,N1499,$H$4-SUM($P$4:P1498))</f>
        <v>0</v>
      </c>
      <c r="Q1499" s="10">
        <f>SUM($P$4:P1499)</f>
        <v>165</v>
      </c>
      <c r="R1499" s="10">
        <f>COUNTIF($P$4:P1499,"&gt;0")</f>
        <v>6</v>
      </c>
    </row>
    <row r="1500" spans="12:18" x14ac:dyDescent="0.15">
      <c r="L1500" s="8" t="b">
        <f t="shared" si="72"/>
        <v>1</v>
      </c>
      <c r="M1500" s="8">
        <f t="shared" si="70"/>
        <v>88084</v>
      </c>
      <c r="N1500" s="9">
        <f t="shared" si="71"/>
        <v>28</v>
      </c>
      <c r="O1500" s="10">
        <f>SUM($N$5:N1500)</f>
        <v>45548</v>
      </c>
      <c r="P1500" s="10">
        <f>IF(O1500&lt;$H$4,N1500,$H$4-SUM($P$4:P1499))</f>
        <v>0</v>
      </c>
      <c r="Q1500" s="10">
        <f>SUM($P$4:P1500)</f>
        <v>165</v>
      </c>
      <c r="R1500" s="10">
        <f>COUNTIF($P$4:P1500,"&gt;0")</f>
        <v>6</v>
      </c>
    </row>
    <row r="1501" spans="12:18" x14ac:dyDescent="0.15">
      <c r="L1501" s="8" t="b">
        <f t="shared" si="72"/>
        <v>1</v>
      </c>
      <c r="M1501" s="8">
        <f t="shared" si="70"/>
        <v>88115</v>
      </c>
      <c r="N1501" s="9">
        <f t="shared" si="71"/>
        <v>31</v>
      </c>
      <c r="O1501" s="10">
        <f>SUM($N$5:N1501)</f>
        <v>45579</v>
      </c>
      <c r="P1501" s="10">
        <f>IF(O1501&lt;$H$4,N1501,$H$4-SUM($P$4:P1500))</f>
        <v>0</v>
      </c>
      <c r="Q1501" s="10">
        <f>SUM($P$4:P1501)</f>
        <v>165</v>
      </c>
      <c r="R1501" s="10">
        <f>COUNTIF($P$4:P1501,"&gt;0")</f>
        <v>6</v>
      </c>
    </row>
    <row r="1502" spans="12:18" x14ac:dyDescent="0.15">
      <c r="L1502" s="8" t="b">
        <f t="shared" si="72"/>
        <v>1</v>
      </c>
      <c r="M1502" s="8">
        <f t="shared" si="70"/>
        <v>88145</v>
      </c>
      <c r="N1502" s="9">
        <f t="shared" si="71"/>
        <v>30</v>
      </c>
      <c r="O1502" s="10">
        <f>SUM($N$5:N1502)</f>
        <v>45609</v>
      </c>
      <c r="P1502" s="10">
        <f>IF(O1502&lt;$H$4,N1502,$H$4-SUM($P$4:P1501))</f>
        <v>0</v>
      </c>
      <c r="Q1502" s="10">
        <f>SUM($P$4:P1502)</f>
        <v>165</v>
      </c>
      <c r="R1502" s="10">
        <f>COUNTIF($P$4:P1502,"&gt;0")</f>
        <v>6</v>
      </c>
    </row>
    <row r="1503" spans="12:18" x14ac:dyDescent="0.15">
      <c r="L1503" s="8" t="b">
        <f t="shared" si="72"/>
        <v>1</v>
      </c>
      <c r="M1503" s="8">
        <f t="shared" si="70"/>
        <v>88176</v>
      </c>
      <c r="N1503" s="9">
        <f t="shared" si="71"/>
        <v>31</v>
      </c>
      <c r="O1503" s="10">
        <f>SUM($N$5:N1503)</f>
        <v>45640</v>
      </c>
      <c r="P1503" s="10">
        <f>IF(O1503&lt;$H$4,N1503,$H$4-SUM($P$4:P1502))</f>
        <v>0</v>
      </c>
      <c r="Q1503" s="10">
        <f>SUM($P$4:P1503)</f>
        <v>165</v>
      </c>
      <c r="R1503" s="10">
        <f>COUNTIF($P$4:P1503,"&gt;0")</f>
        <v>6</v>
      </c>
    </row>
    <row r="1504" spans="12:18" x14ac:dyDescent="0.15">
      <c r="L1504" s="8" t="b">
        <f t="shared" si="72"/>
        <v>1</v>
      </c>
      <c r="M1504" s="8">
        <f t="shared" si="70"/>
        <v>88206</v>
      </c>
      <c r="N1504" s="9">
        <f t="shared" si="71"/>
        <v>30</v>
      </c>
      <c r="O1504" s="10">
        <f>SUM($N$5:N1504)</f>
        <v>45670</v>
      </c>
      <c r="P1504" s="10">
        <f>IF(O1504&lt;$H$4,N1504,$H$4-SUM($P$4:P1503))</f>
        <v>0</v>
      </c>
      <c r="Q1504" s="10">
        <f>SUM($P$4:P1504)</f>
        <v>165</v>
      </c>
      <c r="R1504" s="10">
        <f>COUNTIF($P$4:P1504,"&gt;0")</f>
        <v>6</v>
      </c>
    </row>
    <row r="1505" spans="12:18" x14ac:dyDescent="0.15">
      <c r="L1505" s="8" t="b">
        <f t="shared" si="72"/>
        <v>1</v>
      </c>
      <c r="M1505" s="8">
        <f t="shared" si="70"/>
        <v>88237</v>
      </c>
      <c r="N1505" s="9">
        <f t="shared" si="71"/>
        <v>31</v>
      </c>
      <c r="O1505" s="10">
        <f>SUM($N$5:N1505)</f>
        <v>45701</v>
      </c>
      <c r="P1505" s="10">
        <f>IF(O1505&lt;$H$4,N1505,$H$4-SUM($P$4:P1504))</f>
        <v>0</v>
      </c>
      <c r="Q1505" s="10">
        <f>SUM($P$4:P1505)</f>
        <v>165</v>
      </c>
      <c r="R1505" s="10">
        <f>COUNTIF($P$4:P1505,"&gt;0")</f>
        <v>6</v>
      </c>
    </row>
    <row r="1506" spans="12:18" x14ac:dyDescent="0.15">
      <c r="L1506" s="8" t="b">
        <f t="shared" si="72"/>
        <v>1</v>
      </c>
      <c r="M1506" s="8">
        <f t="shared" si="70"/>
        <v>88268</v>
      </c>
      <c r="N1506" s="9">
        <f t="shared" si="71"/>
        <v>31</v>
      </c>
      <c r="O1506" s="10">
        <f>SUM($N$5:N1506)</f>
        <v>45732</v>
      </c>
      <c r="P1506" s="10">
        <f>IF(O1506&lt;$H$4,N1506,$H$4-SUM($P$4:P1505))</f>
        <v>0</v>
      </c>
      <c r="Q1506" s="10">
        <f>SUM($P$4:P1506)</f>
        <v>165</v>
      </c>
      <c r="R1506" s="10">
        <f>COUNTIF($P$4:P1506,"&gt;0")</f>
        <v>6</v>
      </c>
    </row>
    <row r="1507" spans="12:18" x14ac:dyDescent="0.15">
      <c r="L1507" s="8" t="b">
        <f t="shared" si="72"/>
        <v>1</v>
      </c>
      <c r="M1507" s="8">
        <f t="shared" si="70"/>
        <v>88298</v>
      </c>
      <c r="N1507" s="9">
        <f t="shared" si="71"/>
        <v>30</v>
      </c>
      <c r="O1507" s="10">
        <f>SUM($N$5:N1507)</f>
        <v>45762</v>
      </c>
      <c r="P1507" s="10">
        <f>IF(O1507&lt;$H$4,N1507,$H$4-SUM($P$4:P1506))</f>
        <v>0</v>
      </c>
      <c r="Q1507" s="10">
        <f>SUM($P$4:P1507)</f>
        <v>165</v>
      </c>
      <c r="R1507" s="10">
        <f>COUNTIF($P$4:P1507,"&gt;0")</f>
        <v>6</v>
      </c>
    </row>
    <row r="1508" spans="12:18" x14ac:dyDescent="0.15">
      <c r="L1508" s="8" t="b">
        <f t="shared" si="72"/>
        <v>1</v>
      </c>
      <c r="M1508" s="8">
        <f t="shared" si="70"/>
        <v>88329</v>
      </c>
      <c r="N1508" s="9">
        <f t="shared" si="71"/>
        <v>31</v>
      </c>
      <c r="O1508" s="10">
        <f>SUM($N$5:N1508)</f>
        <v>45793</v>
      </c>
      <c r="P1508" s="10">
        <f>IF(O1508&lt;$H$4,N1508,$H$4-SUM($P$4:P1507))</f>
        <v>0</v>
      </c>
      <c r="Q1508" s="10">
        <f>SUM($P$4:P1508)</f>
        <v>165</v>
      </c>
      <c r="R1508" s="10">
        <f>COUNTIF($P$4:P1508,"&gt;0")</f>
        <v>6</v>
      </c>
    </row>
    <row r="1509" spans="12:18" x14ac:dyDescent="0.15">
      <c r="L1509" s="8" t="b">
        <f t="shared" si="72"/>
        <v>1</v>
      </c>
      <c r="M1509" s="8">
        <f t="shared" si="70"/>
        <v>88359</v>
      </c>
      <c r="N1509" s="9">
        <f t="shared" si="71"/>
        <v>30</v>
      </c>
      <c r="O1509" s="10">
        <f>SUM($N$5:N1509)</f>
        <v>45823</v>
      </c>
      <c r="P1509" s="10">
        <f>IF(O1509&lt;$H$4,N1509,$H$4-SUM($P$4:P1508))</f>
        <v>0</v>
      </c>
      <c r="Q1509" s="10">
        <f>SUM($P$4:P1509)</f>
        <v>165</v>
      </c>
      <c r="R1509" s="10">
        <f>COUNTIF($P$4:P1509,"&gt;0")</f>
        <v>6</v>
      </c>
    </row>
    <row r="1510" spans="12:18" x14ac:dyDescent="0.15">
      <c r="L1510" s="8" t="b">
        <f t="shared" si="72"/>
        <v>1</v>
      </c>
      <c r="M1510" s="8">
        <f t="shared" si="70"/>
        <v>88390</v>
      </c>
      <c r="N1510" s="9">
        <f t="shared" si="71"/>
        <v>31</v>
      </c>
      <c r="O1510" s="10">
        <f>SUM($N$5:N1510)</f>
        <v>45854</v>
      </c>
      <c r="P1510" s="10">
        <f>IF(O1510&lt;$H$4,N1510,$H$4-SUM($P$4:P1509))</f>
        <v>0</v>
      </c>
      <c r="Q1510" s="10">
        <f>SUM($P$4:P1510)</f>
        <v>165</v>
      </c>
      <c r="R1510" s="10">
        <f>COUNTIF($P$4:P1510,"&gt;0")</f>
        <v>6</v>
      </c>
    </row>
    <row r="1511" spans="12:18" x14ac:dyDescent="0.15">
      <c r="L1511" s="8" t="b">
        <f t="shared" si="72"/>
        <v>1</v>
      </c>
      <c r="M1511" s="8">
        <f t="shared" si="70"/>
        <v>88421</v>
      </c>
      <c r="N1511" s="9">
        <f t="shared" si="71"/>
        <v>31</v>
      </c>
      <c r="O1511" s="10">
        <f>SUM($N$5:N1511)</f>
        <v>45885</v>
      </c>
      <c r="P1511" s="10">
        <f>IF(O1511&lt;$H$4,N1511,$H$4-SUM($P$4:P1510))</f>
        <v>0</v>
      </c>
      <c r="Q1511" s="10">
        <f>SUM($P$4:P1511)</f>
        <v>165</v>
      </c>
      <c r="R1511" s="10">
        <f>COUNTIF($P$4:P1511,"&gt;0")</f>
        <v>6</v>
      </c>
    </row>
    <row r="1512" spans="12:18" x14ac:dyDescent="0.15">
      <c r="L1512" s="8" t="b">
        <f t="shared" si="72"/>
        <v>1</v>
      </c>
      <c r="M1512" s="8">
        <f t="shared" si="70"/>
        <v>88449</v>
      </c>
      <c r="N1512" s="9">
        <f t="shared" si="71"/>
        <v>28</v>
      </c>
      <c r="O1512" s="10">
        <f>SUM($N$5:N1512)</f>
        <v>45913</v>
      </c>
      <c r="P1512" s="10">
        <f>IF(O1512&lt;$H$4,N1512,$H$4-SUM($P$4:P1511))</f>
        <v>0</v>
      </c>
      <c r="Q1512" s="10">
        <f>SUM($P$4:P1512)</f>
        <v>165</v>
      </c>
      <c r="R1512" s="10">
        <f>COUNTIF($P$4:P1512,"&gt;0")</f>
        <v>6</v>
      </c>
    </row>
    <row r="1513" spans="12:18" x14ac:dyDescent="0.15">
      <c r="L1513" s="8" t="b">
        <f t="shared" si="72"/>
        <v>1</v>
      </c>
      <c r="M1513" s="8">
        <f t="shared" si="70"/>
        <v>88480</v>
      </c>
      <c r="N1513" s="9">
        <f t="shared" si="71"/>
        <v>31</v>
      </c>
      <c r="O1513" s="10">
        <f>SUM($N$5:N1513)</f>
        <v>45944</v>
      </c>
      <c r="P1513" s="10">
        <f>IF(O1513&lt;$H$4,N1513,$H$4-SUM($P$4:P1512))</f>
        <v>0</v>
      </c>
      <c r="Q1513" s="10">
        <f>SUM($P$4:P1513)</f>
        <v>165</v>
      </c>
      <c r="R1513" s="10">
        <f>COUNTIF($P$4:P1513,"&gt;0")</f>
        <v>6</v>
      </c>
    </row>
    <row r="1514" spans="12:18" x14ac:dyDescent="0.15">
      <c r="L1514" s="8" t="b">
        <f t="shared" si="72"/>
        <v>1</v>
      </c>
      <c r="M1514" s="8">
        <f t="shared" si="70"/>
        <v>88510</v>
      </c>
      <c r="N1514" s="9">
        <f t="shared" si="71"/>
        <v>30</v>
      </c>
      <c r="O1514" s="10">
        <f>SUM($N$5:N1514)</f>
        <v>45974</v>
      </c>
      <c r="P1514" s="10">
        <f>IF(O1514&lt;$H$4,N1514,$H$4-SUM($P$4:P1513))</f>
        <v>0</v>
      </c>
      <c r="Q1514" s="10">
        <f>SUM($P$4:P1514)</f>
        <v>165</v>
      </c>
      <c r="R1514" s="10">
        <f>COUNTIF($P$4:P1514,"&gt;0")</f>
        <v>6</v>
      </c>
    </row>
    <row r="1515" spans="12:18" x14ac:dyDescent="0.15">
      <c r="L1515" s="8" t="b">
        <f t="shared" si="72"/>
        <v>1</v>
      </c>
      <c r="M1515" s="8">
        <f t="shared" si="70"/>
        <v>88541</v>
      </c>
      <c r="N1515" s="9">
        <f t="shared" si="71"/>
        <v>31</v>
      </c>
      <c r="O1515" s="10">
        <f>SUM($N$5:N1515)</f>
        <v>46005</v>
      </c>
      <c r="P1515" s="10">
        <f>IF(O1515&lt;$H$4,N1515,$H$4-SUM($P$4:P1514))</f>
        <v>0</v>
      </c>
      <c r="Q1515" s="10">
        <f>SUM($P$4:P1515)</f>
        <v>165</v>
      </c>
      <c r="R1515" s="10">
        <f>COUNTIF($P$4:P1515,"&gt;0")</f>
        <v>6</v>
      </c>
    </row>
    <row r="1516" spans="12:18" x14ac:dyDescent="0.15">
      <c r="L1516" s="8" t="b">
        <f t="shared" si="72"/>
        <v>1</v>
      </c>
      <c r="M1516" s="8">
        <f t="shared" si="70"/>
        <v>88571</v>
      </c>
      <c r="N1516" s="9">
        <f t="shared" si="71"/>
        <v>30</v>
      </c>
      <c r="O1516" s="10">
        <f>SUM($N$5:N1516)</f>
        <v>46035</v>
      </c>
      <c r="P1516" s="10">
        <f>IF(O1516&lt;$H$4,N1516,$H$4-SUM($P$4:P1515))</f>
        <v>0</v>
      </c>
      <c r="Q1516" s="10">
        <f>SUM($P$4:P1516)</f>
        <v>165</v>
      </c>
      <c r="R1516" s="10">
        <f>COUNTIF($P$4:P1516,"&gt;0")</f>
        <v>6</v>
      </c>
    </row>
    <row r="1517" spans="12:18" x14ac:dyDescent="0.15">
      <c r="L1517" s="8" t="b">
        <f t="shared" si="72"/>
        <v>1</v>
      </c>
      <c r="M1517" s="8">
        <f t="shared" si="70"/>
        <v>88602</v>
      </c>
      <c r="N1517" s="9">
        <f t="shared" si="71"/>
        <v>31</v>
      </c>
      <c r="O1517" s="10">
        <f>SUM($N$5:N1517)</f>
        <v>46066</v>
      </c>
      <c r="P1517" s="10">
        <f>IF(O1517&lt;$H$4,N1517,$H$4-SUM($P$4:P1516))</f>
        <v>0</v>
      </c>
      <c r="Q1517" s="10">
        <f>SUM($P$4:P1517)</f>
        <v>165</v>
      </c>
      <c r="R1517" s="10">
        <f>COUNTIF($P$4:P1517,"&gt;0")</f>
        <v>6</v>
      </c>
    </row>
    <row r="1518" spans="12:18" x14ac:dyDescent="0.15">
      <c r="L1518" s="8" t="b">
        <f t="shared" si="72"/>
        <v>1</v>
      </c>
      <c r="M1518" s="8">
        <f t="shared" si="70"/>
        <v>88633</v>
      </c>
      <c r="N1518" s="9">
        <f t="shared" si="71"/>
        <v>31</v>
      </c>
      <c r="O1518" s="10">
        <f>SUM($N$5:N1518)</f>
        <v>46097</v>
      </c>
      <c r="P1518" s="10">
        <f>IF(O1518&lt;$H$4,N1518,$H$4-SUM($P$4:P1517))</f>
        <v>0</v>
      </c>
      <c r="Q1518" s="10">
        <f>SUM($P$4:P1518)</f>
        <v>165</v>
      </c>
      <c r="R1518" s="10">
        <f>COUNTIF($P$4:P1518,"&gt;0")</f>
        <v>6</v>
      </c>
    </row>
    <row r="1519" spans="12:18" x14ac:dyDescent="0.15">
      <c r="L1519" s="8" t="b">
        <f t="shared" si="72"/>
        <v>1</v>
      </c>
      <c r="M1519" s="8">
        <f t="shared" si="70"/>
        <v>88663</v>
      </c>
      <c r="N1519" s="9">
        <f t="shared" si="71"/>
        <v>30</v>
      </c>
      <c r="O1519" s="10">
        <f>SUM($N$5:N1519)</f>
        <v>46127</v>
      </c>
      <c r="P1519" s="10">
        <f>IF(O1519&lt;$H$4,N1519,$H$4-SUM($P$4:P1518))</f>
        <v>0</v>
      </c>
      <c r="Q1519" s="10">
        <f>SUM($P$4:P1519)</f>
        <v>165</v>
      </c>
      <c r="R1519" s="10">
        <f>COUNTIF($P$4:P1519,"&gt;0")</f>
        <v>6</v>
      </c>
    </row>
    <row r="1520" spans="12:18" x14ac:dyDescent="0.15">
      <c r="L1520" s="8" t="b">
        <f t="shared" si="72"/>
        <v>1</v>
      </c>
      <c r="M1520" s="8">
        <f t="shared" si="70"/>
        <v>88694</v>
      </c>
      <c r="N1520" s="9">
        <f t="shared" si="71"/>
        <v>31</v>
      </c>
      <c r="O1520" s="10">
        <f>SUM($N$5:N1520)</f>
        <v>46158</v>
      </c>
      <c r="P1520" s="10">
        <f>IF(O1520&lt;$H$4,N1520,$H$4-SUM($P$4:P1519))</f>
        <v>0</v>
      </c>
      <c r="Q1520" s="10">
        <f>SUM($P$4:P1520)</f>
        <v>165</v>
      </c>
      <c r="R1520" s="10">
        <f>COUNTIF($P$4:P1520,"&gt;0")</f>
        <v>6</v>
      </c>
    </row>
    <row r="1521" spans="12:18" x14ac:dyDescent="0.15">
      <c r="L1521" s="8" t="b">
        <f t="shared" si="72"/>
        <v>1</v>
      </c>
      <c r="M1521" s="8">
        <f t="shared" si="70"/>
        <v>88724</v>
      </c>
      <c r="N1521" s="9">
        <f t="shared" si="71"/>
        <v>30</v>
      </c>
      <c r="O1521" s="10">
        <f>SUM($N$5:N1521)</f>
        <v>46188</v>
      </c>
      <c r="P1521" s="10">
        <f>IF(O1521&lt;$H$4,N1521,$H$4-SUM($P$4:P1520))</f>
        <v>0</v>
      </c>
      <c r="Q1521" s="10">
        <f>SUM($P$4:P1521)</f>
        <v>165</v>
      </c>
      <c r="R1521" s="10">
        <f>COUNTIF($P$4:P1521,"&gt;0")</f>
        <v>6</v>
      </c>
    </row>
    <row r="1522" spans="12:18" x14ac:dyDescent="0.15">
      <c r="L1522" s="8" t="b">
        <f t="shared" si="72"/>
        <v>1</v>
      </c>
      <c r="M1522" s="8">
        <f t="shared" si="70"/>
        <v>88755</v>
      </c>
      <c r="N1522" s="9">
        <f t="shared" si="71"/>
        <v>31</v>
      </c>
      <c r="O1522" s="10">
        <f>SUM($N$5:N1522)</f>
        <v>46219</v>
      </c>
      <c r="P1522" s="10">
        <f>IF(O1522&lt;$H$4,N1522,$H$4-SUM($P$4:P1521))</f>
        <v>0</v>
      </c>
      <c r="Q1522" s="10">
        <f>SUM($P$4:P1522)</f>
        <v>165</v>
      </c>
      <c r="R1522" s="10">
        <f>COUNTIF($P$4:P1522,"&gt;0")</f>
        <v>6</v>
      </c>
    </row>
    <row r="1523" spans="12:18" x14ac:dyDescent="0.15">
      <c r="L1523" s="8" t="b">
        <f t="shared" si="72"/>
        <v>1</v>
      </c>
      <c r="M1523" s="8">
        <f t="shared" si="70"/>
        <v>88786</v>
      </c>
      <c r="N1523" s="9">
        <f t="shared" si="71"/>
        <v>31</v>
      </c>
      <c r="O1523" s="10">
        <f>SUM($N$5:N1523)</f>
        <v>46250</v>
      </c>
      <c r="P1523" s="10">
        <f>IF(O1523&lt;$H$4,N1523,$H$4-SUM($P$4:P1522))</f>
        <v>0</v>
      </c>
      <c r="Q1523" s="10">
        <f>SUM($P$4:P1523)</f>
        <v>165</v>
      </c>
      <c r="R1523" s="10">
        <f>COUNTIF($P$4:P1523,"&gt;0")</f>
        <v>6</v>
      </c>
    </row>
    <row r="1524" spans="12:18" x14ac:dyDescent="0.15">
      <c r="L1524" s="8" t="b">
        <f t="shared" si="72"/>
        <v>1</v>
      </c>
      <c r="M1524" s="8">
        <f t="shared" si="70"/>
        <v>88814</v>
      </c>
      <c r="N1524" s="9">
        <f t="shared" si="71"/>
        <v>28</v>
      </c>
      <c r="O1524" s="10">
        <f>SUM($N$5:N1524)</f>
        <v>46278</v>
      </c>
      <c r="P1524" s="10">
        <f>IF(O1524&lt;$H$4,N1524,$H$4-SUM($P$4:P1523))</f>
        <v>0</v>
      </c>
      <c r="Q1524" s="10">
        <f>SUM($P$4:P1524)</f>
        <v>165</v>
      </c>
      <c r="R1524" s="10">
        <f>COUNTIF($P$4:P1524,"&gt;0")</f>
        <v>6</v>
      </c>
    </row>
    <row r="1525" spans="12:18" x14ac:dyDescent="0.15">
      <c r="L1525" s="8" t="b">
        <f t="shared" si="72"/>
        <v>1</v>
      </c>
      <c r="M1525" s="8">
        <f t="shared" si="70"/>
        <v>88845</v>
      </c>
      <c r="N1525" s="9">
        <f t="shared" si="71"/>
        <v>31</v>
      </c>
      <c r="O1525" s="10">
        <f>SUM($N$5:N1525)</f>
        <v>46309</v>
      </c>
      <c r="P1525" s="10">
        <f>IF(O1525&lt;$H$4,N1525,$H$4-SUM($P$4:P1524))</f>
        <v>0</v>
      </c>
      <c r="Q1525" s="10">
        <f>SUM($P$4:P1525)</f>
        <v>165</v>
      </c>
      <c r="R1525" s="10">
        <f>COUNTIF($P$4:P1525,"&gt;0")</f>
        <v>6</v>
      </c>
    </row>
    <row r="1526" spans="12:18" x14ac:dyDescent="0.15">
      <c r="L1526" s="8" t="b">
        <f t="shared" si="72"/>
        <v>1</v>
      </c>
      <c r="M1526" s="8">
        <f t="shared" si="70"/>
        <v>88875</v>
      </c>
      <c r="N1526" s="9">
        <f t="shared" si="71"/>
        <v>30</v>
      </c>
      <c r="O1526" s="10">
        <f>SUM($N$5:N1526)</f>
        <v>46339</v>
      </c>
      <c r="P1526" s="10">
        <f>IF(O1526&lt;$H$4,N1526,$H$4-SUM($P$4:P1525))</f>
        <v>0</v>
      </c>
      <c r="Q1526" s="10">
        <f>SUM($P$4:P1526)</f>
        <v>165</v>
      </c>
      <c r="R1526" s="10">
        <f>COUNTIF($P$4:P1526,"&gt;0")</f>
        <v>6</v>
      </c>
    </row>
    <row r="1527" spans="12:18" x14ac:dyDescent="0.15">
      <c r="L1527" s="8" t="b">
        <f t="shared" si="72"/>
        <v>1</v>
      </c>
      <c r="M1527" s="8">
        <f t="shared" si="70"/>
        <v>88906</v>
      </c>
      <c r="N1527" s="9">
        <f t="shared" si="71"/>
        <v>31</v>
      </c>
      <c r="O1527" s="10">
        <f>SUM($N$5:N1527)</f>
        <v>46370</v>
      </c>
      <c r="P1527" s="10">
        <f>IF(O1527&lt;$H$4,N1527,$H$4-SUM($P$4:P1526))</f>
        <v>0</v>
      </c>
      <c r="Q1527" s="10">
        <f>SUM($P$4:P1527)</f>
        <v>165</v>
      </c>
      <c r="R1527" s="10">
        <f>COUNTIF($P$4:P1527,"&gt;0")</f>
        <v>6</v>
      </c>
    </row>
    <row r="1528" spans="12:18" x14ac:dyDescent="0.15">
      <c r="L1528" s="8" t="b">
        <f t="shared" si="72"/>
        <v>1</v>
      </c>
      <c r="M1528" s="8">
        <f t="shared" si="70"/>
        <v>88936</v>
      </c>
      <c r="N1528" s="9">
        <f t="shared" si="71"/>
        <v>30</v>
      </c>
      <c r="O1528" s="10">
        <f>SUM($N$5:N1528)</f>
        <v>46400</v>
      </c>
      <c r="P1528" s="10">
        <f>IF(O1528&lt;$H$4,N1528,$H$4-SUM($P$4:P1527))</f>
        <v>0</v>
      </c>
      <c r="Q1528" s="10">
        <f>SUM($P$4:P1528)</f>
        <v>165</v>
      </c>
      <c r="R1528" s="10">
        <f>COUNTIF($P$4:P1528,"&gt;0")</f>
        <v>6</v>
      </c>
    </row>
    <row r="1529" spans="12:18" x14ac:dyDescent="0.15">
      <c r="L1529" s="8" t="b">
        <f t="shared" si="72"/>
        <v>1</v>
      </c>
      <c r="M1529" s="8">
        <f t="shared" si="70"/>
        <v>88967</v>
      </c>
      <c r="N1529" s="9">
        <f t="shared" si="71"/>
        <v>31</v>
      </c>
      <c r="O1529" s="10">
        <f>SUM($N$5:N1529)</f>
        <v>46431</v>
      </c>
      <c r="P1529" s="10">
        <f>IF(O1529&lt;$H$4,N1529,$H$4-SUM($P$4:P1528))</f>
        <v>0</v>
      </c>
      <c r="Q1529" s="10">
        <f>SUM($P$4:P1529)</f>
        <v>165</v>
      </c>
      <c r="R1529" s="10">
        <f>COUNTIF($P$4:P1529,"&gt;0")</f>
        <v>6</v>
      </c>
    </row>
    <row r="1530" spans="12:18" x14ac:dyDescent="0.15">
      <c r="L1530" s="8" t="b">
        <f t="shared" si="72"/>
        <v>1</v>
      </c>
      <c r="M1530" s="8">
        <f t="shared" si="70"/>
        <v>88998</v>
      </c>
      <c r="N1530" s="9">
        <f t="shared" si="71"/>
        <v>31</v>
      </c>
      <c r="O1530" s="10">
        <f>SUM($N$5:N1530)</f>
        <v>46462</v>
      </c>
      <c r="P1530" s="10">
        <f>IF(O1530&lt;$H$4,N1530,$H$4-SUM($P$4:P1529))</f>
        <v>0</v>
      </c>
      <c r="Q1530" s="10">
        <f>SUM($P$4:P1530)</f>
        <v>165</v>
      </c>
      <c r="R1530" s="10">
        <f>COUNTIF($P$4:P1530,"&gt;0")</f>
        <v>6</v>
      </c>
    </row>
    <row r="1531" spans="12:18" x14ac:dyDescent="0.15">
      <c r="L1531" s="8" t="b">
        <f t="shared" si="72"/>
        <v>1</v>
      </c>
      <c r="M1531" s="8">
        <f t="shared" si="70"/>
        <v>89028</v>
      </c>
      <c r="N1531" s="9">
        <f t="shared" si="71"/>
        <v>30</v>
      </c>
      <c r="O1531" s="10">
        <f>SUM($N$5:N1531)</f>
        <v>46492</v>
      </c>
      <c r="P1531" s="10">
        <f>IF(O1531&lt;$H$4,N1531,$H$4-SUM($P$4:P1530))</f>
        <v>0</v>
      </c>
      <c r="Q1531" s="10">
        <f>SUM($P$4:P1531)</f>
        <v>165</v>
      </c>
      <c r="R1531" s="10">
        <f>COUNTIF($P$4:P1531,"&gt;0")</f>
        <v>6</v>
      </c>
    </row>
    <row r="1532" spans="12:18" x14ac:dyDescent="0.15">
      <c r="L1532" s="8" t="b">
        <f t="shared" si="72"/>
        <v>1</v>
      </c>
      <c r="M1532" s="8">
        <f t="shared" si="70"/>
        <v>89059</v>
      </c>
      <c r="N1532" s="9">
        <f t="shared" si="71"/>
        <v>31</v>
      </c>
      <c r="O1532" s="10">
        <f>SUM($N$5:N1532)</f>
        <v>46523</v>
      </c>
      <c r="P1532" s="10">
        <f>IF(O1532&lt;$H$4,N1532,$H$4-SUM($P$4:P1531))</f>
        <v>0</v>
      </c>
      <c r="Q1532" s="10">
        <f>SUM($P$4:P1532)</f>
        <v>165</v>
      </c>
      <c r="R1532" s="10">
        <f>COUNTIF($P$4:P1532,"&gt;0")</f>
        <v>6</v>
      </c>
    </row>
    <row r="1533" spans="12:18" x14ac:dyDescent="0.15">
      <c r="L1533" s="8" t="b">
        <f t="shared" si="72"/>
        <v>1</v>
      </c>
      <c r="M1533" s="8">
        <f t="shared" si="70"/>
        <v>89089</v>
      </c>
      <c r="N1533" s="9">
        <f t="shared" si="71"/>
        <v>30</v>
      </c>
      <c r="O1533" s="10">
        <f>SUM($N$5:N1533)</f>
        <v>46553</v>
      </c>
      <c r="P1533" s="10">
        <f>IF(O1533&lt;$H$4,N1533,$H$4-SUM($P$4:P1532))</f>
        <v>0</v>
      </c>
      <c r="Q1533" s="10">
        <f>SUM($P$4:P1533)</f>
        <v>165</v>
      </c>
      <c r="R1533" s="10">
        <f>COUNTIF($P$4:P1533,"&gt;0")</f>
        <v>6</v>
      </c>
    </row>
    <row r="1534" spans="12:18" x14ac:dyDescent="0.15">
      <c r="L1534" s="8" t="b">
        <f t="shared" si="72"/>
        <v>1</v>
      </c>
      <c r="M1534" s="8">
        <f t="shared" si="70"/>
        <v>89120</v>
      </c>
      <c r="N1534" s="9">
        <f t="shared" si="71"/>
        <v>31</v>
      </c>
      <c r="O1534" s="10">
        <f>SUM($N$5:N1534)</f>
        <v>46584</v>
      </c>
      <c r="P1534" s="10">
        <f>IF(O1534&lt;$H$4,N1534,$H$4-SUM($P$4:P1533))</f>
        <v>0</v>
      </c>
      <c r="Q1534" s="10">
        <f>SUM($P$4:P1534)</f>
        <v>165</v>
      </c>
      <c r="R1534" s="10">
        <f>COUNTIF($P$4:P1534,"&gt;0")</f>
        <v>6</v>
      </c>
    </row>
    <row r="1535" spans="12:18" x14ac:dyDescent="0.15">
      <c r="L1535" s="8" t="b">
        <f t="shared" si="72"/>
        <v>1</v>
      </c>
      <c r="M1535" s="8">
        <f t="shared" si="70"/>
        <v>89151</v>
      </c>
      <c r="N1535" s="9">
        <f t="shared" si="71"/>
        <v>31</v>
      </c>
      <c r="O1535" s="10">
        <f>SUM($N$5:N1535)</f>
        <v>46615</v>
      </c>
      <c r="P1535" s="10">
        <f>IF(O1535&lt;$H$4,N1535,$H$4-SUM($P$4:P1534))</f>
        <v>0</v>
      </c>
      <c r="Q1535" s="10">
        <f>SUM($P$4:P1535)</f>
        <v>165</v>
      </c>
      <c r="R1535" s="10">
        <f>COUNTIF($P$4:P1535,"&gt;0")</f>
        <v>6</v>
      </c>
    </row>
    <row r="1536" spans="12:18" x14ac:dyDescent="0.15">
      <c r="L1536" s="8" t="b">
        <f t="shared" si="72"/>
        <v>1</v>
      </c>
      <c r="M1536" s="8">
        <f t="shared" si="70"/>
        <v>89180</v>
      </c>
      <c r="N1536" s="9">
        <f t="shared" si="71"/>
        <v>29</v>
      </c>
      <c r="O1536" s="10">
        <f>SUM($N$5:N1536)</f>
        <v>46644</v>
      </c>
      <c r="P1536" s="10">
        <f>IF(O1536&lt;$H$4,N1536,$H$4-SUM($P$4:P1535))</f>
        <v>0</v>
      </c>
      <c r="Q1536" s="10">
        <f>SUM($P$4:P1536)</f>
        <v>165</v>
      </c>
      <c r="R1536" s="10">
        <f>COUNTIF($P$4:P1536,"&gt;0")</f>
        <v>6</v>
      </c>
    </row>
    <row r="1537" spans="12:18" x14ac:dyDescent="0.15">
      <c r="L1537" s="8" t="b">
        <f t="shared" si="72"/>
        <v>1</v>
      </c>
      <c r="M1537" s="8">
        <f t="shared" si="70"/>
        <v>89211</v>
      </c>
      <c r="N1537" s="9">
        <f t="shared" si="71"/>
        <v>31</v>
      </c>
      <c r="O1537" s="10">
        <f>SUM($N$5:N1537)</f>
        <v>46675</v>
      </c>
      <c r="P1537" s="10">
        <f>IF(O1537&lt;$H$4,N1537,$H$4-SUM($P$4:P1536))</f>
        <v>0</v>
      </c>
      <c r="Q1537" s="10">
        <f>SUM($P$4:P1537)</f>
        <v>165</v>
      </c>
      <c r="R1537" s="10">
        <f>COUNTIF($P$4:P1537,"&gt;0")</f>
        <v>6</v>
      </c>
    </row>
    <row r="1538" spans="12:18" x14ac:dyDescent="0.15">
      <c r="L1538" s="8" t="b">
        <f t="shared" si="72"/>
        <v>1</v>
      </c>
      <c r="M1538" s="8">
        <f t="shared" si="70"/>
        <v>89241</v>
      </c>
      <c r="N1538" s="9">
        <f t="shared" si="71"/>
        <v>30</v>
      </c>
      <c r="O1538" s="10">
        <f>SUM($N$5:N1538)</f>
        <v>46705</v>
      </c>
      <c r="P1538" s="10">
        <f>IF(O1538&lt;$H$4,N1538,$H$4-SUM($P$4:P1537))</f>
        <v>0</v>
      </c>
      <c r="Q1538" s="10">
        <f>SUM($P$4:P1538)</f>
        <v>165</v>
      </c>
      <c r="R1538" s="10">
        <f>COUNTIF($P$4:P1538,"&gt;0")</f>
        <v>6</v>
      </c>
    </row>
    <row r="1539" spans="12:18" x14ac:dyDescent="0.15">
      <c r="L1539" s="8" t="b">
        <f t="shared" si="72"/>
        <v>1</v>
      </c>
      <c r="M1539" s="8">
        <f t="shared" si="70"/>
        <v>89272</v>
      </c>
      <c r="N1539" s="9">
        <f t="shared" si="71"/>
        <v>31</v>
      </c>
      <c r="O1539" s="10">
        <f>SUM($N$5:N1539)</f>
        <v>46736</v>
      </c>
      <c r="P1539" s="10">
        <f>IF(O1539&lt;$H$4,N1539,$H$4-SUM($P$4:P1538))</f>
        <v>0</v>
      </c>
      <c r="Q1539" s="10">
        <f>SUM($P$4:P1539)</f>
        <v>165</v>
      </c>
      <c r="R1539" s="10">
        <f>COUNTIF($P$4:P1539,"&gt;0")</f>
        <v>6</v>
      </c>
    </row>
    <row r="1540" spans="12:18" x14ac:dyDescent="0.15">
      <c r="L1540" s="8" t="b">
        <f t="shared" si="72"/>
        <v>1</v>
      </c>
      <c r="M1540" s="8">
        <f t="shared" si="70"/>
        <v>89302</v>
      </c>
      <c r="N1540" s="9">
        <f t="shared" si="71"/>
        <v>30</v>
      </c>
      <c r="O1540" s="10">
        <f>SUM($N$5:N1540)</f>
        <v>46766</v>
      </c>
      <c r="P1540" s="10">
        <f>IF(O1540&lt;$H$4,N1540,$H$4-SUM($P$4:P1539))</f>
        <v>0</v>
      </c>
      <c r="Q1540" s="10">
        <f>SUM($P$4:P1540)</f>
        <v>165</v>
      </c>
      <c r="R1540" s="10">
        <f>COUNTIF($P$4:P1540,"&gt;0")</f>
        <v>6</v>
      </c>
    </row>
    <row r="1541" spans="12:18" x14ac:dyDescent="0.15">
      <c r="L1541" s="8" t="b">
        <f t="shared" si="72"/>
        <v>1</v>
      </c>
      <c r="M1541" s="8">
        <f t="shared" si="70"/>
        <v>89333</v>
      </c>
      <c r="N1541" s="9">
        <f t="shared" si="71"/>
        <v>31</v>
      </c>
      <c r="O1541" s="10">
        <f>SUM($N$5:N1541)</f>
        <v>46797</v>
      </c>
      <c r="P1541" s="10">
        <f>IF(O1541&lt;$H$4,N1541,$H$4-SUM($P$4:P1540))</f>
        <v>0</v>
      </c>
      <c r="Q1541" s="10">
        <f>SUM($P$4:P1541)</f>
        <v>165</v>
      </c>
      <c r="R1541" s="10">
        <f>COUNTIF($P$4:P1541,"&gt;0")</f>
        <v>6</v>
      </c>
    </row>
    <row r="1542" spans="12:18" x14ac:dyDescent="0.15">
      <c r="L1542" s="8" t="b">
        <f t="shared" si="72"/>
        <v>1</v>
      </c>
      <c r="M1542" s="8">
        <f t="shared" ref="M1542:M1605" si="73">EOMONTH(M1541,1)</f>
        <v>89364</v>
      </c>
      <c r="N1542" s="9">
        <f t="shared" si="71"/>
        <v>31</v>
      </c>
      <c r="O1542" s="10">
        <f>SUM($N$5:N1542)</f>
        <v>46828</v>
      </c>
      <c r="P1542" s="10">
        <f>IF(O1542&lt;$H$4,N1542,$H$4-SUM($P$4:P1541))</f>
        <v>0</v>
      </c>
      <c r="Q1542" s="10">
        <f>SUM($P$4:P1542)</f>
        <v>165</v>
      </c>
      <c r="R1542" s="10">
        <f>COUNTIF($P$4:P1542,"&gt;0")</f>
        <v>6</v>
      </c>
    </row>
    <row r="1543" spans="12:18" x14ac:dyDescent="0.15">
      <c r="L1543" s="8" t="b">
        <f t="shared" si="72"/>
        <v>1</v>
      </c>
      <c r="M1543" s="8">
        <f t="shared" si="73"/>
        <v>89394</v>
      </c>
      <c r="N1543" s="9">
        <f t="shared" si="71"/>
        <v>30</v>
      </c>
      <c r="O1543" s="10">
        <f>SUM($N$5:N1543)</f>
        <v>46858</v>
      </c>
      <c r="P1543" s="10">
        <f>IF(O1543&lt;$H$4,N1543,$H$4-SUM($P$4:P1542))</f>
        <v>0</v>
      </c>
      <c r="Q1543" s="10">
        <f>SUM($P$4:P1543)</f>
        <v>165</v>
      </c>
      <c r="R1543" s="10">
        <f>COUNTIF($P$4:P1543,"&gt;0")</f>
        <v>6</v>
      </c>
    </row>
    <row r="1544" spans="12:18" x14ac:dyDescent="0.15">
      <c r="L1544" s="8" t="b">
        <f t="shared" si="72"/>
        <v>1</v>
      </c>
      <c r="M1544" s="8">
        <f t="shared" si="73"/>
        <v>89425</v>
      </c>
      <c r="N1544" s="9">
        <f t="shared" ref="N1544:N1607" si="74">M1544-M1543</f>
        <v>31</v>
      </c>
      <c r="O1544" s="10">
        <f>SUM($N$5:N1544)</f>
        <v>46889</v>
      </c>
      <c r="P1544" s="10">
        <f>IF(O1544&lt;$H$4,N1544,$H$4-SUM($P$4:P1543))</f>
        <v>0</v>
      </c>
      <c r="Q1544" s="10">
        <f>SUM($P$4:P1544)</f>
        <v>165</v>
      </c>
      <c r="R1544" s="10">
        <f>COUNTIF($P$4:P1544,"&gt;0")</f>
        <v>6</v>
      </c>
    </row>
    <row r="1545" spans="12:18" x14ac:dyDescent="0.15">
      <c r="L1545" s="8" t="b">
        <f t="shared" si="72"/>
        <v>1</v>
      </c>
      <c r="M1545" s="8">
        <f t="shared" si="73"/>
        <v>89455</v>
      </c>
      <c r="N1545" s="9">
        <f t="shared" si="74"/>
        <v>30</v>
      </c>
      <c r="O1545" s="10">
        <f>SUM($N$5:N1545)</f>
        <v>46919</v>
      </c>
      <c r="P1545" s="10">
        <f>IF(O1545&lt;$H$4,N1545,$H$4-SUM($P$4:P1544))</f>
        <v>0</v>
      </c>
      <c r="Q1545" s="10">
        <f>SUM($P$4:P1545)</f>
        <v>165</v>
      </c>
      <c r="R1545" s="10">
        <f>COUNTIF($P$4:P1545,"&gt;0")</f>
        <v>6</v>
      </c>
    </row>
    <row r="1546" spans="12:18" x14ac:dyDescent="0.15">
      <c r="L1546" s="8" t="b">
        <f t="shared" si="72"/>
        <v>1</v>
      </c>
      <c r="M1546" s="8">
        <f t="shared" si="73"/>
        <v>89486</v>
      </c>
      <c r="N1546" s="9">
        <f t="shared" si="74"/>
        <v>31</v>
      </c>
      <c r="O1546" s="10">
        <f>SUM($N$5:N1546)</f>
        <v>46950</v>
      </c>
      <c r="P1546" s="10">
        <f>IF(O1546&lt;$H$4,N1546,$H$4-SUM($P$4:P1545))</f>
        <v>0</v>
      </c>
      <c r="Q1546" s="10">
        <f>SUM($P$4:P1546)</f>
        <v>165</v>
      </c>
      <c r="R1546" s="10">
        <f>COUNTIF($P$4:P1546,"&gt;0")</f>
        <v>6</v>
      </c>
    </row>
    <row r="1547" spans="12:18" x14ac:dyDescent="0.15">
      <c r="L1547" s="8" t="b">
        <f t="shared" si="72"/>
        <v>1</v>
      </c>
      <c r="M1547" s="8">
        <f t="shared" si="73"/>
        <v>89517</v>
      </c>
      <c r="N1547" s="9">
        <f t="shared" si="74"/>
        <v>31</v>
      </c>
      <c r="O1547" s="10">
        <f>SUM($N$5:N1547)</f>
        <v>46981</v>
      </c>
      <c r="P1547" s="10">
        <f>IF(O1547&lt;$H$4,N1547,$H$4-SUM($P$4:P1546))</f>
        <v>0</v>
      </c>
      <c r="Q1547" s="10">
        <f>SUM($P$4:P1547)</f>
        <v>165</v>
      </c>
      <c r="R1547" s="10">
        <f>COUNTIF($P$4:P1547,"&gt;0")</f>
        <v>6</v>
      </c>
    </row>
    <row r="1548" spans="12:18" x14ac:dyDescent="0.15">
      <c r="L1548" s="8" t="b">
        <f t="shared" si="72"/>
        <v>1</v>
      </c>
      <c r="M1548" s="8">
        <f t="shared" si="73"/>
        <v>89545</v>
      </c>
      <c r="N1548" s="9">
        <f t="shared" si="74"/>
        <v>28</v>
      </c>
      <c r="O1548" s="10">
        <f>SUM($N$5:N1548)</f>
        <v>47009</v>
      </c>
      <c r="P1548" s="10">
        <f>IF(O1548&lt;$H$4,N1548,$H$4-SUM($P$4:P1547))</f>
        <v>0</v>
      </c>
      <c r="Q1548" s="10">
        <f>SUM($P$4:P1548)</f>
        <v>165</v>
      </c>
      <c r="R1548" s="10">
        <f>COUNTIF($P$4:P1548,"&gt;0")</f>
        <v>6</v>
      </c>
    </row>
    <row r="1549" spans="12:18" x14ac:dyDescent="0.15">
      <c r="L1549" s="8" t="b">
        <f t="shared" si="72"/>
        <v>1</v>
      </c>
      <c r="M1549" s="8">
        <f t="shared" si="73"/>
        <v>89576</v>
      </c>
      <c r="N1549" s="9">
        <f t="shared" si="74"/>
        <v>31</v>
      </c>
      <c r="O1549" s="10">
        <f>SUM($N$5:N1549)</f>
        <v>47040</v>
      </c>
      <c r="P1549" s="10">
        <f>IF(O1549&lt;$H$4,N1549,$H$4-SUM($P$4:P1548))</f>
        <v>0</v>
      </c>
      <c r="Q1549" s="10">
        <f>SUM($P$4:P1549)</f>
        <v>165</v>
      </c>
      <c r="R1549" s="10">
        <f>COUNTIF($P$4:P1549,"&gt;0")</f>
        <v>6</v>
      </c>
    </row>
    <row r="1550" spans="12:18" x14ac:dyDescent="0.15">
      <c r="L1550" s="8" t="b">
        <f t="shared" si="72"/>
        <v>1</v>
      </c>
      <c r="M1550" s="8">
        <f t="shared" si="73"/>
        <v>89606</v>
      </c>
      <c r="N1550" s="9">
        <f t="shared" si="74"/>
        <v>30</v>
      </c>
      <c r="O1550" s="10">
        <f>SUM($N$5:N1550)</f>
        <v>47070</v>
      </c>
      <c r="P1550" s="10">
        <f>IF(O1550&lt;$H$4,N1550,$H$4-SUM($P$4:P1549))</f>
        <v>0</v>
      </c>
      <c r="Q1550" s="10">
        <f>SUM($P$4:P1550)</f>
        <v>165</v>
      </c>
      <c r="R1550" s="10">
        <f>COUNTIF($P$4:P1550,"&gt;0")</f>
        <v>6</v>
      </c>
    </row>
    <row r="1551" spans="12:18" x14ac:dyDescent="0.15">
      <c r="L1551" s="8" t="b">
        <f t="shared" si="72"/>
        <v>1</v>
      </c>
      <c r="M1551" s="8">
        <f t="shared" si="73"/>
        <v>89637</v>
      </c>
      <c r="N1551" s="9">
        <f t="shared" si="74"/>
        <v>31</v>
      </c>
      <c r="O1551" s="10">
        <f>SUM($N$5:N1551)</f>
        <v>47101</v>
      </c>
      <c r="P1551" s="10">
        <f>IF(O1551&lt;$H$4,N1551,$H$4-SUM($P$4:P1550))</f>
        <v>0</v>
      </c>
      <c r="Q1551" s="10">
        <f>SUM($P$4:P1551)</f>
        <v>165</v>
      </c>
      <c r="R1551" s="10">
        <f>COUNTIF($P$4:P1551,"&gt;0")</f>
        <v>6</v>
      </c>
    </row>
    <row r="1552" spans="12:18" x14ac:dyDescent="0.15">
      <c r="L1552" s="8" t="b">
        <f t="shared" si="72"/>
        <v>1</v>
      </c>
      <c r="M1552" s="8">
        <f t="shared" si="73"/>
        <v>89667</v>
      </c>
      <c r="N1552" s="9">
        <f t="shared" si="74"/>
        <v>30</v>
      </c>
      <c r="O1552" s="10">
        <f>SUM($N$5:N1552)</f>
        <v>47131</v>
      </c>
      <c r="P1552" s="10">
        <f>IF(O1552&lt;$H$4,N1552,$H$4-SUM($P$4:P1551))</f>
        <v>0</v>
      </c>
      <c r="Q1552" s="10">
        <f>SUM($P$4:P1552)</f>
        <v>165</v>
      </c>
      <c r="R1552" s="10">
        <f>COUNTIF($P$4:P1552,"&gt;0")</f>
        <v>6</v>
      </c>
    </row>
    <row r="1553" spans="12:18" x14ac:dyDescent="0.15">
      <c r="L1553" s="8" t="b">
        <f t="shared" ref="L1553:L1616" si="75">EOMONTH($C$4,1)&lt;=M1553</f>
        <v>1</v>
      </c>
      <c r="M1553" s="8">
        <f t="shared" si="73"/>
        <v>89698</v>
      </c>
      <c r="N1553" s="9">
        <f t="shared" si="74"/>
        <v>31</v>
      </c>
      <c r="O1553" s="10">
        <f>SUM($N$5:N1553)</f>
        <v>47162</v>
      </c>
      <c r="P1553" s="10">
        <f>IF(O1553&lt;$H$4,N1553,$H$4-SUM($P$4:P1552))</f>
        <v>0</v>
      </c>
      <c r="Q1553" s="10">
        <f>SUM($P$4:P1553)</f>
        <v>165</v>
      </c>
      <c r="R1553" s="10">
        <f>COUNTIF($P$4:P1553,"&gt;0")</f>
        <v>6</v>
      </c>
    </row>
    <row r="1554" spans="12:18" x14ac:dyDescent="0.15">
      <c r="L1554" s="8" t="b">
        <f t="shared" si="75"/>
        <v>1</v>
      </c>
      <c r="M1554" s="8">
        <f t="shared" si="73"/>
        <v>89729</v>
      </c>
      <c r="N1554" s="9">
        <f t="shared" si="74"/>
        <v>31</v>
      </c>
      <c r="O1554" s="10">
        <f>SUM($N$5:N1554)</f>
        <v>47193</v>
      </c>
      <c r="P1554" s="10">
        <f>IF(O1554&lt;$H$4,N1554,$H$4-SUM($P$4:P1553))</f>
        <v>0</v>
      </c>
      <c r="Q1554" s="10">
        <f>SUM($P$4:P1554)</f>
        <v>165</v>
      </c>
      <c r="R1554" s="10">
        <f>COUNTIF($P$4:P1554,"&gt;0")</f>
        <v>6</v>
      </c>
    </row>
    <row r="1555" spans="12:18" x14ac:dyDescent="0.15">
      <c r="L1555" s="8" t="b">
        <f t="shared" si="75"/>
        <v>1</v>
      </c>
      <c r="M1555" s="8">
        <f t="shared" si="73"/>
        <v>89759</v>
      </c>
      <c r="N1555" s="9">
        <f t="shared" si="74"/>
        <v>30</v>
      </c>
      <c r="O1555" s="10">
        <f>SUM($N$5:N1555)</f>
        <v>47223</v>
      </c>
      <c r="P1555" s="10">
        <f>IF(O1555&lt;$H$4,N1555,$H$4-SUM($P$4:P1554))</f>
        <v>0</v>
      </c>
      <c r="Q1555" s="10">
        <f>SUM($P$4:P1555)</f>
        <v>165</v>
      </c>
      <c r="R1555" s="10">
        <f>COUNTIF($P$4:P1555,"&gt;0")</f>
        <v>6</v>
      </c>
    </row>
    <row r="1556" spans="12:18" x14ac:dyDescent="0.15">
      <c r="L1556" s="8" t="b">
        <f t="shared" si="75"/>
        <v>1</v>
      </c>
      <c r="M1556" s="8">
        <f t="shared" si="73"/>
        <v>89790</v>
      </c>
      <c r="N1556" s="9">
        <f t="shared" si="74"/>
        <v>31</v>
      </c>
      <c r="O1556" s="10">
        <f>SUM($N$5:N1556)</f>
        <v>47254</v>
      </c>
      <c r="P1556" s="10">
        <f>IF(O1556&lt;$H$4,N1556,$H$4-SUM($P$4:P1555))</f>
        <v>0</v>
      </c>
      <c r="Q1556" s="10">
        <f>SUM($P$4:P1556)</f>
        <v>165</v>
      </c>
      <c r="R1556" s="10">
        <f>COUNTIF($P$4:P1556,"&gt;0")</f>
        <v>6</v>
      </c>
    </row>
    <row r="1557" spans="12:18" x14ac:dyDescent="0.15">
      <c r="L1557" s="8" t="b">
        <f t="shared" si="75"/>
        <v>1</v>
      </c>
      <c r="M1557" s="8">
        <f t="shared" si="73"/>
        <v>89820</v>
      </c>
      <c r="N1557" s="9">
        <f t="shared" si="74"/>
        <v>30</v>
      </c>
      <c r="O1557" s="10">
        <f>SUM($N$5:N1557)</f>
        <v>47284</v>
      </c>
      <c r="P1557" s="10">
        <f>IF(O1557&lt;$H$4,N1557,$H$4-SUM($P$4:P1556))</f>
        <v>0</v>
      </c>
      <c r="Q1557" s="10">
        <f>SUM($P$4:P1557)</f>
        <v>165</v>
      </c>
      <c r="R1557" s="10">
        <f>COUNTIF($P$4:P1557,"&gt;0")</f>
        <v>6</v>
      </c>
    </row>
    <row r="1558" spans="12:18" x14ac:dyDescent="0.15">
      <c r="L1558" s="8" t="b">
        <f t="shared" si="75"/>
        <v>1</v>
      </c>
      <c r="M1558" s="8">
        <f t="shared" si="73"/>
        <v>89851</v>
      </c>
      <c r="N1558" s="9">
        <f t="shared" si="74"/>
        <v>31</v>
      </c>
      <c r="O1558" s="10">
        <f>SUM($N$5:N1558)</f>
        <v>47315</v>
      </c>
      <c r="P1558" s="10">
        <f>IF(O1558&lt;$H$4,N1558,$H$4-SUM($P$4:P1557))</f>
        <v>0</v>
      </c>
      <c r="Q1558" s="10">
        <f>SUM($P$4:P1558)</f>
        <v>165</v>
      </c>
      <c r="R1558" s="10">
        <f>COUNTIF($P$4:P1558,"&gt;0")</f>
        <v>6</v>
      </c>
    </row>
    <row r="1559" spans="12:18" x14ac:dyDescent="0.15">
      <c r="L1559" s="8" t="b">
        <f t="shared" si="75"/>
        <v>1</v>
      </c>
      <c r="M1559" s="8">
        <f t="shared" si="73"/>
        <v>89882</v>
      </c>
      <c r="N1559" s="9">
        <f t="shared" si="74"/>
        <v>31</v>
      </c>
      <c r="O1559" s="10">
        <f>SUM($N$5:N1559)</f>
        <v>47346</v>
      </c>
      <c r="P1559" s="10">
        <f>IF(O1559&lt;$H$4,N1559,$H$4-SUM($P$4:P1558))</f>
        <v>0</v>
      </c>
      <c r="Q1559" s="10">
        <f>SUM($P$4:P1559)</f>
        <v>165</v>
      </c>
      <c r="R1559" s="10">
        <f>COUNTIF($P$4:P1559,"&gt;0")</f>
        <v>6</v>
      </c>
    </row>
    <row r="1560" spans="12:18" x14ac:dyDescent="0.15">
      <c r="L1560" s="8" t="b">
        <f t="shared" si="75"/>
        <v>1</v>
      </c>
      <c r="M1560" s="8">
        <f t="shared" si="73"/>
        <v>89910</v>
      </c>
      <c r="N1560" s="9">
        <f t="shared" si="74"/>
        <v>28</v>
      </c>
      <c r="O1560" s="10">
        <f>SUM($N$5:N1560)</f>
        <v>47374</v>
      </c>
      <c r="P1560" s="10">
        <f>IF(O1560&lt;$H$4,N1560,$H$4-SUM($P$4:P1559))</f>
        <v>0</v>
      </c>
      <c r="Q1560" s="10">
        <f>SUM($P$4:P1560)</f>
        <v>165</v>
      </c>
      <c r="R1560" s="10">
        <f>COUNTIF($P$4:P1560,"&gt;0")</f>
        <v>6</v>
      </c>
    </row>
    <row r="1561" spans="12:18" x14ac:dyDescent="0.15">
      <c r="L1561" s="8" t="b">
        <f t="shared" si="75"/>
        <v>1</v>
      </c>
      <c r="M1561" s="8">
        <f t="shared" si="73"/>
        <v>89941</v>
      </c>
      <c r="N1561" s="9">
        <f t="shared" si="74"/>
        <v>31</v>
      </c>
      <c r="O1561" s="10">
        <f>SUM($N$5:N1561)</f>
        <v>47405</v>
      </c>
      <c r="P1561" s="10">
        <f>IF(O1561&lt;$H$4,N1561,$H$4-SUM($P$4:P1560))</f>
        <v>0</v>
      </c>
      <c r="Q1561" s="10">
        <f>SUM($P$4:P1561)</f>
        <v>165</v>
      </c>
      <c r="R1561" s="10">
        <f>COUNTIF($P$4:P1561,"&gt;0")</f>
        <v>6</v>
      </c>
    </row>
    <row r="1562" spans="12:18" x14ac:dyDescent="0.15">
      <c r="L1562" s="8" t="b">
        <f t="shared" si="75"/>
        <v>1</v>
      </c>
      <c r="M1562" s="8">
        <f t="shared" si="73"/>
        <v>89971</v>
      </c>
      <c r="N1562" s="9">
        <f t="shared" si="74"/>
        <v>30</v>
      </c>
      <c r="O1562" s="10">
        <f>SUM($N$5:N1562)</f>
        <v>47435</v>
      </c>
      <c r="P1562" s="10">
        <f>IF(O1562&lt;$H$4,N1562,$H$4-SUM($P$4:P1561))</f>
        <v>0</v>
      </c>
      <c r="Q1562" s="10">
        <f>SUM($P$4:P1562)</f>
        <v>165</v>
      </c>
      <c r="R1562" s="10">
        <f>COUNTIF($P$4:P1562,"&gt;0")</f>
        <v>6</v>
      </c>
    </row>
    <row r="1563" spans="12:18" x14ac:dyDescent="0.15">
      <c r="L1563" s="8" t="b">
        <f t="shared" si="75"/>
        <v>1</v>
      </c>
      <c r="M1563" s="8">
        <f t="shared" si="73"/>
        <v>90002</v>
      </c>
      <c r="N1563" s="9">
        <f t="shared" si="74"/>
        <v>31</v>
      </c>
      <c r="O1563" s="10">
        <f>SUM($N$5:N1563)</f>
        <v>47466</v>
      </c>
      <c r="P1563" s="10">
        <f>IF(O1563&lt;$H$4,N1563,$H$4-SUM($P$4:P1562))</f>
        <v>0</v>
      </c>
      <c r="Q1563" s="10">
        <f>SUM($P$4:P1563)</f>
        <v>165</v>
      </c>
      <c r="R1563" s="10">
        <f>COUNTIF($P$4:P1563,"&gt;0")</f>
        <v>6</v>
      </c>
    </row>
    <row r="1564" spans="12:18" x14ac:dyDescent="0.15">
      <c r="L1564" s="8" t="b">
        <f t="shared" si="75"/>
        <v>1</v>
      </c>
      <c r="M1564" s="8">
        <f t="shared" si="73"/>
        <v>90032</v>
      </c>
      <c r="N1564" s="9">
        <f t="shared" si="74"/>
        <v>30</v>
      </c>
      <c r="O1564" s="10">
        <f>SUM($N$5:N1564)</f>
        <v>47496</v>
      </c>
      <c r="P1564" s="10">
        <f>IF(O1564&lt;$H$4,N1564,$H$4-SUM($P$4:P1563))</f>
        <v>0</v>
      </c>
      <c r="Q1564" s="10">
        <f>SUM($P$4:P1564)</f>
        <v>165</v>
      </c>
      <c r="R1564" s="10">
        <f>COUNTIF($P$4:P1564,"&gt;0")</f>
        <v>6</v>
      </c>
    </row>
    <row r="1565" spans="12:18" x14ac:dyDescent="0.15">
      <c r="L1565" s="8" t="b">
        <f t="shared" si="75"/>
        <v>1</v>
      </c>
      <c r="M1565" s="8">
        <f t="shared" si="73"/>
        <v>90063</v>
      </c>
      <c r="N1565" s="9">
        <f t="shared" si="74"/>
        <v>31</v>
      </c>
      <c r="O1565" s="10">
        <f>SUM($N$5:N1565)</f>
        <v>47527</v>
      </c>
      <c r="P1565" s="10">
        <f>IF(O1565&lt;$H$4,N1565,$H$4-SUM($P$4:P1564))</f>
        <v>0</v>
      </c>
      <c r="Q1565" s="10">
        <f>SUM($P$4:P1565)</f>
        <v>165</v>
      </c>
      <c r="R1565" s="10">
        <f>COUNTIF($P$4:P1565,"&gt;0")</f>
        <v>6</v>
      </c>
    </row>
    <row r="1566" spans="12:18" x14ac:dyDescent="0.15">
      <c r="L1566" s="8" t="b">
        <f t="shared" si="75"/>
        <v>1</v>
      </c>
      <c r="M1566" s="8">
        <f t="shared" si="73"/>
        <v>90094</v>
      </c>
      <c r="N1566" s="9">
        <f t="shared" si="74"/>
        <v>31</v>
      </c>
      <c r="O1566" s="10">
        <f>SUM($N$5:N1566)</f>
        <v>47558</v>
      </c>
      <c r="P1566" s="10">
        <f>IF(O1566&lt;$H$4,N1566,$H$4-SUM($P$4:P1565))</f>
        <v>0</v>
      </c>
      <c r="Q1566" s="10">
        <f>SUM($P$4:P1566)</f>
        <v>165</v>
      </c>
      <c r="R1566" s="10">
        <f>COUNTIF($P$4:P1566,"&gt;0")</f>
        <v>6</v>
      </c>
    </row>
    <row r="1567" spans="12:18" x14ac:dyDescent="0.15">
      <c r="L1567" s="8" t="b">
        <f t="shared" si="75"/>
        <v>1</v>
      </c>
      <c r="M1567" s="8">
        <f t="shared" si="73"/>
        <v>90124</v>
      </c>
      <c r="N1567" s="9">
        <f t="shared" si="74"/>
        <v>30</v>
      </c>
      <c r="O1567" s="10">
        <f>SUM($N$5:N1567)</f>
        <v>47588</v>
      </c>
      <c r="P1567" s="10">
        <f>IF(O1567&lt;$H$4,N1567,$H$4-SUM($P$4:P1566))</f>
        <v>0</v>
      </c>
      <c r="Q1567" s="10">
        <f>SUM($P$4:P1567)</f>
        <v>165</v>
      </c>
      <c r="R1567" s="10">
        <f>COUNTIF($P$4:P1567,"&gt;0")</f>
        <v>6</v>
      </c>
    </row>
    <row r="1568" spans="12:18" x14ac:dyDescent="0.15">
      <c r="L1568" s="8" t="b">
        <f t="shared" si="75"/>
        <v>1</v>
      </c>
      <c r="M1568" s="8">
        <f t="shared" si="73"/>
        <v>90155</v>
      </c>
      <c r="N1568" s="9">
        <f t="shared" si="74"/>
        <v>31</v>
      </c>
      <c r="O1568" s="10">
        <f>SUM($N$5:N1568)</f>
        <v>47619</v>
      </c>
      <c r="P1568" s="10">
        <f>IF(O1568&lt;$H$4,N1568,$H$4-SUM($P$4:P1567))</f>
        <v>0</v>
      </c>
      <c r="Q1568" s="10">
        <f>SUM($P$4:P1568)</f>
        <v>165</v>
      </c>
      <c r="R1568" s="10">
        <f>COUNTIF($P$4:P1568,"&gt;0")</f>
        <v>6</v>
      </c>
    </row>
    <row r="1569" spans="12:18" x14ac:dyDescent="0.15">
      <c r="L1569" s="8" t="b">
        <f t="shared" si="75"/>
        <v>1</v>
      </c>
      <c r="M1569" s="8">
        <f t="shared" si="73"/>
        <v>90185</v>
      </c>
      <c r="N1569" s="9">
        <f t="shared" si="74"/>
        <v>30</v>
      </c>
      <c r="O1569" s="10">
        <f>SUM($N$5:N1569)</f>
        <v>47649</v>
      </c>
      <c r="P1569" s="10">
        <f>IF(O1569&lt;$H$4,N1569,$H$4-SUM($P$4:P1568))</f>
        <v>0</v>
      </c>
      <c r="Q1569" s="10">
        <f>SUM($P$4:P1569)</f>
        <v>165</v>
      </c>
      <c r="R1569" s="10">
        <f>COUNTIF($P$4:P1569,"&gt;0")</f>
        <v>6</v>
      </c>
    </row>
    <row r="1570" spans="12:18" x14ac:dyDescent="0.15">
      <c r="L1570" s="8" t="b">
        <f t="shared" si="75"/>
        <v>1</v>
      </c>
      <c r="M1570" s="8">
        <f t="shared" si="73"/>
        <v>90216</v>
      </c>
      <c r="N1570" s="9">
        <f t="shared" si="74"/>
        <v>31</v>
      </c>
      <c r="O1570" s="10">
        <f>SUM($N$5:N1570)</f>
        <v>47680</v>
      </c>
      <c r="P1570" s="10">
        <f>IF(O1570&lt;$H$4,N1570,$H$4-SUM($P$4:P1569))</f>
        <v>0</v>
      </c>
      <c r="Q1570" s="10">
        <f>SUM($P$4:P1570)</f>
        <v>165</v>
      </c>
      <c r="R1570" s="10">
        <f>COUNTIF($P$4:P1570,"&gt;0")</f>
        <v>6</v>
      </c>
    </row>
    <row r="1571" spans="12:18" x14ac:dyDescent="0.15">
      <c r="L1571" s="8" t="b">
        <f t="shared" si="75"/>
        <v>1</v>
      </c>
      <c r="M1571" s="8">
        <f t="shared" si="73"/>
        <v>90247</v>
      </c>
      <c r="N1571" s="9">
        <f t="shared" si="74"/>
        <v>31</v>
      </c>
      <c r="O1571" s="10">
        <f>SUM($N$5:N1571)</f>
        <v>47711</v>
      </c>
      <c r="P1571" s="10">
        <f>IF(O1571&lt;$H$4,N1571,$H$4-SUM($P$4:P1570))</f>
        <v>0</v>
      </c>
      <c r="Q1571" s="10">
        <f>SUM($P$4:P1571)</f>
        <v>165</v>
      </c>
      <c r="R1571" s="10">
        <f>COUNTIF($P$4:P1571,"&gt;0")</f>
        <v>6</v>
      </c>
    </row>
    <row r="1572" spans="12:18" x14ac:dyDescent="0.15">
      <c r="L1572" s="8" t="b">
        <f t="shared" si="75"/>
        <v>1</v>
      </c>
      <c r="M1572" s="8">
        <f t="shared" si="73"/>
        <v>90275</v>
      </c>
      <c r="N1572" s="9">
        <f t="shared" si="74"/>
        <v>28</v>
      </c>
      <c r="O1572" s="10">
        <f>SUM($N$5:N1572)</f>
        <v>47739</v>
      </c>
      <c r="P1572" s="10">
        <f>IF(O1572&lt;$H$4,N1572,$H$4-SUM($P$4:P1571))</f>
        <v>0</v>
      </c>
      <c r="Q1572" s="10">
        <f>SUM($P$4:P1572)</f>
        <v>165</v>
      </c>
      <c r="R1572" s="10">
        <f>COUNTIF($P$4:P1572,"&gt;0")</f>
        <v>6</v>
      </c>
    </row>
    <row r="1573" spans="12:18" x14ac:dyDescent="0.15">
      <c r="L1573" s="8" t="b">
        <f t="shared" si="75"/>
        <v>1</v>
      </c>
      <c r="M1573" s="8">
        <f t="shared" si="73"/>
        <v>90306</v>
      </c>
      <c r="N1573" s="9">
        <f t="shared" si="74"/>
        <v>31</v>
      </c>
      <c r="O1573" s="10">
        <f>SUM($N$5:N1573)</f>
        <v>47770</v>
      </c>
      <c r="P1573" s="10">
        <f>IF(O1573&lt;$H$4,N1573,$H$4-SUM($P$4:P1572))</f>
        <v>0</v>
      </c>
      <c r="Q1573" s="10">
        <f>SUM($P$4:P1573)</f>
        <v>165</v>
      </c>
      <c r="R1573" s="10">
        <f>COUNTIF($P$4:P1573,"&gt;0")</f>
        <v>6</v>
      </c>
    </row>
    <row r="1574" spans="12:18" x14ac:dyDescent="0.15">
      <c r="L1574" s="8" t="b">
        <f t="shared" si="75"/>
        <v>1</v>
      </c>
      <c r="M1574" s="8">
        <f t="shared" si="73"/>
        <v>90336</v>
      </c>
      <c r="N1574" s="9">
        <f t="shared" si="74"/>
        <v>30</v>
      </c>
      <c r="O1574" s="10">
        <f>SUM($N$5:N1574)</f>
        <v>47800</v>
      </c>
      <c r="P1574" s="10">
        <f>IF(O1574&lt;$H$4,N1574,$H$4-SUM($P$4:P1573))</f>
        <v>0</v>
      </c>
      <c r="Q1574" s="10">
        <f>SUM($P$4:P1574)</f>
        <v>165</v>
      </c>
      <c r="R1574" s="10">
        <f>COUNTIF($P$4:P1574,"&gt;0")</f>
        <v>6</v>
      </c>
    </row>
    <row r="1575" spans="12:18" x14ac:dyDescent="0.15">
      <c r="L1575" s="8" t="b">
        <f t="shared" si="75"/>
        <v>1</v>
      </c>
      <c r="M1575" s="8">
        <f t="shared" si="73"/>
        <v>90367</v>
      </c>
      <c r="N1575" s="9">
        <f t="shared" si="74"/>
        <v>31</v>
      </c>
      <c r="O1575" s="10">
        <f>SUM($N$5:N1575)</f>
        <v>47831</v>
      </c>
      <c r="P1575" s="10">
        <f>IF(O1575&lt;$H$4,N1575,$H$4-SUM($P$4:P1574))</f>
        <v>0</v>
      </c>
      <c r="Q1575" s="10">
        <f>SUM($P$4:P1575)</f>
        <v>165</v>
      </c>
      <c r="R1575" s="10">
        <f>COUNTIF($P$4:P1575,"&gt;0")</f>
        <v>6</v>
      </c>
    </row>
    <row r="1576" spans="12:18" x14ac:dyDescent="0.15">
      <c r="L1576" s="8" t="b">
        <f t="shared" si="75"/>
        <v>1</v>
      </c>
      <c r="M1576" s="8">
        <f t="shared" si="73"/>
        <v>90397</v>
      </c>
      <c r="N1576" s="9">
        <f t="shared" si="74"/>
        <v>30</v>
      </c>
      <c r="O1576" s="10">
        <f>SUM($N$5:N1576)</f>
        <v>47861</v>
      </c>
      <c r="P1576" s="10">
        <f>IF(O1576&lt;$H$4,N1576,$H$4-SUM($P$4:P1575))</f>
        <v>0</v>
      </c>
      <c r="Q1576" s="10">
        <f>SUM($P$4:P1576)</f>
        <v>165</v>
      </c>
      <c r="R1576" s="10">
        <f>COUNTIF($P$4:P1576,"&gt;0")</f>
        <v>6</v>
      </c>
    </row>
    <row r="1577" spans="12:18" x14ac:dyDescent="0.15">
      <c r="L1577" s="8" t="b">
        <f t="shared" si="75"/>
        <v>1</v>
      </c>
      <c r="M1577" s="8">
        <f t="shared" si="73"/>
        <v>90428</v>
      </c>
      <c r="N1577" s="9">
        <f t="shared" si="74"/>
        <v>31</v>
      </c>
      <c r="O1577" s="10">
        <f>SUM($N$5:N1577)</f>
        <v>47892</v>
      </c>
      <c r="P1577" s="10">
        <f>IF(O1577&lt;$H$4,N1577,$H$4-SUM($P$4:P1576))</f>
        <v>0</v>
      </c>
      <c r="Q1577" s="10">
        <f>SUM($P$4:P1577)</f>
        <v>165</v>
      </c>
      <c r="R1577" s="10">
        <f>COUNTIF($P$4:P1577,"&gt;0")</f>
        <v>6</v>
      </c>
    </row>
    <row r="1578" spans="12:18" x14ac:dyDescent="0.15">
      <c r="L1578" s="8" t="b">
        <f t="shared" si="75"/>
        <v>1</v>
      </c>
      <c r="M1578" s="8">
        <f t="shared" si="73"/>
        <v>90459</v>
      </c>
      <c r="N1578" s="9">
        <f t="shared" si="74"/>
        <v>31</v>
      </c>
      <c r="O1578" s="10">
        <f>SUM($N$5:N1578)</f>
        <v>47923</v>
      </c>
      <c r="P1578" s="10">
        <f>IF(O1578&lt;$H$4,N1578,$H$4-SUM($P$4:P1577))</f>
        <v>0</v>
      </c>
      <c r="Q1578" s="10">
        <f>SUM($P$4:P1578)</f>
        <v>165</v>
      </c>
      <c r="R1578" s="10">
        <f>COUNTIF($P$4:P1578,"&gt;0")</f>
        <v>6</v>
      </c>
    </row>
    <row r="1579" spans="12:18" x14ac:dyDescent="0.15">
      <c r="L1579" s="8" t="b">
        <f t="shared" si="75"/>
        <v>1</v>
      </c>
      <c r="M1579" s="8">
        <f t="shared" si="73"/>
        <v>90489</v>
      </c>
      <c r="N1579" s="9">
        <f t="shared" si="74"/>
        <v>30</v>
      </c>
      <c r="O1579" s="10">
        <f>SUM($N$5:N1579)</f>
        <v>47953</v>
      </c>
      <c r="P1579" s="10">
        <f>IF(O1579&lt;$H$4,N1579,$H$4-SUM($P$4:P1578))</f>
        <v>0</v>
      </c>
      <c r="Q1579" s="10">
        <f>SUM($P$4:P1579)</f>
        <v>165</v>
      </c>
      <c r="R1579" s="10">
        <f>COUNTIF($P$4:P1579,"&gt;0")</f>
        <v>6</v>
      </c>
    </row>
    <row r="1580" spans="12:18" x14ac:dyDescent="0.15">
      <c r="L1580" s="8" t="b">
        <f t="shared" si="75"/>
        <v>1</v>
      </c>
      <c r="M1580" s="8">
        <f t="shared" si="73"/>
        <v>90520</v>
      </c>
      <c r="N1580" s="9">
        <f t="shared" si="74"/>
        <v>31</v>
      </c>
      <c r="O1580" s="10">
        <f>SUM($N$5:N1580)</f>
        <v>47984</v>
      </c>
      <c r="P1580" s="10">
        <f>IF(O1580&lt;$H$4,N1580,$H$4-SUM($P$4:P1579))</f>
        <v>0</v>
      </c>
      <c r="Q1580" s="10">
        <f>SUM($P$4:P1580)</f>
        <v>165</v>
      </c>
      <c r="R1580" s="10">
        <f>COUNTIF($P$4:P1580,"&gt;0")</f>
        <v>6</v>
      </c>
    </row>
    <row r="1581" spans="12:18" x14ac:dyDescent="0.15">
      <c r="L1581" s="8" t="b">
        <f t="shared" si="75"/>
        <v>1</v>
      </c>
      <c r="M1581" s="8">
        <f t="shared" si="73"/>
        <v>90550</v>
      </c>
      <c r="N1581" s="9">
        <f t="shared" si="74"/>
        <v>30</v>
      </c>
      <c r="O1581" s="10">
        <f>SUM($N$5:N1581)</f>
        <v>48014</v>
      </c>
      <c r="P1581" s="10">
        <f>IF(O1581&lt;$H$4,N1581,$H$4-SUM($P$4:P1580))</f>
        <v>0</v>
      </c>
      <c r="Q1581" s="10">
        <f>SUM($P$4:P1581)</f>
        <v>165</v>
      </c>
      <c r="R1581" s="10">
        <f>COUNTIF($P$4:P1581,"&gt;0")</f>
        <v>6</v>
      </c>
    </row>
    <row r="1582" spans="12:18" x14ac:dyDescent="0.15">
      <c r="L1582" s="8" t="b">
        <f t="shared" si="75"/>
        <v>1</v>
      </c>
      <c r="M1582" s="8">
        <f t="shared" si="73"/>
        <v>90581</v>
      </c>
      <c r="N1582" s="9">
        <f t="shared" si="74"/>
        <v>31</v>
      </c>
      <c r="O1582" s="10">
        <f>SUM($N$5:N1582)</f>
        <v>48045</v>
      </c>
      <c r="P1582" s="10">
        <f>IF(O1582&lt;$H$4,N1582,$H$4-SUM($P$4:P1581))</f>
        <v>0</v>
      </c>
      <c r="Q1582" s="10">
        <f>SUM($P$4:P1582)</f>
        <v>165</v>
      </c>
      <c r="R1582" s="10">
        <f>COUNTIF($P$4:P1582,"&gt;0")</f>
        <v>6</v>
      </c>
    </row>
    <row r="1583" spans="12:18" x14ac:dyDescent="0.15">
      <c r="L1583" s="8" t="b">
        <f t="shared" si="75"/>
        <v>1</v>
      </c>
      <c r="M1583" s="8">
        <f t="shared" si="73"/>
        <v>90612</v>
      </c>
      <c r="N1583" s="9">
        <f t="shared" si="74"/>
        <v>31</v>
      </c>
      <c r="O1583" s="10">
        <f>SUM($N$5:N1583)</f>
        <v>48076</v>
      </c>
      <c r="P1583" s="10">
        <f>IF(O1583&lt;$H$4,N1583,$H$4-SUM($P$4:P1582))</f>
        <v>0</v>
      </c>
      <c r="Q1583" s="10">
        <f>SUM($P$4:P1583)</f>
        <v>165</v>
      </c>
      <c r="R1583" s="10">
        <f>COUNTIF($P$4:P1583,"&gt;0")</f>
        <v>6</v>
      </c>
    </row>
    <row r="1584" spans="12:18" x14ac:dyDescent="0.15">
      <c r="L1584" s="8" t="b">
        <f t="shared" si="75"/>
        <v>1</v>
      </c>
      <c r="M1584" s="8">
        <f t="shared" si="73"/>
        <v>90641</v>
      </c>
      <c r="N1584" s="9">
        <f t="shared" si="74"/>
        <v>29</v>
      </c>
      <c r="O1584" s="10">
        <f>SUM($N$5:N1584)</f>
        <v>48105</v>
      </c>
      <c r="P1584" s="10">
        <f>IF(O1584&lt;$H$4,N1584,$H$4-SUM($P$4:P1583))</f>
        <v>0</v>
      </c>
      <c r="Q1584" s="10">
        <f>SUM($P$4:P1584)</f>
        <v>165</v>
      </c>
      <c r="R1584" s="10">
        <f>COUNTIF($P$4:P1584,"&gt;0")</f>
        <v>6</v>
      </c>
    </row>
    <row r="1585" spans="12:18" x14ac:dyDescent="0.15">
      <c r="L1585" s="8" t="b">
        <f t="shared" si="75"/>
        <v>1</v>
      </c>
      <c r="M1585" s="8">
        <f t="shared" si="73"/>
        <v>90672</v>
      </c>
      <c r="N1585" s="9">
        <f t="shared" si="74"/>
        <v>31</v>
      </c>
      <c r="O1585" s="10">
        <f>SUM($N$5:N1585)</f>
        <v>48136</v>
      </c>
      <c r="P1585" s="10">
        <f>IF(O1585&lt;$H$4,N1585,$H$4-SUM($P$4:P1584))</f>
        <v>0</v>
      </c>
      <c r="Q1585" s="10">
        <f>SUM($P$4:P1585)</f>
        <v>165</v>
      </c>
      <c r="R1585" s="10">
        <f>COUNTIF($P$4:P1585,"&gt;0")</f>
        <v>6</v>
      </c>
    </row>
    <row r="1586" spans="12:18" x14ac:dyDescent="0.15">
      <c r="L1586" s="8" t="b">
        <f t="shared" si="75"/>
        <v>1</v>
      </c>
      <c r="M1586" s="8">
        <f t="shared" si="73"/>
        <v>90702</v>
      </c>
      <c r="N1586" s="9">
        <f t="shared" si="74"/>
        <v>30</v>
      </c>
      <c r="O1586" s="10">
        <f>SUM($N$5:N1586)</f>
        <v>48166</v>
      </c>
      <c r="P1586" s="10">
        <f>IF(O1586&lt;$H$4,N1586,$H$4-SUM($P$4:P1585))</f>
        <v>0</v>
      </c>
      <c r="Q1586" s="10">
        <f>SUM($P$4:P1586)</f>
        <v>165</v>
      </c>
      <c r="R1586" s="10">
        <f>COUNTIF($P$4:P1586,"&gt;0")</f>
        <v>6</v>
      </c>
    </row>
    <row r="1587" spans="12:18" x14ac:dyDescent="0.15">
      <c r="L1587" s="8" t="b">
        <f t="shared" si="75"/>
        <v>1</v>
      </c>
      <c r="M1587" s="8">
        <f t="shared" si="73"/>
        <v>90733</v>
      </c>
      <c r="N1587" s="9">
        <f t="shared" si="74"/>
        <v>31</v>
      </c>
      <c r="O1587" s="10">
        <f>SUM($N$5:N1587)</f>
        <v>48197</v>
      </c>
      <c r="P1587" s="10">
        <f>IF(O1587&lt;$H$4,N1587,$H$4-SUM($P$4:P1586))</f>
        <v>0</v>
      </c>
      <c r="Q1587" s="10">
        <f>SUM($P$4:P1587)</f>
        <v>165</v>
      </c>
      <c r="R1587" s="10">
        <f>COUNTIF($P$4:P1587,"&gt;0")</f>
        <v>6</v>
      </c>
    </row>
    <row r="1588" spans="12:18" x14ac:dyDescent="0.15">
      <c r="L1588" s="8" t="b">
        <f t="shared" si="75"/>
        <v>1</v>
      </c>
      <c r="M1588" s="8">
        <f t="shared" si="73"/>
        <v>90763</v>
      </c>
      <c r="N1588" s="9">
        <f t="shared" si="74"/>
        <v>30</v>
      </c>
      <c r="O1588" s="10">
        <f>SUM($N$5:N1588)</f>
        <v>48227</v>
      </c>
      <c r="P1588" s="10">
        <f>IF(O1588&lt;$H$4,N1588,$H$4-SUM($P$4:P1587))</f>
        <v>0</v>
      </c>
      <c r="Q1588" s="10">
        <f>SUM($P$4:P1588)</f>
        <v>165</v>
      </c>
      <c r="R1588" s="10">
        <f>COUNTIF($P$4:P1588,"&gt;0")</f>
        <v>6</v>
      </c>
    </row>
    <row r="1589" spans="12:18" x14ac:dyDescent="0.15">
      <c r="L1589" s="8" t="b">
        <f t="shared" si="75"/>
        <v>1</v>
      </c>
      <c r="M1589" s="8">
        <f t="shared" si="73"/>
        <v>90794</v>
      </c>
      <c r="N1589" s="9">
        <f t="shared" si="74"/>
        <v>31</v>
      </c>
      <c r="O1589" s="10">
        <f>SUM($N$5:N1589)</f>
        <v>48258</v>
      </c>
      <c r="P1589" s="10">
        <f>IF(O1589&lt;$H$4,N1589,$H$4-SUM($P$4:P1588))</f>
        <v>0</v>
      </c>
      <c r="Q1589" s="10">
        <f>SUM($P$4:P1589)</f>
        <v>165</v>
      </c>
      <c r="R1589" s="10">
        <f>COUNTIF($P$4:P1589,"&gt;0")</f>
        <v>6</v>
      </c>
    </row>
    <row r="1590" spans="12:18" x14ac:dyDescent="0.15">
      <c r="L1590" s="8" t="b">
        <f t="shared" si="75"/>
        <v>1</v>
      </c>
      <c r="M1590" s="8">
        <f t="shared" si="73"/>
        <v>90825</v>
      </c>
      <c r="N1590" s="9">
        <f t="shared" si="74"/>
        <v>31</v>
      </c>
      <c r="O1590" s="10">
        <f>SUM($N$5:N1590)</f>
        <v>48289</v>
      </c>
      <c r="P1590" s="10">
        <f>IF(O1590&lt;$H$4,N1590,$H$4-SUM($P$4:P1589))</f>
        <v>0</v>
      </c>
      <c r="Q1590" s="10">
        <f>SUM($P$4:P1590)</f>
        <v>165</v>
      </c>
      <c r="R1590" s="10">
        <f>COUNTIF($P$4:P1590,"&gt;0")</f>
        <v>6</v>
      </c>
    </row>
    <row r="1591" spans="12:18" x14ac:dyDescent="0.15">
      <c r="L1591" s="8" t="b">
        <f t="shared" si="75"/>
        <v>1</v>
      </c>
      <c r="M1591" s="8">
        <f t="shared" si="73"/>
        <v>90855</v>
      </c>
      <c r="N1591" s="9">
        <f t="shared" si="74"/>
        <v>30</v>
      </c>
      <c r="O1591" s="10">
        <f>SUM($N$5:N1591)</f>
        <v>48319</v>
      </c>
      <c r="P1591" s="10">
        <f>IF(O1591&lt;$H$4,N1591,$H$4-SUM($P$4:P1590))</f>
        <v>0</v>
      </c>
      <c r="Q1591" s="10">
        <f>SUM($P$4:P1591)</f>
        <v>165</v>
      </c>
      <c r="R1591" s="10">
        <f>COUNTIF($P$4:P1591,"&gt;0")</f>
        <v>6</v>
      </c>
    </row>
    <row r="1592" spans="12:18" x14ac:dyDescent="0.15">
      <c r="L1592" s="8" t="b">
        <f t="shared" si="75"/>
        <v>1</v>
      </c>
      <c r="M1592" s="8">
        <f t="shared" si="73"/>
        <v>90886</v>
      </c>
      <c r="N1592" s="9">
        <f t="shared" si="74"/>
        <v>31</v>
      </c>
      <c r="O1592" s="10">
        <f>SUM($N$5:N1592)</f>
        <v>48350</v>
      </c>
      <c r="P1592" s="10">
        <f>IF(O1592&lt;$H$4,N1592,$H$4-SUM($P$4:P1591))</f>
        <v>0</v>
      </c>
      <c r="Q1592" s="10">
        <f>SUM($P$4:P1592)</f>
        <v>165</v>
      </c>
      <c r="R1592" s="10">
        <f>COUNTIF($P$4:P1592,"&gt;0")</f>
        <v>6</v>
      </c>
    </row>
    <row r="1593" spans="12:18" x14ac:dyDescent="0.15">
      <c r="L1593" s="8" t="b">
        <f t="shared" si="75"/>
        <v>1</v>
      </c>
      <c r="M1593" s="8">
        <f t="shared" si="73"/>
        <v>90916</v>
      </c>
      <c r="N1593" s="9">
        <f t="shared" si="74"/>
        <v>30</v>
      </c>
      <c r="O1593" s="10">
        <f>SUM($N$5:N1593)</f>
        <v>48380</v>
      </c>
      <c r="P1593" s="10">
        <f>IF(O1593&lt;$H$4,N1593,$H$4-SUM($P$4:P1592))</f>
        <v>0</v>
      </c>
      <c r="Q1593" s="10">
        <f>SUM($P$4:P1593)</f>
        <v>165</v>
      </c>
      <c r="R1593" s="10">
        <f>COUNTIF($P$4:P1593,"&gt;0")</f>
        <v>6</v>
      </c>
    </row>
    <row r="1594" spans="12:18" x14ac:dyDescent="0.15">
      <c r="L1594" s="8" t="b">
        <f t="shared" si="75"/>
        <v>1</v>
      </c>
      <c r="M1594" s="8">
        <f t="shared" si="73"/>
        <v>90947</v>
      </c>
      <c r="N1594" s="9">
        <f t="shared" si="74"/>
        <v>31</v>
      </c>
      <c r="O1594" s="10">
        <f>SUM($N$5:N1594)</f>
        <v>48411</v>
      </c>
      <c r="P1594" s="10">
        <f>IF(O1594&lt;$H$4,N1594,$H$4-SUM($P$4:P1593))</f>
        <v>0</v>
      </c>
      <c r="Q1594" s="10">
        <f>SUM($P$4:P1594)</f>
        <v>165</v>
      </c>
      <c r="R1594" s="10">
        <f>COUNTIF($P$4:P1594,"&gt;0")</f>
        <v>6</v>
      </c>
    </row>
    <row r="1595" spans="12:18" x14ac:dyDescent="0.15">
      <c r="L1595" s="8" t="b">
        <f t="shared" si="75"/>
        <v>1</v>
      </c>
      <c r="M1595" s="8">
        <f t="shared" si="73"/>
        <v>90978</v>
      </c>
      <c r="N1595" s="9">
        <f t="shared" si="74"/>
        <v>31</v>
      </c>
      <c r="O1595" s="10">
        <f>SUM($N$5:N1595)</f>
        <v>48442</v>
      </c>
      <c r="P1595" s="10">
        <f>IF(O1595&lt;$H$4,N1595,$H$4-SUM($P$4:P1594))</f>
        <v>0</v>
      </c>
      <c r="Q1595" s="10">
        <f>SUM($P$4:P1595)</f>
        <v>165</v>
      </c>
      <c r="R1595" s="10">
        <f>COUNTIF($P$4:P1595,"&gt;0")</f>
        <v>6</v>
      </c>
    </row>
    <row r="1596" spans="12:18" x14ac:dyDescent="0.15">
      <c r="L1596" s="8" t="b">
        <f t="shared" si="75"/>
        <v>1</v>
      </c>
      <c r="M1596" s="8">
        <f t="shared" si="73"/>
        <v>91006</v>
      </c>
      <c r="N1596" s="9">
        <f t="shared" si="74"/>
        <v>28</v>
      </c>
      <c r="O1596" s="10">
        <f>SUM($N$5:N1596)</f>
        <v>48470</v>
      </c>
      <c r="P1596" s="10">
        <f>IF(O1596&lt;$H$4,N1596,$H$4-SUM($P$4:P1595))</f>
        <v>0</v>
      </c>
      <c r="Q1596" s="10">
        <f>SUM($P$4:P1596)</f>
        <v>165</v>
      </c>
      <c r="R1596" s="10">
        <f>COUNTIF($P$4:P1596,"&gt;0")</f>
        <v>6</v>
      </c>
    </row>
    <row r="1597" spans="12:18" x14ac:dyDescent="0.15">
      <c r="L1597" s="8" t="b">
        <f t="shared" si="75"/>
        <v>1</v>
      </c>
      <c r="M1597" s="8">
        <f t="shared" si="73"/>
        <v>91037</v>
      </c>
      <c r="N1597" s="9">
        <f t="shared" si="74"/>
        <v>31</v>
      </c>
      <c r="O1597" s="10">
        <f>SUM($N$5:N1597)</f>
        <v>48501</v>
      </c>
      <c r="P1597" s="10">
        <f>IF(O1597&lt;$H$4,N1597,$H$4-SUM($P$4:P1596))</f>
        <v>0</v>
      </c>
      <c r="Q1597" s="10">
        <f>SUM($P$4:P1597)</f>
        <v>165</v>
      </c>
      <c r="R1597" s="10">
        <f>COUNTIF($P$4:P1597,"&gt;0")</f>
        <v>6</v>
      </c>
    </row>
    <row r="1598" spans="12:18" x14ac:dyDescent="0.15">
      <c r="L1598" s="8" t="b">
        <f t="shared" si="75"/>
        <v>1</v>
      </c>
      <c r="M1598" s="8">
        <f t="shared" si="73"/>
        <v>91067</v>
      </c>
      <c r="N1598" s="9">
        <f t="shared" si="74"/>
        <v>30</v>
      </c>
      <c r="O1598" s="10">
        <f>SUM($N$5:N1598)</f>
        <v>48531</v>
      </c>
      <c r="P1598" s="10">
        <f>IF(O1598&lt;$H$4,N1598,$H$4-SUM($P$4:P1597))</f>
        <v>0</v>
      </c>
      <c r="Q1598" s="10">
        <f>SUM($P$4:P1598)</f>
        <v>165</v>
      </c>
      <c r="R1598" s="10">
        <f>COUNTIF($P$4:P1598,"&gt;0")</f>
        <v>6</v>
      </c>
    </row>
    <row r="1599" spans="12:18" x14ac:dyDescent="0.15">
      <c r="L1599" s="8" t="b">
        <f t="shared" si="75"/>
        <v>1</v>
      </c>
      <c r="M1599" s="8">
        <f t="shared" si="73"/>
        <v>91098</v>
      </c>
      <c r="N1599" s="9">
        <f t="shared" si="74"/>
        <v>31</v>
      </c>
      <c r="O1599" s="10">
        <f>SUM($N$5:N1599)</f>
        <v>48562</v>
      </c>
      <c r="P1599" s="10">
        <f>IF(O1599&lt;$H$4,N1599,$H$4-SUM($P$4:P1598))</f>
        <v>0</v>
      </c>
      <c r="Q1599" s="10">
        <f>SUM($P$4:P1599)</f>
        <v>165</v>
      </c>
      <c r="R1599" s="10">
        <f>COUNTIF($P$4:P1599,"&gt;0")</f>
        <v>6</v>
      </c>
    </row>
    <row r="1600" spans="12:18" x14ac:dyDescent="0.15">
      <c r="L1600" s="8" t="b">
        <f t="shared" si="75"/>
        <v>1</v>
      </c>
      <c r="M1600" s="8">
        <f t="shared" si="73"/>
        <v>91128</v>
      </c>
      <c r="N1600" s="9">
        <f t="shared" si="74"/>
        <v>30</v>
      </c>
      <c r="O1600" s="10">
        <f>SUM($N$5:N1600)</f>
        <v>48592</v>
      </c>
      <c r="P1600" s="10">
        <f>IF(O1600&lt;$H$4,N1600,$H$4-SUM($P$4:P1599))</f>
        <v>0</v>
      </c>
      <c r="Q1600" s="10">
        <f>SUM($P$4:P1600)</f>
        <v>165</v>
      </c>
      <c r="R1600" s="10">
        <f>COUNTIF($P$4:P1600,"&gt;0")</f>
        <v>6</v>
      </c>
    </row>
    <row r="1601" spans="12:18" x14ac:dyDescent="0.15">
      <c r="L1601" s="8" t="b">
        <f t="shared" si="75"/>
        <v>1</v>
      </c>
      <c r="M1601" s="8">
        <f t="shared" si="73"/>
        <v>91159</v>
      </c>
      <c r="N1601" s="9">
        <f t="shared" si="74"/>
        <v>31</v>
      </c>
      <c r="O1601" s="10">
        <f>SUM($N$5:N1601)</f>
        <v>48623</v>
      </c>
      <c r="P1601" s="10">
        <f>IF(O1601&lt;$H$4,N1601,$H$4-SUM($P$4:P1600))</f>
        <v>0</v>
      </c>
      <c r="Q1601" s="10">
        <f>SUM($P$4:P1601)</f>
        <v>165</v>
      </c>
      <c r="R1601" s="10">
        <f>COUNTIF($P$4:P1601,"&gt;0")</f>
        <v>6</v>
      </c>
    </row>
    <row r="1602" spans="12:18" x14ac:dyDescent="0.15">
      <c r="L1602" s="8" t="b">
        <f t="shared" si="75"/>
        <v>1</v>
      </c>
      <c r="M1602" s="8">
        <f t="shared" si="73"/>
        <v>91190</v>
      </c>
      <c r="N1602" s="9">
        <f t="shared" si="74"/>
        <v>31</v>
      </c>
      <c r="O1602" s="10">
        <f>SUM($N$5:N1602)</f>
        <v>48654</v>
      </c>
      <c r="P1602" s="10">
        <f>IF(O1602&lt;$H$4,N1602,$H$4-SUM($P$4:P1601))</f>
        <v>0</v>
      </c>
      <c r="Q1602" s="10">
        <f>SUM($P$4:P1602)</f>
        <v>165</v>
      </c>
      <c r="R1602" s="10">
        <f>COUNTIF($P$4:P1602,"&gt;0")</f>
        <v>6</v>
      </c>
    </row>
    <row r="1603" spans="12:18" x14ac:dyDescent="0.15">
      <c r="L1603" s="8" t="b">
        <f t="shared" si="75"/>
        <v>1</v>
      </c>
      <c r="M1603" s="8">
        <f t="shared" si="73"/>
        <v>91220</v>
      </c>
      <c r="N1603" s="9">
        <f t="shared" si="74"/>
        <v>30</v>
      </c>
      <c r="O1603" s="10">
        <f>SUM($N$5:N1603)</f>
        <v>48684</v>
      </c>
      <c r="P1603" s="10">
        <f>IF(O1603&lt;$H$4,N1603,$H$4-SUM($P$4:P1602))</f>
        <v>0</v>
      </c>
      <c r="Q1603" s="10">
        <f>SUM($P$4:P1603)</f>
        <v>165</v>
      </c>
      <c r="R1603" s="10">
        <f>COUNTIF($P$4:P1603,"&gt;0")</f>
        <v>6</v>
      </c>
    </row>
    <row r="1604" spans="12:18" x14ac:dyDescent="0.15">
      <c r="L1604" s="8" t="b">
        <f t="shared" si="75"/>
        <v>1</v>
      </c>
      <c r="M1604" s="8">
        <f t="shared" si="73"/>
        <v>91251</v>
      </c>
      <c r="N1604" s="9">
        <f t="shared" si="74"/>
        <v>31</v>
      </c>
      <c r="O1604" s="10">
        <f>SUM($N$5:N1604)</f>
        <v>48715</v>
      </c>
      <c r="P1604" s="10">
        <f>IF(O1604&lt;$H$4,N1604,$H$4-SUM($P$4:P1603))</f>
        <v>0</v>
      </c>
      <c r="Q1604" s="10">
        <f>SUM($P$4:P1604)</f>
        <v>165</v>
      </c>
      <c r="R1604" s="10">
        <f>COUNTIF($P$4:P1604,"&gt;0")</f>
        <v>6</v>
      </c>
    </row>
    <row r="1605" spans="12:18" x14ac:dyDescent="0.15">
      <c r="L1605" s="8" t="b">
        <f t="shared" si="75"/>
        <v>1</v>
      </c>
      <c r="M1605" s="8">
        <f t="shared" si="73"/>
        <v>91281</v>
      </c>
      <c r="N1605" s="9">
        <f t="shared" si="74"/>
        <v>30</v>
      </c>
      <c r="O1605" s="10">
        <f>SUM($N$5:N1605)</f>
        <v>48745</v>
      </c>
      <c r="P1605" s="10">
        <f>IF(O1605&lt;$H$4,N1605,$H$4-SUM($P$4:P1604))</f>
        <v>0</v>
      </c>
      <c r="Q1605" s="10">
        <f>SUM($P$4:P1605)</f>
        <v>165</v>
      </c>
      <c r="R1605" s="10">
        <f>COUNTIF($P$4:P1605,"&gt;0")</f>
        <v>6</v>
      </c>
    </row>
    <row r="1606" spans="12:18" x14ac:dyDescent="0.15">
      <c r="L1606" s="8" t="b">
        <f t="shared" si="75"/>
        <v>1</v>
      </c>
      <c r="M1606" s="8">
        <f t="shared" ref="M1606:M1669" si="76">EOMONTH(M1605,1)</f>
        <v>91312</v>
      </c>
      <c r="N1606" s="9">
        <f t="shared" si="74"/>
        <v>31</v>
      </c>
      <c r="O1606" s="10">
        <f>SUM($N$5:N1606)</f>
        <v>48776</v>
      </c>
      <c r="P1606" s="10">
        <f>IF(O1606&lt;$H$4,N1606,$H$4-SUM($P$4:P1605))</f>
        <v>0</v>
      </c>
      <c r="Q1606" s="10">
        <f>SUM($P$4:P1606)</f>
        <v>165</v>
      </c>
      <c r="R1606" s="10">
        <f>COUNTIF($P$4:P1606,"&gt;0")</f>
        <v>6</v>
      </c>
    </row>
    <row r="1607" spans="12:18" x14ac:dyDescent="0.15">
      <c r="L1607" s="8" t="b">
        <f t="shared" si="75"/>
        <v>1</v>
      </c>
      <c r="M1607" s="8">
        <f t="shared" si="76"/>
        <v>91343</v>
      </c>
      <c r="N1607" s="9">
        <f t="shared" si="74"/>
        <v>31</v>
      </c>
      <c r="O1607" s="10">
        <f>SUM($N$5:N1607)</f>
        <v>48807</v>
      </c>
      <c r="P1607" s="10">
        <f>IF(O1607&lt;$H$4,N1607,$H$4-SUM($P$4:P1606))</f>
        <v>0</v>
      </c>
      <c r="Q1607" s="10">
        <f>SUM($P$4:P1607)</f>
        <v>165</v>
      </c>
      <c r="R1607" s="10">
        <f>COUNTIF($P$4:P1607,"&gt;0")</f>
        <v>6</v>
      </c>
    </row>
    <row r="1608" spans="12:18" x14ac:dyDescent="0.15">
      <c r="L1608" s="8" t="b">
        <f t="shared" si="75"/>
        <v>1</v>
      </c>
      <c r="M1608" s="8">
        <f t="shared" si="76"/>
        <v>91371</v>
      </c>
      <c r="N1608" s="9">
        <f t="shared" ref="N1608:N1671" si="77">M1608-M1607</f>
        <v>28</v>
      </c>
      <c r="O1608" s="10">
        <f>SUM($N$5:N1608)</f>
        <v>48835</v>
      </c>
      <c r="P1608" s="10">
        <f>IF(O1608&lt;$H$4,N1608,$H$4-SUM($P$4:P1607))</f>
        <v>0</v>
      </c>
      <c r="Q1608" s="10">
        <f>SUM($P$4:P1608)</f>
        <v>165</v>
      </c>
      <c r="R1608" s="10">
        <f>COUNTIF($P$4:P1608,"&gt;0")</f>
        <v>6</v>
      </c>
    </row>
    <row r="1609" spans="12:18" x14ac:dyDescent="0.15">
      <c r="L1609" s="8" t="b">
        <f t="shared" si="75"/>
        <v>1</v>
      </c>
      <c r="M1609" s="8">
        <f t="shared" si="76"/>
        <v>91402</v>
      </c>
      <c r="N1609" s="9">
        <f t="shared" si="77"/>
        <v>31</v>
      </c>
      <c r="O1609" s="10">
        <f>SUM($N$5:N1609)</f>
        <v>48866</v>
      </c>
      <c r="P1609" s="10">
        <f>IF(O1609&lt;$H$4,N1609,$H$4-SUM($P$4:P1608))</f>
        <v>0</v>
      </c>
      <c r="Q1609" s="10">
        <f>SUM($P$4:P1609)</f>
        <v>165</v>
      </c>
      <c r="R1609" s="10">
        <f>COUNTIF($P$4:P1609,"&gt;0")</f>
        <v>6</v>
      </c>
    </row>
    <row r="1610" spans="12:18" x14ac:dyDescent="0.15">
      <c r="L1610" s="8" t="b">
        <f t="shared" si="75"/>
        <v>1</v>
      </c>
      <c r="M1610" s="8">
        <f t="shared" si="76"/>
        <v>91432</v>
      </c>
      <c r="N1610" s="9">
        <f t="shared" si="77"/>
        <v>30</v>
      </c>
      <c r="O1610" s="10">
        <f>SUM($N$5:N1610)</f>
        <v>48896</v>
      </c>
      <c r="P1610" s="10">
        <f>IF(O1610&lt;$H$4,N1610,$H$4-SUM($P$4:P1609))</f>
        <v>0</v>
      </c>
      <c r="Q1610" s="10">
        <f>SUM($P$4:P1610)</f>
        <v>165</v>
      </c>
      <c r="R1610" s="10">
        <f>COUNTIF($P$4:P1610,"&gt;0")</f>
        <v>6</v>
      </c>
    </row>
    <row r="1611" spans="12:18" x14ac:dyDescent="0.15">
      <c r="L1611" s="8" t="b">
        <f t="shared" si="75"/>
        <v>1</v>
      </c>
      <c r="M1611" s="8">
        <f t="shared" si="76"/>
        <v>91463</v>
      </c>
      <c r="N1611" s="9">
        <f t="shared" si="77"/>
        <v>31</v>
      </c>
      <c r="O1611" s="10">
        <f>SUM($N$5:N1611)</f>
        <v>48927</v>
      </c>
      <c r="P1611" s="10">
        <f>IF(O1611&lt;$H$4,N1611,$H$4-SUM($P$4:P1610))</f>
        <v>0</v>
      </c>
      <c r="Q1611" s="10">
        <f>SUM($P$4:P1611)</f>
        <v>165</v>
      </c>
      <c r="R1611" s="10">
        <f>COUNTIF($P$4:P1611,"&gt;0")</f>
        <v>6</v>
      </c>
    </row>
    <row r="1612" spans="12:18" x14ac:dyDescent="0.15">
      <c r="L1612" s="8" t="b">
        <f t="shared" si="75"/>
        <v>1</v>
      </c>
      <c r="M1612" s="8">
        <f t="shared" si="76"/>
        <v>91493</v>
      </c>
      <c r="N1612" s="9">
        <f t="shared" si="77"/>
        <v>30</v>
      </c>
      <c r="O1612" s="10">
        <f>SUM($N$5:N1612)</f>
        <v>48957</v>
      </c>
      <c r="P1612" s="10">
        <f>IF(O1612&lt;$H$4,N1612,$H$4-SUM($P$4:P1611))</f>
        <v>0</v>
      </c>
      <c r="Q1612" s="10">
        <f>SUM($P$4:P1612)</f>
        <v>165</v>
      </c>
      <c r="R1612" s="10">
        <f>COUNTIF($P$4:P1612,"&gt;0")</f>
        <v>6</v>
      </c>
    </row>
    <row r="1613" spans="12:18" x14ac:dyDescent="0.15">
      <c r="L1613" s="8" t="b">
        <f t="shared" si="75"/>
        <v>1</v>
      </c>
      <c r="M1613" s="8">
        <f t="shared" si="76"/>
        <v>91524</v>
      </c>
      <c r="N1613" s="9">
        <f t="shared" si="77"/>
        <v>31</v>
      </c>
      <c r="O1613" s="10">
        <f>SUM($N$5:N1613)</f>
        <v>48988</v>
      </c>
      <c r="P1613" s="10">
        <f>IF(O1613&lt;$H$4,N1613,$H$4-SUM($P$4:P1612))</f>
        <v>0</v>
      </c>
      <c r="Q1613" s="10">
        <f>SUM($P$4:P1613)</f>
        <v>165</v>
      </c>
      <c r="R1613" s="10">
        <f>COUNTIF($P$4:P1613,"&gt;0")</f>
        <v>6</v>
      </c>
    </row>
    <row r="1614" spans="12:18" x14ac:dyDescent="0.15">
      <c r="L1614" s="8" t="b">
        <f t="shared" si="75"/>
        <v>1</v>
      </c>
      <c r="M1614" s="8">
        <f t="shared" si="76"/>
        <v>91555</v>
      </c>
      <c r="N1614" s="9">
        <f t="shared" si="77"/>
        <v>31</v>
      </c>
      <c r="O1614" s="10">
        <f>SUM($N$5:N1614)</f>
        <v>49019</v>
      </c>
      <c r="P1614" s="10">
        <f>IF(O1614&lt;$H$4,N1614,$H$4-SUM($P$4:P1613))</f>
        <v>0</v>
      </c>
      <c r="Q1614" s="10">
        <f>SUM($P$4:P1614)</f>
        <v>165</v>
      </c>
      <c r="R1614" s="10">
        <f>COUNTIF($P$4:P1614,"&gt;0")</f>
        <v>6</v>
      </c>
    </row>
    <row r="1615" spans="12:18" x14ac:dyDescent="0.15">
      <c r="L1615" s="8" t="b">
        <f t="shared" si="75"/>
        <v>1</v>
      </c>
      <c r="M1615" s="8">
        <f t="shared" si="76"/>
        <v>91585</v>
      </c>
      <c r="N1615" s="9">
        <f t="shared" si="77"/>
        <v>30</v>
      </c>
      <c r="O1615" s="10">
        <f>SUM($N$5:N1615)</f>
        <v>49049</v>
      </c>
      <c r="P1615" s="10">
        <f>IF(O1615&lt;$H$4,N1615,$H$4-SUM($P$4:P1614))</f>
        <v>0</v>
      </c>
      <c r="Q1615" s="10">
        <f>SUM($P$4:P1615)</f>
        <v>165</v>
      </c>
      <c r="R1615" s="10">
        <f>COUNTIF($P$4:P1615,"&gt;0")</f>
        <v>6</v>
      </c>
    </row>
    <row r="1616" spans="12:18" x14ac:dyDescent="0.15">
      <c r="L1616" s="8" t="b">
        <f t="shared" si="75"/>
        <v>1</v>
      </c>
      <c r="M1616" s="8">
        <f t="shared" si="76"/>
        <v>91616</v>
      </c>
      <c r="N1616" s="9">
        <f t="shared" si="77"/>
        <v>31</v>
      </c>
      <c r="O1616" s="10">
        <f>SUM($N$5:N1616)</f>
        <v>49080</v>
      </c>
      <c r="P1616" s="10">
        <f>IF(O1616&lt;$H$4,N1616,$H$4-SUM($P$4:P1615))</f>
        <v>0</v>
      </c>
      <c r="Q1616" s="10">
        <f>SUM($P$4:P1616)</f>
        <v>165</v>
      </c>
      <c r="R1616" s="10">
        <f>COUNTIF($P$4:P1616,"&gt;0")</f>
        <v>6</v>
      </c>
    </row>
    <row r="1617" spans="12:18" x14ac:dyDescent="0.15">
      <c r="L1617" s="8" t="b">
        <f t="shared" ref="L1617:L1680" si="78">EOMONTH($C$4,1)&lt;=M1617</f>
        <v>1</v>
      </c>
      <c r="M1617" s="8">
        <f t="shared" si="76"/>
        <v>91646</v>
      </c>
      <c r="N1617" s="9">
        <f t="shared" si="77"/>
        <v>30</v>
      </c>
      <c r="O1617" s="10">
        <f>SUM($N$5:N1617)</f>
        <v>49110</v>
      </c>
      <c r="P1617" s="10">
        <f>IF(O1617&lt;$H$4,N1617,$H$4-SUM($P$4:P1616))</f>
        <v>0</v>
      </c>
      <c r="Q1617" s="10">
        <f>SUM($P$4:P1617)</f>
        <v>165</v>
      </c>
      <c r="R1617" s="10">
        <f>COUNTIF($P$4:P1617,"&gt;0")</f>
        <v>6</v>
      </c>
    </row>
    <row r="1618" spans="12:18" x14ac:dyDescent="0.15">
      <c r="L1618" s="8" t="b">
        <f t="shared" si="78"/>
        <v>1</v>
      </c>
      <c r="M1618" s="8">
        <f t="shared" si="76"/>
        <v>91677</v>
      </c>
      <c r="N1618" s="9">
        <f t="shared" si="77"/>
        <v>31</v>
      </c>
      <c r="O1618" s="10">
        <f>SUM($N$5:N1618)</f>
        <v>49141</v>
      </c>
      <c r="P1618" s="10">
        <f>IF(O1618&lt;$H$4,N1618,$H$4-SUM($P$4:P1617))</f>
        <v>0</v>
      </c>
      <c r="Q1618" s="10">
        <f>SUM($P$4:P1618)</f>
        <v>165</v>
      </c>
      <c r="R1618" s="10">
        <f>COUNTIF($P$4:P1618,"&gt;0")</f>
        <v>6</v>
      </c>
    </row>
    <row r="1619" spans="12:18" x14ac:dyDescent="0.15">
      <c r="L1619" s="8" t="b">
        <f t="shared" si="78"/>
        <v>1</v>
      </c>
      <c r="M1619" s="8">
        <f t="shared" si="76"/>
        <v>91708</v>
      </c>
      <c r="N1619" s="9">
        <f t="shared" si="77"/>
        <v>31</v>
      </c>
      <c r="O1619" s="10">
        <f>SUM($N$5:N1619)</f>
        <v>49172</v>
      </c>
      <c r="P1619" s="10">
        <f>IF(O1619&lt;$H$4,N1619,$H$4-SUM($P$4:P1618))</f>
        <v>0</v>
      </c>
      <c r="Q1619" s="10">
        <f>SUM($P$4:P1619)</f>
        <v>165</v>
      </c>
      <c r="R1619" s="10">
        <f>COUNTIF($P$4:P1619,"&gt;0")</f>
        <v>6</v>
      </c>
    </row>
    <row r="1620" spans="12:18" x14ac:dyDescent="0.15">
      <c r="L1620" s="8" t="b">
        <f t="shared" si="78"/>
        <v>1</v>
      </c>
      <c r="M1620" s="8">
        <f t="shared" si="76"/>
        <v>91736</v>
      </c>
      <c r="N1620" s="9">
        <f t="shared" si="77"/>
        <v>28</v>
      </c>
      <c r="O1620" s="10">
        <f>SUM($N$5:N1620)</f>
        <v>49200</v>
      </c>
      <c r="P1620" s="10">
        <f>IF(O1620&lt;$H$4,N1620,$H$4-SUM($P$4:P1619))</f>
        <v>0</v>
      </c>
      <c r="Q1620" s="10">
        <f>SUM($P$4:P1620)</f>
        <v>165</v>
      </c>
      <c r="R1620" s="10">
        <f>COUNTIF($P$4:P1620,"&gt;0")</f>
        <v>6</v>
      </c>
    </row>
    <row r="1621" spans="12:18" x14ac:dyDescent="0.15">
      <c r="L1621" s="8" t="b">
        <f t="shared" si="78"/>
        <v>1</v>
      </c>
      <c r="M1621" s="8">
        <f t="shared" si="76"/>
        <v>91767</v>
      </c>
      <c r="N1621" s="9">
        <f t="shared" si="77"/>
        <v>31</v>
      </c>
      <c r="O1621" s="10">
        <f>SUM($N$5:N1621)</f>
        <v>49231</v>
      </c>
      <c r="P1621" s="10">
        <f>IF(O1621&lt;$H$4,N1621,$H$4-SUM($P$4:P1620))</f>
        <v>0</v>
      </c>
      <c r="Q1621" s="10">
        <f>SUM($P$4:P1621)</f>
        <v>165</v>
      </c>
      <c r="R1621" s="10">
        <f>COUNTIF($P$4:P1621,"&gt;0")</f>
        <v>6</v>
      </c>
    </row>
    <row r="1622" spans="12:18" x14ac:dyDescent="0.15">
      <c r="L1622" s="8" t="b">
        <f t="shared" si="78"/>
        <v>1</v>
      </c>
      <c r="M1622" s="8">
        <f t="shared" si="76"/>
        <v>91797</v>
      </c>
      <c r="N1622" s="9">
        <f t="shared" si="77"/>
        <v>30</v>
      </c>
      <c r="O1622" s="10">
        <f>SUM($N$5:N1622)</f>
        <v>49261</v>
      </c>
      <c r="P1622" s="10">
        <f>IF(O1622&lt;$H$4,N1622,$H$4-SUM($P$4:P1621))</f>
        <v>0</v>
      </c>
      <c r="Q1622" s="10">
        <f>SUM($P$4:P1622)</f>
        <v>165</v>
      </c>
      <c r="R1622" s="10">
        <f>COUNTIF($P$4:P1622,"&gt;0")</f>
        <v>6</v>
      </c>
    </row>
    <row r="1623" spans="12:18" x14ac:dyDescent="0.15">
      <c r="L1623" s="8" t="b">
        <f t="shared" si="78"/>
        <v>1</v>
      </c>
      <c r="M1623" s="8">
        <f t="shared" si="76"/>
        <v>91828</v>
      </c>
      <c r="N1623" s="9">
        <f t="shared" si="77"/>
        <v>31</v>
      </c>
      <c r="O1623" s="10">
        <f>SUM($N$5:N1623)</f>
        <v>49292</v>
      </c>
      <c r="P1623" s="10">
        <f>IF(O1623&lt;$H$4,N1623,$H$4-SUM($P$4:P1622))</f>
        <v>0</v>
      </c>
      <c r="Q1623" s="10">
        <f>SUM($P$4:P1623)</f>
        <v>165</v>
      </c>
      <c r="R1623" s="10">
        <f>COUNTIF($P$4:P1623,"&gt;0")</f>
        <v>6</v>
      </c>
    </row>
    <row r="1624" spans="12:18" x14ac:dyDescent="0.15">
      <c r="L1624" s="8" t="b">
        <f t="shared" si="78"/>
        <v>1</v>
      </c>
      <c r="M1624" s="8">
        <f t="shared" si="76"/>
        <v>91858</v>
      </c>
      <c r="N1624" s="9">
        <f t="shared" si="77"/>
        <v>30</v>
      </c>
      <c r="O1624" s="10">
        <f>SUM($N$5:N1624)</f>
        <v>49322</v>
      </c>
      <c r="P1624" s="10">
        <f>IF(O1624&lt;$H$4,N1624,$H$4-SUM($P$4:P1623))</f>
        <v>0</v>
      </c>
      <c r="Q1624" s="10">
        <f>SUM($P$4:P1624)</f>
        <v>165</v>
      </c>
      <c r="R1624" s="10">
        <f>COUNTIF($P$4:P1624,"&gt;0")</f>
        <v>6</v>
      </c>
    </row>
    <row r="1625" spans="12:18" x14ac:dyDescent="0.15">
      <c r="L1625" s="8" t="b">
        <f t="shared" si="78"/>
        <v>1</v>
      </c>
      <c r="M1625" s="8">
        <f t="shared" si="76"/>
        <v>91889</v>
      </c>
      <c r="N1625" s="9">
        <f t="shared" si="77"/>
        <v>31</v>
      </c>
      <c r="O1625" s="10">
        <f>SUM($N$5:N1625)</f>
        <v>49353</v>
      </c>
      <c r="P1625" s="10">
        <f>IF(O1625&lt;$H$4,N1625,$H$4-SUM($P$4:P1624))</f>
        <v>0</v>
      </c>
      <c r="Q1625" s="10">
        <f>SUM($P$4:P1625)</f>
        <v>165</v>
      </c>
      <c r="R1625" s="10">
        <f>COUNTIF($P$4:P1625,"&gt;0")</f>
        <v>6</v>
      </c>
    </row>
    <row r="1626" spans="12:18" x14ac:dyDescent="0.15">
      <c r="L1626" s="8" t="b">
        <f t="shared" si="78"/>
        <v>1</v>
      </c>
      <c r="M1626" s="8">
        <f t="shared" si="76"/>
        <v>91920</v>
      </c>
      <c r="N1626" s="9">
        <f t="shared" si="77"/>
        <v>31</v>
      </c>
      <c r="O1626" s="10">
        <f>SUM($N$5:N1626)</f>
        <v>49384</v>
      </c>
      <c r="P1626" s="10">
        <f>IF(O1626&lt;$H$4,N1626,$H$4-SUM($P$4:P1625))</f>
        <v>0</v>
      </c>
      <c r="Q1626" s="10">
        <f>SUM($P$4:P1626)</f>
        <v>165</v>
      </c>
      <c r="R1626" s="10">
        <f>COUNTIF($P$4:P1626,"&gt;0")</f>
        <v>6</v>
      </c>
    </row>
    <row r="1627" spans="12:18" x14ac:dyDescent="0.15">
      <c r="L1627" s="8" t="b">
        <f t="shared" si="78"/>
        <v>1</v>
      </c>
      <c r="M1627" s="8">
        <f t="shared" si="76"/>
        <v>91950</v>
      </c>
      <c r="N1627" s="9">
        <f t="shared" si="77"/>
        <v>30</v>
      </c>
      <c r="O1627" s="10">
        <f>SUM($N$5:N1627)</f>
        <v>49414</v>
      </c>
      <c r="P1627" s="10">
        <f>IF(O1627&lt;$H$4,N1627,$H$4-SUM($P$4:P1626))</f>
        <v>0</v>
      </c>
      <c r="Q1627" s="10">
        <f>SUM($P$4:P1627)</f>
        <v>165</v>
      </c>
      <c r="R1627" s="10">
        <f>COUNTIF($P$4:P1627,"&gt;0")</f>
        <v>6</v>
      </c>
    </row>
    <row r="1628" spans="12:18" x14ac:dyDescent="0.15">
      <c r="L1628" s="8" t="b">
        <f t="shared" si="78"/>
        <v>1</v>
      </c>
      <c r="M1628" s="8">
        <f t="shared" si="76"/>
        <v>91981</v>
      </c>
      <c r="N1628" s="9">
        <f t="shared" si="77"/>
        <v>31</v>
      </c>
      <c r="O1628" s="10">
        <f>SUM($N$5:N1628)</f>
        <v>49445</v>
      </c>
      <c r="P1628" s="10">
        <f>IF(O1628&lt;$H$4,N1628,$H$4-SUM($P$4:P1627))</f>
        <v>0</v>
      </c>
      <c r="Q1628" s="10">
        <f>SUM($P$4:P1628)</f>
        <v>165</v>
      </c>
      <c r="R1628" s="10">
        <f>COUNTIF($P$4:P1628,"&gt;0")</f>
        <v>6</v>
      </c>
    </row>
    <row r="1629" spans="12:18" x14ac:dyDescent="0.15">
      <c r="L1629" s="8" t="b">
        <f t="shared" si="78"/>
        <v>1</v>
      </c>
      <c r="M1629" s="8">
        <f t="shared" si="76"/>
        <v>92011</v>
      </c>
      <c r="N1629" s="9">
        <f t="shared" si="77"/>
        <v>30</v>
      </c>
      <c r="O1629" s="10">
        <f>SUM($N$5:N1629)</f>
        <v>49475</v>
      </c>
      <c r="P1629" s="10">
        <f>IF(O1629&lt;$H$4,N1629,$H$4-SUM($P$4:P1628))</f>
        <v>0</v>
      </c>
      <c r="Q1629" s="10">
        <f>SUM($P$4:P1629)</f>
        <v>165</v>
      </c>
      <c r="R1629" s="10">
        <f>COUNTIF($P$4:P1629,"&gt;0")</f>
        <v>6</v>
      </c>
    </row>
    <row r="1630" spans="12:18" x14ac:dyDescent="0.15">
      <c r="L1630" s="8" t="b">
        <f t="shared" si="78"/>
        <v>1</v>
      </c>
      <c r="M1630" s="8">
        <f t="shared" si="76"/>
        <v>92042</v>
      </c>
      <c r="N1630" s="9">
        <f t="shared" si="77"/>
        <v>31</v>
      </c>
      <c r="O1630" s="10">
        <f>SUM($N$5:N1630)</f>
        <v>49506</v>
      </c>
      <c r="P1630" s="10">
        <f>IF(O1630&lt;$H$4,N1630,$H$4-SUM($P$4:P1629))</f>
        <v>0</v>
      </c>
      <c r="Q1630" s="10">
        <f>SUM($P$4:P1630)</f>
        <v>165</v>
      </c>
      <c r="R1630" s="10">
        <f>COUNTIF($P$4:P1630,"&gt;0")</f>
        <v>6</v>
      </c>
    </row>
    <row r="1631" spans="12:18" x14ac:dyDescent="0.15">
      <c r="L1631" s="8" t="b">
        <f t="shared" si="78"/>
        <v>1</v>
      </c>
      <c r="M1631" s="8">
        <f t="shared" si="76"/>
        <v>92073</v>
      </c>
      <c r="N1631" s="9">
        <f t="shared" si="77"/>
        <v>31</v>
      </c>
      <c r="O1631" s="10">
        <f>SUM($N$5:N1631)</f>
        <v>49537</v>
      </c>
      <c r="P1631" s="10">
        <f>IF(O1631&lt;$H$4,N1631,$H$4-SUM($P$4:P1630))</f>
        <v>0</v>
      </c>
      <c r="Q1631" s="10">
        <f>SUM($P$4:P1631)</f>
        <v>165</v>
      </c>
      <c r="R1631" s="10">
        <f>COUNTIF($P$4:P1631,"&gt;0")</f>
        <v>6</v>
      </c>
    </row>
    <row r="1632" spans="12:18" x14ac:dyDescent="0.15">
      <c r="L1632" s="8" t="b">
        <f t="shared" si="78"/>
        <v>1</v>
      </c>
      <c r="M1632" s="8">
        <f t="shared" si="76"/>
        <v>92102</v>
      </c>
      <c r="N1632" s="9">
        <f t="shared" si="77"/>
        <v>29</v>
      </c>
      <c r="O1632" s="10">
        <f>SUM($N$5:N1632)</f>
        <v>49566</v>
      </c>
      <c r="P1632" s="10">
        <f>IF(O1632&lt;$H$4,N1632,$H$4-SUM($P$4:P1631))</f>
        <v>0</v>
      </c>
      <c r="Q1632" s="10">
        <f>SUM($P$4:P1632)</f>
        <v>165</v>
      </c>
      <c r="R1632" s="10">
        <f>COUNTIF($P$4:P1632,"&gt;0")</f>
        <v>6</v>
      </c>
    </row>
    <row r="1633" spans="12:18" x14ac:dyDescent="0.15">
      <c r="L1633" s="8" t="b">
        <f t="shared" si="78"/>
        <v>1</v>
      </c>
      <c r="M1633" s="8">
        <f t="shared" si="76"/>
        <v>92133</v>
      </c>
      <c r="N1633" s="9">
        <f t="shared" si="77"/>
        <v>31</v>
      </c>
      <c r="O1633" s="10">
        <f>SUM($N$5:N1633)</f>
        <v>49597</v>
      </c>
      <c r="P1633" s="10">
        <f>IF(O1633&lt;$H$4,N1633,$H$4-SUM($P$4:P1632))</f>
        <v>0</v>
      </c>
      <c r="Q1633" s="10">
        <f>SUM($P$4:P1633)</f>
        <v>165</v>
      </c>
      <c r="R1633" s="10">
        <f>COUNTIF($P$4:P1633,"&gt;0")</f>
        <v>6</v>
      </c>
    </row>
    <row r="1634" spans="12:18" x14ac:dyDescent="0.15">
      <c r="L1634" s="8" t="b">
        <f t="shared" si="78"/>
        <v>1</v>
      </c>
      <c r="M1634" s="8">
        <f t="shared" si="76"/>
        <v>92163</v>
      </c>
      <c r="N1634" s="9">
        <f t="shared" si="77"/>
        <v>30</v>
      </c>
      <c r="O1634" s="10">
        <f>SUM($N$5:N1634)</f>
        <v>49627</v>
      </c>
      <c r="P1634" s="10">
        <f>IF(O1634&lt;$H$4,N1634,$H$4-SUM($P$4:P1633))</f>
        <v>0</v>
      </c>
      <c r="Q1634" s="10">
        <f>SUM($P$4:P1634)</f>
        <v>165</v>
      </c>
      <c r="R1634" s="10">
        <f>COUNTIF($P$4:P1634,"&gt;0")</f>
        <v>6</v>
      </c>
    </row>
    <row r="1635" spans="12:18" x14ac:dyDescent="0.15">
      <c r="L1635" s="8" t="b">
        <f t="shared" si="78"/>
        <v>1</v>
      </c>
      <c r="M1635" s="8">
        <f t="shared" si="76"/>
        <v>92194</v>
      </c>
      <c r="N1635" s="9">
        <f t="shared" si="77"/>
        <v>31</v>
      </c>
      <c r="O1635" s="10">
        <f>SUM($N$5:N1635)</f>
        <v>49658</v>
      </c>
      <c r="P1635" s="10">
        <f>IF(O1635&lt;$H$4,N1635,$H$4-SUM($P$4:P1634))</f>
        <v>0</v>
      </c>
      <c r="Q1635" s="10">
        <f>SUM($P$4:P1635)</f>
        <v>165</v>
      </c>
      <c r="R1635" s="10">
        <f>COUNTIF($P$4:P1635,"&gt;0")</f>
        <v>6</v>
      </c>
    </row>
    <row r="1636" spans="12:18" x14ac:dyDescent="0.15">
      <c r="L1636" s="8" t="b">
        <f t="shared" si="78"/>
        <v>1</v>
      </c>
      <c r="M1636" s="8">
        <f t="shared" si="76"/>
        <v>92224</v>
      </c>
      <c r="N1636" s="9">
        <f t="shared" si="77"/>
        <v>30</v>
      </c>
      <c r="O1636" s="10">
        <f>SUM($N$5:N1636)</f>
        <v>49688</v>
      </c>
      <c r="P1636" s="10">
        <f>IF(O1636&lt;$H$4,N1636,$H$4-SUM($P$4:P1635))</f>
        <v>0</v>
      </c>
      <c r="Q1636" s="10">
        <f>SUM($P$4:P1636)</f>
        <v>165</v>
      </c>
      <c r="R1636" s="10">
        <f>COUNTIF($P$4:P1636,"&gt;0")</f>
        <v>6</v>
      </c>
    </row>
    <row r="1637" spans="12:18" x14ac:dyDescent="0.15">
      <c r="L1637" s="8" t="b">
        <f t="shared" si="78"/>
        <v>1</v>
      </c>
      <c r="M1637" s="8">
        <f t="shared" si="76"/>
        <v>92255</v>
      </c>
      <c r="N1637" s="9">
        <f t="shared" si="77"/>
        <v>31</v>
      </c>
      <c r="O1637" s="10">
        <f>SUM($N$5:N1637)</f>
        <v>49719</v>
      </c>
      <c r="P1637" s="10">
        <f>IF(O1637&lt;$H$4,N1637,$H$4-SUM($P$4:P1636))</f>
        <v>0</v>
      </c>
      <c r="Q1637" s="10">
        <f>SUM($P$4:P1637)</f>
        <v>165</v>
      </c>
      <c r="R1637" s="10">
        <f>COUNTIF($P$4:P1637,"&gt;0")</f>
        <v>6</v>
      </c>
    </row>
    <row r="1638" spans="12:18" x14ac:dyDescent="0.15">
      <c r="L1638" s="8" t="b">
        <f t="shared" si="78"/>
        <v>1</v>
      </c>
      <c r="M1638" s="8">
        <f t="shared" si="76"/>
        <v>92286</v>
      </c>
      <c r="N1638" s="9">
        <f t="shared" si="77"/>
        <v>31</v>
      </c>
      <c r="O1638" s="10">
        <f>SUM($N$5:N1638)</f>
        <v>49750</v>
      </c>
      <c r="P1638" s="10">
        <f>IF(O1638&lt;$H$4,N1638,$H$4-SUM($P$4:P1637))</f>
        <v>0</v>
      </c>
      <c r="Q1638" s="10">
        <f>SUM($P$4:P1638)</f>
        <v>165</v>
      </c>
      <c r="R1638" s="10">
        <f>COUNTIF($P$4:P1638,"&gt;0")</f>
        <v>6</v>
      </c>
    </row>
    <row r="1639" spans="12:18" x14ac:dyDescent="0.15">
      <c r="L1639" s="8" t="b">
        <f t="shared" si="78"/>
        <v>1</v>
      </c>
      <c r="M1639" s="8">
        <f t="shared" si="76"/>
        <v>92316</v>
      </c>
      <c r="N1639" s="9">
        <f t="shared" si="77"/>
        <v>30</v>
      </c>
      <c r="O1639" s="10">
        <f>SUM($N$5:N1639)</f>
        <v>49780</v>
      </c>
      <c r="P1639" s="10">
        <f>IF(O1639&lt;$H$4,N1639,$H$4-SUM($P$4:P1638))</f>
        <v>0</v>
      </c>
      <c r="Q1639" s="10">
        <f>SUM($P$4:P1639)</f>
        <v>165</v>
      </c>
      <c r="R1639" s="10">
        <f>COUNTIF($P$4:P1639,"&gt;0")</f>
        <v>6</v>
      </c>
    </row>
    <row r="1640" spans="12:18" x14ac:dyDescent="0.15">
      <c r="L1640" s="8" t="b">
        <f t="shared" si="78"/>
        <v>1</v>
      </c>
      <c r="M1640" s="8">
        <f t="shared" si="76"/>
        <v>92347</v>
      </c>
      <c r="N1640" s="9">
        <f t="shared" si="77"/>
        <v>31</v>
      </c>
      <c r="O1640" s="10">
        <f>SUM($N$5:N1640)</f>
        <v>49811</v>
      </c>
      <c r="P1640" s="10">
        <f>IF(O1640&lt;$H$4,N1640,$H$4-SUM($P$4:P1639))</f>
        <v>0</v>
      </c>
      <c r="Q1640" s="10">
        <f>SUM($P$4:P1640)</f>
        <v>165</v>
      </c>
      <c r="R1640" s="10">
        <f>COUNTIF($P$4:P1640,"&gt;0")</f>
        <v>6</v>
      </c>
    </row>
    <row r="1641" spans="12:18" x14ac:dyDescent="0.15">
      <c r="L1641" s="8" t="b">
        <f t="shared" si="78"/>
        <v>1</v>
      </c>
      <c r="M1641" s="8">
        <f t="shared" si="76"/>
        <v>92377</v>
      </c>
      <c r="N1641" s="9">
        <f t="shared" si="77"/>
        <v>30</v>
      </c>
      <c r="O1641" s="10">
        <f>SUM($N$5:N1641)</f>
        <v>49841</v>
      </c>
      <c r="P1641" s="10">
        <f>IF(O1641&lt;$H$4,N1641,$H$4-SUM($P$4:P1640))</f>
        <v>0</v>
      </c>
      <c r="Q1641" s="10">
        <f>SUM($P$4:P1641)</f>
        <v>165</v>
      </c>
      <c r="R1641" s="10">
        <f>COUNTIF($P$4:P1641,"&gt;0")</f>
        <v>6</v>
      </c>
    </row>
    <row r="1642" spans="12:18" x14ac:dyDescent="0.15">
      <c r="L1642" s="8" t="b">
        <f t="shared" si="78"/>
        <v>1</v>
      </c>
      <c r="M1642" s="8">
        <f t="shared" si="76"/>
        <v>92408</v>
      </c>
      <c r="N1642" s="9">
        <f t="shared" si="77"/>
        <v>31</v>
      </c>
      <c r="O1642" s="10">
        <f>SUM($N$5:N1642)</f>
        <v>49872</v>
      </c>
      <c r="P1642" s="10">
        <f>IF(O1642&lt;$H$4,N1642,$H$4-SUM($P$4:P1641))</f>
        <v>0</v>
      </c>
      <c r="Q1642" s="10">
        <f>SUM($P$4:P1642)</f>
        <v>165</v>
      </c>
      <c r="R1642" s="10">
        <f>COUNTIF($P$4:P1642,"&gt;0")</f>
        <v>6</v>
      </c>
    </row>
    <row r="1643" spans="12:18" x14ac:dyDescent="0.15">
      <c r="L1643" s="8" t="b">
        <f t="shared" si="78"/>
        <v>1</v>
      </c>
      <c r="M1643" s="8">
        <f t="shared" si="76"/>
        <v>92439</v>
      </c>
      <c r="N1643" s="9">
        <f t="shared" si="77"/>
        <v>31</v>
      </c>
      <c r="O1643" s="10">
        <f>SUM($N$5:N1643)</f>
        <v>49903</v>
      </c>
      <c r="P1643" s="10">
        <f>IF(O1643&lt;$H$4,N1643,$H$4-SUM($P$4:P1642))</f>
        <v>0</v>
      </c>
      <c r="Q1643" s="10">
        <f>SUM($P$4:P1643)</f>
        <v>165</v>
      </c>
      <c r="R1643" s="10">
        <f>COUNTIF($P$4:P1643,"&gt;0")</f>
        <v>6</v>
      </c>
    </row>
    <row r="1644" spans="12:18" x14ac:dyDescent="0.15">
      <c r="L1644" s="8" t="b">
        <f t="shared" si="78"/>
        <v>1</v>
      </c>
      <c r="M1644" s="8">
        <f t="shared" si="76"/>
        <v>92467</v>
      </c>
      <c r="N1644" s="9">
        <f t="shared" si="77"/>
        <v>28</v>
      </c>
      <c r="O1644" s="10">
        <f>SUM($N$5:N1644)</f>
        <v>49931</v>
      </c>
      <c r="P1644" s="10">
        <f>IF(O1644&lt;$H$4,N1644,$H$4-SUM($P$4:P1643))</f>
        <v>0</v>
      </c>
      <c r="Q1644" s="10">
        <f>SUM($P$4:P1644)</f>
        <v>165</v>
      </c>
      <c r="R1644" s="10">
        <f>COUNTIF($P$4:P1644,"&gt;0")</f>
        <v>6</v>
      </c>
    </row>
    <row r="1645" spans="12:18" x14ac:dyDescent="0.15">
      <c r="L1645" s="8" t="b">
        <f t="shared" si="78"/>
        <v>1</v>
      </c>
      <c r="M1645" s="8">
        <f t="shared" si="76"/>
        <v>92498</v>
      </c>
      <c r="N1645" s="9">
        <f t="shared" si="77"/>
        <v>31</v>
      </c>
      <c r="O1645" s="10">
        <f>SUM($N$5:N1645)</f>
        <v>49962</v>
      </c>
      <c r="P1645" s="10">
        <f>IF(O1645&lt;$H$4,N1645,$H$4-SUM($P$4:P1644))</f>
        <v>0</v>
      </c>
      <c r="Q1645" s="10">
        <f>SUM($P$4:P1645)</f>
        <v>165</v>
      </c>
      <c r="R1645" s="10">
        <f>COUNTIF($P$4:P1645,"&gt;0")</f>
        <v>6</v>
      </c>
    </row>
    <row r="1646" spans="12:18" x14ac:dyDescent="0.15">
      <c r="L1646" s="8" t="b">
        <f t="shared" si="78"/>
        <v>1</v>
      </c>
      <c r="M1646" s="8">
        <f t="shared" si="76"/>
        <v>92528</v>
      </c>
      <c r="N1646" s="9">
        <f t="shared" si="77"/>
        <v>30</v>
      </c>
      <c r="O1646" s="10">
        <f>SUM($N$5:N1646)</f>
        <v>49992</v>
      </c>
      <c r="P1646" s="10">
        <f>IF(O1646&lt;$H$4,N1646,$H$4-SUM($P$4:P1645))</f>
        <v>0</v>
      </c>
      <c r="Q1646" s="10">
        <f>SUM($P$4:P1646)</f>
        <v>165</v>
      </c>
      <c r="R1646" s="10">
        <f>COUNTIF($P$4:P1646,"&gt;0")</f>
        <v>6</v>
      </c>
    </row>
    <row r="1647" spans="12:18" x14ac:dyDescent="0.15">
      <c r="L1647" s="8" t="b">
        <f t="shared" si="78"/>
        <v>1</v>
      </c>
      <c r="M1647" s="8">
        <f t="shared" si="76"/>
        <v>92559</v>
      </c>
      <c r="N1647" s="9">
        <f t="shared" si="77"/>
        <v>31</v>
      </c>
      <c r="O1647" s="10">
        <f>SUM($N$5:N1647)</f>
        <v>50023</v>
      </c>
      <c r="P1647" s="10">
        <f>IF(O1647&lt;$H$4,N1647,$H$4-SUM($P$4:P1646))</f>
        <v>0</v>
      </c>
      <c r="Q1647" s="10">
        <f>SUM($P$4:P1647)</f>
        <v>165</v>
      </c>
      <c r="R1647" s="10">
        <f>COUNTIF($P$4:P1647,"&gt;0")</f>
        <v>6</v>
      </c>
    </row>
    <row r="1648" spans="12:18" x14ac:dyDescent="0.15">
      <c r="L1648" s="8" t="b">
        <f t="shared" si="78"/>
        <v>1</v>
      </c>
      <c r="M1648" s="8">
        <f t="shared" si="76"/>
        <v>92589</v>
      </c>
      <c r="N1648" s="9">
        <f t="shared" si="77"/>
        <v>30</v>
      </c>
      <c r="O1648" s="10">
        <f>SUM($N$5:N1648)</f>
        <v>50053</v>
      </c>
      <c r="P1648" s="10">
        <f>IF(O1648&lt;$H$4,N1648,$H$4-SUM($P$4:P1647))</f>
        <v>0</v>
      </c>
      <c r="Q1648" s="10">
        <f>SUM($P$4:P1648)</f>
        <v>165</v>
      </c>
      <c r="R1648" s="10">
        <f>COUNTIF($P$4:P1648,"&gt;0")</f>
        <v>6</v>
      </c>
    </row>
    <row r="1649" spans="12:18" x14ac:dyDescent="0.15">
      <c r="L1649" s="8" t="b">
        <f t="shared" si="78"/>
        <v>1</v>
      </c>
      <c r="M1649" s="8">
        <f t="shared" si="76"/>
        <v>92620</v>
      </c>
      <c r="N1649" s="9">
        <f t="shared" si="77"/>
        <v>31</v>
      </c>
      <c r="O1649" s="10">
        <f>SUM($N$5:N1649)</f>
        <v>50084</v>
      </c>
      <c r="P1649" s="10">
        <f>IF(O1649&lt;$H$4,N1649,$H$4-SUM($P$4:P1648))</f>
        <v>0</v>
      </c>
      <c r="Q1649" s="10">
        <f>SUM($P$4:P1649)</f>
        <v>165</v>
      </c>
      <c r="R1649" s="10">
        <f>COUNTIF($P$4:P1649,"&gt;0")</f>
        <v>6</v>
      </c>
    </row>
    <row r="1650" spans="12:18" x14ac:dyDescent="0.15">
      <c r="L1650" s="8" t="b">
        <f t="shared" si="78"/>
        <v>1</v>
      </c>
      <c r="M1650" s="8">
        <f t="shared" si="76"/>
        <v>92651</v>
      </c>
      <c r="N1650" s="9">
        <f t="shared" si="77"/>
        <v>31</v>
      </c>
      <c r="O1650" s="10">
        <f>SUM($N$5:N1650)</f>
        <v>50115</v>
      </c>
      <c r="P1650" s="10">
        <f>IF(O1650&lt;$H$4,N1650,$H$4-SUM($P$4:P1649))</f>
        <v>0</v>
      </c>
      <c r="Q1650" s="10">
        <f>SUM($P$4:P1650)</f>
        <v>165</v>
      </c>
      <c r="R1650" s="10">
        <f>COUNTIF($P$4:P1650,"&gt;0")</f>
        <v>6</v>
      </c>
    </row>
    <row r="1651" spans="12:18" x14ac:dyDescent="0.15">
      <c r="L1651" s="8" t="b">
        <f t="shared" si="78"/>
        <v>1</v>
      </c>
      <c r="M1651" s="8">
        <f t="shared" si="76"/>
        <v>92681</v>
      </c>
      <c r="N1651" s="9">
        <f t="shared" si="77"/>
        <v>30</v>
      </c>
      <c r="O1651" s="10">
        <f>SUM($N$5:N1651)</f>
        <v>50145</v>
      </c>
      <c r="P1651" s="10">
        <f>IF(O1651&lt;$H$4,N1651,$H$4-SUM($P$4:P1650))</f>
        <v>0</v>
      </c>
      <c r="Q1651" s="10">
        <f>SUM($P$4:P1651)</f>
        <v>165</v>
      </c>
      <c r="R1651" s="10">
        <f>COUNTIF($P$4:P1651,"&gt;0")</f>
        <v>6</v>
      </c>
    </row>
    <row r="1652" spans="12:18" x14ac:dyDescent="0.15">
      <c r="L1652" s="8" t="b">
        <f t="shared" si="78"/>
        <v>1</v>
      </c>
      <c r="M1652" s="8">
        <f t="shared" si="76"/>
        <v>92712</v>
      </c>
      <c r="N1652" s="9">
        <f t="shared" si="77"/>
        <v>31</v>
      </c>
      <c r="O1652" s="10">
        <f>SUM($N$5:N1652)</f>
        <v>50176</v>
      </c>
      <c r="P1652" s="10">
        <f>IF(O1652&lt;$H$4,N1652,$H$4-SUM($P$4:P1651))</f>
        <v>0</v>
      </c>
      <c r="Q1652" s="10">
        <f>SUM($P$4:P1652)</f>
        <v>165</v>
      </c>
      <c r="R1652" s="10">
        <f>COUNTIF($P$4:P1652,"&gt;0")</f>
        <v>6</v>
      </c>
    </row>
    <row r="1653" spans="12:18" x14ac:dyDescent="0.15">
      <c r="L1653" s="8" t="b">
        <f t="shared" si="78"/>
        <v>1</v>
      </c>
      <c r="M1653" s="8">
        <f t="shared" si="76"/>
        <v>92742</v>
      </c>
      <c r="N1653" s="9">
        <f t="shared" si="77"/>
        <v>30</v>
      </c>
      <c r="O1653" s="10">
        <f>SUM($N$5:N1653)</f>
        <v>50206</v>
      </c>
      <c r="P1653" s="10">
        <f>IF(O1653&lt;$H$4,N1653,$H$4-SUM($P$4:P1652))</f>
        <v>0</v>
      </c>
      <c r="Q1653" s="10">
        <f>SUM($P$4:P1653)</f>
        <v>165</v>
      </c>
      <c r="R1653" s="10">
        <f>COUNTIF($P$4:P1653,"&gt;0")</f>
        <v>6</v>
      </c>
    </row>
    <row r="1654" spans="12:18" x14ac:dyDescent="0.15">
      <c r="L1654" s="8" t="b">
        <f t="shared" si="78"/>
        <v>1</v>
      </c>
      <c r="M1654" s="8">
        <f t="shared" si="76"/>
        <v>92773</v>
      </c>
      <c r="N1654" s="9">
        <f t="shared" si="77"/>
        <v>31</v>
      </c>
      <c r="O1654" s="10">
        <f>SUM($N$5:N1654)</f>
        <v>50237</v>
      </c>
      <c r="P1654" s="10">
        <f>IF(O1654&lt;$H$4,N1654,$H$4-SUM($P$4:P1653))</f>
        <v>0</v>
      </c>
      <c r="Q1654" s="10">
        <f>SUM($P$4:P1654)</f>
        <v>165</v>
      </c>
      <c r="R1654" s="10">
        <f>COUNTIF($P$4:P1654,"&gt;0")</f>
        <v>6</v>
      </c>
    </row>
    <row r="1655" spans="12:18" x14ac:dyDescent="0.15">
      <c r="L1655" s="8" t="b">
        <f t="shared" si="78"/>
        <v>1</v>
      </c>
      <c r="M1655" s="8">
        <f t="shared" si="76"/>
        <v>92804</v>
      </c>
      <c r="N1655" s="9">
        <f t="shared" si="77"/>
        <v>31</v>
      </c>
      <c r="O1655" s="10">
        <f>SUM($N$5:N1655)</f>
        <v>50268</v>
      </c>
      <c r="P1655" s="10">
        <f>IF(O1655&lt;$H$4,N1655,$H$4-SUM($P$4:P1654))</f>
        <v>0</v>
      </c>
      <c r="Q1655" s="10">
        <f>SUM($P$4:P1655)</f>
        <v>165</v>
      </c>
      <c r="R1655" s="10">
        <f>COUNTIF($P$4:P1655,"&gt;0")</f>
        <v>6</v>
      </c>
    </row>
    <row r="1656" spans="12:18" x14ac:dyDescent="0.15">
      <c r="L1656" s="8" t="b">
        <f t="shared" si="78"/>
        <v>1</v>
      </c>
      <c r="M1656" s="8">
        <f t="shared" si="76"/>
        <v>92832</v>
      </c>
      <c r="N1656" s="9">
        <f t="shared" si="77"/>
        <v>28</v>
      </c>
      <c r="O1656" s="10">
        <f>SUM($N$5:N1656)</f>
        <v>50296</v>
      </c>
      <c r="P1656" s="10">
        <f>IF(O1656&lt;$H$4,N1656,$H$4-SUM($P$4:P1655))</f>
        <v>0</v>
      </c>
      <c r="Q1656" s="10">
        <f>SUM($P$4:P1656)</f>
        <v>165</v>
      </c>
      <c r="R1656" s="10">
        <f>COUNTIF($P$4:P1656,"&gt;0")</f>
        <v>6</v>
      </c>
    </row>
    <row r="1657" spans="12:18" x14ac:dyDescent="0.15">
      <c r="L1657" s="8" t="b">
        <f t="shared" si="78"/>
        <v>1</v>
      </c>
      <c r="M1657" s="8">
        <f t="shared" si="76"/>
        <v>92863</v>
      </c>
      <c r="N1657" s="9">
        <f t="shared" si="77"/>
        <v>31</v>
      </c>
      <c r="O1657" s="10">
        <f>SUM($N$5:N1657)</f>
        <v>50327</v>
      </c>
      <c r="P1657" s="10">
        <f>IF(O1657&lt;$H$4,N1657,$H$4-SUM($P$4:P1656))</f>
        <v>0</v>
      </c>
      <c r="Q1657" s="10">
        <f>SUM($P$4:P1657)</f>
        <v>165</v>
      </c>
      <c r="R1657" s="10">
        <f>COUNTIF($P$4:P1657,"&gt;0")</f>
        <v>6</v>
      </c>
    </row>
    <row r="1658" spans="12:18" x14ac:dyDescent="0.15">
      <c r="L1658" s="8" t="b">
        <f t="shared" si="78"/>
        <v>1</v>
      </c>
      <c r="M1658" s="8">
        <f t="shared" si="76"/>
        <v>92893</v>
      </c>
      <c r="N1658" s="9">
        <f t="shared" si="77"/>
        <v>30</v>
      </c>
      <c r="O1658" s="10">
        <f>SUM($N$5:N1658)</f>
        <v>50357</v>
      </c>
      <c r="P1658" s="10">
        <f>IF(O1658&lt;$H$4,N1658,$H$4-SUM($P$4:P1657))</f>
        <v>0</v>
      </c>
      <c r="Q1658" s="10">
        <f>SUM($P$4:P1658)</f>
        <v>165</v>
      </c>
      <c r="R1658" s="10">
        <f>COUNTIF($P$4:P1658,"&gt;0")</f>
        <v>6</v>
      </c>
    </row>
    <row r="1659" spans="12:18" x14ac:dyDescent="0.15">
      <c r="L1659" s="8" t="b">
        <f t="shared" si="78"/>
        <v>1</v>
      </c>
      <c r="M1659" s="8">
        <f t="shared" si="76"/>
        <v>92924</v>
      </c>
      <c r="N1659" s="9">
        <f t="shared" si="77"/>
        <v>31</v>
      </c>
      <c r="O1659" s="10">
        <f>SUM($N$5:N1659)</f>
        <v>50388</v>
      </c>
      <c r="P1659" s="10">
        <f>IF(O1659&lt;$H$4,N1659,$H$4-SUM($P$4:P1658))</f>
        <v>0</v>
      </c>
      <c r="Q1659" s="10">
        <f>SUM($P$4:P1659)</f>
        <v>165</v>
      </c>
      <c r="R1659" s="10">
        <f>COUNTIF($P$4:P1659,"&gt;0")</f>
        <v>6</v>
      </c>
    </row>
    <row r="1660" spans="12:18" x14ac:dyDescent="0.15">
      <c r="L1660" s="8" t="b">
        <f t="shared" si="78"/>
        <v>1</v>
      </c>
      <c r="M1660" s="8">
        <f t="shared" si="76"/>
        <v>92954</v>
      </c>
      <c r="N1660" s="9">
        <f t="shared" si="77"/>
        <v>30</v>
      </c>
      <c r="O1660" s="10">
        <f>SUM($N$5:N1660)</f>
        <v>50418</v>
      </c>
      <c r="P1660" s="10">
        <f>IF(O1660&lt;$H$4,N1660,$H$4-SUM($P$4:P1659))</f>
        <v>0</v>
      </c>
      <c r="Q1660" s="10">
        <f>SUM($P$4:P1660)</f>
        <v>165</v>
      </c>
      <c r="R1660" s="10">
        <f>COUNTIF($P$4:P1660,"&gt;0")</f>
        <v>6</v>
      </c>
    </row>
    <row r="1661" spans="12:18" x14ac:dyDescent="0.15">
      <c r="L1661" s="8" t="b">
        <f t="shared" si="78"/>
        <v>1</v>
      </c>
      <c r="M1661" s="8">
        <f t="shared" si="76"/>
        <v>92985</v>
      </c>
      <c r="N1661" s="9">
        <f t="shared" si="77"/>
        <v>31</v>
      </c>
      <c r="O1661" s="10">
        <f>SUM($N$5:N1661)</f>
        <v>50449</v>
      </c>
      <c r="P1661" s="10">
        <f>IF(O1661&lt;$H$4,N1661,$H$4-SUM($P$4:P1660))</f>
        <v>0</v>
      </c>
      <c r="Q1661" s="10">
        <f>SUM($P$4:P1661)</f>
        <v>165</v>
      </c>
      <c r="R1661" s="10">
        <f>COUNTIF($P$4:P1661,"&gt;0")</f>
        <v>6</v>
      </c>
    </row>
    <row r="1662" spans="12:18" x14ac:dyDescent="0.15">
      <c r="L1662" s="8" t="b">
        <f t="shared" si="78"/>
        <v>1</v>
      </c>
      <c r="M1662" s="8">
        <f t="shared" si="76"/>
        <v>93016</v>
      </c>
      <c r="N1662" s="9">
        <f t="shared" si="77"/>
        <v>31</v>
      </c>
      <c r="O1662" s="10">
        <f>SUM($N$5:N1662)</f>
        <v>50480</v>
      </c>
      <c r="P1662" s="10">
        <f>IF(O1662&lt;$H$4,N1662,$H$4-SUM($P$4:P1661))</f>
        <v>0</v>
      </c>
      <c r="Q1662" s="10">
        <f>SUM($P$4:P1662)</f>
        <v>165</v>
      </c>
      <c r="R1662" s="10">
        <f>COUNTIF($P$4:P1662,"&gt;0")</f>
        <v>6</v>
      </c>
    </row>
    <row r="1663" spans="12:18" x14ac:dyDescent="0.15">
      <c r="L1663" s="8" t="b">
        <f t="shared" si="78"/>
        <v>1</v>
      </c>
      <c r="M1663" s="8">
        <f t="shared" si="76"/>
        <v>93046</v>
      </c>
      <c r="N1663" s="9">
        <f t="shared" si="77"/>
        <v>30</v>
      </c>
      <c r="O1663" s="10">
        <f>SUM($N$5:N1663)</f>
        <v>50510</v>
      </c>
      <c r="P1663" s="10">
        <f>IF(O1663&lt;$H$4,N1663,$H$4-SUM($P$4:P1662))</f>
        <v>0</v>
      </c>
      <c r="Q1663" s="10">
        <f>SUM($P$4:P1663)</f>
        <v>165</v>
      </c>
      <c r="R1663" s="10">
        <f>COUNTIF($P$4:P1663,"&gt;0")</f>
        <v>6</v>
      </c>
    </row>
    <row r="1664" spans="12:18" x14ac:dyDescent="0.15">
      <c r="L1664" s="8" t="b">
        <f t="shared" si="78"/>
        <v>1</v>
      </c>
      <c r="M1664" s="8">
        <f t="shared" si="76"/>
        <v>93077</v>
      </c>
      <c r="N1664" s="9">
        <f t="shared" si="77"/>
        <v>31</v>
      </c>
      <c r="O1664" s="10">
        <f>SUM($N$5:N1664)</f>
        <v>50541</v>
      </c>
      <c r="P1664" s="10">
        <f>IF(O1664&lt;$H$4,N1664,$H$4-SUM($P$4:P1663))</f>
        <v>0</v>
      </c>
      <c r="Q1664" s="10">
        <f>SUM($P$4:P1664)</f>
        <v>165</v>
      </c>
      <c r="R1664" s="10">
        <f>COUNTIF($P$4:P1664,"&gt;0")</f>
        <v>6</v>
      </c>
    </row>
    <row r="1665" spans="12:18" x14ac:dyDescent="0.15">
      <c r="L1665" s="8" t="b">
        <f t="shared" si="78"/>
        <v>1</v>
      </c>
      <c r="M1665" s="8">
        <f t="shared" si="76"/>
        <v>93107</v>
      </c>
      <c r="N1665" s="9">
        <f t="shared" si="77"/>
        <v>30</v>
      </c>
      <c r="O1665" s="10">
        <f>SUM($N$5:N1665)</f>
        <v>50571</v>
      </c>
      <c r="P1665" s="10">
        <f>IF(O1665&lt;$H$4,N1665,$H$4-SUM($P$4:P1664))</f>
        <v>0</v>
      </c>
      <c r="Q1665" s="10">
        <f>SUM($P$4:P1665)</f>
        <v>165</v>
      </c>
      <c r="R1665" s="10">
        <f>COUNTIF($P$4:P1665,"&gt;0")</f>
        <v>6</v>
      </c>
    </row>
    <row r="1666" spans="12:18" x14ac:dyDescent="0.15">
      <c r="L1666" s="8" t="b">
        <f t="shared" si="78"/>
        <v>1</v>
      </c>
      <c r="M1666" s="8">
        <f t="shared" si="76"/>
        <v>93138</v>
      </c>
      <c r="N1666" s="9">
        <f t="shared" si="77"/>
        <v>31</v>
      </c>
      <c r="O1666" s="10">
        <f>SUM($N$5:N1666)</f>
        <v>50602</v>
      </c>
      <c r="P1666" s="10">
        <f>IF(O1666&lt;$H$4,N1666,$H$4-SUM($P$4:P1665))</f>
        <v>0</v>
      </c>
      <c r="Q1666" s="10">
        <f>SUM($P$4:P1666)</f>
        <v>165</v>
      </c>
      <c r="R1666" s="10">
        <f>COUNTIF($P$4:P1666,"&gt;0")</f>
        <v>6</v>
      </c>
    </row>
    <row r="1667" spans="12:18" x14ac:dyDescent="0.15">
      <c r="L1667" s="8" t="b">
        <f t="shared" si="78"/>
        <v>1</v>
      </c>
      <c r="M1667" s="8">
        <f t="shared" si="76"/>
        <v>93169</v>
      </c>
      <c r="N1667" s="9">
        <f t="shared" si="77"/>
        <v>31</v>
      </c>
      <c r="O1667" s="10">
        <f>SUM($N$5:N1667)</f>
        <v>50633</v>
      </c>
      <c r="P1667" s="10">
        <f>IF(O1667&lt;$H$4,N1667,$H$4-SUM($P$4:P1666))</f>
        <v>0</v>
      </c>
      <c r="Q1667" s="10">
        <f>SUM($P$4:P1667)</f>
        <v>165</v>
      </c>
      <c r="R1667" s="10">
        <f>COUNTIF($P$4:P1667,"&gt;0")</f>
        <v>6</v>
      </c>
    </row>
    <row r="1668" spans="12:18" x14ac:dyDescent="0.15">
      <c r="L1668" s="8" t="b">
        <f t="shared" si="78"/>
        <v>1</v>
      </c>
      <c r="M1668" s="8">
        <f t="shared" si="76"/>
        <v>93197</v>
      </c>
      <c r="N1668" s="9">
        <f t="shared" si="77"/>
        <v>28</v>
      </c>
      <c r="O1668" s="10">
        <f>SUM($N$5:N1668)</f>
        <v>50661</v>
      </c>
      <c r="P1668" s="10">
        <f>IF(O1668&lt;$H$4,N1668,$H$4-SUM($P$4:P1667))</f>
        <v>0</v>
      </c>
      <c r="Q1668" s="10">
        <f>SUM($P$4:P1668)</f>
        <v>165</v>
      </c>
      <c r="R1668" s="10">
        <f>COUNTIF($P$4:P1668,"&gt;0")</f>
        <v>6</v>
      </c>
    </row>
    <row r="1669" spans="12:18" x14ac:dyDescent="0.15">
      <c r="L1669" s="8" t="b">
        <f t="shared" si="78"/>
        <v>1</v>
      </c>
      <c r="M1669" s="8">
        <f t="shared" si="76"/>
        <v>93228</v>
      </c>
      <c r="N1669" s="9">
        <f t="shared" si="77"/>
        <v>31</v>
      </c>
      <c r="O1669" s="10">
        <f>SUM($N$5:N1669)</f>
        <v>50692</v>
      </c>
      <c r="P1669" s="10">
        <f>IF(O1669&lt;$H$4,N1669,$H$4-SUM($P$4:P1668))</f>
        <v>0</v>
      </c>
      <c r="Q1669" s="10">
        <f>SUM($P$4:P1669)</f>
        <v>165</v>
      </c>
      <c r="R1669" s="10">
        <f>COUNTIF($P$4:P1669,"&gt;0")</f>
        <v>6</v>
      </c>
    </row>
    <row r="1670" spans="12:18" x14ac:dyDescent="0.15">
      <c r="L1670" s="8" t="b">
        <f t="shared" si="78"/>
        <v>1</v>
      </c>
      <c r="M1670" s="8">
        <f t="shared" ref="M1670:M1733" si="79">EOMONTH(M1669,1)</f>
        <v>93258</v>
      </c>
      <c r="N1670" s="9">
        <f t="shared" si="77"/>
        <v>30</v>
      </c>
      <c r="O1670" s="10">
        <f>SUM($N$5:N1670)</f>
        <v>50722</v>
      </c>
      <c r="P1670" s="10">
        <f>IF(O1670&lt;$H$4,N1670,$H$4-SUM($P$4:P1669))</f>
        <v>0</v>
      </c>
      <c r="Q1670" s="10">
        <f>SUM($P$4:P1670)</f>
        <v>165</v>
      </c>
      <c r="R1670" s="10">
        <f>COUNTIF($P$4:P1670,"&gt;0")</f>
        <v>6</v>
      </c>
    </row>
    <row r="1671" spans="12:18" x14ac:dyDescent="0.15">
      <c r="L1671" s="8" t="b">
        <f t="shared" si="78"/>
        <v>1</v>
      </c>
      <c r="M1671" s="8">
        <f t="shared" si="79"/>
        <v>93289</v>
      </c>
      <c r="N1671" s="9">
        <f t="shared" si="77"/>
        <v>31</v>
      </c>
      <c r="O1671" s="10">
        <f>SUM($N$5:N1671)</f>
        <v>50753</v>
      </c>
      <c r="P1671" s="10">
        <f>IF(O1671&lt;$H$4,N1671,$H$4-SUM($P$4:P1670))</f>
        <v>0</v>
      </c>
      <c r="Q1671" s="10">
        <f>SUM($P$4:P1671)</f>
        <v>165</v>
      </c>
      <c r="R1671" s="10">
        <f>COUNTIF($P$4:P1671,"&gt;0")</f>
        <v>6</v>
      </c>
    </row>
    <row r="1672" spans="12:18" x14ac:dyDescent="0.15">
      <c r="L1672" s="8" t="b">
        <f t="shared" si="78"/>
        <v>1</v>
      </c>
      <c r="M1672" s="8">
        <f t="shared" si="79"/>
        <v>93319</v>
      </c>
      <c r="N1672" s="9">
        <f t="shared" ref="N1672:N1735" si="80">M1672-M1671</f>
        <v>30</v>
      </c>
      <c r="O1672" s="10">
        <f>SUM($N$5:N1672)</f>
        <v>50783</v>
      </c>
      <c r="P1672" s="10">
        <f>IF(O1672&lt;$H$4,N1672,$H$4-SUM($P$4:P1671))</f>
        <v>0</v>
      </c>
      <c r="Q1672" s="10">
        <f>SUM($P$4:P1672)</f>
        <v>165</v>
      </c>
      <c r="R1672" s="10">
        <f>COUNTIF($P$4:P1672,"&gt;0")</f>
        <v>6</v>
      </c>
    </row>
    <row r="1673" spans="12:18" x14ac:dyDescent="0.15">
      <c r="L1673" s="8" t="b">
        <f t="shared" si="78"/>
        <v>1</v>
      </c>
      <c r="M1673" s="8">
        <f t="shared" si="79"/>
        <v>93350</v>
      </c>
      <c r="N1673" s="9">
        <f t="shared" si="80"/>
        <v>31</v>
      </c>
      <c r="O1673" s="10">
        <f>SUM($N$5:N1673)</f>
        <v>50814</v>
      </c>
      <c r="P1673" s="10">
        <f>IF(O1673&lt;$H$4,N1673,$H$4-SUM($P$4:P1672))</f>
        <v>0</v>
      </c>
      <c r="Q1673" s="10">
        <f>SUM($P$4:P1673)</f>
        <v>165</v>
      </c>
      <c r="R1673" s="10">
        <f>COUNTIF($P$4:P1673,"&gt;0")</f>
        <v>6</v>
      </c>
    </row>
    <row r="1674" spans="12:18" x14ac:dyDescent="0.15">
      <c r="L1674" s="8" t="b">
        <f t="shared" si="78"/>
        <v>1</v>
      </c>
      <c r="M1674" s="8">
        <f t="shared" si="79"/>
        <v>93381</v>
      </c>
      <c r="N1674" s="9">
        <f t="shared" si="80"/>
        <v>31</v>
      </c>
      <c r="O1674" s="10">
        <f>SUM($N$5:N1674)</f>
        <v>50845</v>
      </c>
      <c r="P1674" s="10">
        <f>IF(O1674&lt;$H$4,N1674,$H$4-SUM($P$4:P1673))</f>
        <v>0</v>
      </c>
      <c r="Q1674" s="10">
        <f>SUM($P$4:P1674)</f>
        <v>165</v>
      </c>
      <c r="R1674" s="10">
        <f>COUNTIF($P$4:P1674,"&gt;0")</f>
        <v>6</v>
      </c>
    </row>
    <row r="1675" spans="12:18" x14ac:dyDescent="0.15">
      <c r="L1675" s="8" t="b">
        <f t="shared" si="78"/>
        <v>1</v>
      </c>
      <c r="M1675" s="8">
        <f t="shared" si="79"/>
        <v>93411</v>
      </c>
      <c r="N1675" s="9">
        <f t="shared" si="80"/>
        <v>30</v>
      </c>
      <c r="O1675" s="10">
        <f>SUM($N$5:N1675)</f>
        <v>50875</v>
      </c>
      <c r="P1675" s="10">
        <f>IF(O1675&lt;$H$4,N1675,$H$4-SUM($P$4:P1674))</f>
        <v>0</v>
      </c>
      <c r="Q1675" s="10">
        <f>SUM($P$4:P1675)</f>
        <v>165</v>
      </c>
      <c r="R1675" s="10">
        <f>COUNTIF($P$4:P1675,"&gt;0")</f>
        <v>6</v>
      </c>
    </row>
    <row r="1676" spans="12:18" x14ac:dyDescent="0.15">
      <c r="L1676" s="8" t="b">
        <f t="shared" si="78"/>
        <v>1</v>
      </c>
      <c r="M1676" s="8">
        <f t="shared" si="79"/>
        <v>93442</v>
      </c>
      <c r="N1676" s="9">
        <f t="shared" si="80"/>
        <v>31</v>
      </c>
      <c r="O1676" s="10">
        <f>SUM($N$5:N1676)</f>
        <v>50906</v>
      </c>
      <c r="P1676" s="10">
        <f>IF(O1676&lt;$H$4,N1676,$H$4-SUM($P$4:P1675))</f>
        <v>0</v>
      </c>
      <c r="Q1676" s="10">
        <f>SUM($P$4:P1676)</f>
        <v>165</v>
      </c>
      <c r="R1676" s="10">
        <f>COUNTIF($P$4:P1676,"&gt;0")</f>
        <v>6</v>
      </c>
    </row>
    <row r="1677" spans="12:18" x14ac:dyDescent="0.15">
      <c r="L1677" s="8" t="b">
        <f t="shared" si="78"/>
        <v>1</v>
      </c>
      <c r="M1677" s="8">
        <f t="shared" si="79"/>
        <v>93472</v>
      </c>
      <c r="N1677" s="9">
        <f t="shared" si="80"/>
        <v>30</v>
      </c>
      <c r="O1677" s="10">
        <f>SUM($N$5:N1677)</f>
        <v>50936</v>
      </c>
      <c r="P1677" s="10">
        <f>IF(O1677&lt;$H$4,N1677,$H$4-SUM($P$4:P1676))</f>
        <v>0</v>
      </c>
      <c r="Q1677" s="10">
        <f>SUM($P$4:P1677)</f>
        <v>165</v>
      </c>
      <c r="R1677" s="10">
        <f>COUNTIF($P$4:P1677,"&gt;0")</f>
        <v>6</v>
      </c>
    </row>
    <row r="1678" spans="12:18" x14ac:dyDescent="0.15">
      <c r="L1678" s="8" t="b">
        <f t="shared" si="78"/>
        <v>1</v>
      </c>
      <c r="M1678" s="8">
        <f t="shared" si="79"/>
        <v>93503</v>
      </c>
      <c r="N1678" s="9">
        <f t="shared" si="80"/>
        <v>31</v>
      </c>
      <c r="O1678" s="10">
        <f>SUM($N$5:N1678)</f>
        <v>50967</v>
      </c>
      <c r="P1678" s="10">
        <f>IF(O1678&lt;$H$4,N1678,$H$4-SUM($P$4:P1677))</f>
        <v>0</v>
      </c>
      <c r="Q1678" s="10">
        <f>SUM($P$4:P1678)</f>
        <v>165</v>
      </c>
      <c r="R1678" s="10">
        <f>COUNTIF($P$4:P1678,"&gt;0")</f>
        <v>6</v>
      </c>
    </row>
    <row r="1679" spans="12:18" x14ac:dyDescent="0.15">
      <c r="L1679" s="8" t="b">
        <f t="shared" si="78"/>
        <v>1</v>
      </c>
      <c r="M1679" s="8">
        <f t="shared" si="79"/>
        <v>93534</v>
      </c>
      <c r="N1679" s="9">
        <f t="shared" si="80"/>
        <v>31</v>
      </c>
      <c r="O1679" s="10">
        <f>SUM($N$5:N1679)</f>
        <v>50998</v>
      </c>
      <c r="P1679" s="10">
        <f>IF(O1679&lt;$H$4,N1679,$H$4-SUM($P$4:P1678))</f>
        <v>0</v>
      </c>
      <c r="Q1679" s="10">
        <f>SUM($P$4:P1679)</f>
        <v>165</v>
      </c>
      <c r="R1679" s="10">
        <f>COUNTIF($P$4:P1679,"&gt;0")</f>
        <v>6</v>
      </c>
    </row>
    <row r="1680" spans="12:18" x14ac:dyDescent="0.15">
      <c r="L1680" s="8" t="b">
        <f t="shared" si="78"/>
        <v>1</v>
      </c>
      <c r="M1680" s="8">
        <f t="shared" si="79"/>
        <v>93563</v>
      </c>
      <c r="N1680" s="9">
        <f t="shared" si="80"/>
        <v>29</v>
      </c>
      <c r="O1680" s="10">
        <f>SUM($N$5:N1680)</f>
        <v>51027</v>
      </c>
      <c r="P1680" s="10">
        <f>IF(O1680&lt;$H$4,N1680,$H$4-SUM($P$4:P1679))</f>
        <v>0</v>
      </c>
      <c r="Q1680" s="10">
        <f>SUM($P$4:P1680)</f>
        <v>165</v>
      </c>
      <c r="R1680" s="10">
        <f>COUNTIF($P$4:P1680,"&gt;0")</f>
        <v>6</v>
      </c>
    </row>
    <row r="1681" spans="12:18" x14ac:dyDescent="0.15">
      <c r="L1681" s="8" t="b">
        <f t="shared" ref="L1681:L1744" si="81">EOMONTH($C$4,1)&lt;=M1681</f>
        <v>1</v>
      </c>
      <c r="M1681" s="8">
        <f t="shared" si="79"/>
        <v>93594</v>
      </c>
      <c r="N1681" s="9">
        <f t="shared" si="80"/>
        <v>31</v>
      </c>
      <c r="O1681" s="10">
        <f>SUM($N$5:N1681)</f>
        <v>51058</v>
      </c>
      <c r="P1681" s="10">
        <f>IF(O1681&lt;$H$4,N1681,$H$4-SUM($P$4:P1680))</f>
        <v>0</v>
      </c>
      <c r="Q1681" s="10">
        <f>SUM($P$4:P1681)</f>
        <v>165</v>
      </c>
      <c r="R1681" s="10">
        <f>COUNTIF($P$4:P1681,"&gt;0")</f>
        <v>6</v>
      </c>
    </row>
    <row r="1682" spans="12:18" x14ac:dyDescent="0.15">
      <c r="L1682" s="8" t="b">
        <f t="shared" si="81"/>
        <v>1</v>
      </c>
      <c r="M1682" s="8">
        <f t="shared" si="79"/>
        <v>93624</v>
      </c>
      <c r="N1682" s="9">
        <f t="shared" si="80"/>
        <v>30</v>
      </c>
      <c r="O1682" s="10">
        <f>SUM($N$5:N1682)</f>
        <v>51088</v>
      </c>
      <c r="P1682" s="10">
        <f>IF(O1682&lt;$H$4,N1682,$H$4-SUM($P$4:P1681))</f>
        <v>0</v>
      </c>
      <c r="Q1682" s="10">
        <f>SUM($P$4:P1682)</f>
        <v>165</v>
      </c>
      <c r="R1682" s="10">
        <f>COUNTIF($P$4:P1682,"&gt;0")</f>
        <v>6</v>
      </c>
    </row>
    <row r="1683" spans="12:18" x14ac:dyDescent="0.15">
      <c r="L1683" s="8" t="b">
        <f t="shared" si="81"/>
        <v>1</v>
      </c>
      <c r="M1683" s="8">
        <f t="shared" si="79"/>
        <v>93655</v>
      </c>
      <c r="N1683" s="9">
        <f t="shared" si="80"/>
        <v>31</v>
      </c>
      <c r="O1683" s="10">
        <f>SUM($N$5:N1683)</f>
        <v>51119</v>
      </c>
      <c r="P1683" s="10">
        <f>IF(O1683&lt;$H$4,N1683,$H$4-SUM($P$4:P1682))</f>
        <v>0</v>
      </c>
      <c r="Q1683" s="10">
        <f>SUM($P$4:P1683)</f>
        <v>165</v>
      </c>
      <c r="R1683" s="10">
        <f>COUNTIF($P$4:P1683,"&gt;0")</f>
        <v>6</v>
      </c>
    </row>
    <row r="1684" spans="12:18" x14ac:dyDescent="0.15">
      <c r="L1684" s="8" t="b">
        <f t="shared" si="81"/>
        <v>1</v>
      </c>
      <c r="M1684" s="8">
        <f t="shared" si="79"/>
        <v>93685</v>
      </c>
      <c r="N1684" s="9">
        <f t="shared" si="80"/>
        <v>30</v>
      </c>
      <c r="O1684" s="10">
        <f>SUM($N$5:N1684)</f>
        <v>51149</v>
      </c>
      <c r="P1684" s="10">
        <f>IF(O1684&lt;$H$4,N1684,$H$4-SUM($P$4:P1683))</f>
        <v>0</v>
      </c>
      <c r="Q1684" s="10">
        <f>SUM($P$4:P1684)</f>
        <v>165</v>
      </c>
      <c r="R1684" s="10">
        <f>COUNTIF($P$4:P1684,"&gt;0")</f>
        <v>6</v>
      </c>
    </row>
    <row r="1685" spans="12:18" x14ac:dyDescent="0.15">
      <c r="L1685" s="8" t="b">
        <f t="shared" si="81"/>
        <v>1</v>
      </c>
      <c r="M1685" s="8">
        <f t="shared" si="79"/>
        <v>93716</v>
      </c>
      <c r="N1685" s="9">
        <f t="shared" si="80"/>
        <v>31</v>
      </c>
      <c r="O1685" s="10">
        <f>SUM($N$5:N1685)</f>
        <v>51180</v>
      </c>
      <c r="P1685" s="10">
        <f>IF(O1685&lt;$H$4,N1685,$H$4-SUM($P$4:P1684))</f>
        <v>0</v>
      </c>
      <c r="Q1685" s="10">
        <f>SUM($P$4:P1685)</f>
        <v>165</v>
      </c>
      <c r="R1685" s="10">
        <f>COUNTIF($P$4:P1685,"&gt;0")</f>
        <v>6</v>
      </c>
    </row>
    <row r="1686" spans="12:18" x14ac:dyDescent="0.15">
      <c r="L1686" s="8" t="b">
        <f t="shared" si="81"/>
        <v>1</v>
      </c>
      <c r="M1686" s="8">
        <f t="shared" si="79"/>
        <v>93747</v>
      </c>
      <c r="N1686" s="9">
        <f t="shared" si="80"/>
        <v>31</v>
      </c>
      <c r="O1686" s="10">
        <f>SUM($N$5:N1686)</f>
        <v>51211</v>
      </c>
      <c r="P1686" s="10">
        <f>IF(O1686&lt;$H$4,N1686,$H$4-SUM($P$4:P1685))</f>
        <v>0</v>
      </c>
      <c r="Q1686" s="10">
        <f>SUM($P$4:P1686)</f>
        <v>165</v>
      </c>
      <c r="R1686" s="10">
        <f>COUNTIF($P$4:P1686,"&gt;0")</f>
        <v>6</v>
      </c>
    </row>
    <row r="1687" spans="12:18" x14ac:dyDescent="0.15">
      <c r="L1687" s="8" t="b">
        <f t="shared" si="81"/>
        <v>1</v>
      </c>
      <c r="M1687" s="8">
        <f t="shared" si="79"/>
        <v>93777</v>
      </c>
      <c r="N1687" s="9">
        <f t="shared" si="80"/>
        <v>30</v>
      </c>
      <c r="O1687" s="10">
        <f>SUM($N$5:N1687)</f>
        <v>51241</v>
      </c>
      <c r="P1687" s="10">
        <f>IF(O1687&lt;$H$4,N1687,$H$4-SUM($P$4:P1686))</f>
        <v>0</v>
      </c>
      <c r="Q1687" s="10">
        <f>SUM($P$4:P1687)</f>
        <v>165</v>
      </c>
      <c r="R1687" s="10">
        <f>COUNTIF($P$4:P1687,"&gt;0")</f>
        <v>6</v>
      </c>
    </row>
    <row r="1688" spans="12:18" x14ac:dyDescent="0.15">
      <c r="L1688" s="8" t="b">
        <f t="shared" si="81"/>
        <v>1</v>
      </c>
      <c r="M1688" s="8">
        <f t="shared" si="79"/>
        <v>93808</v>
      </c>
      <c r="N1688" s="9">
        <f t="shared" si="80"/>
        <v>31</v>
      </c>
      <c r="O1688" s="10">
        <f>SUM($N$5:N1688)</f>
        <v>51272</v>
      </c>
      <c r="P1688" s="10">
        <f>IF(O1688&lt;$H$4,N1688,$H$4-SUM($P$4:P1687))</f>
        <v>0</v>
      </c>
      <c r="Q1688" s="10">
        <f>SUM($P$4:P1688)</f>
        <v>165</v>
      </c>
      <c r="R1688" s="10">
        <f>COUNTIF($P$4:P1688,"&gt;0")</f>
        <v>6</v>
      </c>
    </row>
    <row r="1689" spans="12:18" x14ac:dyDescent="0.15">
      <c r="L1689" s="8" t="b">
        <f t="shared" si="81"/>
        <v>1</v>
      </c>
      <c r="M1689" s="8">
        <f t="shared" si="79"/>
        <v>93838</v>
      </c>
      <c r="N1689" s="9">
        <f t="shared" si="80"/>
        <v>30</v>
      </c>
      <c r="O1689" s="10">
        <f>SUM($N$5:N1689)</f>
        <v>51302</v>
      </c>
      <c r="P1689" s="10">
        <f>IF(O1689&lt;$H$4,N1689,$H$4-SUM($P$4:P1688))</f>
        <v>0</v>
      </c>
      <c r="Q1689" s="10">
        <f>SUM($P$4:P1689)</f>
        <v>165</v>
      </c>
      <c r="R1689" s="10">
        <f>COUNTIF($P$4:P1689,"&gt;0")</f>
        <v>6</v>
      </c>
    </row>
    <row r="1690" spans="12:18" x14ac:dyDescent="0.15">
      <c r="L1690" s="8" t="b">
        <f t="shared" si="81"/>
        <v>1</v>
      </c>
      <c r="M1690" s="8">
        <f t="shared" si="79"/>
        <v>93869</v>
      </c>
      <c r="N1690" s="9">
        <f t="shared" si="80"/>
        <v>31</v>
      </c>
      <c r="O1690" s="10">
        <f>SUM($N$5:N1690)</f>
        <v>51333</v>
      </c>
      <c r="P1690" s="10">
        <f>IF(O1690&lt;$H$4,N1690,$H$4-SUM($P$4:P1689))</f>
        <v>0</v>
      </c>
      <c r="Q1690" s="10">
        <f>SUM($P$4:P1690)</f>
        <v>165</v>
      </c>
      <c r="R1690" s="10">
        <f>COUNTIF($P$4:P1690,"&gt;0")</f>
        <v>6</v>
      </c>
    </row>
    <row r="1691" spans="12:18" x14ac:dyDescent="0.15">
      <c r="L1691" s="8" t="b">
        <f t="shared" si="81"/>
        <v>1</v>
      </c>
      <c r="M1691" s="8">
        <f t="shared" si="79"/>
        <v>93900</v>
      </c>
      <c r="N1691" s="9">
        <f t="shared" si="80"/>
        <v>31</v>
      </c>
      <c r="O1691" s="10">
        <f>SUM($N$5:N1691)</f>
        <v>51364</v>
      </c>
      <c r="P1691" s="10">
        <f>IF(O1691&lt;$H$4,N1691,$H$4-SUM($P$4:P1690))</f>
        <v>0</v>
      </c>
      <c r="Q1691" s="10">
        <f>SUM($P$4:P1691)</f>
        <v>165</v>
      </c>
      <c r="R1691" s="10">
        <f>COUNTIF($P$4:P1691,"&gt;0")</f>
        <v>6</v>
      </c>
    </row>
    <row r="1692" spans="12:18" x14ac:dyDescent="0.15">
      <c r="L1692" s="8" t="b">
        <f t="shared" si="81"/>
        <v>1</v>
      </c>
      <c r="M1692" s="8">
        <f t="shared" si="79"/>
        <v>93928</v>
      </c>
      <c r="N1692" s="9">
        <f t="shared" si="80"/>
        <v>28</v>
      </c>
      <c r="O1692" s="10">
        <f>SUM($N$5:N1692)</f>
        <v>51392</v>
      </c>
      <c r="P1692" s="10">
        <f>IF(O1692&lt;$H$4,N1692,$H$4-SUM($P$4:P1691))</f>
        <v>0</v>
      </c>
      <c r="Q1692" s="10">
        <f>SUM($P$4:P1692)</f>
        <v>165</v>
      </c>
      <c r="R1692" s="10">
        <f>COUNTIF($P$4:P1692,"&gt;0")</f>
        <v>6</v>
      </c>
    </row>
    <row r="1693" spans="12:18" x14ac:dyDescent="0.15">
      <c r="L1693" s="8" t="b">
        <f t="shared" si="81"/>
        <v>1</v>
      </c>
      <c r="M1693" s="8">
        <f t="shared" si="79"/>
        <v>93959</v>
      </c>
      <c r="N1693" s="9">
        <f t="shared" si="80"/>
        <v>31</v>
      </c>
      <c r="O1693" s="10">
        <f>SUM($N$5:N1693)</f>
        <v>51423</v>
      </c>
      <c r="P1693" s="10">
        <f>IF(O1693&lt;$H$4,N1693,$H$4-SUM($P$4:P1692))</f>
        <v>0</v>
      </c>
      <c r="Q1693" s="10">
        <f>SUM($P$4:P1693)</f>
        <v>165</v>
      </c>
      <c r="R1693" s="10">
        <f>COUNTIF($P$4:P1693,"&gt;0")</f>
        <v>6</v>
      </c>
    </row>
    <row r="1694" spans="12:18" x14ac:dyDescent="0.15">
      <c r="L1694" s="8" t="b">
        <f t="shared" si="81"/>
        <v>1</v>
      </c>
      <c r="M1694" s="8">
        <f t="shared" si="79"/>
        <v>93989</v>
      </c>
      <c r="N1694" s="9">
        <f t="shared" si="80"/>
        <v>30</v>
      </c>
      <c r="O1694" s="10">
        <f>SUM($N$5:N1694)</f>
        <v>51453</v>
      </c>
      <c r="P1694" s="10">
        <f>IF(O1694&lt;$H$4,N1694,$H$4-SUM($P$4:P1693))</f>
        <v>0</v>
      </c>
      <c r="Q1694" s="10">
        <f>SUM($P$4:P1694)</f>
        <v>165</v>
      </c>
      <c r="R1694" s="10">
        <f>COUNTIF($P$4:P1694,"&gt;0")</f>
        <v>6</v>
      </c>
    </row>
    <row r="1695" spans="12:18" x14ac:dyDescent="0.15">
      <c r="L1695" s="8" t="b">
        <f t="shared" si="81"/>
        <v>1</v>
      </c>
      <c r="M1695" s="8">
        <f t="shared" si="79"/>
        <v>94020</v>
      </c>
      <c r="N1695" s="9">
        <f t="shared" si="80"/>
        <v>31</v>
      </c>
      <c r="O1695" s="10">
        <f>SUM($N$5:N1695)</f>
        <v>51484</v>
      </c>
      <c r="P1695" s="10">
        <f>IF(O1695&lt;$H$4,N1695,$H$4-SUM($P$4:P1694))</f>
        <v>0</v>
      </c>
      <c r="Q1695" s="10">
        <f>SUM($P$4:P1695)</f>
        <v>165</v>
      </c>
      <c r="R1695" s="10">
        <f>COUNTIF($P$4:P1695,"&gt;0")</f>
        <v>6</v>
      </c>
    </row>
    <row r="1696" spans="12:18" x14ac:dyDescent="0.15">
      <c r="L1696" s="8" t="b">
        <f t="shared" si="81"/>
        <v>1</v>
      </c>
      <c r="M1696" s="8">
        <f t="shared" si="79"/>
        <v>94050</v>
      </c>
      <c r="N1696" s="9">
        <f t="shared" si="80"/>
        <v>30</v>
      </c>
      <c r="O1696" s="10">
        <f>SUM($N$5:N1696)</f>
        <v>51514</v>
      </c>
      <c r="P1696" s="10">
        <f>IF(O1696&lt;$H$4,N1696,$H$4-SUM($P$4:P1695))</f>
        <v>0</v>
      </c>
      <c r="Q1696" s="10">
        <f>SUM($P$4:P1696)</f>
        <v>165</v>
      </c>
      <c r="R1696" s="10">
        <f>COUNTIF($P$4:P1696,"&gt;0")</f>
        <v>6</v>
      </c>
    </row>
    <row r="1697" spans="12:18" x14ac:dyDescent="0.15">
      <c r="L1697" s="8" t="b">
        <f t="shared" si="81"/>
        <v>1</v>
      </c>
      <c r="M1697" s="8">
        <f t="shared" si="79"/>
        <v>94081</v>
      </c>
      <c r="N1697" s="9">
        <f t="shared" si="80"/>
        <v>31</v>
      </c>
      <c r="O1697" s="10">
        <f>SUM($N$5:N1697)</f>
        <v>51545</v>
      </c>
      <c r="P1697" s="10">
        <f>IF(O1697&lt;$H$4,N1697,$H$4-SUM($P$4:P1696))</f>
        <v>0</v>
      </c>
      <c r="Q1697" s="10">
        <f>SUM($P$4:P1697)</f>
        <v>165</v>
      </c>
      <c r="R1697" s="10">
        <f>COUNTIF($P$4:P1697,"&gt;0")</f>
        <v>6</v>
      </c>
    </row>
    <row r="1698" spans="12:18" x14ac:dyDescent="0.15">
      <c r="L1698" s="8" t="b">
        <f t="shared" si="81"/>
        <v>1</v>
      </c>
      <c r="M1698" s="8">
        <f t="shared" si="79"/>
        <v>94112</v>
      </c>
      <c r="N1698" s="9">
        <f t="shared" si="80"/>
        <v>31</v>
      </c>
      <c r="O1698" s="10">
        <f>SUM($N$5:N1698)</f>
        <v>51576</v>
      </c>
      <c r="P1698" s="10">
        <f>IF(O1698&lt;$H$4,N1698,$H$4-SUM($P$4:P1697))</f>
        <v>0</v>
      </c>
      <c r="Q1698" s="10">
        <f>SUM($P$4:P1698)</f>
        <v>165</v>
      </c>
      <c r="R1698" s="10">
        <f>COUNTIF($P$4:P1698,"&gt;0")</f>
        <v>6</v>
      </c>
    </row>
    <row r="1699" spans="12:18" x14ac:dyDescent="0.15">
      <c r="L1699" s="8" t="b">
        <f t="shared" si="81"/>
        <v>1</v>
      </c>
      <c r="M1699" s="8">
        <f t="shared" si="79"/>
        <v>94142</v>
      </c>
      <c r="N1699" s="9">
        <f t="shared" si="80"/>
        <v>30</v>
      </c>
      <c r="O1699" s="10">
        <f>SUM($N$5:N1699)</f>
        <v>51606</v>
      </c>
      <c r="P1699" s="10">
        <f>IF(O1699&lt;$H$4,N1699,$H$4-SUM($P$4:P1698))</f>
        <v>0</v>
      </c>
      <c r="Q1699" s="10">
        <f>SUM($P$4:P1699)</f>
        <v>165</v>
      </c>
      <c r="R1699" s="10">
        <f>COUNTIF($P$4:P1699,"&gt;0")</f>
        <v>6</v>
      </c>
    </row>
    <row r="1700" spans="12:18" x14ac:dyDescent="0.15">
      <c r="L1700" s="8" t="b">
        <f t="shared" si="81"/>
        <v>1</v>
      </c>
      <c r="M1700" s="8">
        <f t="shared" si="79"/>
        <v>94173</v>
      </c>
      <c r="N1700" s="9">
        <f t="shared" si="80"/>
        <v>31</v>
      </c>
      <c r="O1700" s="10">
        <f>SUM($N$5:N1700)</f>
        <v>51637</v>
      </c>
      <c r="P1700" s="10">
        <f>IF(O1700&lt;$H$4,N1700,$H$4-SUM($P$4:P1699))</f>
        <v>0</v>
      </c>
      <c r="Q1700" s="10">
        <f>SUM($P$4:P1700)</f>
        <v>165</v>
      </c>
      <c r="R1700" s="10">
        <f>COUNTIF($P$4:P1700,"&gt;0")</f>
        <v>6</v>
      </c>
    </row>
    <row r="1701" spans="12:18" x14ac:dyDescent="0.15">
      <c r="L1701" s="8" t="b">
        <f t="shared" si="81"/>
        <v>1</v>
      </c>
      <c r="M1701" s="8">
        <f t="shared" si="79"/>
        <v>94203</v>
      </c>
      <c r="N1701" s="9">
        <f t="shared" si="80"/>
        <v>30</v>
      </c>
      <c r="O1701" s="10">
        <f>SUM($N$5:N1701)</f>
        <v>51667</v>
      </c>
      <c r="P1701" s="10">
        <f>IF(O1701&lt;$H$4,N1701,$H$4-SUM($P$4:P1700))</f>
        <v>0</v>
      </c>
      <c r="Q1701" s="10">
        <f>SUM($P$4:P1701)</f>
        <v>165</v>
      </c>
      <c r="R1701" s="10">
        <f>COUNTIF($P$4:P1701,"&gt;0")</f>
        <v>6</v>
      </c>
    </row>
    <row r="1702" spans="12:18" x14ac:dyDescent="0.15">
      <c r="L1702" s="8" t="b">
        <f t="shared" si="81"/>
        <v>1</v>
      </c>
      <c r="M1702" s="8">
        <f t="shared" si="79"/>
        <v>94234</v>
      </c>
      <c r="N1702" s="9">
        <f t="shared" si="80"/>
        <v>31</v>
      </c>
      <c r="O1702" s="10">
        <f>SUM($N$5:N1702)</f>
        <v>51698</v>
      </c>
      <c r="P1702" s="10">
        <f>IF(O1702&lt;$H$4,N1702,$H$4-SUM($P$4:P1701))</f>
        <v>0</v>
      </c>
      <c r="Q1702" s="10">
        <f>SUM($P$4:P1702)</f>
        <v>165</v>
      </c>
      <c r="R1702" s="10">
        <f>COUNTIF($P$4:P1702,"&gt;0")</f>
        <v>6</v>
      </c>
    </row>
    <row r="1703" spans="12:18" x14ac:dyDescent="0.15">
      <c r="L1703" s="8" t="b">
        <f t="shared" si="81"/>
        <v>1</v>
      </c>
      <c r="M1703" s="8">
        <f t="shared" si="79"/>
        <v>94265</v>
      </c>
      <c r="N1703" s="9">
        <f t="shared" si="80"/>
        <v>31</v>
      </c>
      <c r="O1703" s="10">
        <f>SUM($N$5:N1703)</f>
        <v>51729</v>
      </c>
      <c r="P1703" s="10">
        <f>IF(O1703&lt;$H$4,N1703,$H$4-SUM($P$4:P1702))</f>
        <v>0</v>
      </c>
      <c r="Q1703" s="10">
        <f>SUM($P$4:P1703)</f>
        <v>165</v>
      </c>
      <c r="R1703" s="10">
        <f>COUNTIF($P$4:P1703,"&gt;0")</f>
        <v>6</v>
      </c>
    </row>
    <row r="1704" spans="12:18" x14ac:dyDescent="0.15">
      <c r="L1704" s="8" t="b">
        <f t="shared" si="81"/>
        <v>1</v>
      </c>
      <c r="M1704" s="8">
        <f t="shared" si="79"/>
        <v>94293</v>
      </c>
      <c r="N1704" s="9">
        <f t="shared" si="80"/>
        <v>28</v>
      </c>
      <c r="O1704" s="10">
        <f>SUM($N$5:N1704)</f>
        <v>51757</v>
      </c>
      <c r="P1704" s="10">
        <f>IF(O1704&lt;$H$4,N1704,$H$4-SUM($P$4:P1703))</f>
        <v>0</v>
      </c>
      <c r="Q1704" s="10">
        <f>SUM($P$4:P1704)</f>
        <v>165</v>
      </c>
      <c r="R1704" s="10">
        <f>COUNTIF($P$4:P1704,"&gt;0")</f>
        <v>6</v>
      </c>
    </row>
    <row r="1705" spans="12:18" x14ac:dyDescent="0.15">
      <c r="L1705" s="8" t="b">
        <f t="shared" si="81"/>
        <v>1</v>
      </c>
      <c r="M1705" s="8">
        <f t="shared" si="79"/>
        <v>94324</v>
      </c>
      <c r="N1705" s="9">
        <f t="shared" si="80"/>
        <v>31</v>
      </c>
      <c r="O1705" s="10">
        <f>SUM($N$5:N1705)</f>
        <v>51788</v>
      </c>
      <c r="P1705" s="10">
        <f>IF(O1705&lt;$H$4,N1705,$H$4-SUM($P$4:P1704))</f>
        <v>0</v>
      </c>
      <c r="Q1705" s="10">
        <f>SUM($P$4:P1705)</f>
        <v>165</v>
      </c>
      <c r="R1705" s="10">
        <f>COUNTIF($P$4:P1705,"&gt;0")</f>
        <v>6</v>
      </c>
    </row>
    <row r="1706" spans="12:18" x14ac:dyDescent="0.15">
      <c r="L1706" s="8" t="b">
        <f t="shared" si="81"/>
        <v>1</v>
      </c>
      <c r="M1706" s="8">
        <f t="shared" si="79"/>
        <v>94354</v>
      </c>
      <c r="N1706" s="9">
        <f t="shared" si="80"/>
        <v>30</v>
      </c>
      <c r="O1706" s="10">
        <f>SUM($N$5:N1706)</f>
        <v>51818</v>
      </c>
      <c r="P1706" s="10">
        <f>IF(O1706&lt;$H$4,N1706,$H$4-SUM($P$4:P1705))</f>
        <v>0</v>
      </c>
      <c r="Q1706" s="10">
        <f>SUM($P$4:P1706)</f>
        <v>165</v>
      </c>
      <c r="R1706" s="10">
        <f>COUNTIF($P$4:P1706,"&gt;0")</f>
        <v>6</v>
      </c>
    </row>
    <row r="1707" spans="12:18" x14ac:dyDescent="0.15">
      <c r="L1707" s="8" t="b">
        <f t="shared" si="81"/>
        <v>1</v>
      </c>
      <c r="M1707" s="8">
        <f t="shared" si="79"/>
        <v>94385</v>
      </c>
      <c r="N1707" s="9">
        <f t="shared" si="80"/>
        <v>31</v>
      </c>
      <c r="O1707" s="10">
        <f>SUM($N$5:N1707)</f>
        <v>51849</v>
      </c>
      <c r="P1707" s="10">
        <f>IF(O1707&lt;$H$4,N1707,$H$4-SUM($P$4:P1706))</f>
        <v>0</v>
      </c>
      <c r="Q1707" s="10">
        <f>SUM($P$4:P1707)</f>
        <v>165</v>
      </c>
      <c r="R1707" s="10">
        <f>COUNTIF($P$4:P1707,"&gt;0")</f>
        <v>6</v>
      </c>
    </row>
    <row r="1708" spans="12:18" x14ac:dyDescent="0.15">
      <c r="L1708" s="8" t="b">
        <f t="shared" si="81"/>
        <v>1</v>
      </c>
      <c r="M1708" s="8">
        <f t="shared" si="79"/>
        <v>94415</v>
      </c>
      <c r="N1708" s="9">
        <f t="shared" si="80"/>
        <v>30</v>
      </c>
      <c r="O1708" s="10">
        <f>SUM($N$5:N1708)</f>
        <v>51879</v>
      </c>
      <c r="P1708" s="10">
        <f>IF(O1708&lt;$H$4,N1708,$H$4-SUM($P$4:P1707))</f>
        <v>0</v>
      </c>
      <c r="Q1708" s="10">
        <f>SUM($P$4:P1708)</f>
        <v>165</v>
      </c>
      <c r="R1708" s="10">
        <f>COUNTIF($P$4:P1708,"&gt;0")</f>
        <v>6</v>
      </c>
    </row>
    <row r="1709" spans="12:18" x14ac:dyDescent="0.15">
      <c r="L1709" s="8" t="b">
        <f t="shared" si="81"/>
        <v>1</v>
      </c>
      <c r="M1709" s="8">
        <f t="shared" si="79"/>
        <v>94446</v>
      </c>
      <c r="N1709" s="9">
        <f t="shared" si="80"/>
        <v>31</v>
      </c>
      <c r="O1709" s="10">
        <f>SUM($N$5:N1709)</f>
        <v>51910</v>
      </c>
      <c r="P1709" s="10">
        <f>IF(O1709&lt;$H$4,N1709,$H$4-SUM($P$4:P1708))</f>
        <v>0</v>
      </c>
      <c r="Q1709" s="10">
        <f>SUM($P$4:P1709)</f>
        <v>165</v>
      </c>
      <c r="R1709" s="10">
        <f>COUNTIF($P$4:P1709,"&gt;0")</f>
        <v>6</v>
      </c>
    </row>
    <row r="1710" spans="12:18" x14ac:dyDescent="0.15">
      <c r="L1710" s="8" t="b">
        <f t="shared" si="81"/>
        <v>1</v>
      </c>
      <c r="M1710" s="8">
        <f t="shared" si="79"/>
        <v>94477</v>
      </c>
      <c r="N1710" s="9">
        <f t="shared" si="80"/>
        <v>31</v>
      </c>
      <c r="O1710" s="10">
        <f>SUM($N$5:N1710)</f>
        <v>51941</v>
      </c>
      <c r="P1710" s="10">
        <f>IF(O1710&lt;$H$4,N1710,$H$4-SUM($P$4:P1709))</f>
        <v>0</v>
      </c>
      <c r="Q1710" s="10">
        <f>SUM($P$4:P1710)</f>
        <v>165</v>
      </c>
      <c r="R1710" s="10">
        <f>COUNTIF($P$4:P1710,"&gt;0")</f>
        <v>6</v>
      </c>
    </row>
    <row r="1711" spans="12:18" x14ac:dyDescent="0.15">
      <c r="L1711" s="8" t="b">
        <f t="shared" si="81"/>
        <v>1</v>
      </c>
      <c r="M1711" s="8">
        <f t="shared" si="79"/>
        <v>94507</v>
      </c>
      <c r="N1711" s="9">
        <f t="shared" si="80"/>
        <v>30</v>
      </c>
      <c r="O1711" s="10">
        <f>SUM($N$5:N1711)</f>
        <v>51971</v>
      </c>
      <c r="P1711" s="10">
        <f>IF(O1711&lt;$H$4,N1711,$H$4-SUM($P$4:P1710))</f>
        <v>0</v>
      </c>
      <c r="Q1711" s="10">
        <f>SUM($P$4:P1711)</f>
        <v>165</v>
      </c>
      <c r="R1711" s="10">
        <f>COUNTIF($P$4:P1711,"&gt;0")</f>
        <v>6</v>
      </c>
    </row>
    <row r="1712" spans="12:18" x14ac:dyDescent="0.15">
      <c r="L1712" s="8" t="b">
        <f t="shared" si="81"/>
        <v>1</v>
      </c>
      <c r="M1712" s="8">
        <f t="shared" si="79"/>
        <v>94538</v>
      </c>
      <c r="N1712" s="9">
        <f t="shared" si="80"/>
        <v>31</v>
      </c>
      <c r="O1712" s="10">
        <f>SUM($N$5:N1712)</f>
        <v>52002</v>
      </c>
      <c r="P1712" s="10">
        <f>IF(O1712&lt;$H$4,N1712,$H$4-SUM($P$4:P1711))</f>
        <v>0</v>
      </c>
      <c r="Q1712" s="10">
        <f>SUM($P$4:P1712)</f>
        <v>165</v>
      </c>
      <c r="R1712" s="10">
        <f>COUNTIF($P$4:P1712,"&gt;0")</f>
        <v>6</v>
      </c>
    </row>
    <row r="1713" spans="12:18" x14ac:dyDescent="0.15">
      <c r="L1713" s="8" t="b">
        <f t="shared" si="81"/>
        <v>1</v>
      </c>
      <c r="M1713" s="8">
        <f t="shared" si="79"/>
        <v>94568</v>
      </c>
      <c r="N1713" s="9">
        <f t="shared" si="80"/>
        <v>30</v>
      </c>
      <c r="O1713" s="10">
        <f>SUM($N$5:N1713)</f>
        <v>52032</v>
      </c>
      <c r="P1713" s="10">
        <f>IF(O1713&lt;$H$4,N1713,$H$4-SUM($P$4:P1712))</f>
        <v>0</v>
      </c>
      <c r="Q1713" s="10">
        <f>SUM($P$4:P1713)</f>
        <v>165</v>
      </c>
      <c r="R1713" s="10">
        <f>COUNTIF($P$4:P1713,"&gt;0")</f>
        <v>6</v>
      </c>
    </row>
    <row r="1714" spans="12:18" x14ac:dyDescent="0.15">
      <c r="L1714" s="8" t="b">
        <f t="shared" si="81"/>
        <v>1</v>
      </c>
      <c r="M1714" s="8">
        <f t="shared" si="79"/>
        <v>94599</v>
      </c>
      <c r="N1714" s="9">
        <f t="shared" si="80"/>
        <v>31</v>
      </c>
      <c r="O1714" s="10">
        <f>SUM($N$5:N1714)</f>
        <v>52063</v>
      </c>
      <c r="P1714" s="10">
        <f>IF(O1714&lt;$H$4,N1714,$H$4-SUM($P$4:P1713))</f>
        <v>0</v>
      </c>
      <c r="Q1714" s="10">
        <f>SUM($P$4:P1714)</f>
        <v>165</v>
      </c>
      <c r="R1714" s="10">
        <f>COUNTIF($P$4:P1714,"&gt;0")</f>
        <v>6</v>
      </c>
    </row>
    <row r="1715" spans="12:18" x14ac:dyDescent="0.15">
      <c r="L1715" s="8" t="b">
        <f t="shared" si="81"/>
        <v>1</v>
      </c>
      <c r="M1715" s="8">
        <f t="shared" si="79"/>
        <v>94630</v>
      </c>
      <c r="N1715" s="9">
        <f t="shared" si="80"/>
        <v>31</v>
      </c>
      <c r="O1715" s="10">
        <f>SUM($N$5:N1715)</f>
        <v>52094</v>
      </c>
      <c r="P1715" s="10">
        <f>IF(O1715&lt;$H$4,N1715,$H$4-SUM($P$4:P1714))</f>
        <v>0</v>
      </c>
      <c r="Q1715" s="10">
        <f>SUM($P$4:P1715)</f>
        <v>165</v>
      </c>
      <c r="R1715" s="10">
        <f>COUNTIF($P$4:P1715,"&gt;0")</f>
        <v>6</v>
      </c>
    </row>
    <row r="1716" spans="12:18" x14ac:dyDescent="0.15">
      <c r="L1716" s="8" t="b">
        <f t="shared" si="81"/>
        <v>1</v>
      </c>
      <c r="M1716" s="8">
        <f t="shared" si="79"/>
        <v>94658</v>
      </c>
      <c r="N1716" s="9">
        <f t="shared" si="80"/>
        <v>28</v>
      </c>
      <c r="O1716" s="10">
        <f>SUM($N$5:N1716)</f>
        <v>52122</v>
      </c>
      <c r="P1716" s="10">
        <f>IF(O1716&lt;$H$4,N1716,$H$4-SUM($P$4:P1715))</f>
        <v>0</v>
      </c>
      <c r="Q1716" s="10">
        <f>SUM($P$4:P1716)</f>
        <v>165</v>
      </c>
      <c r="R1716" s="10">
        <f>COUNTIF($P$4:P1716,"&gt;0")</f>
        <v>6</v>
      </c>
    </row>
    <row r="1717" spans="12:18" x14ac:dyDescent="0.15">
      <c r="L1717" s="8" t="b">
        <f t="shared" si="81"/>
        <v>1</v>
      </c>
      <c r="M1717" s="8">
        <f t="shared" si="79"/>
        <v>94689</v>
      </c>
      <c r="N1717" s="9">
        <f t="shared" si="80"/>
        <v>31</v>
      </c>
      <c r="O1717" s="10">
        <f>SUM($N$5:N1717)</f>
        <v>52153</v>
      </c>
      <c r="P1717" s="10">
        <f>IF(O1717&lt;$H$4,N1717,$H$4-SUM($P$4:P1716))</f>
        <v>0</v>
      </c>
      <c r="Q1717" s="10">
        <f>SUM($P$4:P1717)</f>
        <v>165</v>
      </c>
      <c r="R1717" s="10">
        <f>COUNTIF($P$4:P1717,"&gt;0")</f>
        <v>6</v>
      </c>
    </row>
    <row r="1718" spans="12:18" x14ac:dyDescent="0.15">
      <c r="L1718" s="8" t="b">
        <f t="shared" si="81"/>
        <v>1</v>
      </c>
      <c r="M1718" s="8">
        <f t="shared" si="79"/>
        <v>94719</v>
      </c>
      <c r="N1718" s="9">
        <f t="shared" si="80"/>
        <v>30</v>
      </c>
      <c r="O1718" s="10">
        <f>SUM($N$5:N1718)</f>
        <v>52183</v>
      </c>
      <c r="P1718" s="10">
        <f>IF(O1718&lt;$H$4,N1718,$H$4-SUM($P$4:P1717))</f>
        <v>0</v>
      </c>
      <c r="Q1718" s="10">
        <f>SUM($P$4:P1718)</f>
        <v>165</v>
      </c>
      <c r="R1718" s="10">
        <f>COUNTIF($P$4:P1718,"&gt;0")</f>
        <v>6</v>
      </c>
    </row>
    <row r="1719" spans="12:18" x14ac:dyDescent="0.15">
      <c r="L1719" s="8" t="b">
        <f t="shared" si="81"/>
        <v>1</v>
      </c>
      <c r="M1719" s="8">
        <f t="shared" si="79"/>
        <v>94750</v>
      </c>
      <c r="N1719" s="9">
        <f t="shared" si="80"/>
        <v>31</v>
      </c>
      <c r="O1719" s="10">
        <f>SUM($N$5:N1719)</f>
        <v>52214</v>
      </c>
      <c r="P1719" s="10">
        <f>IF(O1719&lt;$H$4,N1719,$H$4-SUM($P$4:P1718))</f>
        <v>0</v>
      </c>
      <c r="Q1719" s="10">
        <f>SUM($P$4:P1719)</f>
        <v>165</v>
      </c>
      <c r="R1719" s="10">
        <f>COUNTIF($P$4:P1719,"&gt;0")</f>
        <v>6</v>
      </c>
    </row>
    <row r="1720" spans="12:18" x14ac:dyDescent="0.15">
      <c r="L1720" s="8" t="b">
        <f t="shared" si="81"/>
        <v>1</v>
      </c>
      <c r="M1720" s="8">
        <f t="shared" si="79"/>
        <v>94780</v>
      </c>
      <c r="N1720" s="9">
        <f t="shared" si="80"/>
        <v>30</v>
      </c>
      <c r="O1720" s="10">
        <f>SUM($N$5:N1720)</f>
        <v>52244</v>
      </c>
      <c r="P1720" s="10">
        <f>IF(O1720&lt;$H$4,N1720,$H$4-SUM($P$4:P1719))</f>
        <v>0</v>
      </c>
      <c r="Q1720" s="10">
        <f>SUM($P$4:P1720)</f>
        <v>165</v>
      </c>
      <c r="R1720" s="10">
        <f>COUNTIF($P$4:P1720,"&gt;0")</f>
        <v>6</v>
      </c>
    </row>
    <row r="1721" spans="12:18" x14ac:dyDescent="0.15">
      <c r="L1721" s="8" t="b">
        <f t="shared" si="81"/>
        <v>1</v>
      </c>
      <c r="M1721" s="8">
        <f t="shared" si="79"/>
        <v>94811</v>
      </c>
      <c r="N1721" s="9">
        <f t="shared" si="80"/>
        <v>31</v>
      </c>
      <c r="O1721" s="10">
        <f>SUM($N$5:N1721)</f>
        <v>52275</v>
      </c>
      <c r="P1721" s="10">
        <f>IF(O1721&lt;$H$4,N1721,$H$4-SUM($P$4:P1720))</f>
        <v>0</v>
      </c>
      <c r="Q1721" s="10">
        <f>SUM($P$4:P1721)</f>
        <v>165</v>
      </c>
      <c r="R1721" s="10">
        <f>COUNTIF($P$4:P1721,"&gt;0")</f>
        <v>6</v>
      </c>
    </row>
    <row r="1722" spans="12:18" x14ac:dyDescent="0.15">
      <c r="L1722" s="8" t="b">
        <f t="shared" si="81"/>
        <v>1</v>
      </c>
      <c r="M1722" s="8">
        <f t="shared" si="79"/>
        <v>94842</v>
      </c>
      <c r="N1722" s="9">
        <f t="shared" si="80"/>
        <v>31</v>
      </c>
      <c r="O1722" s="10">
        <f>SUM($N$5:N1722)</f>
        <v>52306</v>
      </c>
      <c r="P1722" s="10">
        <f>IF(O1722&lt;$H$4,N1722,$H$4-SUM($P$4:P1721))</f>
        <v>0</v>
      </c>
      <c r="Q1722" s="10">
        <f>SUM($P$4:P1722)</f>
        <v>165</v>
      </c>
      <c r="R1722" s="10">
        <f>COUNTIF($P$4:P1722,"&gt;0")</f>
        <v>6</v>
      </c>
    </row>
    <row r="1723" spans="12:18" x14ac:dyDescent="0.15">
      <c r="L1723" s="8" t="b">
        <f t="shared" si="81"/>
        <v>1</v>
      </c>
      <c r="M1723" s="8">
        <f t="shared" si="79"/>
        <v>94872</v>
      </c>
      <c r="N1723" s="9">
        <f t="shared" si="80"/>
        <v>30</v>
      </c>
      <c r="O1723" s="10">
        <f>SUM($N$5:N1723)</f>
        <v>52336</v>
      </c>
      <c r="P1723" s="10">
        <f>IF(O1723&lt;$H$4,N1723,$H$4-SUM($P$4:P1722))</f>
        <v>0</v>
      </c>
      <c r="Q1723" s="10">
        <f>SUM($P$4:P1723)</f>
        <v>165</v>
      </c>
      <c r="R1723" s="10">
        <f>COUNTIF($P$4:P1723,"&gt;0")</f>
        <v>6</v>
      </c>
    </row>
    <row r="1724" spans="12:18" x14ac:dyDescent="0.15">
      <c r="L1724" s="8" t="b">
        <f t="shared" si="81"/>
        <v>1</v>
      </c>
      <c r="M1724" s="8">
        <f t="shared" si="79"/>
        <v>94903</v>
      </c>
      <c r="N1724" s="9">
        <f t="shared" si="80"/>
        <v>31</v>
      </c>
      <c r="O1724" s="10">
        <f>SUM($N$5:N1724)</f>
        <v>52367</v>
      </c>
      <c r="P1724" s="10">
        <f>IF(O1724&lt;$H$4,N1724,$H$4-SUM($P$4:P1723))</f>
        <v>0</v>
      </c>
      <c r="Q1724" s="10">
        <f>SUM($P$4:P1724)</f>
        <v>165</v>
      </c>
      <c r="R1724" s="10">
        <f>COUNTIF($P$4:P1724,"&gt;0")</f>
        <v>6</v>
      </c>
    </row>
    <row r="1725" spans="12:18" x14ac:dyDescent="0.15">
      <c r="L1725" s="8" t="b">
        <f t="shared" si="81"/>
        <v>1</v>
      </c>
      <c r="M1725" s="8">
        <f t="shared" si="79"/>
        <v>94933</v>
      </c>
      <c r="N1725" s="9">
        <f t="shared" si="80"/>
        <v>30</v>
      </c>
      <c r="O1725" s="10">
        <f>SUM($N$5:N1725)</f>
        <v>52397</v>
      </c>
      <c r="P1725" s="10">
        <f>IF(O1725&lt;$H$4,N1725,$H$4-SUM($P$4:P1724))</f>
        <v>0</v>
      </c>
      <c r="Q1725" s="10">
        <f>SUM($P$4:P1725)</f>
        <v>165</v>
      </c>
      <c r="R1725" s="10">
        <f>COUNTIF($P$4:P1725,"&gt;0")</f>
        <v>6</v>
      </c>
    </row>
    <row r="1726" spans="12:18" x14ac:dyDescent="0.15">
      <c r="L1726" s="8" t="b">
        <f t="shared" si="81"/>
        <v>1</v>
      </c>
      <c r="M1726" s="8">
        <f t="shared" si="79"/>
        <v>94964</v>
      </c>
      <c r="N1726" s="9">
        <f t="shared" si="80"/>
        <v>31</v>
      </c>
      <c r="O1726" s="10">
        <f>SUM($N$5:N1726)</f>
        <v>52428</v>
      </c>
      <c r="P1726" s="10">
        <f>IF(O1726&lt;$H$4,N1726,$H$4-SUM($P$4:P1725))</f>
        <v>0</v>
      </c>
      <c r="Q1726" s="10">
        <f>SUM($P$4:P1726)</f>
        <v>165</v>
      </c>
      <c r="R1726" s="10">
        <f>COUNTIF($P$4:P1726,"&gt;0")</f>
        <v>6</v>
      </c>
    </row>
    <row r="1727" spans="12:18" x14ac:dyDescent="0.15">
      <c r="L1727" s="8" t="b">
        <f t="shared" si="81"/>
        <v>1</v>
      </c>
      <c r="M1727" s="8">
        <f t="shared" si="79"/>
        <v>94995</v>
      </c>
      <c r="N1727" s="9">
        <f t="shared" si="80"/>
        <v>31</v>
      </c>
      <c r="O1727" s="10">
        <f>SUM($N$5:N1727)</f>
        <v>52459</v>
      </c>
      <c r="P1727" s="10">
        <f>IF(O1727&lt;$H$4,N1727,$H$4-SUM($P$4:P1726))</f>
        <v>0</v>
      </c>
      <c r="Q1727" s="10">
        <f>SUM($P$4:P1727)</f>
        <v>165</v>
      </c>
      <c r="R1727" s="10">
        <f>COUNTIF($P$4:P1727,"&gt;0")</f>
        <v>6</v>
      </c>
    </row>
    <row r="1728" spans="12:18" x14ac:dyDescent="0.15">
      <c r="L1728" s="8" t="b">
        <f t="shared" si="81"/>
        <v>1</v>
      </c>
      <c r="M1728" s="8">
        <f t="shared" si="79"/>
        <v>95024</v>
      </c>
      <c r="N1728" s="9">
        <f t="shared" si="80"/>
        <v>29</v>
      </c>
      <c r="O1728" s="10">
        <f>SUM($N$5:N1728)</f>
        <v>52488</v>
      </c>
      <c r="P1728" s="10">
        <f>IF(O1728&lt;$H$4,N1728,$H$4-SUM($P$4:P1727))</f>
        <v>0</v>
      </c>
      <c r="Q1728" s="10">
        <f>SUM($P$4:P1728)</f>
        <v>165</v>
      </c>
      <c r="R1728" s="10">
        <f>COUNTIF($P$4:P1728,"&gt;0")</f>
        <v>6</v>
      </c>
    </row>
    <row r="1729" spans="12:18" x14ac:dyDescent="0.15">
      <c r="L1729" s="8" t="b">
        <f t="shared" si="81"/>
        <v>1</v>
      </c>
      <c r="M1729" s="8">
        <f t="shared" si="79"/>
        <v>95055</v>
      </c>
      <c r="N1729" s="9">
        <f t="shared" si="80"/>
        <v>31</v>
      </c>
      <c r="O1729" s="10">
        <f>SUM($N$5:N1729)</f>
        <v>52519</v>
      </c>
      <c r="P1729" s="10">
        <f>IF(O1729&lt;$H$4,N1729,$H$4-SUM($P$4:P1728))</f>
        <v>0</v>
      </c>
      <c r="Q1729" s="10">
        <f>SUM($P$4:P1729)</f>
        <v>165</v>
      </c>
      <c r="R1729" s="10">
        <f>COUNTIF($P$4:P1729,"&gt;0")</f>
        <v>6</v>
      </c>
    </row>
    <row r="1730" spans="12:18" x14ac:dyDescent="0.15">
      <c r="L1730" s="8" t="b">
        <f t="shared" si="81"/>
        <v>1</v>
      </c>
      <c r="M1730" s="8">
        <f t="shared" si="79"/>
        <v>95085</v>
      </c>
      <c r="N1730" s="9">
        <f t="shared" si="80"/>
        <v>30</v>
      </c>
      <c r="O1730" s="10">
        <f>SUM($N$5:N1730)</f>
        <v>52549</v>
      </c>
      <c r="P1730" s="10">
        <f>IF(O1730&lt;$H$4,N1730,$H$4-SUM($P$4:P1729))</f>
        <v>0</v>
      </c>
      <c r="Q1730" s="10">
        <f>SUM($P$4:P1730)</f>
        <v>165</v>
      </c>
      <c r="R1730" s="10">
        <f>COUNTIF($P$4:P1730,"&gt;0")</f>
        <v>6</v>
      </c>
    </row>
    <row r="1731" spans="12:18" x14ac:dyDescent="0.15">
      <c r="L1731" s="8" t="b">
        <f t="shared" si="81"/>
        <v>1</v>
      </c>
      <c r="M1731" s="8">
        <f t="shared" si="79"/>
        <v>95116</v>
      </c>
      <c r="N1731" s="9">
        <f t="shared" si="80"/>
        <v>31</v>
      </c>
      <c r="O1731" s="10">
        <f>SUM($N$5:N1731)</f>
        <v>52580</v>
      </c>
      <c r="P1731" s="10">
        <f>IF(O1731&lt;$H$4,N1731,$H$4-SUM($P$4:P1730))</f>
        <v>0</v>
      </c>
      <c r="Q1731" s="10">
        <f>SUM($P$4:P1731)</f>
        <v>165</v>
      </c>
      <c r="R1731" s="10">
        <f>COUNTIF($P$4:P1731,"&gt;0")</f>
        <v>6</v>
      </c>
    </row>
    <row r="1732" spans="12:18" x14ac:dyDescent="0.15">
      <c r="L1732" s="8" t="b">
        <f t="shared" si="81"/>
        <v>1</v>
      </c>
      <c r="M1732" s="8">
        <f t="shared" si="79"/>
        <v>95146</v>
      </c>
      <c r="N1732" s="9">
        <f t="shared" si="80"/>
        <v>30</v>
      </c>
      <c r="O1732" s="10">
        <f>SUM($N$5:N1732)</f>
        <v>52610</v>
      </c>
      <c r="P1732" s="10">
        <f>IF(O1732&lt;$H$4,N1732,$H$4-SUM($P$4:P1731))</f>
        <v>0</v>
      </c>
      <c r="Q1732" s="10">
        <f>SUM($P$4:P1732)</f>
        <v>165</v>
      </c>
      <c r="R1732" s="10">
        <f>COUNTIF($P$4:P1732,"&gt;0")</f>
        <v>6</v>
      </c>
    </row>
    <row r="1733" spans="12:18" x14ac:dyDescent="0.15">
      <c r="L1733" s="8" t="b">
        <f t="shared" si="81"/>
        <v>1</v>
      </c>
      <c r="M1733" s="8">
        <f t="shared" si="79"/>
        <v>95177</v>
      </c>
      <c r="N1733" s="9">
        <f t="shared" si="80"/>
        <v>31</v>
      </c>
      <c r="O1733" s="10">
        <f>SUM($N$5:N1733)</f>
        <v>52641</v>
      </c>
      <c r="P1733" s="10">
        <f>IF(O1733&lt;$H$4,N1733,$H$4-SUM($P$4:P1732))</f>
        <v>0</v>
      </c>
      <c r="Q1733" s="10">
        <f>SUM($P$4:P1733)</f>
        <v>165</v>
      </c>
      <c r="R1733" s="10">
        <f>COUNTIF($P$4:P1733,"&gt;0")</f>
        <v>6</v>
      </c>
    </row>
    <row r="1734" spans="12:18" x14ac:dyDescent="0.15">
      <c r="L1734" s="8" t="b">
        <f t="shared" si="81"/>
        <v>1</v>
      </c>
      <c r="M1734" s="8">
        <f t="shared" ref="M1734:M1797" si="82">EOMONTH(M1733,1)</f>
        <v>95208</v>
      </c>
      <c r="N1734" s="9">
        <f t="shared" si="80"/>
        <v>31</v>
      </c>
      <c r="O1734" s="10">
        <f>SUM($N$5:N1734)</f>
        <v>52672</v>
      </c>
      <c r="P1734" s="10">
        <f>IF(O1734&lt;$H$4,N1734,$H$4-SUM($P$4:P1733))</f>
        <v>0</v>
      </c>
      <c r="Q1734" s="10">
        <f>SUM($P$4:P1734)</f>
        <v>165</v>
      </c>
      <c r="R1734" s="10">
        <f>COUNTIF($P$4:P1734,"&gt;0")</f>
        <v>6</v>
      </c>
    </row>
    <row r="1735" spans="12:18" x14ac:dyDescent="0.15">
      <c r="L1735" s="8" t="b">
        <f t="shared" si="81"/>
        <v>1</v>
      </c>
      <c r="M1735" s="8">
        <f t="shared" si="82"/>
        <v>95238</v>
      </c>
      <c r="N1735" s="9">
        <f t="shared" si="80"/>
        <v>30</v>
      </c>
      <c r="O1735" s="10">
        <f>SUM($N$5:N1735)</f>
        <v>52702</v>
      </c>
      <c r="P1735" s="10">
        <f>IF(O1735&lt;$H$4,N1735,$H$4-SUM($P$4:P1734))</f>
        <v>0</v>
      </c>
      <c r="Q1735" s="10">
        <f>SUM($P$4:P1735)</f>
        <v>165</v>
      </c>
      <c r="R1735" s="10">
        <f>COUNTIF($P$4:P1735,"&gt;0")</f>
        <v>6</v>
      </c>
    </row>
    <row r="1736" spans="12:18" x14ac:dyDescent="0.15">
      <c r="L1736" s="8" t="b">
        <f t="shared" si="81"/>
        <v>1</v>
      </c>
      <c r="M1736" s="8">
        <f t="shared" si="82"/>
        <v>95269</v>
      </c>
      <c r="N1736" s="9">
        <f t="shared" ref="N1736:N1799" si="83">M1736-M1735</f>
        <v>31</v>
      </c>
      <c r="O1736" s="10">
        <f>SUM($N$5:N1736)</f>
        <v>52733</v>
      </c>
      <c r="P1736" s="10">
        <f>IF(O1736&lt;$H$4,N1736,$H$4-SUM($P$4:P1735))</f>
        <v>0</v>
      </c>
      <c r="Q1736" s="10">
        <f>SUM($P$4:P1736)</f>
        <v>165</v>
      </c>
      <c r="R1736" s="10">
        <f>COUNTIF($P$4:P1736,"&gt;0")</f>
        <v>6</v>
      </c>
    </row>
    <row r="1737" spans="12:18" x14ac:dyDescent="0.15">
      <c r="L1737" s="8" t="b">
        <f t="shared" si="81"/>
        <v>1</v>
      </c>
      <c r="M1737" s="8">
        <f t="shared" si="82"/>
        <v>95299</v>
      </c>
      <c r="N1737" s="9">
        <f t="shared" si="83"/>
        <v>30</v>
      </c>
      <c r="O1737" s="10">
        <f>SUM($N$5:N1737)</f>
        <v>52763</v>
      </c>
      <c r="P1737" s="10">
        <f>IF(O1737&lt;$H$4,N1737,$H$4-SUM($P$4:P1736))</f>
        <v>0</v>
      </c>
      <c r="Q1737" s="10">
        <f>SUM($P$4:P1737)</f>
        <v>165</v>
      </c>
      <c r="R1737" s="10">
        <f>COUNTIF($P$4:P1737,"&gt;0")</f>
        <v>6</v>
      </c>
    </row>
    <row r="1738" spans="12:18" x14ac:dyDescent="0.15">
      <c r="L1738" s="8" t="b">
        <f t="shared" si="81"/>
        <v>1</v>
      </c>
      <c r="M1738" s="8">
        <f t="shared" si="82"/>
        <v>95330</v>
      </c>
      <c r="N1738" s="9">
        <f t="shared" si="83"/>
        <v>31</v>
      </c>
      <c r="O1738" s="10">
        <f>SUM($N$5:N1738)</f>
        <v>52794</v>
      </c>
      <c r="P1738" s="10">
        <f>IF(O1738&lt;$H$4,N1738,$H$4-SUM($P$4:P1737))</f>
        <v>0</v>
      </c>
      <c r="Q1738" s="10">
        <f>SUM($P$4:P1738)</f>
        <v>165</v>
      </c>
      <c r="R1738" s="10">
        <f>COUNTIF($P$4:P1738,"&gt;0")</f>
        <v>6</v>
      </c>
    </row>
    <row r="1739" spans="12:18" x14ac:dyDescent="0.15">
      <c r="L1739" s="8" t="b">
        <f t="shared" si="81"/>
        <v>1</v>
      </c>
      <c r="M1739" s="8">
        <f t="shared" si="82"/>
        <v>95361</v>
      </c>
      <c r="N1739" s="9">
        <f t="shared" si="83"/>
        <v>31</v>
      </c>
      <c r="O1739" s="10">
        <f>SUM($N$5:N1739)</f>
        <v>52825</v>
      </c>
      <c r="P1739" s="10">
        <f>IF(O1739&lt;$H$4,N1739,$H$4-SUM($P$4:P1738))</f>
        <v>0</v>
      </c>
      <c r="Q1739" s="10">
        <f>SUM($P$4:P1739)</f>
        <v>165</v>
      </c>
      <c r="R1739" s="10">
        <f>COUNTIF($P$4:P1739,"&gt;0")</f>
        <v>6</v>
      </c>
    </row>
    <row r="1740" spans="12:18" x14ac:dyDescent="0.15">
      <c r="L1740" s="8" t="b">
        <f t="shared" si="81"/>
        <v>1</v>
      </c>
      <c r="M1740" s="8">
        <f t="shared" si="82"/>
        <v>95389</v>
      </c>
      <c r="N1740" s="9">
        <f t="shared" si="83"/>
        <v>28</v>
      </c>
      <c r="O1740" s="10">
        <f>SUM($N$5:N1740)</f>
        <v>52853</v>
      </c>
      <c r="P1740" s="10">
        <f>IF(O1740&lt;$H$4,N1740,$H$4-SUM($P$4:P1739))</f>
        <v>0</v>
      </c>
      <c r="Q1740" s="10">
        <f>SUM($P$4:P1740)</f>
        <v>165</v>
      </c>
      <c r="R1740" s="10">
        <f>COUNTIF($P$4:P1740,"&gt;0")</f>
        <v>6</v>
      </c>
    </row>
    <row r="1741" spans="12:18" x14ac:dyDescent="0.15">
      <c r="L1741" s="8" t="b">
        <f t="shared" si="81"/>
        <v>1</v>
      </c>
      <c r="M1741" s="8">
        <f t="shared" si="82"/>
        <v>95420</v>
      </c>
      <c r="N1741" s="9">
        <f t="shared" si="83"/>
        <v>31</v>
      </c>
      <c r="O1741" s="10">
        <f>SUM($N$5:N1741)</f>
        <v>52884</v>
      </c>
      <c r="P1741" s="10">
        <f>IF(O1741&lt;$H$4,N1741,$H$4-SUM($P$4:P1740))</f>
        <v>0</v>
      </c>
      <c r="Q1741" s="10">
        <f>SUM($P$4:P1741)</f>
        <v>165</v>
      </c>
      <c r="R1741" s="10">
        <f>COUNTIF($P$4:P1741,"&gt;0")</f>
        <v>6</v>
      </c>
    </row>
    <row r="1742" spans="12:18" x14ac:dyDescent="0.15">
      <c r="L1742" s="8" t="b">
        <f t="shared" si="81"/>
        <v>1</v>
      </c>
      <c r="M1742" s="8">
        <f t="shared" si="82"/>
        <v>95450</v>
      </c>
      <c r="N1742" s="9">
        <f t="shared" si="83"/>
        <v>30</v>
      </c>
      <c r="O1742" s="10">
        <f>SUM($N$5:N1742)</f>
        <v>52914</v>
      </c>
      <c r="P1742" s="10">
        <f>IF(O1742&lt;$H$4,N1742,$H$4-SUM($P$4:P1741))</f>
        <v>0</v>
      </c>
      <c r="Q1742" s="10">
        <f>SUM($P$4:P1742)</f>
        <v>165</v>
      </c>
      <c r="R1742" s="10">
        <f>COUNTIF($P$4:P1742,"&gt;0")</f>
        <v>6</v>
      </c>
    </row>
    <row r="1743" spans="12:18" x14ac:dyDescent="0.15">
      <c r="L1743" s="8" t="b">
        <f t="shared" si="81"/>
        <v>1</v>
      </c>
      <c r="M1743" s="8">
        <f t="shared" si="82"/>
        <v>95481</v>
      </c>
      <c r="N1743" s="9">
        <f t="shared" si="83"/>
        <v>31</v>
      </c>
      <c r="O1743" s="10">
        <f>SUM($N$5:N1743)</f>
        <v>52945</v>
      </c>
      <c r="P1743" s="10">
        <f>IF(O1743&lt;$H$4,N1743,$H$4-SUM($P$4:P1742))</f>
        <v>0</v>
      </c>
      <c r="Q1743" s="10">
        <f>SUM($P$4:P1743)</f>
        <v>165</v>
      </c>
      <c r="R1743" s="10">
        <f>COUNTIF($P$4:P1743,"&gt;0")</f>
        <v>6</v>
      </c>
    </row>
    <row r="1744" spans="12:18" x14ac:dyDescent="0.15">
      <c r="L1744" s="8" t="b">
        <f t="shared" si="81"/>
        <v>1</v>
      </c>
      <c r="M1744" s="8">
        <f t="shared" si="82"/>
        <v>95511</v>
      </c>
      <c r="N1744" s="9">
        <f t="shared" si="83"/>
        <v>30</v>
      </c>
      <c r="O1744" s="10">
        <f>SUM($N$5:N1744)</f>
        <v>52975</v>
      </c>
      <c r="P1744" s="10">
        <f>IF(O1744&lt;$H$4,N1744,$H$4-SUM($P$4:P1743))</f>
        <v>0</v>
      </c>
      <c r="Q1744" s="10">
        <f>SUM($P$4:P1744)</f>
        <v>165</v>
      </c>
      <c r="R1744" s="10">
        <f>COUNTIF($P$4:P1744,"&gt;0")</f>
        <v>6</v>
      </c>
    </row>
    <row r="1745" spans="12:18" x14ac:dyDescent="0.15">
      <c r="L1745" s="8" t="b">
        <f t="shared" ref="L1745:L1808" si="84">EOMONTH($C$4,1)&lt;=M1745</f>
        <v>1</v>
      </c>
      <c r="M1745" s="8">
        <f t="shared" si="82"/>
        <v>95542</v>
      </c>
      <c r="N1745" s="9">
        <f t="shared" si="83"/>
        <v>31</v>
      </c>
      <c r="O1745" s="10">
        <f>SUM($N$5:N1745)</f>
        <v>53006</v>
      </c>
      <c r="P1745" s="10">
        <f>IF(O1745&lt;$H$4,N1745,$H$4-SUM($P$4:P1744))</f>
        <v>0</v>
      </c>
      <c r="Q1745" s="10">
        <f>SUM($P$4:P1745)</f>
        <v>165</v>
      </c>
      <c r="R1745" s="10">
        <f>COUNTIF($P$4:P1745,"&gt;0")</f>
        <v>6</v>
      </c>
    </row>
    <row r="1746" spans="12:18" x14ac:dyDescent="0.15">
      <c r="L1746" s="8" t="b">
        <f t="shared" si="84"/>
        <v>1</v>
      </c>
      <c r="M1746" s="8">
        <f t="shared" si="82"/>
        <v>95573</v>
      </c>
      <c r="N1746" s="9">
        <f t="shared" si="83"/>
        <v>31</v>
      </c>
      <c r="O1746" s="10">
        <f>SUM($N$5:N1746)</f>
        <v>53037</v>
      </c>
      <c r="P1746" s="10">
        <f>IF(O1746&lt;$H$4,N1746,$H$4-SUM($P$4:P1745))</f>
        <v>0</v>
      </c>
      <c r="Q1746" s="10">
        <f>SUM($P$4:P1746)</f>
        <v>165</v>
      </c>
      <c r="R1746" s="10">
        <f>COUNTIF($P$4:P1746,"&gt;0")</f>
        <v>6</v>
      </c>
    </row>
    <row r="1747" spans="12:18" x14ac:dyDescent="0.15">
      <c r="L1747" s="8" t="b">
        <f t="shared" si="84"/>
        <v>1</v>
      </c>
      <c r="M1747" s="8">
        <f t="shared" si="82"/>
        <v>95603</v>
      </c>
      <c r="N1747" s="9">
        <f t="shared" si="83"/>
        <v>30</v>
      </c>
      <c r="O1747" s="10">
        <f>SUM($N$5:N1747)</f>
        <v>53067</v>
      </c>
      <c r="P1747" s="10">
        <f>IF(O1747&lt;$H$4,N1747,$H$4-SUM($P$4:P1746))</f>
        <v>0</v>
      </c>
      <c r="Q1747" s="10">
        <f>SUM($P$4:P1747)</f>
        <v>165</v>
      </c>
      <c r="R1747" s="10">
        <f>COUNTIF($P$4:P1747,"&gt;0")</f>
        <v>6</v>
      </c>
    </row>
    <row r="1748" spans="12:18" x14ac:dyDescent="0.15">
      <c r="L1748" s="8" t="b">
        <f t="shared" si="84"/>
        <v>1</v>
      </c>
      <c r="M1748" s="8">
        <f t="shared" si="82"/>
        <v>95634</v>
      </c>
      <c r="N1748" s="9">
        <f t="shared" si="83"/>
        <v>31</v>
      </c>
      <c r="O1748" s="10">
        <f>SUM($N$5:N1748)</f>
        <v>53098</v>
      </c>
      <c r="P1748" s="10">
        <f>IF(O1748&lt;$H$4,N1748,$H$4-SUM($P$4:P1747))</f>
        <v>0</v>
      </c>
      <c r="Q1748" s="10">
        <f>SUM($P$4:P1748)</f>
        <v>165</v>
      </c>
      <c r="R1748" s="10">
        <f>COUNTIF($P$4:P1748,"&gt;0")</f>
        <v>6</v>
      </c>
    </row>
    <row r="1749" spans="12:18" x14ac:dyDescent="0.15">
      <c r="L1749" s="8" t="b">
        <f t="shared" si="84"/>
        <v>1</v>
      </c>
      <c r="M1749" s="8">
        <f t="shared" si="82"/>
        <v>95664</v>
      </c>
      <c r="N1749" s="9">
        <f t="shared" si="83"/>
        <v>30</v>
      </c>
      <c r="O1749" s="10">
        <f>SUM($N$5:N1749)</f>
        <v>53128</v>
      </c>
      <c r="P1749" s="10">
        <f>IF(O1749&lt;$H$4,N1749,$H$4-SUM($P$4:P1748))</f>
        <v>0</v>
      </c>
      <c r="Q1749" s="10">
        <f>SUM($P$4:P1749)</f>
        <v>165</v>
      </c>
      <c r="R1749" s="10">
        <f>COUNTIF($P$4:P1749,"&gt;0")</f>
        <v>6</v>
      </c>
    </row>
    <row r="1750" spans="12:18" x14ac:dyDescent="0.15">
      <c r="L1750" s="8" t="b">
        <f t="shared" si="84"/>
        <v>1</v>
      </c>
      <c r="M1750" s="8">
        <f t="shared" si="82"/>
        <v>95695</v>
      </c>
      <c r="N1750" s="9">
        <f t="shared" si="83"/>
        <v>31</v>
      </c>
      <c r="O1750" s="10">
        <f>SUM($N$5:N1750)</f>
        <v>53159</v>
      </c>
      <c r="P1750" s="10">
        <f>IF(O1750&lt;$H$4,N1750,$H$4-SUM($P$4:P1749))</f>
        <v>0</v>
      </c>
      <c r="Q1750" s="10">
        <f>SUM($P$4:P1750)</f>
        <v>165</v>
      </c>
      <c r="R1750" s="10">
        <f>COUNTIF($P$4:P1750,"&gt;0")</f>
        <v>6</v>
      </c>
    </row>
    <row r="1751" spans="12:18" x14ac:dyDescent="0.15">
      <c r="L1751" s="8" t="b">
        <f t="shared" si="84"/>
        <v>1</v>
      </c>
      <c r="M1751" s="8">
        <f t="shared" si="82"/>
        <v>95726</v>
      </c>
      <c r="N1751" s="9">
        <f t="shared" si="83"/>
        <v>31</v>
      </c>
      <c r="O1751" s="10">
        <f>SUM($N$5:N1751)</f>
        <v>53190</v>
      </c>
      <c r="P1751" s="10">
        <f>IF(O1751&lt;$H$4,N1751,$H$4-SUM($P$4:P1750))</f>
        <v>0</v>
      </c>
      <c r="Q1751" s="10">
        <f>SUM($P$4:P1751)</f>
        <v>165</v>
      </c>
      <c r="R1751" s="10">
        <f>COUNTIF($P$4:P1751,"&gt;0")</f>
        <v>6</v>
      </c>
    </row>
    <row r="1752" spans="12:18" x14ac:dyDescent="0.15">
      <c r="L1752" s="8" t="b">
        <f t="shared" si="84"/>
        <v>1</v>
      </c>
      <c r="M1752" s="8">
        <f t="shared" si="82"/>
        <v>95754</v>
      </c>
      <c r="N1752" s="9">
        <f t="shared" si="83"/>
        <v>28</v>
      </c>
      <c r="O1752" s="10">
        <f>SUM($N$5:N1752)</f>
        <v>53218</v>
      </c>
      <c r="P1752" s="10">
        <f>IF(O1752&lt;$H$4,N1752,$H$4-SUM($P$4:P1751))</f>
        <v>0</v>
      </c>
      <c r="Q1752" s="10">
        <f>SUM($P$4:P1752)</f>
        <v>165</v>
      </c>
      <c r="R1752" s="10">
        <f>COUNTIF($P$4:P1752,"&gt;0")</f>
        <v>6</v>
      </c>
    </row>
    <row r="1753" spans="12:18" x14ac:dyDescent="0.15">
      <c r="L1753" s="8" t="b">
        <f t="shared" si="84"/>
        <v>1</v>
      </c>
      <c r="M1753" s="8">
        <f t="shared" si="82"/>
        <v>95785</v>
      </c>
      <c r="N1753" s="9">
        <f t="shared" si="83"/>
        <v>31</v>
      </c>
      <c r="O1753" s="10">
        <f>SUM($N$5:N1753)</f>
        <v>53249</v>
      </c>
      <c r="P1753" s="10">
        <f>IF(O1753&lt;$H$4,N1753,$H$4-SUM($P$4:P1752))</f>
        <v>0</v>
      </c>
      <c r="Q1753" s="10">
        <f>SUM($P$4:P1753)</f>
        <v>165</v>
      </c>
      <c r="R1753" s="10">
        <f>COUNTIF($P$4:P1753,"&gt;0")</f>
        <v>6</v>
      </c>
    </row>
    <row r="1754" spans="12:18" x14ac:dyDescent="0.15">
      <c r="L1754" s="8" t="b">
        <f t="shared" si="84"/>
        <v>1</v>
      </c>
      <c r="M1754" s="8">
        <f t="shared" si="82"/>
        <v>95815</v>
      </c>
      <c r="N1754" s="9">
        <f t="shared" si="83"/>
        <v>30</v>
      </c>
      <c r="O1754" s="10">
        <f>SUM($N$5:N1754)</f>
        <v>53279</v>
      </c>
      <c r="P1754" s="10">
        <f>IF(O1754&lt;$H$4,N1754,$H$4-SUM($P$4:P1753))</f>
        <v>0</v>
      </c>
      <c r="Q1754" s="10">
        <f>SUM($P$4:P1754)</f>
        <v>165</v>
      </c>
      <c r="R1754" s="10">
        <f>COUNTIF($P$4:P1754,"&gt;0")</f>
        <v>6</v>
      </c>
    </row>
    <row r="1755" spans="12:18" x14ac:dyDescent="0.15">
      <c r="L1755" s="8" t="b">
        <f t="shared" si="84"/>
        <v>1</v>
      </c>
      <c r="M1755" s="8">
        <f t="shared" si="82"/>
        <v>95846</v>
      </c>
      <c r="N1755" s="9">
        <f t="shared" si="83"/>
        <v>31</v>
      </c>
      <c r="O1755" s="10">
        <f>SUM($N$5:N1755)</f>
        <v>53310</v>
      </c>
      <c r="P1755" s="10">
        <f>IF(O1755&lt;$H$4,N1755,$H$4-SUM($P$4:P1754))</f>
        <v>0</v>
      </c>
      <c r="Q1755" s="10">
        <f>SUM($P$4:P1755)</f>
        <v>165</v>
      </c>
      <c r="R1755" s="10">
        <f>COUNTIF($P$4:P1755,"&gt;0")</f>
        <v>6</v>
      </c>
    </row>
    <row r="1756" spans="12:18" x14ac:dyDescent="0.15">
      <c r="L1756" s="8" t="b">
        <f t="shared" si="84"/>
        <v>1</v>
      </c>
      <c r="M1756" s="8">
        <f t="shared" si="82"/>
        <v>95876</v>
      </c>
      <c r="N1756" s="9">
        <f t="shared" si="83"/>
        <v>30</v>
      </c>
      <c r="O1756" s="10">
        <f>SUM($N$5:N1756)</f>
        <v>53340</v>
      </c>
      <c r="P1756" s="10">
        <f>IF(O1756&lt;$H$4,N1756,$H$4-SUM($P$4:P1755))</f>
        <v>0</v>
      </c>
      <c r="Q1756" s="10">
        <f>SUM($P$4:P1756)</f>
        <v>165</v>
      </c>
      <c r="R1756" s="10">
        <f>COUNTIF($P$4:P1756,"&gt;0")</f>
        <v>6</v>
      </c>
    </row>
    <row r="1757" spans="12:18" x14ac:dyDescent="0.15">
      <c r="L1757" s="8" t="b">
        <f t="shared" si="84"/>
        <v>1</v>
      </c>
      <c r="M1757" s="8">
        <f t="shared" si="82"/>
        <v>95907</v>
      </c>
      <c r="N1757" s="9">
        <f t="shared" si="83"/>
        <v>31</v>
      </c>
      <c r="O1757" s="10">
        <f>SUM($N$5:N1757)</f>
        <v>53371</v>
      </c>
      <c r="P1757" s="10">
        <f>IF(O1757&lt;$H$4,N1757,$H$4-SUM($P$4:P1756))</f>
        <v>0</v>
      </c>
      <c r="Q1757" s="10">
        <f>SUM($P$4:P1757)</f>
        <v>165</v>
      </c>
      <c r="R1757" s="10">
        <f>COUNTIF($P$4:P1757,"&gt;0")</f>
        <v>6</v>
      </c>
    </row>
    <row r="1758" spans="12:18" x14ac:dyDescent="0.15">
      <c r="L1758" s="8" t="b">
        <f t="shared" si="84"/>
        <v>1</v>
      </c>
      <c r="M1758" s="8">
        <f t="shared" si="82"/>
        <v>95938</v>
      </c>
      <c r="N1758" s="9">
        <f t="shared" si="83"/>
        <v>31</v>
      </c>
      <c r="O1758" s="10">
        <f>SUM($N$5:N1758)</f>
        <v>53402</v>
      </c>
      <c r="P1758" s="10">
        <f>IF(O1758&lt;$H$4,N1758,$H$4-SUM($P$4:P1757))</f>
        <v>0</v>
      </c>
      <c r="Q1758" s="10">
        <f>SUM($P$4:P1758)</f>
        <v>165</v>
      </c>
      <c r="R1758" s="10">
        <f>COUNTIF($P$4:P1758,"&gt;0")</f>
        <v>6</v>
      </c>
    </row>
    <row r="1759" spans="12:18" x14ac:dyDescent="0.15">
      <c r="L1759" s="8" t="b">
        <f t="shared" si="84"/>
        <v>1</v>
      </c>
      <c r="M1759" s="8">
        <f t="shared" si="82"/>
        <v>95968</v>
      </c>
      <c r="N1759" s="9">
        <f t="shared" si="83"/>
        <v>30</v>
      </c>
      <c r="O1759" s="10">
        <f>SUM($N$5:N1759)</f>
        <v>53432</v>
      </c>
      <c r="P1759" s="10">
        <f>IF(O1759&lt;$H$4,N1759,$H$4-SUM($P$4:P1758))</f>
        <v>0</v>
      </c>
      <c r="Q1759" s="10">
        <f>SUM($P$4:P1759)</f>
        <v>165</v>
      </c>
      <c r="R1759" s="10">
        <f>COUNTIF($P$4:P1759,"&gt;0")</f>
        <v>6</v>
      </c>
    </row>
    <row r="1760" spans="12:18" x14ac:dyDescent="0.15">
      <c r="L1760" s="8" t="b">
        <f t="shared" si="84"/>
        <v>1</v>
      </c>
      <c r="M1760" s="8">
        <f t="shared" si="82"/>
        <v>95999</v>
      </c>
      <c r="N1760" s="9">
        <f t="shared" si="83"/>
        <v>31</v>
      </c>
      <c r="O1760" s="10">
        <f>SUM($N$5:N1760)</f>
        <v>53463</v>
      </c>
      <c r="P1760" s="10">
        <f>IF(O1760&lt;$H$4,N1760,$H$4-SUM($P$4:P1759))</f>
        <v>0</v>
      </c>
      <c r="Q1760" s="10">
        <f>SUM($P$4:P1760)</f>
        <v>165</v>
      </c>
      <c r="R1760" s="10">
        <f>COUNTIF($P$4:P1760,"&gt;0")</f>
        <v>6</v>
      </c>
    </row>
    <row r="1761" spans="12:18" x14ac:dyDescent="0.15">
      <c r="L1761" s="8" t="b">
        <f t="shared" si="84"/>
        <v>1</v>
      </c>
      <c r="M1761" s="8">
        <f t="shared" si="82"/>
        <v>96029</v>
      </c>
      <c r="N1761" s="9">
        <f t="shared" si="83"/>
        <v>30</v>
      </c>
      <c r="O1761" s="10">
        <f>SUM($N$5:N1761)</f>
        <v>53493</v>
      </c>
      <c r="P1761" s="10">
        <f>IF(O1761&lt;$H$4,N1761,$H$4-SUM($P$4:P1760))</f>
        <v>0</v>
      </c>
      <c r="Q1761" s="10">
        <f>SUM($P$4:P1761)</f>
        <v>165</v>
      </c>
      <c r="R1761" s="10">
        <f>COUNTIF($P$4:P1761,"&gt;0")</f>
        <v>6</v>
      </c>
    </row>
    <row r="1762" spans="12:18" x14ac:dyDescent="0.15">
      <c r="L1762" s="8" t="b">
        <f t="shared" si="84"/>
        <v>1</v>
      </c>
      <c r="M1762" s="8">
        <f t="shared" si="82"/>
        <v>96060</v>
      </c>
      <c r="N1762" s="9">
        <f t="shared" si="83"/>
        <v>31</v>
      </c>
      <c r="O1762" s="10">
        <f>SUM($N$5:N1762)</f>
        <v>53524</v>
      </c>
      <c r="P1762" s="10">
        <f>IF(O1762&lt;$H$4,N1762,$H$4-SUM($P$4:P1761))</f>
        <v>0</v>
      </c>
      <c r="Q1762" s="10">
        <f>SUM($P$4:P1762)</f>
        <v>165</v>
      </c>
      <c r="R1762" s="10">
        <f>COUNTIF($P$4:P1762,"&gt;0")</f>
        <v>6</v>
      </c>
    </row>
    <row r="1763" spans="12:18" x14ac:dyDescent="0.15">
      <c r="L1763" s="8" t="b">
        <f t="shared" si="84"/>
        <v>1</v>
      </c>
      <c r="M1763" s="8">
        <f t="shared" si="82"/>
        <v>96091</v>
      </c>
      <c r="N1763" s="9">
        <f t="shared" si="83"/>
        <v>31</v>
      </c>
      <c r="O1763" s="10">
        <f>SUM($N$5:N1763)</f>
        <v>53555</v>
      </c>
      <c r="P1763" s="10">
        <f>IF(O1763&lt;$H$4,N1763,$H$4-SUM($P$4:P1762))</f>
        <v>0</v>
      </c>
      <c r="Q1763" s="10">
        <f>SUM($P$4:P1763)</f>
        <v>165</v>
      </c>
      <c r="R1763" s="10">
        <f>COUNTIF($P$4:P1763,"&gt;0")</f>
        <v>6</v>
      </c>
    </row>
    <row r="1764" spans="12:18" x14ac:dyDescent="0.15">
      <c r="L1764" s="8" t="b">
        <f t="shared" si="84"/>
        <v>1</v>
      </c>
      <c r="M1764" s="8">
        <f t="shared" si="82"/>
        <v>96119</v>
      </c>
      <c r="N1764" s="9">
        <f t="shared" si="83"/>
        <v>28</v>
      </c>
      <c r="O1764" s="10">
        <f>SUM($N$5:N1764)</f>
        <v>53583</v>
      </c>
      <c r="P1764" s="10">
        <f>IF(O1764&lt;$H$4,N1764,$H$4-SUM($P$4:P1763))</f>
        <v>0</v>
      </c>
      <c r="Q1764" s="10">
        <f>SUM($P$4:P1764)</f>
        <v>165</v>
      </c>
      <c r="R1764" s="10">
        <f>COUNTIF($P$4:P1764,"&gt;0")</f>
        <v>6</v>
      </c>
    </row>
    <row r="1765" spans="12:18" x14ac:dyDescent="0.15">
      <c r="L1765" s="8" t="b">
        <f t="shared" si="84"/>
        <v>1</v>
      </c>
      <c r="M1765" s="8">
        <f t="shared" si="82"/>
        <v>96150</v>
      </c>
      <c r="N1765" s="9">
        <f t="shared" si="83"/>
        <v>31</v>
      </c>
      <c r="O1765" s="10">
        <f>SUM($N$5:N1765)</f>
        <v>53614</v>
      </c>
      <c r="P1765" s="10">
        <f>IF(O1765&lt;$H$4,N1765,$H$4-SUM($P$4:P1764))</f>
        <v>0</v>
      </c>
      <c r="Q1765" s="10">
        <f>SUM($P$4:P1765)</f>
        <v>165</v>
      </c>
      <c r="R1765" s="10">
        <f>COUNTIF($P$4:P1765,"&gt;0")</f>
        <v>6</v>
      </c>
    </row>
    <row r="1766" spans="12:18" x14ac:dyDescent="0.15">
      <c r="L1766" s="8" t="b">
        <f t="shared" si="84"/>
        <v>1</v>
      </c>
      <c r="M1766" s="8">
        <f t="shared" si="82"/>
        <v>96180</v>
      </c>
      <c r="N1766" s="9">
        <f t="shared" si="83"/>
        <v>30</v>
      </c>
      <c r="O1766" s="10">
        <f>SUM($N$5:N1766)</f>
        <v>53644</v>
      </c>
      <c r="P1766" s="10">
        <f>IF(O1766&lt;$H$4,N1766,$H$4-SUM($P$4:P1765))</f>
        <v>0</v>
      </c>
      <c r="Q1766" s="10">
        <f>SUM($P$4:P1766)</f>
        <v>165</v>
      </c>
      <c r="R1766" s="10">
        <f>COUNTIF($P$4:P1766,"&gt;0")</f>
        <v>6</v>
      </c>
    </row>
    <row r="1767" spans="12:18" x14ac:dyDescent="0.15">
      <c r="L1767" s="8" t="b">
        <f t="shared" si="84"/>
        <v>1</v>
      </c>
      <c r="M1767" s="8">
        <f t="shared" si="82"/>
        <v>96211</v>
      </c>
      <c r="N1767" s="9">
        <f t="shared" si="83"/>
        <v>31</v>
      </c>
      <c r="O1767" s="10">
        <f>SUM($N$5:N1767)</f>
        <v>53675</v>
      </c>
      <c r="P1767" s="10">
        <f>IF(O1767&lt;$H$4,N1767,$H$4-SUM($P$4:P1766))</f>
        <v>0</v>
      </c>
      <c r="Q1767" s="10">
        <f>SUM($P$4:P1767)</f>
        <v>165</v>
      </c>
      <c r="R1767" s="10">
        <f>COUNTIF($P$4:P1767,"&gt;0")</f>
        <v>6</v>
      </c>
    </row>
    <row r="1768" spans="12:18" x14ac:dyDescent="0.15">
      <c r="L1768" s="8" t="b">
        <f t="shared" si="84"/>
        <v>1</v>
      </c>
      <c r="M1768" s="8">
        <f t="shared" si="82"/>
        <v>96241</v>
      </c>
      <c r="N1768" s="9">
        <f t="shared" si="83"/>
        <v>30</v>
      </c>
      <c r="O1768" s="10">
        <f>SUM($N$5:N1768)</f>
        <v>53705</v>
      </c>
      <c r="P1768" s="10">
        <f>IF(O1768&lt;$H$4,N1768,$H$4-SUM($P$4:P1767))</f>
        <v>0</v>
      </c>
      <c r="Q1768" s="10">
        <f>SUM($P$4:P1768)</f>
        <v>165</v>
      </c>
      <c r="R1768" s="10">
        <f>COUNTIF($P$4:P1768,"&gt;0")</f>
        <v>6</v>
      </c>
    </row>
    <row r="1769" spans="12:18" x14ac:dyDescent="0.15">
      <c r="L1769" s="8" t="b">
        <f t="shared" si="84"/>
        <v>1</v>
      </c>
      <c r="M1769" s="8">
        <f t="shared" si="82"/>
        <v>96272</v>
      </c>
      <c r="N1769" s="9">
        <f t="shared" si="83"/>
        <v>31</v>
      </c>
      <c r="O1769" s="10">
        <f>SUM($N$5:N1769)</f>
        <v>53736</v>
      </c>
      <c r="P1769" s="10">
        <f>IF(O1769&lt;$H$4,N1769,$H$4-SUM($P$4:P1768))</f>
        <v>0</v>
      </c>
      <c r="Q1769" s="10">
        <f>SUM($P$4:P1769)</f>
        <v>165</v>
      </c>
      <c r="R1769" s="10">
        <f>COUNTIF($P$4:P1769,"&gt;0")</f>
        <v>6</v>
      </c>
    </row>
    <row r="1770" spans="12:18" x14ac:dyDescent="0.15">
      <c r="L1770" s="8" t="b">
        <f t="shared" si="84"/>
        <v>1</v>
      </c>
      <c r="M1770" s="8">
        <f t="shared" si="82"/>
        <v>96303</v>
      </c>
      <c r="N1770" s="9">
        <f t="shared" si="83"/>
        <v>31</v>
      </c>
      <c r="O1770" s="10">
        <f>SUM($N$5:N1770)</f>
        <v>53767</v>
      </c>
      <c r="P1770" s="10">
        <f>IF(O1770&lt;$H$4,N1770,$H$4-SUM($P$4:P1769))</f>
        <v>0</v>
      </c>
      <c r="Q1770" s="10">
        <f>SUM($P$4:P1770)</f>
        <v>165</v>
      </c>
      <c r="R1770" s="10">
        <f>COUNTIF($P$4:P1770,"&gt;0")</f>
        <v>6</v>
      </c>
    </row>
    <row r="1771" spans="12:18" x14ac:dyDescent="0.15">
      <c r="L1771" s="8" t="b">
        <f t="shared" si="84"/>
        <v>1</v>
      </c>
      <c r="M1771" s="8">
        <f t="shared" si="82"/>
        <v>96333</v>
      </c>
      <c r="N1771" s="9">
        <f t="shared" si="83"/>
        <v>30</v>
      </c>
      <c r="O1771" s="10">
        <f>SUM($N$5:N1771)</f>
        <v>53797</v>
      </c>
      <c r="P1771" s="10">
        <f>IF(O1771&lt;$H$4,N1771,$H$4-SUM($P$4:P1770))</f>
        <v>0</v>
      </c>
      <c r="Q1771" s="10">
        <f>SUM($P$4:P1771)</f>
        <v>165</v>
      </c>
      <c r="R1771" s="10">
        <f>COUNTIF($P$4:P1771,"&gt;0")</f>
        <v>6</v>
      </c>
    </row>
    <row r="1772" spans="12:18" x14ac:dyDescent="0.15">
      <c r="L1772" s="8" t="b">
        <f t="shared" si="84"/>
        <v>1</v>
      </c>
      <c r="M1772" s="8">
        <f t="shared" si="82"/>
        <v>96364</v>
      </c>
      <c r="N1772" s="9">
        <f t="shared" si="83"/>
        <v>31</v>
      </c>
      <c r="O1772" s="10">
        <f>SUM($N$5:N1772)</f>
        <v>53828</v>
      </c>
      <c r="P1772" s="10">
        <f>IF(O1772&lt;$H$4,N1772,$H$4-SUM($P$4:P1771))</f>
        <v>0</v>
      </c>
      <c r="Q1772" s="10">
        <f>SUM($P$4:P1772)</f>
        <v>165</v>
      </c>
      <c r="R1772" s="10">
        <f>COUNTIF($P$4:P1772,"&gt;0")</f>
        <v>6</v>
      </c>
    </row>
    <row r="1773" spans="12:18" x14ac:dyDescent="0.15">
      <c r="L1773" s="8" t="b">
        <f t="shared" si="84"/>
        <v>1</v>
      </c>
      <c r="M1773" s="8">
        <f t="shared" si="82"/>
        <v>96394</v>
      </c>
      <c r="N1773" s="9">
        <f t="shared" si="83"/>
        <v>30</v>
      </c>
      <c r="O1773" s="10">
        <f>SUM($N$5:N1773)</f>
        <v>53858</v>
      </c>
      <c r="P1773" s="10">
        <f>IF(O1773&lt;$H$4,N1773,$H$4-SUM($P$4:P1772))</f>
        <v>0</v>
      </c>
      <c r="Q1773" s="10">
        <f>SUM($P$4:P1773)</f>
        <v>165</v>
      </c>
      <c r="R1773" s="10">
        <f>COUNTIF($P$4:P1773,"&gt;0")</f>
        <v>6</v>
      </c>
    </row>
    <row r="1774" spans="12:18" x14ac:dyDescent="0.15">
      <c r="L1774" s="8" t="b">
        <f t="shared" si="84"/>
        <v>1</v>
      </c>
      <c r="M1774" s="8">
        <f t="shared" si="82"/>
        <v>96425</v>
      </c>
      <c r="N1774" s="9">
        <f t="shared" si="83"/>
        <v>31</v>
      </c>
      <c r="O1774" s="10">
        <f>SUM($N$5:N1774)</f>
        <v>53889</v>
      </c>
      <c r="P1774" s="10">
        <f>IF(O1774&lt;$H$4,N1774,$H$4-SUM($P$4:P1773))</f>
        <v>0</v>
      </c>
      <c r="Q1774" s="10">
        <f>SUM($P$4:P1774)</f>
        <v>165</v>
      </c>
      <c r="R1774" s="10">
        <f>COUNTIF($P$4:P1774,"&gt;0")</f>
        <v>6</v>
      </c>
    </row>
    <row r="1775" spans="12:18" x14ac:dyDescent="0.15">
      <c r="L1775" s="8" t="b">
        <f t="shared" si="84"/>
        <v>1</v>
      </c>
      <c r="M1775" s="8">
        <f t="shared" si="82"/>
        <v>96456</v>
      </c>
      <c r="N1775" s="9">
        <f t="shared" si="83"/>
        <v>31</v>
      </c>
      <c r="O1775" s="10">
        <f>SUM($N$5:N1775)</f>
        <v>53920</v>
      </c>
      <c r="P1775" s="10">
        <f>IF(O1775&lt;$H$4,N1775,$H$4-SUM($P$4:P1774))</f>
        <v>0</v>
      </c>
      <c r="Q1775" s="10">
        <f>SUM($P$4:P1775)</f>
        <v>165</v>
      </c>
      <c r="R1775" s="10">
        <f>COUNTIF($P$4:P1775,"&gt;0")</f>
        <v>6</v>
      </c>
    </row>
    <row r="1776" spans="12:18" x14ac:dyDescent="0.15">
      <c r="L1776" s="8" t="b">
        <f t="shared" si="84"/>
        <v>1</v>
      </c>
      <c r="M1776" s="8">
        <f t="shared" si="82"/>
        <v>96485</v>
      </c>
      <c r="N1776" s="9">
        <f t="shared" si="83"/>
        <v>29</v>
      </c>
      <c r="O1776" s="10">
        <f>SUM($N$5:N1776)</f>
        <v>53949</v>
      </c>
      <c r="P1776" s="10">
        <f>IF(O1776&lt;$H$4,N1776,$H$4-SUM($P$4:P1775))</f>
        <v>0</v>
      </c>
      <c r="Q1776" s="10">
        <f>SUM($P$4:P1776)</f>
        <v>165</v>
      </c>
      <c r="R1776" s="10">
        <f>COUNTIF($P$4:P1776,"&gt;0")</f>
        <v>6</v>
      </c>
    </row>
    <row r="1777" spans="12:18" x14ac:dyDescent="0.15">
      <c r="L1777" s="8" t="b">
        <f t="shared" si="84"/>
        <v>1</v>
      </c>
      <c r="M1777" s="8">
        <f t="shared" si="82"/>
        <v>96516</v>
      </c>
      <c r="N1777" s="9">
        <f t="shared" si="83"/>
        <v>31</v>
      </c>
      <c r="O1777" s="10">
        <f>SUM($N$5:N1777)</f>
        <v>53980</v>
      </c>
      <c r="P1777" s="10">
        <f>IF(O1777&lt;$H$4,N1777,$H$4-SUM($P$4:P1776))</f>
        <v>0</v>
      </c>
      <c r="Q1777" s="10">
        <f>SUM($P$4:P1777)</f>
        <v>165</v>
      </c>
      <c r="R1777" s="10">
        <f>COUNTIF($P$4:P1777,"&gt;0")</f>
        <v>6</v>
      </c>
    </row>
    <row r="1778" spans="12:18" x14ac:dyDescent="0.15">
      <c r="L1778" s="8" t="b">
        <f t="shared" si="84"/>
        <v>1</v>
      </c>
      <c r="M1778" s="8">
        <f t="shared" si="82"/>
        <v>96546</v>
      </c>
      <c r="N1778" s="9">
        <f t="shared" si="83"/>
        <v>30</v>
      </c>
      <c r="O1778" s="10">
        <f>SUM($N$5:N1778)</f>
        <v>54010</v>
      </c>
      <c r="P1778" s="10">
        <f>IF(O1778&lt;$H$4,N1778,$H$4-SUM($P$4:P1777))</f>
        <v>0</v>
      </c>
      <c r="Q1778" s="10">
        <f>SUM($P$4:P1778)</f>
        <v>165</v>
      </c>
      <c r="R1778" s="10">
        <f>COUNTIF($P$4:P1778,"&gt;0")</f>
        <v>6</v>
      </c>
    </row>
    <row r="1779" spans="12:18" x14ac:dyDescent="0.15">
      <c r="L1779" s="8" t="b">
        <f t="shared" si="84"/>
        <v>1</v>
      </c>
      <c r="M1779" s="8">
        <f t="shared" si="82"/>
        <v>96577</v>
      </c>
      <c r="N1779" s="9">
        <f t="shared" si="83"/>
        <v>31</v>
      </c>
      <c r="O1779" s="10">
        <f>SUM($N$5:N1779)</f>
        <v>54041</v>
      </c>
      <c r="P1779" s="10">
        <f>IF(O1779&lt;$H$4,N1779,$H$4-SUM($P$4:P1778))</f>
        <v>0</v>
      </c>
      <c r="Q1779" s="10">
        <f>SUM($P$4:P1779)</f>
        <v>165</v>
      </c>
      <c r="R1779" s="10">
        <f>COUNTIF($P$4:P1779,"&gt;0")</f>
        <v>6</v>
      </c>
    </row>
    <row r="1780" spans="12:18" x14ac:dyDescent="0.15">
      <c r="L1780" s="8" t="b">
        <f t="shared" si="84"/>
        <v>1</v>
      </c>
      <c r="M1780" s="8">
        <f t="shared" si="82"/>
        <v>96607</v>
      </c>
      <c r="N1780" s="9">
        <f t="shared" si="83"/>
        <v>30</v>
      </c>
      <c r="O1780" s="10">
        <f>SUM($N$5:N1780)</f>
        <v>54071</v>
      </c>
      <c r="P1780" s="10">
        <f>IF(O1780&lt;$H$4,N1780,$H$4-SUM($P$4:P1779))</f>
        <v>0</v>
      </c>
      <c r="Q1780" s="10">
        <f>SUM($P$4:P1780)</f>
        <v>165</v>
      </c>
      <c r="R1780" s="10">
        <f>COUNTIF($P$4:P1780,"&gt;0")</f>
        <v>6</v>
      </c>
    </row>
    <row r="1781" spans="12:18" x14ac:dyDescent="0.15">
      <c r="L1781" s="8" t="b">
        <f t="shared" si="84"/>
        <v>1</v>
      </c>
      <c r="M1781" s="8">
        <f t="shared" si="82"/>
        <v>96638</v>
      </c>
      <c r="N1781" s="9">
        <f t="shared" si="83"/>
        <v>31</v>
      </c>
      <c r="O1781" s="10">
        <f>SUM($N$5:N1781)</f>
        <v>54102</v>
      </c>
      <c r="P1781" s="10">
        <f>IF(O1781&lt;$H$4,N1781,$H$4-SUM($P$4:P1780))</f>
        <v>0</v>
      </c>
      <c r="Q1781" s="10">
        <f>SUM($P$4:P1781)</f>
        <v>165</v>
      </c>
      <c r="R1781" s="10">
        <f>COUNTIF($P$4:P1781,"&gt;0")</f>
        <v>6</v>
      </c>
    </row>
    <row r="1782" spans="12:18" x14ac:dyDescent="0.15">
      <c r="L1782" s="8" t="b">
        <f t="shared" si="84"/>
        <v>1</v>
      </c>
      <c r="M1782" s="8">
        <f t="shared" si="82"/>
        <v>96669</v>
      </c>
      <c r="N1782" s="9">
        <f t="shared" si="83"/>
        <v>31</v>
      </c>
      <c r="O1782" s="10">
        <f>SUM($N$5:N1782)</f>
        <v>54133</v>
      </c>
      <c r="P1782" s="10">
        <f>IF(O1782&lt;$H$4,N1782,$H$4-SUM($P$4:P1781))</f>
        <v>0</v>
      </c>
      <c r="Q1782" s="10">
        <f>SUM($P$4:P1782)</f>
        <v>165</v>
      </c>
      <c r="R1782" s="10">
        <f>COUNTIF($P$4:P1782,"&gt;0")</f>
        <v>6</v>
      </c>
    </row>
    <row r="1783" spans="12:18" x14ac:dyDescent="0.15">
      <c r="L1783" s="8" t="b">
        <f t="shared" si="84"/>
        <v>1</v>
      </c>
      <c r="M1783" s="8">
        <f t="shared" si="82"/>
        <v>96699</v>
      </c>
      <c r="N1783" s="9">
        <f t="shared" si="83"/>
        <v>30</v>
      </c>
      <c r="O1783" s="10">
        <f>SUM($N$5:N1783)</f>
        <v>54163</v>
      </c>
      <c r="P1783" s="10">
        <f>IF(O1783&lt;$H$4,N1783,$H$4-SUM($P$4:P1782))</f>
        <v>0</v>
      </c>
      <c r="Q1783" s="10">
        <f>SUM($P$4:P1783)</f>
        <v>165</v>
      </c>
      <c r="R1783" s="10">
        <f>COUNTIF($P$4:P1783,"&gt;0")</f>
        <v>6</v>
      </c>
    </row>
    <row r="1784" spans="12:18" x14ac:dyDescent="0.15">
      <c r="L1784" s="8" t="b">
        <f t="shared" si="84"/>
        <v>1</v>
      </c>
      <c r="M1784" s="8">
        <f t="shared" si="82"/>
        <v>96730</v>
      </c>
      <c r="N1784" s="9">
        <f t="shared" si="83"/>
        <v>31</v>
      </c>
      <c r="O1784" s="10">
        <f>SUM($N$5:N1784)</f>
        <v>54194</v>
      </c>
      <c r="P1784" s="10">
        <f>IF(O1784&lt;$H$4,N1784,$H$4-SUM($P$4:P1783))</f>
        <v>0</v>
      </c>
      <c r="Q1784" s="10">
        <f>SUM($P$4:P1784)</f>
        <v>165</v>
      </c>
      <c r="R1784" s="10">
        <f>COUNTIF($P$4:P1784,"&gt;0")</f>
        <v>6</v>
      </c>
    </row>
    <row r="1785" spans="12:18" x14ac:dyDescent="0.15">
      <c r="L1785" s="8" t="b">
        <f t="shared" si="84"/>
        <v>1</v>
      </c>
      <c r="M1785" s="8">
        <f t="shared" si="82"/>
        <v>96760</v>
      </c>
      <c r="N1785" s="9">
        <f t="shared" si="83"/>
        <v>30</v>
      </c>
      <c r="O1785" s="10">
        <f>SUM($N$5:N1785)</f>
        <v>54224</v>
      </c>
      <c r="P1785" s="10">
        <f>IF(O1785&lt;$H$4,N1785,$H$4-SUM($P$4:P1784))</f>
        <v>0</v>
      </c>
      <c r="Q1785" s="10">
        <f>SUM($P$4:P1785)</f>
        <v>165</v>
      </c>
      <c r="R1785" s="10">
        <f>COUNTIF($P$4:P1785,"&gt;0")</f>
        <v>6</v>
      </c>
    </row>
    <row r="1786" spans="12:18" x14ac:dyDescent="0.15">
      <c r="L1786" s="8" t="b">
        <f t="shared" si="84"/>
        <v>1</v>
      </c>
      <c r="M1786" s="8">
        <f t="shared" si="82"/>
        <v>96791</v>
      </c>
      <c r="N1786" s="9">
        <f t="shared" si="83"/>
        <v>31</v>
      </c>
      <c r="O1786" s="10">
        <f>SUM($N$5:N1786)</f>
        <v>54255</v>
      </c>
      <c r="P1786" s="10">
        <f>IF(O1786&lt;$H$4,N1786,$H$4-SUM($P$4:P1785))</f>
        <v>0</v>
      </c>
      <c r="Q1786" s="10">
        <f>SUM($P$4:P1786)</f>
        <v>165</v>
      </c>
      <c r="R1786" s="10">
        <f>COUNTIF($P$4:P1786,"&gt;0")</f>
        <v>6</v>
      </c>
    </row>
    <row r="1787" spans="12:18" x14ac:dyDescent="0.15">
      <c r="L1787" s="8" t="b">
        <f t="shared" si="84"/>
        <v>1</v>
      </c>
      <c r="M1787" s="8">
        <f t="shared" si="82"/>
        <v>96822</v>
      </c>
      <c r="N1787" s="9">
        <f t="shared" si="83"/>
        <v>31</v>
      </c>
      <c r="O1787" s="10">
        <f>SUM($N$5:N1787)</f>
        <v>54286</v>
      </c>
      <c r="P1787" s="10">
        <f>IF(O1787&lt;$H$4,N1787,$H$4-SUM($P$4:P1786))</f>
        <v>0</v>
      </c>
      <c r="Q1787" s="10">
        <f>SUM($P$4:P1787)</f>
        <v>165</v>
      </c>
      <c r="R1787" s="10">
        <f>COUNTIF($P$4:P1787,"&gt;0")</f>
        <v>6</v>
      </c>
    </row>
    <row r="1788" spans="12:18" x14ac:dyDescent="0.15">
      <c r="L1788" s="8" t="b">
        <f t="shared" si="84"/>
        <v>1</v>
      </c>
      <c r="M1788" s="8">
        <f t="shared" si="82"/>
        <v>96850</v>
      </c>
      <c r="N1788" s="9">
        <f t="shared" si="83"/>
        <v>28</v>
      </c>
      <c r="O1788" s="10">
        <f>SUM($N$5:N1788)</f>
        <v>54314</v>
      </c>
      <c r="P1788" s="10">
        <f>IF(O1788&lt;$H$4,N1788,$H$4-SUM($P$4:P1787))</f>
        <v>0</v>
      </c>
      <c r="Q1788" s="10">
        <f>SUM($P$4:P1788)</f>
        <v>165</v>
      </c>
      <c r="R1788" s="10">
        <f>COUNTIF($P$4:P1788,"&gt;0")</f>
        <v>6</v>
      </c>
    </row>
    <row r="1789" spans="12:18" x14ac:dyDescent="0.15">
      <c r="L1789" s="8" t="b">
        <f t="shared" si="84"/>
        <v>1</v>
      </c>
      <c r="M1789" s="8">
        <f t="shared" si="82"/>
        <v>96881</v>
      </c>
      <c r="N1789" s="9">
        <f t="shared" si="83"/>
        <v>31</v>
      </c>
      <c r="O1789" s="10">
        <f>SUM($N$5:N1789)</f>
        <v>54345</v>
      </c>
      <c r="P1789" s="10">
        <f>IF(O1789&lt;$H$4,N1789,$H$4-SUM($P$4:P1788))</f>
        <v>0</v>
      </c>
      <c r="Q1789" s="10">
        <f>SUM($P$4:P1789)</f>
        <v>165</v>
      </c>
      <c r="R1789" s="10">
        <f>COUNTIF($P$4:P1789,"&gt;0")</f>
        <v>6</v>
      </c>
    </row>
    <row r="1790" spans="12:18" x14ac:dyDescent="0.15">
      <c r="L1790" s="8" t="b">
        <f t="shared" si="84"/>
        <v>1</v>
      </c>
      <c r="M1790" s="8">
        <f t="shared" si="82"/>
        <v>96911</v>
      </c>
      <c r="N1790" s="9">
        <f t="shared" si="83"/>
        <v>30</v>
      </c>
      <c r="O1790" s="10">
        <f>SUM($N$5:N1790)</f>
        <v>54375</v>
      </c>
      <c r="P1790" s="10">
        <f>IF(O1790&lt;$H$4,N1790,$H$4-SUM($P$4:P1789))</f>
        <v>0</v>
      </c>
      <c r="Q1790" s="10">
        <f>SUM($P$4:P1790)</f>
        <v>165</v>
      </c>
      <c r="R1790" s="10">
        <f>COUNTIF($P$4:P1790,"&gt;0")</f>
        <v>6</v>
      </c>
    </row>
    <row r="1791" spans="12:18" x14ac:dyDescent="0.15">
      <c r="L1791" s="8" t="b">
        <f t="shared" si="84"/>
        <v>1</v>
      </c>
      <c r="M1791" s="8">
        <f t="shared" si="82"/>
        <v>96942</v>
      </c>
      <c r="N1791" s="9">
        <f t="shared" si="83"/>
        <v>31</v>
      </c>
      <c r="O1791" s="10">
        <f>SUM($N$5:N1791)</f>
        <v>54406</v>
      </c>
      <c r="P1791" s="10">
        <f>IF(O1791&lt;$H$4,N1791,$H$4-SUM($P$4:P1790))</f>
        <v>0</v>
      </c>
      <c r="Q1791" s="10">
        <f>SUM($P$4:P1791)</f>
        <v>165</v>
      </c>
      <c r="R1791" s="10">
        <f>COUNTIF($P$4:P1791,"&gt;0")</f>
        <v>6</v>
      </c>
    </row>
    <row r="1792" spans="12:18" x14ac:dyDescent="0.15">
      <c r="L1792" s="8" t="b">
        <f t="shared" si="84"/>
        <v>1</v>
      </c>
      <c r="M1792" s="8">
        <f t="shared" si="82"/>
        <v>96972</v>
      </c>
      <c r="N1792" s="9">
        <f t="shared" si="83"/>
        <v>30</v>
      </c>
      <c r="O1792" s="10">
        <f>SUM($N$5:N1792)</f>
        <v>54436</v>
      </c>
      <c r="P1792" s="10">
        <f>IF(O1792&lt;$H$4,N1792,$H$4-SUM($P$4:P1791))</f>
        <v>0</v>
      </c>
      <c r="Q1792" s="10">
        <f>SUM($P$4:P1792)</f>
        <v>165</v>
      </c>
      <c r="R1792" s="10">
        <f>COUNTIF($P$4:P1792,"&gt;0")</f>
        <v>6</v>
      </c>
    </row>
    <row r="1793" spans="12:18" x14ac:dyDescent="0.15">
      <c r="L1793" s="8" t="b">
        <f t="shared" si="84"/>
        <v>1</v>
      </c>
      <c r="M1793" s="8">
        <f t="shared" si="82"/>
        <v>97003</v>
      </c>
      <c r="N1793" s="9">
        <f t="shared" si="83"/>
        <v>31</v>
      </c>
      <c r="O1793" s="10">
        <f>SUM($N$5:N1793)</f>
        <v>54467</v>
      </c>
      <c r="P1793" s="10">
        <f>IF(O1793&lt;$H$4,N1793,$H$4-SUM($P$4:P1792))</f>
        <v>0</v>
      </c>
      <c r="Q1793" s="10">
        <f>SUM($P$4:P1793)</f>
        <v>165</v>
      </c>
      <c r="R1793" s="10">
        <f>COUNTIF($P$4:P1793,"&gt;0")</f>
        <v>6</v>
      </c>
    </row>
    <row r="1794" spans="12:18" x14ac:dyDescent="0.15">
      <c r="L1794" s="8" t="b">
        <f t="shared" si="84"/>
        <v>1</v>
      </c>
      <c r="M1794" s="8">
        <f t="shared" si="82"/>
        <v>97034</v>
      </c>
      <c r="N1794" s="9">
        <f t="shared" si="83"/>
        <v>31</v>
      </c>
      <c r="O1794" s="10">
        <f>SUM($N$5:N1794)</f>
        <v>54498</v>
      </c>
      <c r="P1794" s="10">
        <f>IF(O1794&lt;$H$4,N1794,$H$4-SUM($P$4:P1793))</f>
        <v>0</v>
      </c>
      <c r="Q1794" s="10">
        <f>SUM($P$4:P1794)</f>
        <v>165</v>
      </c>
      <c r="R1794" s="10">
        <f>COUNTIF($P$4:P1794,"&gt;0")</f>
        <v>6</v>
      </c>
    </row>
    <row r="1795" spans="12:18" x14ac:dyDescent="0.15">
      <c r="L1795" s="8" t="b">
        <f t="shared" si="84"/>
        <v>1</v>
      </c>
      <c r="M1795" s="8">
        <f t="shared" si="82"/>
        <v>97064</v>
      </c>
      <c r="N1795" s="9">
        <f t="shared" si="83"/>
        <v>30</v>
      </c>
      <c r="O1795" s="10">
        <f>SUM($N$5:N1795)</f>
        <v>54528</v>
      </c>
      <c r="P1795" s="10">
        <f>IF(O1795&lt;$H$4,N1795,$H$4-SUM($P$4:P1794))</f>
        <v>0</v>
      </c>
      <c r="Q1795" s="10">
        <f>SUM($P$4:P1795)</f>
        <v>165</v>
      </c>
      <c r="R1795" s="10">
        <f>COUNTIF($P$4:P1795,"&gt;0")</f>
        <v>6</v>
      </c>
    </row>
    <row r="1796" spans="12:18" x14ac:dyDescent="0.15">
      <c r="L1796" s="8" t="b">
        <f t="shared" si="84"/>
        <v>1</v>
      </c>
      <c r="M1796" s="8">
        <f t="shared" si="82"/>
        <v>97095</v>
      </c>
      <c r="N1796" s="9">
        <f t="shared" si="83"/>
        <v>31</v>
      </c>
      <c r="O1796" s="10">
        <f>SUM($N$5:N1796)</f>
        <v>54559</v>
      </c>
      <c r="P1796" s="10">
        <f>IF(O1796&lt;$H$4,N1796,$H$4-SUM($P$4:P1795))</f>
        <v>0</v>
      </c>
      <c r="Q1796" s="10">
        <f>SUM($P$4:P1796)</f>
        <v>165</v>
      </c>
      <c r="R1796" s="10">
        <f>COUNTIF($P$4:P1796,"&gt;0")</f>
        <v>6</v>
      </c>
    </row>
    <row r="1797" spans="12:18" x14ac:dyDescent="0.15">
      <c r="L1797" s="8" t="b">
        <f t="shared" si="84"/>
        <v>1</v>
      </c>
      <c r="M1797" s="8">
        <f t="shared" si="82"/>
        <v>97125</v>
      </c>
      <c r="N1797" s="9">
        <f t="shared" si="83"/>
        <v>30</v>
      </c>
      <c r="O1797" s="10">
        <f>SUM($N$5:N1797)</f>
        <v>54589</v>
      </c>
      <c r="P1797" s="10">
        <f>IF(O1797&lt;$H$4,N1797,$H$4-SUM($P$4:P1796))</f>
        <v>0</v>
      </c>
      <c r="Q1797" s="10">
        <f>SUM($P$4:P1797)</f>
        <v>165</v>
      </c>
      <c r="R1797" s="10">
        <f>COUNTIF($P$4:P1797,"&gt;0")</f>
        <v>6</v>
      </c>
    </row>
    <row r="1798" spans="12:18" x14ac:dyDescent="0.15">
      <c r="L1798" s="8" t="b">
        <f t="shared" si="84"/>
        <v>1</v>
      </c>
      <c r="M1798" s="8">
        <f t="shared" ref="M1798:M1861" si="85">EOMONTH(M1797,1)</f>
        <v>97156</v>
      </c>
      <c r="N1798" s="9">
        <f t="shared" si="83"/>
        <v>31</v>
      </c>
      <c r="O1798" s="10">
        <f>SUM($N$5:N1798)</f>
        <v>54620</v>
      </c>
      <c r="P1798" s="10">
        <f>IF(O1798&lt;$H$4,N1798,$H$4-SUM($P$4:P1797))</f>
        <v>0</v>
      </c>
      <c r="Q1798" s="10">
        <f>SUM($P$4:P1798)</f>
        <v>165</v>
      </c>
      <c r="R1798" s="10">
        <f>COUNTIF($P$4:P1798,"&gt;0")</f>
        <v>6</v>
      </c>
    </row>
    <row r="1799" spans="12:18" x14ac:dyDescent="0.15">
      <c r="L1799" s="8" t="b">
        <f t="shared" si="84"/>
        <v>1</v>
      </c>
      <c r="M1799" s="8">
        <f t="shared" si="85"/>
        <v>97187</v>
      </c>
      <c r="N1799" s="9">
        <f t="shared" si="83"/>
        <v>31</v>
      </c>
      <c r="O1799" s="10">
        <f>SUM($N$5:N1799)</f>
        <v>54651</v>
      </c>
      <c r="P1799" s="10">
        <f>IF(O1799&lt;$H$4,N1799,$H$4-SUM($P$4:P1798))</f>
        <v>0</v>
      </c>
      <c r="Q1799" s="10">
        <f>SUM($P$4:P1799)</f>
        <v>165</v>
      </c>
      <c r="R1799" s="10">
        <f>COUNTIF($P$4:P1799,"&gt;0")</f>
        <v>6</v>
      </c>
    </row>
    <row r="1800" spans="12:18" x14ac:dyDescent="0.15">
      <c r="L1800" s="8" t="b">
        <f t="shared" si="84"/>
        <v>1</v>
      </c>
      <c r="M1800" s="8">
        <f t="shared" si="85"/>
        <v>97215</v>
      </c>
      <c r="N1800" s="9">
        <f t="shared" ref="N1800:N1863" si="86">M1800-M1799</f>
        <v>28</v>
      </c>
      <c r="O1800" s="10">
        <f>SUM($N$5:N1800)</f>
        <v>54679</v>
      </c>
      <c r="P1800" s="10">
        <f>IF(O1800&lt;$H$4,N1800,$H$4-SUM($P$4:P1799))</f>
        <v>0</v>
      </c>
      <c r="Q1800" s="10">
        <f>SUM($P$4:P1800)</f>
        <v>165</v>
      </c>
      <c r="R1800" s="10">
        <f>COUNTIF($P$4:P1800,"&gt;0")</f>
        <v>6</v>
      </c>
    </row>
    <row r="1801" spans="12:18" x14ac:dyDescent="0.15">
      <c r="L1801" s="8" t="b">
        <f t="shared" si="84"/>
        <v>1</v>
      </c>
      <c r="M1801" s="8">
        <f t="shared" si="85"/>
        <v>97246</v>
      </c>
      <c r="N1801" s="9">
        <f t="shared" si="86"/>
        <v>31</v>
      </c>
      <c r="O1801" s="10">
        <f>SUM($N$5:N1801)</f>
        <v>54710</v>
      </c>
      <c r="P1801" s="10">
        <f>IF(O1801&lt;$H$4,N1801,$H$4-SUM($P$4:P1800))</f>
        <v>0</v>
      </c>
      <c r="Q1801" s="10">
        <f>SUM($P$4:P1801)</f>
        <v>165</v>
      </c>
      <c r="R1801" s="10">
        <f>COUNTIF($P$4:P1801,"&gt;0")</f>
        <v>6</v>
      </c>
    </row>
    <row r="1802" spans="12:18" x14ac:dyDescent="0.15">
      <c r="L1802" s="8" t="b">
        <f t="shared" si="84"/>
        <v>1</v>
      </c>
      <c r="M1802" s="8">
        <f t="shared" si="85"/>
        <v>97276</v>
      </c>
      <c r="N1802" s="9">
        <f t="shared" si="86"/>
        <v>30</v>
      </c>
      <c r="O1802" s="10">
        <f>SUM($N$5:N1802)</f>
        <v>54740</v>
      </c>
      <c r="P1802" s="10">
        <f>IF(O1802&lt;$H$4,N1802,$H$4-SUM($P$4:P1801))</f>
        <v>0</v>
      </c>
      <c r="Q1802" s="10">
        <f>SUM($P$4:P1802)</f>
        <v>165</v>
      </c>
      <c r="R1802" s="10">
        <f>COUNTIF($P$4:P1802,"&gt;0")</f>
        <v>6</v>
      </c>
    </row>
    <row r="1803" spans="12:18" x14ac:dyDescent="0.15">
      <c r="L1803" s="8" t="b">
        <f t="shared" si="84"/>
        <v>1</v>
      </c>
      <c r="M1803" s="8">
        <f t="shared" si="85"/>
        <v>97307</v>
      </c>
      <c r="N1803" s="9">
        <f t="shared" si="86"/>
        <v>31</v>
      </c>
      <c r="O1803" s="10">
        <f>SUM($N$5:N1803)</f>
        <v>54771</v>
      </c>
      <c r="P1803" s="10">
        <f>IF(O1803&lt;$H$4,N1803,$H$4-SUM($P$4:P1802))</f>
        <v>0</v>
      </c>
      <c r="Q1803" s="10">
        <f>SUM($P$4:P1803)</f>
        <v>165</v>
      </c>
      <c r="R1803" s="10">
        <f>COUNTIF($P$4:P1803,"&gt;0")</f>
        <v>6</v>
      </c>
    </row>
    <row r="1804" spans="12:18" x14ac:dyDescent="0.15">
      <c r="L1804" s="8" t="b">
        <f t="shared" si="84"/>
        <v>1</v>
      </c>
      <c r="M1804" s="8">
        <f t="shared" si="85"/>
        <v>97337</v>
      </c>
      <c r="N1804" s="9">
        <f t="shared" si="86"/>
        <v>30</v>
      </c>
      <c r="O1804" s="10">
        <f>SUM($N$5:N1804)</f>
        <v>54801</v>
      </c>
      <c r="P1804" s="10">
        <f>IF(O1804&lt;$H$4,N1804,$H$4-SUM($P$4:P1803))</f>
        <v>0</v>
      </c>
      <c r="Q1804" s="10">
        <f>SUM($P$4:P1804)</f>
        <v>165</v>
      </c>
      <c r="R1804" s="10">
        <f>COUNTIF($P$4:P1804,"&gt;0")</f>
        <v>6</v>
      </c>
    </row>
    <row r="1805" spans="12:18" x14ac:dyDescent="0.15">
      <c r="L1805" s="8" t="b">
        <f t="shared" si="84"/>
        <v>1</v>
      </c>
      <c r="M1805" s="8">
        <f t="shared" si="85"/>
        <v>97368</v>
      </c>
      <c r="N1805" s="9">
        <f t="shared" si="86"/>
        <v>31</v>
      </c>
      <c r="O1805" s="10">
        <f>SUM($N$5:N1805)</f>
        <v>54832</v>
      </c>
      <c r="P1805" s="10">
        <f>IF(O1805&lt;$H$4,N1805,$H$4-SUM($P$4:P1804))</f>
        <v>0</v>
      </c>
      <c r="Q1805" s="10">
        <f>SUM($P$4:P1805)</f>
        <v>165</v>
      </c>
      <c r="R1805" s="10">
        <f>COUNTIF($P$4:P1805,"&gt;0")</f>
        <v>6</v>
      </c>
    </row>
    <row r="1806" spans="12:18" x14ac:dyDescent="0.15">
      <c r="L1806" s="8" t="b">
        <f t="shared" si="84"/>
        <v>1</v>
      </c>
      <c r="M1806" s="8">
        <f t="shared" si="85"/>
        <v>97399</v>
      </c>
      <c r="N1806" s="9">
        <f t="shared" si="86"/>
        <v>31</v>
      </c>
      <c r="O1806" s="10">
        <f>SUM($N$5:N1806)</f>
        <v>54863</v>
      </c>
      <c r="P1806" s="10">
        <f>IF(O1806&lt;$H$4,N1806,$H$4-SUM($P$4:P1805))</f>
        <v>0</v>
      </c>
      <c r="Q1806" s="10">
        <f>SUM($P$4:P1806)</f>
        <v>165</v>
      </c>
      <c r="R1806" s="10">
        <f>COUNTIF($P$4:P1806,"&gt;0")</f>
        <v>6</v>
      </c>
    </row>
    <row r="1807" spans="12:18" x14ac:dyDescent="0.15">
      <c r="L1807" s="8" t="b">
        <f t="shared" si="84"/>
        <v>1</v>
      </c>
      <c r="M1807" s="8">
        <f t="shared" si="85"/>
        <v>97429</v>
      </c>
      <c r="N1807" s="9">
        <f t="shared" si="86"/>
        <v>30</v>
      </c>
      <c r="O1807" s="10">
        <f>SUM($N$5:N1807)</f>
        <v>54893</v>
      </c>
      <c r="P1807" s="10">
        <f>IF(O1807&lt;$H$4,N1807,$H$4-SUM($P$4:P1806))</f>
        <v>0</v>
      </c>
      <c r="Q1807" s="10">
        <f>SUM($P$4:P1807)</f>
        <v>165</v>
      </c>
      <c r="R1807" s="10">
        <f>COUNTIF($P$4:P1807,"&gt;0")</f>
        <v>6</v>
      </c>
    </row>
    <row r="1808" spans="12:18" x14ac:dyDescent="0.15">
      <c r="L1808" s="8" t="b">
        <f t="shared" si="84"/>
        <v>1</v>
      </c>
      <c r="M1808" s="8">
        <f t="shared" si="85"/>
        <v>97460</v>
      </c>
      <c r="N1808" s="9">
        <f t="shared" si="86"/>
        <v>31</v>
      </c>
      <c r="O1808" s="10">
        <f>SUM($N$5:N1808)</f>
        <v>54924</v>
      </c>
      <c r="P1808" s="10">
        <f>IF(O1808&lt;$H$4,N1808,$H$4-SUM($P$4:P1807))</f>
        <v>0</v>
      </c>
      <c r="Q1808" s="10">
        <f>SUM($P$4:P1808)</f>
        <v>165</v>
      </c>
      <c r="R1808" s="10">
        <f>COUNTIF($P$4:P1808,"&gt;0")</f>
        <v>6</v>
      </c>
    </row>
    <row r="1809" spans="12:18" x14ac:dyDescent="0.15">
      <c r="L1809" s="8" t="b">
        <f t="shared" ref="L1809:L1872" si="87">EOMONTH($C$4,1)&lt;=M1809</f>
        <v>1</v>
      </c>
      <c r="M1809" s="8">
        <f t="shared" si="85"/>
        <v>97490</v>
      </c>
      <c r="N1809" s="9">
        <f t="shared" si="86"/>
        <v>30</v>
      </c>
      <c r="O1809" s="10">
        <f>SUM($N$5:N1809)</f>
        <v>54954</v>
      </c>
      <c r="P1809" s="10">
        <f>IF(O1809&lt;$H$4,N1809,$H$4-SUM($P$4:P1808))</f>
        <v>0</v>
      </c>
      <c r="Q1809" s="10">
        <f>SUM($P$4:P1809)</f>
        <v>165</v>
      </c>
      <c r="R1809" s="10">
        <f>COUNTIF($P$4:P1809,"&gt;0")</f>
        <v>6</v>
      </c>
    </row>
    <row r="1810" spans="12:18" x14ac:dyDescent="0.15">
      <c r="L1810" s="8" t="b">
        <f t="shared" si="87"/>
        <v>1</v>
      </c>
      <c r="M1810" s="8">
        <f t="shared" si="85"/>
        <v>97521</v>
      </c>
      <c r="N1810" s="9">
        <f t="shared" si="86"/>
        <v>31</v>
      </c>
      <c r="O1810" s="10">
        <f>SUM($N$5:N1810)</f>
        <v>54985</v>
      </c>
      <c r="P1810" s="10">
        <f>IF(O1810&lt;$H$4,N1810,$H$4-SUM($P$4:P1809))</f>
        <v>0</v>
      </c>
      <c r="Q1810" s="10">
        <f>SUM($P$4:P1810)</f>
        <v>165</v>
      </c>
      <c r="R1810" s="10">
        <f>COUNTIF($P$4:P1810,"&gt;0")</f>
        <v>6</v>
      </c>
    </row>
    <row r="1811" spans="12:18" x14ac:dyDescent="0.15">
      <c r="L1811" s="8" t="b">
        <f t="shared" si="87"/>
        <v>1</v>
      </c>
      <c r="M1811" s="8">
        <f t="shared" si="85"/>
        <v>97552</v>
      </c>
      <c r="N1811" s="9">
        <f t="shared" si="86"/>
        <v>31</v>
      </c>
      <c r="O1811" s="10">
        <f>SUM($N$5:N1811)</f>
        <v>55016</v>
      </c>
      <c r="P1811" s="10">
        <f>IF(O1811&lt;$H$4,N1811,$H$4-SUM($P$4:P1810))</f>
        <v>0</v>
      </c>
      <c r="Q1811" s="10">
        <f>SUM($P$4:P1811)</f>
        <v>165</v>
      </c>
      <c r="R1811" s="10">
        <f>COUNTIF($P$4:P1811,"&gt;0")</f>
        <v>6</v>
      </c>
    </row>
    <row r="1812" spans="12:18" x14ac:dyDescent="0.15">
      <c r="L1812" s="8" t="b">
        <f t="shared" si="87"/>
        <v>1</v>
      </c>
      <c r="M1812" s="8">
        <f t="shared" si="85"/>
        <v>97580</v>
      </c>
      <c r="N1812" s="9">
        <f t="shared" si="86"/>
        <v>28</v>
      </c>
      <c r="O1812" s="10">
        <f>SUM($N$5:N1812)</f>
        <v>55044</v>
      </c>
      <c r="P1812" s="10">
        <f>IF(O1812&lt;$H$4,N1812,$H$4-SUM($P$4:P1811))</f>
        <v>0</v>
      </c>
      <c r="Q1812" s="10">
        <f>SUM($P$4:P1812)</f>
        <v>165</v>
      </c>
      <c r="R1812" s="10">
        <f>COUNTIF($P$4:P1812,"&gt;0")</f>
        <v>6</v>
      </c>
    </row>
    <row r="1813" spans="12:18" x14ac:dyDescent="0.15">
      <c r="L1813" s="8" t="b">
        <f t="shared" si="87"/>
        <v>1</v>
      </c>
      <c r="M1813" s="8">
        <f t="shared" si="85"/>
        <v>97611</v>
      </c>
      <c r="N1813" s="9">
        <f t="shared" si="86"/>
        <v>31</v>
      </c>
      <c r="O1813" s="10">
        <f>SUM($N$5:N1813)</f>
        <v>55075</v>
      </c>
      <c r="P1813" s="10">
        <f>IF(O1813&lt;$H$4,N1813,$H$4-SUM($P$4:P1812))</f>
        <v>0</v>
      </c>
      <c r="Q1813" s="10">
        <f>SUM($P$4:P1813)</f>
        <v>165</v>
      </c>
      <c r="R1813" s="10">
        <f>COUNTIF($P$4:P1813,"&gt;0")</f>
        <v>6</v>
      </c>
    </row>
    <row r="1814" spans="12:18" x14ac:dyDescent="0.15">
      <c r="L1814" s="8" t="b">
        <f t="shared" si="87"/>
        <v>1</v>
      </c>
      <c r="M1814" s="8">
        <f t="shared" si="85"/>
        <v>97641</v>
      </c>
      <c r="N1814" s="9">
        <f t="shared" si="86"/>
        <v>30</v>
      </c>
      <c r="O1814" s="10">
        <f>SUM($N$5:N1814)</f>
        <v>55105</v>
      </c>
      <c r="P1814" s="10">
        <f>IF(O1814&lt;$H$4,N1814,$H$4-SUM($P$4:P1813))</f>
        <v>0</v>
      </c>
      <c r="Q1814" s="10">
        <f>SUM($P$4:P1814)</f>
        <v>165</v>
      </c>
      <c r="R1814" s="10">
        <f>COUNTIF($P$4:P1814,"&gt;0")</f>
        <v>6</v>
      </c>
    </row>
    <row r="1815" spans="12:18" x14ac:dyDescent="0.15">
      <c r="L1815" s="8" t="b">
        <f t="shared" si="87"/>
        <v>1</v>
      </c>
      <c r="M1815" s="8">
        <f t="shared" si="85"/>
        <v>97672</v>
      </c>
      <c r="N1815" s="9">
        <f t="shared" si="86"/>
        <v>31</v>
      </c>
      <c r="O1815" s="10">
        <f>SUM($N$5:N1815)</f>
        <v>55136</v>
      </c>
      <c r="P1815" s="10">
        <f>IF(O1815&lt;$H$4,N1815,$H$4-SUM($P$4:P1814))</f>
        <v>0</v>
      </c>
      <c r="Q1815" s="10">
        <f>SUM($P$4:P1815)</f>
        <v>165</v>
      </c>
      <c r="R1815" s="10">
        <f>COUNTIF($P$4:P1815,"&gt;0")</f>
        <v>6</v>
      </c>
    </row>
    <row r="1816" spans="12:18" x14ac:dyDescent="0.15">
      <c r="L1816" s="8" t="b">
        <f t="shared" si="87"/>
        <v>1</v>
      </c>
      <c r="M1816" s="8">
        <f t="shared" si="85"/>
        <v>97702</v>
      </c>
      <c r="N1816" s="9">
        <f t="shared" si="86"/>
        <v>30</v>
      </c>
      <c r="O1816" s="10">
        <f>SUM($N$5:N1816)</f>
        <v>55166</v>
      </c>
      <c r="P1816" s="10">
        <f>IF(O1816&lt;$H$4,N1816,$H$4-SUM($P$4:P1815))</f>
        <v>0</v>
      </c>
      <c r="Q1816" s="10">
        <f>SUM($P$4:P1816)</f>
        <v>165</v>
      </c>
      <c r="R1816" s="10">
        <f>COUNTIF($P$4:P1816,"&gt;0")</f>
        <v>6</v>
      </c>
    </row>
    <row r="1817" spans="12:18" x14ac:dyDescent="0.15">
      <c r="L1817" s="8" t="b">
        <f t="shared" si="87"/>
        <v>1</v>
      </c>
      <c r="M1817" s="8">
        <f t="shared" si="85"/>
        <v>97733</v>
      </c>
      <c r="N1817" s="9">
        <f t="shared" si="86"/>
        <v>31</v>
      </c>
      <c r="O1817" s="10">
        <f>SUM($N$5:N1817)</f>
        <v>55197</v>
      </c>
      <c r="P1817" s="10">
        <f>IF(O1817&lt;$H$4,N1817,$H$4-SUM($P$4:P1816))</f>
        <v>0</v>
      </c>
      <c r="Q1817" s="10">
        <f>SUM($P$4:P1817)</f>
        <v>165</v>
      </c>
      <c r="R1817" s="10">
        <f>COUNTIF($P$4:P1817,"&gt;0")</f>
        <v>6</v>
      </c>
    </row>
    <row r="1818" spans="12:18" x14ac:dyDescent="0.15">
      <c r="L1818" s="8" t="b">
        <f t="shared" si="87"/>
        <v>1</v>
      </c>
      <c r="M1818" s="8">
        <f t="shared" si="85"/>
        <v>97764</v>
      </c>
      <c r="N1818" s="9">
        <f t="shared" si="86"/>
        <v>31</v>
      </c>
      <c r="O1818" s="10">
        <f>SUM($N$5:N1818)</f>
        <v>55228</v>
      </c>
      <c r="P1818" s="10">
        <f>IF(O1818&lt;$H$4,N1818,$H$4-SUM($P$4:P1817))</f>
        <v>0</v>
      </c>
      <c r="Q1818" s="10">
        <f>SUM($P$4:P1818)</f>
        <v>165</v>
      </c>
      <c r="R1818" s="10">
        <f>COUNTIF($P$4:P1818,"&gt;0")</f>
        <v>6</v>
      </c>
    </row>
    <row r="1819" spans="12:18" x14ac:dyDescent="0.15">
      <c r="L1819" s="8" t="b">
        <f t="shared" si="87"/>
        <v>1</v>
      </c>
      <c r="M1819" s="8">
        <f t="shared" si="85"/>
        <v>97794</v>
      </c>
      <c r="N1819" s="9">
        <f t="shared" si="86"/>
        <v>30</v>
      </c>
      <c r="O1819" s="10">
        <f>SUM($N$5:N1819)</f>
        <v>55258</v>
      </c>
      <c r="P1819" s="10">
        <f>IF(O1819&lt;$H$4,N1819,$H$4-SUM($P$4:P1818))</f>
        <v>0</v>
      </c>
      <c r="Q1819" s="10">
        <f>SUM($P$4:P1819)</f>
        <v>165</v>
      </c>
      <c r="R1819" s="10">
        <f>COUNTIF($P$4:P1819,"&gt;0")</f>
        <v>6</v>
      </c>
    </row>
    <row r="1820" spans="12:18" x14ac:dyDescent="0.15">
      <c r="L1820" s="8" t="b">
        <f t="shared" si="87"/>
        <v>1</v>
      </c>
      <c r="M1820" s="8">
        <f t="shared" si="85"/>
        <v>97825</v>
      </c>
      <c r="N1820" s="9">
        <f t="shared" si="86"/>
        <v>31</v>
      </c>
      <c r="O1820" s="10">
        <f>SUM($N$5:N1820)</f>
        <v>55289</v>
      </c>
      <c r="P1820" s="10">
        <f>IF(O1820&lt;$H$4,N1820,$H$4-SUM($P$4:P1819))</f>
        <v>0</v>
      </c>
      <c r="Q1820" s="10">
        <f>SUM($P$4:P1820)</f>
        <v>165</v>
      </c>
      <c r="R1820" s="10">
        <f>COUNTIF($P$4:P1820,"&gt;0")</f>
        <v>6</v>
      </c>
    </row>
    <row r="1821" spans="12:18" x14ac:dyDescent="0.15">
      <c r="L1821" s="8" t="b">
        <f t="shared" si="87"/>
        <v>1</v>
      </c>
      <c r="M1821" s="8">
        <f t="shared" si="85"/>
        <v>97855</v>
      </c>
      <c r="N1821" s="9">
        <f t="shared" si="86"/>
        <v>30</v>
      </c>
      <c r="O1821" s="10">
        <f>SUM($N$5:N1821)</f>
        <v>55319</v>
      </c>
      <c r="P1821" s="10">
        <f>IF(O1821&lt;$H$4,N1821,$H$4-SUM($P$4:P1820))</f>
        <v>0</v>
      </c>
      <c r="Q1821" s="10">
        <f>SUM($P$4:P1821)</f>
        <v>165</v>
      </c>
      <c r="R1821" s="10">
        <f>COUNTIF($P$4:P1821,"&gt;0")</f>
        <v>6</v>
      </c>
    </row>
    <row r="1822" spans="12:18" x14ac:dyDescent="0.15">
      <c r="L1822" s="8" t="b">
        <f t="shared" si="87"/>
        <v>1</v>
      </c>
      <c r="M1822" s="8">
        <f t="shared" si="85"/>
        <v>97886</v>
      </c>
      <c r="N1822" s="9">
        <f t="shared" si="86"/>
        <v>31</v>
      </c>
      <c r="O1822" s="10">
        <f>SUM($N$5:N1822)</f>
        <v>55350</v>
      </c>
      <c r="P1822" s="10">
        <f>IF(O1822&lt;$H$4,N1822,$H$4-SUM($P$4:P1821))</f>
        <v>0</v>
      </c>
      <c r="Q1822" s="10">
        <f>SUM($P$4:P1822)</f>
        <v>165</v>
      </c>
      <c r="R1822" s="10">
        <f>COUNTIF($P$4:P1822,"&gt;0")</f>
        <v>6</v>
      </c>
    </row>
    <row r="1823" spans="12:18" x14ac:dyDescent="0.15">
      <c r="L1823" s="8" t="b">
        <f t="shared" si="87"/>
        <v>1</v>
      </c>
      <c r="M1823" s="8">
        <f t="shared" si="85"/>
        <v>97917</v>
      </c>
      <c r="N1823" s="9">
        <f t="shared" si="86"/>
        <v>31</v>
      </c>
      <c r="O1823" s="10">
        <f>SUM($N$5:N1823)</f>
        <v>55381</v>
      </c>
      <c r="P1823" s="10">
        <f>IF(O1823&lt;$H$4,N1823,$H$4-SUM($P$4:P1822))</f>
        <v>0</v>
      </c>
      <c r="Q1823" s="10">
        <f>SUM($P$4:P1823)</f>
        <v>165</v>
      </c>
      <c r="R1823" s="10">
        <f>COUNTIF($P$4:P1823,"&gt;0")</f>
        <v>6</v>
      </c>
    </row>
    <row r="1824" spans="12:18" x14ac:dyDescent="0.15">
      <c r="L1824" s="8" t="b">
        <f t="shared" si="87"/>
        <v>1</v>
      </c>
      <c r="M1824" s="8">
        <f t="shared" si="85"/>
        <v>97946</v>
      </c>
      <c r="N1824" s="9">
        <f t="shared" si="86"/>
        <v>29</v>
      </c>
      <c r="O1824" s="10">
        <f>SUM($N$5:N1824)</f>
        <v>55410</v>
      </c>
      <c r="P1824" s="10">
        <f>IF(O1824&lt;$H$4,N1824,$H$4-SUM($P$4:P1823))</f>
        <v>0</v>
      </c>
      <c r="Q1824" s="10">
        <f>SUM($P$4:P1824)</f>
        <v>165</v>
      </c>
      <c r="R1824" s="10">
        <f>COUNTIF($P$4:P1824,"&gt;0")</f>
        <v>6</v>
      </c>
    </row>
    <row r="1825" spans="12:18" x14ac:dyDescent="0.15">
      <c r="L1825" s="8" t="b">
        <f t="shared" si="87"/>
        <v>1</v>
      </c>
      <c r="M1825" s="8">
        <f t="shared" si="85"/>
        <v>97977</v>
      </c>
      <c r="N1825" s="9">
        <f t="shared" si="86"/>
        <v>31</v>
      </c>
      <c r="O1825" s="10">
        <f>SUM($N$5:N1825)</f>
        <v>55441</v>
      </c>
      <c r="P1825" s="10">
        <f>IF(O1825&lt;$H$4,N1825,$H$4-SUM($P$4:P1824))</f>
        <v>0</v>
      </c>
      <c r="Q1825" s="10">
        <f>SUM($P$4:P1825)</f>
        <v>165</v>
      </c>
      <c r="R1825" s="10">
        <f>COUNTIF($P$4:P1825,"&gt;0")</f>
        <v>6</v>
      </c>
    </row>
    <row r="1826" spans="12:18" x14ac:dyDescent="0.15">
      <c r="L1826" s="8" t="b">
        <f t="shared" si="87"/>
        <v>1</v>
      </c>
      <c r="M1826" s="8">
        <f t="shared" si="85"/>
        <v>98007</v>
      </c>
      <c r="N1826" s="9">
        <f t="shared" si="86"/>
        <v>30</v>
      </c>
      <c r="O1826" s="10">
        <f>SUM($N$5:N1826)</f>
        <v>55471</v>
      </c>
      <c r="P1826" s="10">
        <f>IF(O1826&lt;$H$4,N1826,$H$4-SUM($P$4:P1825))</f>
        <v>0</v>
      </c>
      <c r="Q1826" s="10">
        <f>SUM($P$4:P1826)</f>
        <v>165</v>
      </c>
      <c r="R1826" s="10">
        <f>COUNTIF($P$4:P1826,"&gt;0")</f>
        <v>6</v>
      </c>
    </row>
    <row r="1827" spans="12:18" x14ac:dyDescent="0.15">
      <c r="L1827" s="8" t="b">
        <f t="shared" si="87"/>
        <v>1</v>
      </c>
      <c r="M1827" s="8">
        <f t="shared" si="85"/>
        <v>98038</v>
      </c>
      <c r="N1827" s="9">
        <f t="shared" si="86"/>
        <v>31</v>
      </c>
      <c r="O1827" s="10">
        <f>SUM($N$5:N1827)</f>
        <v>55502</v>
      </c>
      <c r="P1827" s="10">
        <f>IF(O1827&lt;$H$4,N1827,$H$4-SUM($P$4:P1826))</f>
        <v>0</v>
      </c>
      <c r="Q1827" s="10">
        <f>SUM($P$4:P1827)</f>
        <v>165</v>
      </c>
      <c r="R1827" s="10">
        <f>COUNTIF($P$4:P1827,"&gt;0")</f>
        <v>6</v>
      </c>
    </row>
    <row r="1828" spans="12:18" x14ac:dyDescent="0.15">
      <c r="L1828" s="8" t="b">
        <f t="shared" si="87"/>
        <v>1</v>
      </c>
      <c r="M1828" s="8">
        <f t="shared" si="85"/>
        <v>98068</v>
      </c>
      <c r="N1828" s="9">
        <f t="shared" si="86"/>
        <v>30</v>
      </c>
      <c r="O1828" s="10">
        <f>SUM($N$5:N1828)</f>
        <v>55532</v>
      </c>
      <c r="P1828" s="10">
        <f>IF(O1828&lt;$H$4,N1828,$H$4-SUM($P$4:P1827))</f>
        <v>0</v>
      </c>
      <c r="Q1828" s="10">
        <f>SUM($P$4:P1828)</f>
        <v>165</v>
      </c>
      <c r="R1828" s="10">
        <f>COUNTIF($P$4:P1828,"&gt;0")</f>
        <v>6</v>
      </c>
    </row>
    <row r="1829" spans="12:18" x14ac:dyDescent="0.15">
      <c r="L1829" s="8" t="b">
        <f t="shared" si="87"/>
        <v>1</v>
      </c>
      <c r="M1829" s="8">
        <f t="shared" si="85"/>
        <v>98099</v>
      </c>
      <c r="N1829" s="9">
        <f t="shared" si="86"/>
        <v>31</v>
      </c>
      <c r="O1829" s="10">
        <f>SUM($N$5:N1829)</f>
        <v>55563</v>
      </c>
      <c r="P1829" s="10">
        <f>IF(O1829&lt;$H$4,N1829,$H$4-SUM($P$4:P1828))</f>
        <v>0</v>
      </c>
      <c r="Q1829" s="10">
        <f>SUM($P$4:P1829)</f>
        <v>165</v>
      </c>
      <c r="R1829" s="10">
        <f>COUNTIF($P$4:P1829,"&gt;0")</f>
        <v>6</v>
      </c>
    </row>
    <row r="1830" spans="12:18" x14ac:dyDescent="0.15">
      <c r="L1830" s="8" t="b">
        <f t="shared" si="87"/>
        <v>1</v>
      </c>
      <c r="M1830" s="8">
        <f t="shared" si="85"/>
        <v>98130</v>
      </c>
      <c r="N1830" s="9">
        <f t="shared" si="86"/>
        <v>31</v>
      </c>
      <c r="O1830" s="10">
        <f>SUM($N$5:N1830)</f>
        <v>55594</v>
      </c>
      <c r="P1830" s="10">
        <f>IF(O1830&lt;$H$4,N1830,$H$4-SUM($P$4:P1829))</f>
        <v>0</v>
      </c>
      <c r="Q1830" s="10">
        <f>SUM($P$4:P1830)</f>
        <v>165</v>
      </c>
      <c r="R1830" s="10">
        <f>COUNTIF($P$4:P1830,"&gt;0")</f>
        <v>6</v>
      </c>
    </row>
    <row r="1831" spans="12:18" x14ac:dyDescent="0.15">
      <c r="L1831" s="8" t="b">
        <f t="shared" si="87"/>
        <v>1</v>
      </c>
      <c r="M1831" s="8">
        <f t="shared" si="85"/>
        <v>98160</v>
      </c>
      <c r="N1831" s="9">
        <f t="shared" si="86"/>
        <v>30</v>
      </c>
      <c r="O1831" s="10">
        <f>SUM($N$5:N1831)</f>
        <v>55624</v>
      </c>
      <c r="P1831" s="10">
        <f>IF(O1831&lt;$H$4,N1831,$H$4-SUM($P$4:P1830))</f>
        <v>0</v>
      </c>
      <c r="Q1831" s="10">
        <f>SUM($P$4:P1831)</f>
        <v>165</v>
      </c>
      <c r="R1831" s="10">
        <f>COUNTIF($P$4:P1831,"&gt;0")</f>
        <v>6</v>
      </c>
    </row>
    <row r="1832" spans="12:18" x14ac:dyDescent="0.15">
      <c r="L1832" s="8" t="b">
        <f t="shared" si="87"/>
        <v>1</v>
      </c>
      <c r="M1832" s="8">
        <f t="shared" si="85"/>
        <v>98191</v>
      </c>
      <c r="N1832" s="9">
        <f t="shared" si="86"/>
        <v>31</v>
      </c>
      <c r="O1832" s="10">
        <f>SUM($N$5:N1832)</f>
        <v>55655</v>
      </c>
      <c r="P1832" s="10">
        <f>IF(O1832&lt;$H$4,N1832,$H$4-SUM($P$4:P1831))</f>
        <v>0</v>
      </c>
      <c r="Q1832" s="10">
        <f>SUM($P$4:P1832)</f>
        <v>165</v>
      </c>
      <c r="R1832" s="10">
        <f>COUNTIF($P$4:P1832,"&gt;0")</f>
        <v>6</v>
      </c>
    </row>
    <row r="1833" spans="12:18" x14ac:dyDescent="0.15">
      <c r="L1833" s="8" t="b">
        <f t="shared" si="87"/>
        <v>1</v>
      </c>
      <c r="M1833" s="8">
        <f t="shared" si="85"/>
        <v>98221</v>
      </c>
      <c r="N1833" s="9">
        <f t="shared" si="86"/>
        <v>30</v>
      </c>
      <c r="O1833" s="10">
        <f>SUM($N$5:N1833)</f>
        <v>55685</v>
      </c>
      <c r="P1833" s="10">
        <f>IF(O1833&lt;$H$4,N1833,$H$4-SUM($P$4:P1832))</f>
        <v>0</v>
      </c>
      <c r="Q1833" s="10">
        <f>SUM($P$4:P1833)</f>
        <v>165</v>
      </c>
      <c r="R1833" s="10">
        <f>COUNTIF($P$4:P1833,"&gt;0")</f>
        <v>6</v>
      </c>
    </row>
    <row r="1834" spans="12:18" x14ac:dyDescent="0.15">
      <c r="L1834" s="8" t="b">
        <f t="shared" si="87"/>
        <v>1</v>
      </c>
      <c r="M1834" s="8">
        <f t="shared" si="85"/>
        <v>98252</v>
      </c>
      <c r="N1834" s="9">
        <f t="shared" si="86"/>
        <v>31</v>
      </c>
      <c r="O1834" s="10">
        <f>SUM($N$5:N1834)</f>
        <v>55716</v>
      </c>
      <c r="P1834" s="10">
        <f>IF(O1834&lt;$H$4,N1834,$H$4-SUM($P$4:P1833))</f>
        <v>0</v>
      </c>
      <c r="Q1834" s="10">
        <f>SUM($P$4:P1834)</f>
        <v>165</v>
      </c>
      <c r="R1834" s="10">
        <f>COUNTIF($P$4:P1834,"&gt;0")</f>
        <v>6</v>
      </c>
    </row>
    <row r="1835" spans="12:18" x14ac:dyDescent="0.15">
      <c r="L1835" s="8" t="b">
        <f t="shared" si="87"/>
        <v>1</v>
      </c>
      <c r="M1835" s="8">
        <f t="shared" si="85"/>
        <v>98283</v>
      </c>
      <c r="N1835" s="9">
        <f t="shared" si="86"/>
        <v>31</v>
      </c>
      <c r="O1835" s="10">
        <f>SUM($N$5:N1835)</f>
        <v>55747</v>
      </c>
      <c r="P1835" s="10">
        <f>IF(O1835&lt;$H$4,N1835,$H$4-SUM($P$4:P1834))</f>
        <v>0</v>
      </c>
      <c r="Q1835" s="10">
        <f>SUM($P$4:P1835)</f>
        <v>165</v>
      </c>
      <c r="R1835" s="10">
        <f>COUNTIF($P$4:P1835,"&gt;0")</f>
        <v>6</v>
      </c>
    </row>
    <row r="1836" spans="12:18" x14ac:dyDescent="0.15">
      <c r="L1836" s="8" t="b">
        <f t="shared" si="87"/>
        <v>1</v>
      </c>
      <c r="M1836" s="8">
        <f t="shared" si="85"/>
        <v>98311</v>
      </c>
      <c r="N1836" s="9">
        <f t="shared" si="86"/>
        <v>28</v>
      </c>
      <c r="O1836" s="10">
        <f>SUM($N$5:N1836)</f>
        <v>55775</v>
      </c>
      <c r="P1836" s="10">
        <f>IF(O1836&lt;$H$4,N1836,$H$4-SUM($P$4:P1835))</f>
        <v>0</v>
      </c>
      <c r="Q1836" s="10">
        <f>SUM($P$4:P1836)</f>
        <v>165</v>
      </c>
      <c r="R1836" s="10">
        <f>COUNTIF($P$4:P1836,"&gt;0")</f>
        <v>6</v>
      </c>
    </row>
    <row r="1837" spans="12:18" x14ac:dyDescent="0.15">
      <c r="L1837" s="8" t="b">
        <f t="shared" si="87"/>
        <v>1</v>
      </c>
      <c r="M1837" s="8">
        <f t="shared" si="85"/>
        <v>98342</v>
      </c>
      <c r="N1837" s="9">
        <f t="shared" si="86"/>
        <v>31</v>
      </c>
      <c r="O1837" s="10">
        <f>SUM($N$5:N1837)</f>
        <v>55806</v>
      </c>
      <c r="P1837" s="10">
        <f>IF(O1837&lt;$H$4,N1837,$H$4-SUM($P$4:P1836))</f>
        <v>0</v>
      </c>
      <c r="Q1837" s="10">
        <f>SUM($P$4:P1837)</f>
        <v>165</v>
      </c>
      <c r="R1837" s="10">
        <f>COUNTIF($P$4:P1837,"&gt;0")</f>
        <v>6</v>
      </c>
    </row>
    <row r="1838" spans="12:18" x14ac:dyDescent="0.15">
      <c r="L1838" s="8" t="b">
        <f t="shared" si="87"/>
        <v>1</v>
      </c>
      <c r="M1838" s="8">
        <f t="shared" si="85"/>
        <v>98372</v>
      </c>
      <c r="N1838" s="9">
        <f t="shared" si="86"/>
        <v>30</v>
      </c>
      <c r="O1838" s="10">
        <f>SUM($N$5:N1838)</f>
        <v>55836</v>
      </c>
      <c r="P1838" s="10">
        <f>IF(O1838&lt;$H$4,N1838,$H$4-SUM($P$4:P1837))</f>
        <v>0</v>
      </c>
      <c r="Q1838" s="10">
        <f>SUM($P$4:P1838)</f>
        <v>165</v>
      </c>
      <c r="R1838" s="10">
        <f>COUNTIF($P$4:P1838,"&gt;0")</f>
        <v>6</v>
      </c>
    </row>
    <row r="1839" spans="12:18" x14ac:dyDescent="0.15">
      <c r="L1839" s="8" t="b">
        <f t="shared" si="87"/>
        <v>1</v>
      </c>
      <c r="M1839" s="8">
        <f t="shared" si="85"/>
        <v>98403</v>
      </c>
      <c r="N1839" s="9">
        <f t="shared" si="86"/>
        <v>31</v>
      </c>
      <c r="O1839" s="10">
        <f>SUM($N$5:N1839)</f>
        <v>55867</v>
      </c>
      <c r="P1839" s="10">
        <f>IF(O1839&lt;$H$4,N1839,$H$4-SUM($P$4:P1838))</f>
        <v>0</v>
      </c>
      <c r="Q1839" s="10">
        <f>SUM($P$4:P1839)</f>
        <v>165</v>
      </c>
      <c r="R1839" s="10">
        <f>COUNTIF($P$4:P1839,"&gt;0")</f>
        <v>6</v>
      </c>
    </row>
    <row r="1840" spans="12:18" x14ac:dyDescent="0.15">
      <c r="L1840" s="8" t="b">
        <f t="shared" si="87"/>
        <v>1</v>
      </c>
      <c r="M1840" s="8">
        <f t="shared" si="85"/>
        <v>98433</v>
      </c>
      <c r="N1840" s="9">
        <f t="shared" si="86"/>
        <v>30</v>
      </c>
      <c r="O1840" s="10">
        <f>SUM($N$5:N1840)</f>
        <v>55897</v>
      </c>
      <c r="P1840" s="10">
        <f>IF(O1840&lt;$H$4,N1840,$H$4-SUM($P$4:P1839))</f>
        <v>0</v>
      </c>
      <c r="Q1840" s="10">
        <f>SUM($P$4:P1840)</f>
        <v>165</v>
      </c>
      <c r="R1840" s="10">
        <f>COUNTIF($P$4:P1840,"&gt;0")</f>
        <v>6</v>
      </c>
    </row>
    <row r="1841" spans="12:18" x14ac:dyDescent="0.15">
      <c r="L1841" s="8" t="b">
        <f t="shared" si="87"/>
        <v>1</v>
      </c>
      <c r="M1841" s="8">
        <f t="shared" si="85"/>
        <v>98464</v>
      </c>
      <c r="N1841" s="9">
        <f t="shared" si="86"/>
        <v>31</v>
      </c>
      <c r="O1841" s="10">
        <f>SUM($N$5:N1841)</f>
        <v>55928</v>
      </c>
      <c r="P1841" s="10">
        <f>IF(O1841&lt;$H$4,N1841,$H$4-SUM($P$4:P1840))</f>
        <v>0</v>
      </c>
      <c r="Q1841" s="10">
        <f>SUM($P$4:P1841)</f>
        <v>165</v>
      </c>
      <c r="R1841" s="10">
        <f>COUNTIF($P$4:P1841,"&gt;0")</f>
        <v>6</v>
      </c>
    </row>
    <row r="1842" spans="12:18" x14ac:dyDescent="0.15">
      <c r="L1842" s="8" t="b">
        <f t="shared" si="87"/>
        <v>1</v>
      </c>
      <c r="M1842" s="8">
        <f t="shared" si="85"/>
        <v>98495</v>
      </c>
      <c r="N1842" s="9">
        <f t="shared" si="86"/>
        <v>31</v>
      </c>
      <c r="O1842" s="10">
        <f>SUM($N$5:N1842)</f>
        <v>55959</v>
      </c>
      <c r="P1842" s="10">
        <f>IF(O1842&lt;$H$4,N1842,$H$4-SUM($P$4:P1841))</f>
        <v>0</v>
      </c>
      <c r="Q1842" s="10">
        <f>SUM($P$4:P1842)</f>
        <v>165</v>
      </c>
      <c r="R1842" s="10">
        <f>COUNTIF($P$4:P1842,"&gt;0")</f>
        <v>6</v>
      </c>
    </row>
    <row r="1843" spans="12:18" x14ac:dyDescent="0.15">
      <c r="L1843" s="8" t="b">
        <f t="shared" si="87"/>
        <v>1</v>
      </c>
      <c r="M1843" s="8">
        <f t="shared" si="85"/>
        <v>98525</v>
      </c>
      <c r="N1843" s="9">
        <f t="shared" si="86"/>
        <v>30</v>
      </c>
      <c r="O1843" s="10">
        <f>SUM($N$5:N1843)</f>
        <v>55989</v>
      </c>
      <c r="P1843" s="10">
        <f>IF(O1843&lt;$H$4,N1843,$H$4-SUM($P$4:P1842))</f>
        <v>0</v>
      </c>
      <c r="Q1843" s="10">
        <f>SUM($P$4:P1843)</f>
        <v>165</v>
      </c>
      <c r="R1843" s="10">
        <f>COUNTIF($P$4:P1843,"&gt;0")</f>
        <v>6</v>
      </c>
    </row>
    <row r="1844" spans="12:18" x14ac:dyDescent="0.15">
      <c r="L1844" s="8" t="b">
        <f t="shared" si="87"/>
        <v>1</v>
      </c>
      <c r="M1844" s="8">
        <f t="shared" si="85"/>
        <v>98556</v>
      </c>
      <c r="N1844" s="9">
        <f t="shared" si="86"/>
        <v>31</v>
      </c>
      <c r="O1844" s="10">
        <f>SUM($N$5:N1844)</f>
        <v>56020</v>
      </c>
      <c r="P1844" s="10">
        <f>IF(O1844&lt;$H$4,N1844,$H$4-SUM($P$4:P1843))</f>
        <v>0</v>
      </c>
      <c r="Q1844" s="10">
        <f>SUM($P$4:P1844)</f>
        <v>165</v>
      </c>
      <c r="R1844" s="10">
        <f>COUNTIF($P$4:P1844,"&gt;0")</f>
        <v>6</v>
      </c>
    </row>
    <row r="1845" spans="12:18" x14ac:dyDescent="0.15">
      <c r="L1845" s="8" t="b">
        <f t="shared" si="87"/>
        <v>1</v>
      </c>
      <c r="M1845" s="8">
        <f t="shared" si="85"/>
        <v>98586</v>
      </c>
      <c r="N1845" s="9">
        <f t="shared" si="86"/>
        <v>30</v>
      </c>
      <c r="O1845" s="10">
        <f>SUM($N$5:N1845)</f>
        <v>56050</v>
      </c>
      <c r="P1845" s="10">
        <f>IF(O1845&lt;$H$4,N1845,$H$4-SUM($P$4:P1844))</f>
        <v>0</v>
      </c>
      <c r="Q1845" s="10">
        <f>SUM($P$4:P1845)</f>
        <v>165</v>
      </c>
      <c r="R1845" s="10">
        <f>COUNTIF($P$4:P1845,"&gt;0")</f>
        <v>6</v>
      </c>
    </row>
    <row r="1846" spans="12:18" x14ac:dyDescent="0.15">
      <c r="L1846" s="8" t="b">
        <f t="shared" si="87"/>
        <v>1</v>
      </c>
      <c r="M1846" s="8">
        <f t="shared" si="85"/>
        <v>98617</v>
      </c>
      <c r="N1846" s="9">
        <f t="shared" si="86"/>
        <v>31</v>
      </c>
      <c r="O1846" s="10">
        <f>SUM($N$5:N1846)</f>
        <v>56081</v>
      </c>
      <c r="P1846" s="10">
        <f>IF(O1846&lt;$H$4,N1846,$H$4-SUM($P$4:P1845))</f>
        <v>0</v>
      </c>
      <c r="Q1846" s="10">
        <f>SUM($P$4:P1846)</f>
        <v>165</v>
      </c>
      <c r="R1846" s="10">
        <f>COUNTIF($P$4:P1846,"&gt;0")</f>
        <v>6</v>
      </c>
    </row>
    <row r="1847" spans="12:18" x14ac:dyDescent="0.15">
      <c r="L1847" s="8" t="b">
        <f t="shared" si="87"/>
        <v>1</v>
      </c>
      <c r="M1847" s="8">
        <f t="shared" si="85"/>
        <v>98648</v>
      </c>
      <c r="N1847" s="9">
        <f t="shared" si="86"/>
        <v>31</v>
      </c>
      <c r="O1847" s="10">
        <f>SUM($N$5:N1847)</f>
        <v>56112</v>
      </c>
      <c r="P1847" s="10">
        <f>IF(O1847&lt;$H$4,N1847,$H$4-SUM($P$4:P1846))</f>
        <v>0</v>
      </c>
      <c r="Q1847" s="10">
        <f>SUM($P$4:P1847)</f>
        <v>165</v>
      </c>
      <c r="R1847" s="10">
        <f>COUNTIF($P$4:P1847,"&gt;0")</f>
        <v>6</v>
      </c>
    </row>
    <row r="1848" spans="12:18" x14ac:dyDescent="0.15">
      <c r="L1848" s="8" t="b">
        <f t="shared" si="87"/>
        <v>1</v>
      </c>
      <c r="M1848" s="8">
        <f t="shared" si="85"/>
        <v>98676</v>
      </c>
      <c r="N1848" s="9">
        <f t="shared" si="86"/>
        <v>28</v>
      </c>
      <c r="O1848" s="10">
        <f>SUM($N$5:N1848)</f>
        <v>56140</v>
      </c>
      <c r="P1848" s="10">
        <f>IF(O1848&lt;$H$4,N1848,$H$4-SUM($P$4:P1847))</f>
        <v>0</v>
      </c>
      <c r="Q1848" s="10">
        <f>SUM($P$4:P1848)</f>
        <v>165</v>
      </c>
      <c r="R1848" s="10">
        <f>COUNTIF($P$4:P1848,"&gt;0")</f>
        <v>6</v>
      </c>
    </row>
    <row r="1849" spans="12:18" x14ac:dyDescent="0.15">
      <c r="L1849" s="8" t="b">
        <f t="shared" si="87"/>
        <v>1</v>
      </c>
      <c r="M1849" s="8">
        <f t="shared" si="85"/>
        <v>98707</v>
      </c>
      <c r="N1849" s="9">
        <f t="shared" si="86"/>
        <v>31</v>
      </c>
      <c r="O1849" s="10">
        <f>SUM($N$5:N1849)</f>
        <v>56171</v>
      </c>
      <c r="P1849" s="10">
        <f>IF(O1849&lt;$H$4,N1849,$H$4-SUM($P$4:P1848))</f>
        <v>0</v>
      </c>
      <c r="Q1849" s="10">
        <f>SUM($P$4:P1849)</f>
        <v>165</v>
      </c>
      <c r="R1849" s="10">
        <f>COUNTIF($P$4:P1849,"&gt;0")</f>
        <v>6</v>
      </c>
    </row>
    <row r="1850" spans="12:18" x14ac:dyDescent="0.15">
      <c r="L1850" s="8" t="b">
        <f t="shared" si="87"/>
        <v>1</v>
      </c>
      <c r="M1850" s="8">
        <f t="shared" si="85"/>
        <v>98737</v>
      </c>
      <c r="N1850" s="9">
        <f t="shared" si="86"/>
        <v>30</v>
      </c>
      <c r="O1850" s="10">
        <f>SUM($N$5:N1850)</f>
        <v>56201</v>
      </c>
      <c r="P1850" s="10">
        <f>IF(O1850&lt;$H$4,N1850,$H$4-SUM($P$4:P1849))</f>
        <v>0</v>
      </c>
      <c r="Q1850" s="10">
        <f>SUM($P$4:P1850)</f>
        <v>165</v>
      </c>
      <c r="R1850" s="10">
        <f>COUNTIF($P$4:P1850,"&gt;0")</f>
        <v>6</v>
      </c>
    </row>
    <row r="1851" spans="12:18" x14ac:dyDescent="0.15">
      <c r="L1851" s="8" t="b">
        <f t="shared" si="87"/>
        <v>1</v>
      </c>
      <c r="M1851" s="8">
        <f t="shared" si="85"/>
        <v>98768</v>
      </c>
      <c r="N1851" s="9">
        <f t="shared" si="86"/>
        <v>31</v>
      </c>
      <c r="O1851" s="10">
        <f>SUM($N$5:N1851)</f>
        <v>56232</v>
      </c>
      <c r="P1851" s="10">
        <f>IF(O1851&lt;$H$4,N1851,$H$4-SUM($P$4:P1850))</f>
        <v>0</v>
      </c>
      <c r="Q1851" s="10">
        <f>SUM($P$4:P1851)</f>
        <v>165</v>
      </c>
      <c r="R1851" s="10">
        <f>COUNTIF($P$4:P1851,"&gt;0")</f>
        <v>6</v>
      </c>
    </row>
    <row r="1852" spans="12:18" x14ac:dyDescent="0.15">
      <c r="L1852" s="8" t="b">
        <f t="shared" si="87"/>
        <v>1</v>
      </c>
      <c r="M1852" s="8">
        <f t="shared" si="85"/>
        <v>98798</v>
      </c>
      <c r="N1852" s="9">
        <f t="shared" si="86"/>
        <v>30</v>
      </c>
      <c r="O1852" s="10">
        <f>SUM($N$5:N1852)</f>
        <v>56262</v>
      </c>
      <c r="P1852" s="10">
        <f>IF(O1852&lt;$H$4,N1852,$H$4-SUM($P$4:P1851))</f>
        <v>0</v>
      </c>
      <c r="Q1852" s="10">
        <f>SUM($P$4:P1852)</f>
        <v>165</v>
      </c>
      <c r="R1852" s="10">
        <f>COUNTIF($P$4:P1852,"&gt;0")</f>
        <v>6</v>
      </c>
    </row>
    <row r="1853" spans="12:18" x14ac:dyDescent="0.15">
      <c r="L1853" s="8" t="b">
        <f t="shared" si="87"/>
        <v>1</v>
      </c>
      <c r="M1853" s="8">
        <f t="shared" si="85"/>
        <v>98829</v>
      </c>
      <c r="N1853" s="9">
        <f t="shared" si="86"/>
        <v>31</v>
      </c>
      <c r="O1853" s="10">
        <f>SUM($N$5:N1853)</f>
        <v>56293</v>
      </c>
      <c r="P1853" s="10">
        <f>IF(O1853&lt;$H$4,N1853,$H$4-SUM($P$4:P1852))</f>
        <v>0</v>
      </c>
      <c r="Q1853" s="10">
        <f>SUM($P$4:P1853)</f>
        <v>165</v>
      </c>
      <c r="R1853" s="10">
        <f>COUNTIF($P$4:P1853,"&gt;0")</f>
        <v>6</v>
      </c>
    </row>
    <row r="1854" spans="12:18" x14ac:dyDescent="0.15">
      <c r="L1854" s="8" t="b">
        <f t="shared" si="87"/>
        <v>1</v>
      </c>
      <c r="M1854" s="8">
        <f t="shared" si="85"/>
        <v>98860</v>
      </c>
      <c r="N1854" s="9">
        <f t="shared" si="86"/>
        <v>31</v>
      </c>
      <c r="O1854" s="10">
        <f>SUM($N$5:N1854)</f>
        <v>56324</v>
      </c>
      <c r="P1854" s="10">
        <f>IF(O1854&lt;$H$4,N1854,$H$4-SUM($P$4:P1853))</f>
        <v>0</v>
      </c>
      <c r="Q1854" s="10">
        <f>SUM($P$4:P1854)</f>
        <v>165</v>
      </c>
      <c r="R1854" s="10">
        <f>COUNTIF($P$4:P1854,"&gt;0")</f>
        <v>6</v>
      </c>
    </row>
    <row r="1855" spans="12:18" x14ac:dyDescent="0.15">
      <c r="L1855" s="8" t="b">
        <f t="shared" si="87"/>
        <v>1</v>
      </c>
      <c r="M1855" s="8">
        <f t="shared" si="85"/>
        <v>98890</v>
      </c>
      <c r="N1855" s="9">
        <f t="shared" si="86"/>
        <v>30</v>
      </c>
      <c r="O1855" s="10">
        <f>SUM($N$5:N1855)</f>
        <v>56354</v>
      </c>
      <c r="P1855" s="10">
        <f>IF(O1855&lt;$H$4,N1855,$H$4-SUM($P$4:P1854))</f>
        <v>0</v>
      </c>
      <c r="Q1855" s="10">
        <f>SUM($P$4:P1855)</f>
        <v>165</v>
      </c>
      <c r="R1855" s="10">
        <f>COUNTIF($P$4:P1855,"&gt;0")</f>
        <v>6</v>
      </c>
    </row>
    <row r="1856" spans="12:18" x14ac:dyDescent="0.15">
      <c r="L1856" s="8" t="b">
        <f t="shared" si="87"/>
        <v>1</v>
      </c>
      <c r="M1856" s="8">
        <f t="shared" si="85"/>
        <v>98921</v>
      </c>
      <c r="N1856" s="9">
        <f t="shared" si="86"/>
        <v>31</v>
      </c>
      <c r="O1856" s="10">
        <f>SUM($N$5:N1856)</f>
        <v>56385</v>
      </c>
      <c r="P1856" s="10">
        <f>IF(O1856&lt;$H$4,N1856,$H$4-SUM($P$4:P1855))</f>
        <v>0</v>
      </c>
      <c r="Q1856" s="10">
        <f>SUM($P$4:P1856)</f>
        <v>165</v>
      </c>
      <c r="R1856" s="10">
        <f>COUNTIF($P$4:P1856,"&gt;0")</f>
        <v>6</v>
      </c>
    </row>
    <row r="1857" spans="12:18" x14ac:dyDescent="0.15">
      <c r="L1857" s="8" t="b">
        <f t="shared" si="87"/>
        <v>1</v>
      </c>
      <c r="M1857" s="8">
        <f t="shared" si="85"/>
        <v>98951</v>
      </c>
      <c r="N1857" s="9">
        <f t="shared" si="86"/>
        <v>30</v>
      </c>
      <c r="O1857" s="10">
        <f>SUM($N$5:N1857)</f>
        <v>56415</v>
      </c>
      <c r="P1857" s="10">
        <f>IF(O1857&lt;$H$4,N1857,$H$4-SUM($P$4:P1856))</f>
        <v>0</v>
      </c>
      <c r="Q1857" s="10">
        <f>SUM($P$4:P1857)</f>
        <v>165</v>
      </c>
      <c r="R1857" s="10">
        <f>COUNTIF($P$4:P1857,"&gt;0")</f>
        <v>6</v>
      </c>
    </row>
    <row r="1858" spans="12:18" x14ac:dyDescent="0.15">
      <c r="L1858" s="8" t="b">
        <f t="shared" si="87"/>
        <v>1</v>
      </c>
      <c r="M1858" s="8">
        <f t="shared" si="85"/>
        <v>98982</v>
      </c>
      <c r="N1858" s="9">
        <f t="shared" si="86"/>
        <v>31</v>
      </c>
      <c r="O1858" s="10">
        <f>SUM($N$5:N1858)</f>
        <v>56446</v>
      </c>
      <c r="P1858" s="10">
        <f>IF(O1858&lt;$H$4,N1858,$H$4-SUM($P$4:P1857))</f>
        <v>0</v>
      </c>
      <c r="Q1858" s="10">
        <f>SUM($P$4:P1858)</f>
        <v>165</v>
      </c>
      <c r="R1858" s="10">
        <f>COUNTIF($P$4:P1858,"&gt;0")</f>
        <v>6</v>
      </c>
    </row>
    <row r="1859" spans="12:18" x14ac:dyDescent="0.15">
      <c r="L1859" s="8" t="b">
        <f t="shared" si="87"/>
        <v>1</v>
      </c>
      <c r="M1859" s="8">
        <f t="shared" si="85"/>
        <v>99013</v>
      </c>
      <c r="N1859" s="9">
        <f t="shared" si="86"/>
        <v>31</v>
      </c>
      <c r="O1859" s="10">
        <f>SUM($N$5:N1859)</f>
        <v>56477</v>
      </c>
      <c r="P1859" s="10">
        <f>IF(O1859&lt;$H$4,N1859,$H$4-SUM($P$4:P1858))</f>
        <v>0</v>
      </c>
      <c r="Q1859" s="10">
        <f>SUM($P$4:P1859)</f>
        <v>165</v>
      </c>
      <c r="R1859" s="10">
        <f>COUNTIF($P$4:P1859,"&gt;0")</f>
        <v>6</v>
      </c>
    </row>
    <row r="1860" spans="12:18" x14ac:dyDescent="0.15">
      <c r="L1860" s="8" t="b">
        <f t="shared" si="87"/>
        <v>1</v>
      </c>
      <c r="M1860" s="8">
        <f t="shared" si="85"/>
        <v>99041</v>
      </c>
      <c r="N1860" s="9">
        <f t="shared" si="86"/>
        <v>28</v>
      </c>
      <c r="O1860" s="10">
        <f>SUM($N$5:N1860)</f>
        <v>56505</v>
      </c>
      <c r="P1860" s="10">
        <f>IF(O1860&lt;$H$4,N1860,$H$4-SUM($P$4:P1859))</f>
        <v>0</v>
      </c>
      <c r="Q1860" s="10">
        <f>SUM($P$4:P1860)</f>
        <v>165</v>
      </c>
      <c r="R1860" s="10">
        <f>COUNTIF($P$4:P1860,"&gt;0")</f>
        <v>6</v>
      </c>
    </row>
    <row r="1861" spans="12:18" x14ac:dyDescent="0.15">
      <c r="L1861" s="8" t="b">
        <f t="shared" si="87"/>
        <v>1</v>
      </c>
      <c r="M1861" s="8">
        <f t="shared" si="85"/>
        <v>99072</v>
      </c>
      <c r="N1861" s="9">
        <f t="shared" si="86"/>
        <v>31</v>
      </c>
      <c r="O1861" s="10">
        <f>SUM($N$5:N1861)</f>
        <v>56536</v>
      </c>
      <c r="P1861" s="10">
        <f>IF(O1861&lt;$H$4,N1861,$H$4-SUM($P$4:P1860))</f>
        <v>0</v>
      </c>
      <c r="Q1861" s="10">
        <f>SUM($P$4:P1861)</f>
        <v>165</v>
      </c>
      <c r="R1861" s="10">
        <f>COUNTIF($P$4:P1861,"&gt;0")</f>
        <v>6</v>
      </c>
    </row>
    <row r="1862" spans="12:18" x14ac:dyDescent="0.15">
      <c r="L1862" s="8" t="b">
        <f t="shared" si="87"/>
        <v>1</v>
      </c>
      <c r="M1862" s="8">
        <f t="shared" ref="M1862:M1925" si="88">EOMONTH(M1861,1)</f>
        <v>99102</v>
      </c>
      <c r="N1862" s="9">
        <f t="shared" si="86"/>
        <v>30</v>
      </c>
      <c r="O1862" s="10">
        <f>SUM($N$5:N1862)</f>
        <v>56566</v>
      </c>
      <c r="P1862" s="10">
        <f>IF(O1862&lt;$H$4,N1862,$H$4-SUM($P$4:P1861))</f>
        <v>0</v>
      </c>
      <c r="Q1862" s="10">
        <f>SUM($P$4:P1862)</f>
        <v>165</v>
      </c>
      <c r="R1862" s="10">
        <f>COUNTIF($P$4:P1862,"&gt;0")</f>
        <v>6</v>
      </c>
    </row>
    <row r="1863" spans="12:18" x14ac:dyDescent="0.15">
      <c r="L1863" s="8" t="b">
        <f t="shared" si="87"/>
        <v>1</v>
      </c>
      <c r="M1863" s="8">
        <f t="shared" si="88"/>
        <v>99133</v>
      </c>
      <c r="N1863" s="9">
        <f t="shared" si="86"/>
        <v>31</v>
      </c>
      <c r="O1863" s="10">
        <f>SUM($N$5:N1863)</f>
        <v>56597</v>
      </c>
      <c r="P1863" s="10">
        <f>IF(O1863&lt;$H$4,N1863,$H$4-SUM($P$4:P1862))</f>
        <v>0</v>
      </c>
      <c r="Q1863" s="10">
        <f>SUM($P$4:P1863)</f>
        <v>165</v>
      </c>
      <c r="R1863" s="10">
        <f>COUNTIF($P$4:P1863,"&gt;0")</f>
        <v>6</v>
      </c>
    </row>
    <row r="1864" spans="12:18" x14ac:dyDescent="0.15">
      <c r="L1864" s="8" t="b">
        <f t="shared" si="87"/>
        <v>1</v>
      </c>
      <c r="M1864" s="8">
        <f t="shared" si="88"/>
        <v>99163</v>
      </c>
      <c r="N1864" s="9">
        <f t="shared" ref="N1864:N1927" si="89">M1864-M1863</f>
        <v>30</v>
      </c>
      <c r="O1864" s="10">
        <f>SUM($N$5:N1864)</f>
        <v>56627</v>
      </c>
      <c r="P1864" s="10">
        <f>IF(O1864&lt;$H$4,N1864,$H$4-SUM($P$4:P1863))</f>
        <v>0</v>
      </c>
      <c r="Q1864" s="10">
        <f>SUM($P$4:P1864)</f>
        <v>165</v>
      </c>
      <c r="R1864" s="10">
        <f>COUNTIF($P$4:P1864,"&gt;0")</f>
        <v>6</v>
      </c>
    </row>
    <row r="1865" spans="12:18" x14ac:dyDescent="0.15">
      <c r="L1865" s="8" t="b">
        <f t="shared" si="87"/>
        <v>1</v>
      </c>
      <c r="M1865" s="8">
        <f t="shared" si="88"/>
        <v>99194</v>
      </c>
      <c r="N1865" s="9">
        <f t="shared" si="89"/>
        <v>31</v>
      </c>
      <c r="O1865" s="10">
        <f>SUM($N$5:N1865)</f>
        <v>56658</v>
      </c>
      <c r="P1865" s="10">
        <f>IF(O1865&lt;$H$4,N1865,$H$4-SUM($P$4:P1864))</f>
        <v>0</v>
      </c>
      <c r="Q1865" s="10">
        <f>SUM($P$4:P1865)</f>
        <v>165</v>
      </c>
      <c r="R1865" s="10">
        <f>COUNTIF($P$4:P1865,"&gt;0")</f>
        <v>6</v>
      </c>
    </row>
    <row r="1866" spans="12:18" x14ac:dyDescent="0.15">
      <c r="L1866" s="8" t="b">
        <f t="shared" si="87"/>
        <v>1</v>
      </c>
      <c r="M1866" s="8">
        <f t="shared" si="88"/>
        <v>99225</v>
      </c>
      <c r="N1866" s="9">
        <f t="shared" si="89"/>
        <v>31</v>
      </c>
      <c r="O1866" s="10">
        <f>SUM($N$5:N1866)</f>
        <v>56689</v>
      </c>
      <c r="P1866" s="10">
        <f>IF(O1866&lt;$H$4,N1866,$H$4-SUM($P$4:P1865))</f>
        <v>0</v>
      </c>
      <c r="Q1866" s="10">
        <f>SUM($P$4:P1866)</f>
        <v>165</v>
      </c>
      <c r="R1866" s="10">
        <f>COUNTIF($P$4:P1866,"&gt;0")</f>
        <v>6</v>
      </c>
    </row>
    <row r="1867" spans="12:18" x14ac:dyDescent="0.15">
      <c r="L1867" s="8" t="b">
        <f t="shared" si="87"/>
        <v>1</v>
      </c>
      <c r="M1867" s="8">
        <f t="shared" si="88"/>
        <v>99255</v>
      </c>
      <c r="N1867" s="9">
        <f t="shared" si="89"/>
        <v>30</v>
      </c>
      <c r="O1867" s="10">
        <f>SUM($N$5:N1867)</f>
        <v>56719</v>
      </c>
      <c r="P1867" s="10">
        <f>IF(O1867&lt;$H$4,N1867,$H$4-SUM($P$4:P1866))</f>
        <v>0</v>
      </c>
      <c r="Q1867" s="10">
        <f>SUM($P$4:P1867)</f>
        <v>165</v>
      </c>
      <c r="R1867" s="10">
        <f>COUNTIF($P$4:P1867,"&gt;0")</f>
        <v>6</v>
      </c>
    </row>
    <row r="1868" spans="12:18" x14ac:dyDescent="0.15">
      <c r="L1868" s="8" t="b">
        <f t="shared" si="87"/>
        <v>1</v>
      </c>
      <c r="M1868" s="8">
        <f t="shared" si="88"/>
        <v>99286</v>
      </c>
      <c r="N1868" s="9">
        <f t="shared" si="89"/>
        <v>31</v>
      </c>
      <c r="O1868" s="10">
        <f>SUM($N$5:N1868)</f>
        <v>56750</v>
      </c>
      <c r="P1868" s="10">
        <f>IF(O1868&lt;$H$4,N1868,$H$4-SUM($P$4:P1867))</f>
        <v>0</v>
      </c>
      <c r="Q1868" s="10">
        <f>SUM($P$4:P1868)</f>
        <v>165</v>
      </c>
      <c r="R1868" s="10">
        <f>COUNTIF($P$4:P1868,"&gt;0")</f>
        <v>6</v>
      </c>
    </row>
    <row r="1869" spans="12:18" x14ac:dyDescent="0.15">
      <c r="L1869" s="8" t="b">
        <f t="shared" si="87"/>
        <v>1</v>
      </c>
      <c r="M1869" s="8">
        <f t="shared" si="88"/>
        <v>99316</v>
      </c>
      <c r="N1869" s="9">
        <f t="shared" si="89"/>
        <v>30</v>
      </c>
      <c r="O1869" s="10">
        <f>SUM($N$5:N1869)</f>
        <v>56780</v>
      </c>
      <c r="P1869" s="10">
        <f>IF(O1869&lt;$H$4,N1869,$H$4-SUM($P$4:P1868))</f>
        <v>0</v>
      </c>
      <c r="Q1869" s="10">
        <f>SUM($P$4:P1869)</f>
        <v>165</v>
      </c>
      <c r="R1869" s="10">
        <f>COUNTIF($P$4:P1869,"&gt;0")</f>
        <v>6</v>
      </c>
    </row>
    <row r="1870" spans="12:18" x14ac:dyDescent="0.15">
      <c r="L1870" s="8" t="b">
        <f t="shared" si="87"/>
        <v>1</v>
      </c>
      <c r="M1870" s="8">
        <f t="shared" si="88"/>
        <v>99347</v>
      </c>
      <c r="N1870" s="9">
        <f t="shared" si="89"/>
        <v>31</v>
      </c>
      <c r="O1870" s="10">
        <f>SUM($N$5:N1870)</f>
        <v>56811</v>
      </c>
      <c r="P1870" s="10">
        <f>IF(O1870&lt;$H$4,N1870,$H$4-SUM($P$4:P1869))</f>
        <v>0</v>
      </c>
      <c r="Q1870" s="10">
        <f>SUM($P$4:P1870)</f>
        <v>165</v>
      </c>
      <c r="R1870" s="10">
        <f>COUNTIF($P$4:P1870,"&gt;0")</f>
        <v>6</v>
      </c>
    </row>
    <row r="1871" spans="12:18" x14ac:dyDescent="0.15">
      <c r="L1871" s="8" t="b">
        <f t="shared" si="87"/>
        <v>1</v>
      </c>
      <c r="M1871" s="8">
        <f t="shared" si="88"/>
        <v>99378</v>
      </c>
      <c r="N1871" s="9">
        <f t="shared" si="89"/>
        <v>31</v>
      </c>
      <c r="O1871" s="10">
        <f>SUM($N$5:N1871)</f>
        <v>56842</v>
      </c>
      <c r="P1871" s="10">
        <f>IF(O1871&lt;$H$4,N1871,$H$4-SUM($P$4:P1870))</f>
        <v>0</v>
      </c>
      <c r="Q1871" s="10">
        <f>SUM($P$4:P1871)</f>
        <v>165</v>
      </c>
      <c r="R1871" s="10">
        <f>COUNTIF($P$4:P1871,"&gt;0")</f>
        <v>6</v>
      </c>
    </row>
    <row r="1872" spans="12:18" x14ac:dyDescent="0.15">
      <c r="L1872" s="8" t="b">
        <f t="shared" si="87"/>
        <v>1</v>
      </c>
      <c r="M1872" s="8">
        <f t="shared" si="88"/>
        <v>99407</v>
      </c>
      <c r="N1872" s="9">
        <f t="shared" si="89"/>
        <v>29</v>
      </c>
      <c r="O1872" s="10">
        <f>SUM($N$5:N1872)</f>
        <v>56871</v>
      </c>
      <c r="P1872" s="10">
        <f>IF(O1872&lt;$H$4,N1872,$H$4-SUM($P$4:P1871))</f>
        <v>0</v>
      </c>
      <c r="Q1872" s="10">
        <f>SUM($P$4:P1872)</f>
        <v>165</v>
      </c>
      <c r="R1872" s="10">
        <f>COUNTIF($P$4:P1872,"&gt;0")</f>
        <v>6</v>
      </c>
    </row>
    <row r="1873" spans="12:18" x14ac:dyDescent="0.15">
      <c r="L1873" s="8" t="b">
        <f t="shared" ref="L1873:L1936" si="90">EOMONTH($C$4,1)&lt;=M1873</f>
        <v>1</v>
      </c>
      <c r="M1873" s="8">
        <f t="shared" si="88"/>
        <v>99438</v>
      </c>
      <c r="N1873" s="9">
        <f t="shared" si="89"/>
        <v>31</v>
      </c>
      <c r="O1873" s="10">
        <f>SUM($N$5:N1873)</f>
        <v>56902</v>
      </c>
      <c r="P1873" s="10">
        <f>IF(O1873&lt;$H$4,N1873,$H$4-SUM($P$4:P1872))</f>
        <v>0</v>
      </c>
      <c r="Q1873" s="10">
        <f>SUM($P$4:P1873)</f>
        <v>165</v>
      </c>
      <c r="R1873" s="10">
        <f>COUNTIF($P$4:P1873,"&gt;0")</f>
        <v>6</v>
      </c>
    </row>
    <row r="1874" spans="12:18" x14ac:dyDescent="0.15">
      <c r="L1874" s="8" t="b">
        <f t="shared" si="90"/>
        <v>1</v>
      </c>
      <c r="M1874" s="8">
        <f t="shared" si="88"/>
        <v>99468</v>
      </c>
      <c r="N1874" s="9">
        <f t="shared" si="89"/>
        <v>30</v>
      </c>
      <c r="O1874" s="10">
        <f>SUM($N$5:N1874)</f>
        <v>56932</v>
      </c>
      <c r="P1874" s="10">
        <f>IF(O1874&lt;$H$4,N1874,$H$4-SUM($P$4:P1873))</f>
        <v>0</v>
      </c>
      <c r="Q1874" s="10">
        <f>SUM($P$4:P1874)</f>
        <v>165</v>
      </c>
      <c r="R1874" s="10">
        <f>COUNTIF($P$4:P1874,"&gt;0")</f>
        <v>6</v>
      </c>
    </row>
    <row r="1875" spans="12:18" x14ac:dyDescent="0.15">
      <c r="L1875" s="8" t="b">
        <f t="shared" si="90"/>
        <v>1</v>
      </c>
      <c r="M1875" s="8">
        <f t="shared" si="88"/>
        <v>99499</v>
      </c>
      <c r="N1875" s="9">
        <f t="shared" si="89"/>
        <v>31</v>
      </c>
      <c r="O1875" s="10">
        <f>SUM($N$5:N1875)</f>
        <v>56963</v>
      </c>
      <c r="P1875" s="10">
        <f>IF(O1875&lt;$H$4,N1875,$H$4-SUM($P$4:P1874))</f>
        <v>0</v>
      </c>
      <c r="Q1875" s="10">
        <f>SUM($P$4:P1875)</f>
        <v>165</v>
      </c>
      <c r="R1875" s="10">
        <f>COUNTIF($P$4:P1875,"&gt;0")</f>
        <v>6</v>
      </c>
    </row>
    <row r="1876" spans="12:18" x14ac:dyDescent="0.15">
      <c r="L1876" s="8" t="b">
        <f t="shared" si="90"/>
        <v>1</v>
      </c>
      <c r="M1876" s="8">
        <f t="shared" si="88"/>
        <v>99529</v>
      </c>
      <c r="N1876" s="9">
        <f t="shared" si="89"/>
        <v>30</v>
      </c>
      <c r="O1876" s="10">
        <f>SUM($N$5:N1876)</f>
        <v>56993</v>
      </c>
      <c r="P1876" s="10">
        <f>IF(O1876&lt;$H$4,N1876,$H$4-SUM($P$4:P1875))</f>
        <v>0</v>
      </c>
      <c r="Q1876" s="10">
        <f>SUM($P$4:P1876)</f>
        <v>165</v>
      </c>
      <c r="R1876" s="10">
        <f>COUNTIF($P$4:P1876,"&gt;0")</f>
        <v>6</v>
      </c>
    </row>
    <row r="1877" spans="12:18" x14ac:dyDescent="0.15">
      <c r="L1877" s="8" t="b">
        <f t="shared" si="90"/>
        <v>1</v>
      </c>
      <c r="M1877" s="8">
        <f t="shared" si="88"/>
        <v>99560</v>
      </c>
      <c r="N1877" s="9">
        <f t="shared" si="89"/>
        <v>31</v>
      </c>
      <c r="O1877" s="10">
        <f>SUM($N$5:N1877)</f>
        <v>57024</v>
      </c>
      <c r="P1877" s="10">
        <f>IF(O1877&lt;$H$4,N1877,$H$4-SUM($P$4:P1876))</f>
        <v>0</v>
      </c>
      <c r="Q1877" s="10">
        <f>SUM($P$4:P1877)</f>
        <v>165</v>
      </c>
      <c r="R1877" s="10">
        <f>COUNTIF($P$4:P1877,"&gt;0")</f>
        <v>6</v>
      </c>
    </row>
    <row r="1878" spans="12:18" x14ac:dyDescent="0.15">
      <c r="L1878" s="8" t="b">
        <f t="shared" si="90"/>
        <v>1</v>
      </c>
      <c r="M1878" s="8">
        <f t="shared" si="88"/>
        <v>99591</v>
      </c>
      <c r="N1878" s="9">
        <f t="shared" si="89"/>
        <v>31</v>
      </c>
      <c r="O1878" s="10">
        <f>SUM($N$5:N1878)</f>
        <v>57055</v>
      </c>
      <c r="P1878" s="10">
        <f>IF(O1878&lt;$H$4,N1878,$H$4-SUM($P$4:P1877))</f>
        <v>0</v>
      </c>
      <c r="Q1878" s="10">
        <f>SUM($P$4:P1878)</f>
        <v>165</v>
      </c>
      <c r="R1878" s="10">
        <f>COUNTIF($P$4:P1878,"&gt;0")</f>
        <v>6</v>
      </c>
    </row>
    <row r="1879" spans="12:18" x14ac:dyDescent="0.15">
      <c r="L1879" s="8" t="b">
        <f t="shared" si="90"/>
        <v>1</v>
      </c>
      <c r="M1879" s="8">
        <f t="shared" si="88"/>
        <v>99621</v>
      </c>
      <c r="N1879" s="9">
        <f t="shared" si="89"/>
        <v>30</v>
      </c>
      <c r="O1879" s="10">
        <f>SUM($N$5:N1879)</f>
        <v>57085</v>
      </c>
      <c r="P1879" s="10">
        <f>IF(O1879&lt;$H$4,N1879,$H$4-SUM($P$4:P1878))</f>
        <v>0</v>
      </c>
      <c r="Q1879" s="10">
        <f>SUM($P$4:P1879)</f>
        <v>165</v>
      </c>
      <c r="R1879" s="10">
        <f>COUNTIF($P$4:P1879,"&gt;0")</f>
        <v>6</v>
      </c>
    </row>
    <row r="1880" spans="12:18" x14ac:dyDescent="0.15">
      <c r="L1880" s="8" t="b">
        <f t="shared" si="90"/>
        <v>1</v>
      </c>
      <c r="M1880" s="8">
        <f t="shared" si="88"/>
        <v>99652</v>
      </c>
      <c r="N1880" s="9">
        <f t="shared" si="89"/>
        <v>31</v>
      </c>
      <c r="O1880" s="10">
        <f>SUM($N$5:N1880)</f>
        <v>57116</v>
      </c>
      <c r="P1880" s="10">
        <f>IF(O1880&lt;$H$4,N1880,$H$4-SUM($P$4:P1879))</f>
        <v>0</v>
      </c>
      <c r="Q1880" s="10">
        <f>SUM($P$4:P1880)</f>
        <v>165</v>
      </c>
      <c r="R1880" s="10">
        <f>COUNTIF($P$4:P1880,"&gt;0")</f>
        <v>6</v>
      </c>
    </row>
    <row r="1881" spans="12:18" x14ac:dyDescent="0.15">
      <c r="L1881" s="8" t="b">
        <f t="shared" si="90"/>
        <v>1</v>
      </c>
      <c r="M1881" s="8">
        <f t="shared" si="88"/>
        <v>99682</v>
      </c>
      <c r="N1881" s="9">
        <f t="shared" si="89"/>
        <v>30</v>
      </c>
      <c r="O1881" s="10">
        <f>SUM($N$5:N1881)</f>
        <v>57146</v>
      </c>
      <c r="P1881" s="10">
        <f>IF(O1881&lt;$H$4,N1881,$H$4-SUM($P$4:P1880))</f>
        <v>0</v>
      </c>
      <c r="Q1881" s="10">
        <f>SUM($P$4:P1881)</f>
        <v>165</v>
      </c>
      <c r="R1881" s="10">
        <f>COUNTIF($P$4:P1881,"&gt;0")</f>
        <v>6</v>
      </c>
    </row>
    <row r="1882" spans="12:18" x14ac:dyDescent="0.15">
      <c r="L1882" s="8" t="b">
        <f t="shared" si="90"/>
        <v>1</v>
      </c>
      <c r="M1882" s="8">
        <f t="shared" si="88"/>
        <v>99713</v>
      </c>
      <c r="N1882" s="9">
        <f t="shared" si="89"/>
        <v>31</v>
      </c>
      <c r="O1882" s="10">
        <f>SUM($N$5:N1882)</f>
        <v>57177</v>
      </c>
      <c r="P1882" s="10">
        <f>IF(O1882&lt;$H$4,N1882,$H$4-SUM($P$4:P1881))</f>
        <v>0</v>
      </c>
      <c r="Q1882" s="10">
        <f>SUM($P$4:P1882)</f>
        <v>165</v>
      </c>
      <c r="R1882" s="10">
        <f>COUNTIF($P$4:P1882,"&gt;0")</f>
        <v>6</v>
      </c>
    </row>
    <row r="1883" spans="12:18" x14ac:dyDescent="0.15">
      <c r="L1883" s="8" t="b">
        <f t="shared" si="90"/>
        <v>1</v>
      </c>
      <c r="M1883" s="8">
        <f t="shared" si="88"/>
        <v>99744</v>
      </c>
      <c r="N1883" s="9">
        <f t="shared" si="89"/>
        <v>31</v>
      </c>
      <c r="O1883" s="10">
        <f>SUM($N$5:N1883)</f>
        <v>57208</v>
      </c>
      <c r="P1883" s="10">
        <f>IF(O1883&lt;$H$4,N1883,$H$4-SUM($P$4:P1882))</f>
        <v>0</v>
      </c>
      <c r="Q1883" s="10">
        <f>SUM($P$4:P1883)</f>
        <v>165</v>
      </c>
      <c r="R1883" s="10">
        <f>COUNTIF($P$4:P1883,"&gt;0")</f>
        <v>6</v>
      </c>
    </row>
    <row r="1884" spans="12:18" x14ac:dyDescent="0.15">
      <c r="L1884" s="8" t="b">
        <f t="shared" si="90"/>
        <v>1</v>
      </c>
      <c r="M1884" s="8">
        <f t="shared" si="88"/>
        <v>99772</v>
      </c>
      <c r="N1884" s="9">
        <f t="shared" si="89"/>
        <v>28</v>
      </c>
      <c r="O1884" s="10">
        <f>SUM($N$5:N1884)</f>
        <v>57236</v>
      </c>
      <c r="P1884" s="10">
        <f>IF(O1884&lt;$H$4,N1884,$H$4-SUM($P$4:P1883))</f>
        <v>0</v>
      </c>
      <c r="Q1884" s="10">
        <f>SUM($P$4:P1884)</f>
        <v>165</v>
      </c>
      <c r="R1884" s="10">
        <f>COUNTIF($P$4:P1884,"&gt;0")</f>
        <v>6</v>
      </c>
    </row>
    <row r="1885" spans="12:18" x14ac:dyDescent="0.15">
      <c r="L1885" s="8" t="b">
        <f t="shared" si="90"/>
        <v>1</v>
      </c>
      <c r="M1885" s="8">
        <f t="shared" si="88"/>
        <v>99803</v>
      </c>
      <c r="N1885" s="9">
        <f t="shared" si="89"/>
        <v>31</v>
      </c>
      <c r="O1885" s="10">
        <f>SUM($N$5:N1885)</f>
        <v>57267</v>
      </c>
      <c r="P1885" s="10">
        <f>IF(O1885&lt;$H$4,N1885,$H$4-SUM($P$4:P1884))</f>
        <v>0</v>
      </c>
      <c r="Q1885" s="10">
        <f>SUM($P$4:P1885)</f>
        <v>165</v>
      </c>
      <c r="R1885" s="10">
        <f>COUNTIF($P$4:P1885,"&gt;0")</f>
        <v>6</v>
      </c>
    </row>
    <row r="1886" spans="12:18" x14ac:dyDescent="0.15">
      <c r="L1886" s="8" t="b">
        <f t="shared" si="90"/>
        <v>1</v>
      </c>
      <c r="M1886" s="8">
        <f t="shared" si="88"/>
        <v>99833</v>
      </c>
      <c r="N1886" s="9">
        <f t="shared" si="89"/>
        <v>30</v>
      </c>
      <c r="O1886" s="10">
        <f>SUM($N$5:N1886)</f>
        <v>57297</v>
      </c>
      <c r="P1886" s="10">
        <f>IF(O1886&lt;$H$4,N1886,$H$4-SUM($P$4:P1885))</f>
        <v>0</v>
      </c>
      <c r="Q1886" s="10">
        <f>SUM($P$4:P1886)</f>
        <v>165</v>
      </c>
      <c r="R1886" s="10">
        <f>COUNTIF($P$4:P1886,"&gt;0")</f>
        <v>6</v>
      </c>
    </row>
    <row r="1887" spans="12:18" x14ac:dyDescent="0.15">
      <c r="L1887" s="8" t="b">
        <f t="shared" si="90"/>
        <v>1</v>
      </c>
      <c r="M1887" s="8">
        <f t="shared" si="88"/>
        <v>99864</v>
      </c>
      <c r="N1887" s="9">
        <f t="shared" si="89"/>
        <v>31</v>
      </c>
      <c r="O1887" s="10">
        <f>SUM($N$5:N1887)</f>
        <v>57328</v>
      </c>
      <c r="P1887" s="10">
        <f>IF(O1887&lt;$H$4,N1887,$H$4-SUM($P$4:P1886))</f>
        <v>0</v>
      </c>
      <c r="Q1887" s="10">
        <f>SUM($P$4:P1887)</f>
        <v>165</v>
      </c>
      <c r="R1887" s="10">
        <f>COUNTIF($P$4:P1887,"&gt;0")</f>
        <v>6</v>
      </c>
    </row>
    <row r="1888" spans="12:18" x14ac:dyDescent="0.15">
      <c r="L1888" s="8" t="b">
        <f t="shared" si="90"/>
        <v>1</v>
      </c>
      <c r="M1888" s="8">
        <f t="shared" si="88"/>
        <v>99894</v>
      </c>
      <c r="N1888" s="9">
        <f t="shared" si="89"/>
        <v>30</v>
      </c>
      <c r="O1888" s="10">
        <f>SUM($N$5:N1888)</f>
        <v>57358</v>
      </c>
      <c r="P1888" s="10">
        <f>IF(O1888&lt;$H$4,N1888,$H$4-SUM($P$4:P1887))</f>
        <v>0</v>
      </c>
      <c r="Q1888" s="10">
        <f>SUM($P$4:P1888)</f>
        <v>165</v>
      </c>
      <c r="R1888" s="10">
        <f>COUNTIF($P$4:P1888,"&gt;0")</f>
        <v>6</v>
      </c>
    </row>
    <row r="1889" spans="12:18" x14ac:dyDescent="0.15">
      <c r="L1889" s="8" t="b">
        <f t="shared" si="90"/>
        <v>1</v>
      </c>
      <c r="M1889" s="8">
        <f t="shared" si="88"/>
        <v>99925</v>
      </c>
      <c r="N1889" s="9">
        <f t="shared" si="89"/>
        <v>31</v>
      </c>
      <c r="O1889" s="10">
        <f>SUM($N$5:N1889)</f>
        <v>57389</v>
      </c>
      <c r="P1889" s="10">
        <f>IF(O1889&lt;$H$4,N1889,$H$4-SUM($P$4:P1888))</f>
        <v>0</v>
      </c>
      <c r="Q1889" s="10">
        <f>SUM($P$4:P1889)</f>
        <v>165</v>
      </c>
      <c r="R1889" s="10">
        <f>COUNTIF($P$4:P1889,"&gt;0")</f>
        <v>6</v>
      </c>
    </row>
    <row r="1890" spans="12:18" x14ac:dyDescent="0.15">
      <c r="L1890" s="8" t="b">
        <f t="shared" si="90"/>
        <v>1</v>
      </c>
      <c r="M1890" s="8">
        <f t="shared" si="88"/>
        <v>99956</v>
      </c>
      <c r="N1890" s="9">
        <f t="shared" si="89"/>
        <v>31</v>
      </c>
      <c r="O1890" s="10">
        <f>SUM($N$5:N1890)</f>
        <v>57420</v>
      </c>
      <c r="P1890" s="10">
        <f>IF(O1890&lt;$H$4,N1890,$H$4-SUM($P$4:P1889))</f>
        <v>0</v>
      </c>
      <c r="Q1890" s="10">
        <f>SUM($P$4:P1890)</f>
        <v>165</v>
      </c>
      <c r="R1890" s="10">
        <f>COUNTIF($P$4:P1890,"&gt;0")</f>
        <v>6</v>
      </c>
    </row>
    <row r="1891" spans="12:18" x14ac:dyDescent="0.15">
      <c r="L1891" s="8" t="b">
        <f t="shared" si="90"/>
        <v>1</v>
      </c>
      <c r="M1891" s="8">
        <f t="shared" si="88"/>
        <v>99986</v>
      </c>
      <c r="N1891" s="9">
        <f t="shared" si="89"/>
        <v>30</v>
      </c>
      <c r="O1891" s="10">
        <f>SUM($N$5:N1891)</f>
        <v>57450</v>
      </c>
      <c r="P1891" s="10">
        <f>IF(O1891&lt;$H$4,N1891,$H$4-SUM($P$4:P1890))</f>
        <v>0</v>
      </c>
      <c r="Q1891" s="10">
        <f>SUM($P$4:P1891)</f>
        <v>165</v>
      </c>
      <c r="R1891" s="10">
        <f>COUNTIF($P$4:P1891,"&gt;0")</f>
        <v>6</v>
      </c>
    </row>
    <row r="1892" spans="12:18" x14ac:dyDescent="0.15">
      <c r="L1892" s="8" t="b">
        <f t="shared" si="90"/>
        <v>1</v>
      </c>
      <c r="M1892" s="8">
        <f t="shared" si="88"/>
        <v>100017</v>
      </c>
      <c r="N1892" s="9">
        <f t="shared" si="89"/>
        <v>31</v>
      </c>
      <c r="O1892" s="10">
        <f>SUM($N$5:N1892)</f>
        <v>57481</v>
      </c>
      <c r="P1892" s="10">
        <f>IF(O1892&lt;$H$4,N1892,$H$4-SUM($P$4:P1891))</f>
        <v>0</v>
      </c>
      <c r="Q1892" s="10">
        <f>SUM($P$4:P1892)</f>
        <v>165</v>
      </c>
      <c r="R1892" s="10">
        <f>COUNTIF($P$4:P1892,"&gt;0")</f>
        <v>6</v>
      </c>
    </row>
    <row r="1893" spans="12:18" x14ac:dyDescent="0.15">
      <c r="L1893" s="8" t="b">
        <f t="shared" si="90"/>
        <v>1</v>
      </c>
      <c r="M1893" s="8">
        <f t="shared" si="88"/>
        <v>100047</v>
      </c>
      <c r="N1893" s="9">
        <f t="shared" si="89"/>
        <v>30</v>
      </c>
      <c r="O1893" s="10">
        <f>SUM($N$5:N1893)</f>
        <v>57511</v>
      </c>
      <c r="P1893" s="10">
        <f>IF(O1893&lt;$H$4,N1893,$H$4-SUM($P$4:P1892))</f>
        <v>0</v>
      </c>
      <c r="Q1893" s="10">
        <f>SUM($P$4:P1893)</f>
        <v>165</v>
      </c>
      <c r="R1893" s="10">
        <f>COUNTIF($P$4:P1893,"&gt;0")</f>
        <v>6</v>
      </c>
    </row>
    <row r="1894" spans="12:18" x14ac:dyDescent="0.15">
      <c r="L1894" s="8" t="b">
        <f t="shared" si="90"/>
        <v>1</v>
      </c>
      <c r="M1894" s="8">
        <f t="shared" si="88"/>
        <v>100078</v>
      </c>
      <c r="N1894" s="9">
        <f t="shared" si="89"/>
        <v>31</v>
      </c>
      <c r="O1894" s="10">
        <f>SUM($N$5:N1894)</f>
        <v>57542</v>
      </c>
      <c r="P1894" s="10">
        <f>IF(O1894&lt;$H$4,N1894,$H$4-SUM($P$4:P1893))</f>
        <v>0</v>
      </c>
      <c r="Q1894" s="10">
        <f>SUM($P$4:P1894)</f>
        <v>165</v>
      </c>
      <c r="R1894" s="10">
        <f>COUNTIF($P$4:P1894,"&gt;0")</f>
        <v>6</v>
      </c>
    </row>
    <row r="1895" spans="12:18" x14ac:dyDescent="0.15">
      <c r="L1895" s="8" t="b">
        <f t="shared" si="90"/>
        <v>1</v>
      </c>
      <c r="M1895" s="8">
        <f t="shared" si="88"/>
        <v>100109</v>
      </c>
      <c r="N1895" s="9">
        <f t="shared" si="89"/>
        <v>31</v>
      </c>
      <c r="O1895" s="10">
        <f>SUM($N$5:N1895)</f>
        <v>57573</v>
      </c>
      <c r="P1895" s="10">
        <f>IF(O1895&lt;$H$4,N1895,$H$4-SUM($P$4:P1894))</f>
        <v>0</v>
      </c>
      <c r="Q1895" s="10">
        <f>SUM($P$4:P1895)</f>
        <v>165</v>
      </c>
      <c r="R1895" s="10">
        <f>COUNTIF($P$4:P1895,"&gt;0")</f>
        <v>6</v>
      </c>
    </row>
    <row r="1896" spans="12:18" x14ac:dyDescent="0.15">
      <c r="L1896" s="8" t="b">
        <f t="shared" si="90"/>
        <v>1</v>
      </c>
      <c r="M1896" s="8">
        <f t="shared" si="88"/>
        <v>100137</v>
      </c>
      <c r="N1896" s="9">
        <f t="shared" si="89"/>
        <v>28</v>
      </c>
      <c r="O1896" s="10">
        <f>SUM($N$5:N1896)</f>
        <v>57601</v>
      </c>
      <c r="P1896" s="10">
        <f>IF(O1896&lt;$H$4,N1896,$H$4-SUM($P$4:P1895))</f>
        <v>0</v>
      </c>
      <c r="Q1896" s="10">
        <f>SUM($P$4:P1896)</f>
        <v>165</v>
      </c>
      <c r="R1896" s="10">
        <f>COUNTIF($P$4:P1896,"&gt;0")</f>
        <v>6</v>
      </c>
    </row>
    <row r="1897" spans="12:18" x14ac:dyDescent="0.15">
      <c r="L1897" s="8" t="b">
        <f t="shared" si="90"/>
        <v>1</v>
      </c>
      <c r="M1897" s="8">
        <f t="shared" si="88"/>
        <v>100168</v>
      </c>
      <c r="N1897" s="9">
        <f t="shared" si="89"/>
        <v>31</v>
      </c>
      <c r="O1897" s="10">
        <f>SUM($N$5:N1897)</f>
        <v>57632</v>
      </c>
      <c r="P1897" s="10">
        <f>IF(O1897&lt;$H$4,N1897,$H$4-SUM($P$4:P1896))</f>
        <v>0</v>
      </c>
      <c r="Q1897" s="10">
        <f>SUM($P$4:P1897)</f>
        <v>165</v>
      </c>
      <c r="R1897" s="10">
        <f>COUNTIF($P$4:P1897,"&gt;0")</f>
        <v>6</v>
      </c>
    </row>
    <row r="1898" spans="12:18" x14ac:dyDescent="0.15">
      <c r="L1898" s="8" t="b">
        <f t="shared" si="90"/>
        <v>1</v>
      </c>
      <c r="M1898" s="8">
        <f t="shared" si="88"/>
        <v>100198</v>
      </c>
      <c r="N1898" s="9">
        <f t="shared" si="89"/>
        <v>30</v>
      </c>
      <c r="O1898" s="10">
        <f>SUM($N$5:N1898)</f>
        <v>57662</v>
      </c>
      <c r="P1898" s="10">
        <f>IF(O1898&lt;$H$4,N1898,$H$4-SUM($P$4:P1897))</f>
        <v>0</v>
      </c>
      <c r="Q1898" s="10">
        <f>SUM($P$4:P1898)</f>
        <v>165</v>
      </c>
      <c r="R1898" s="10">
        <f>COUNTIF($P$4:P1898,"&gt;0")</f>
        <v>6</v>
      </c>
    </row>
    <row r="1899" spans="12:18" x14ac:dyDescent="0.15">
      <c r="L1899" s="8" t="b">
        <f t="shared" si="90"/>
        <v>1</v>
      </c>
      <c r="M1899" s="8">
        <f t="shared" si="88"/>
        <v>100229</v>
      </c>
      <c r="N1899" s="9">
        <f t="shared" si="89"/>
        <v>31</v>
      </c>
      <c r="O1899" s="10">
        <f>SUM($N$5:N1899)</f>
        <v>57693</v>
      </c>
      <c r="P1899" s="10">
        <f>IF(O1899&lt;$H$4,N1899,$H$4-SUM($P$4:P1898))</f>
        <v>0</v>
      </c>
      <c r="Q1899" s="10">
        <f>SUM($P$4:P1899)</f>
        <v>165</v>
      </c>
      <c r="R1899" s="10">
        <f>COUNTIF($P$4:P1899,"&gt;0")</f>
        <v>6</v>
      </c>
    </row>
    <row r="1900" spans="12:18" x14ac:dyDescent="0.15">
      <c r="L1900" s="8" t="b">
        <f t="shared" si="90"/>
        <v>1</v>
      </c>
      <c r="M1900" s="8">
        <f t="shared" si="88"/>
        <v>100259</v>
      </c>
      <c r="N1900" s="9">
        <f t="shared" si="89"/>
        <v>30</v>
      </c>
      <c r="O1900" s="10">
        <f>SUM($N$5:N1900)</f>
        <v>57723</v>
      </c>
      <c r="P1900" s="10">
        <f>IF(O1900&lt;$H$4,N1900,$H$4-SUM($P$4:P1899))</f>
        <v>0</v>
      </c>
      <c r="Q1900" s="10">
        <f>SUM($P$4:P1900)</f>
        <v>165</v>
      </c>
      <c r="R1900" s="10">
        <f>COUNTIF($P$4:P1900,"&gt;0")</f>
        <v>6</v>
      </c>
    </row>
    <row r="1901" spans="12:18" x14ac:dyDescent="0.15">
      <c r="L1901" s="8" t="b">
        <f t="shared" si="90"/>
        <v>1</v>
      </c>
      <c r="M1901" s="8">
        <f t="shared" si="88"/>
        <v>100290</v>
      </c>
      <c r="N1901" s="9">
        <f t="shared" si="89"/>
        <v>31</v>
      </c>
      <c r="O1901" s="10">
        <f>SUM($N$5:N1901)</f>
        <v>57754</v>
      </c>
      <c r="P1901" s="10">
        <f>IF(O1901&lt;$H$4,N1901,$H$4-SUM($P$4:P1900))</f>
        <v>0</v>
      </c>
      <c r="Q1901" s="10">
        <f>SUM($P$4:P1901)</f>
        <v>165</v>
      </c>
      <c r="R1901" s="10">
        <f>COUNTIF($P$4:P1901,"&gt;0")</f>
        <v>6</v>
      </c>
    </row>
    <row r="1902" spans="12:18" x14ac:dyDescent="0.15">
      <c r="L1902" s="8" t="b">
        <f t="shared" si="90"/>
        <v>1</v>
      </c>
      <c r="M1902" s="8">
        <f t="shared" si="88"/>
        <v>100321</v>
      </c>
      <c r="N1902" s="9">
        <f t="shared" si="89"/>
        <v>31</v>
      </c>
      <c r="O1902" s="10">
        <f>SUM($N$5:N1902)</f>
        <v>57785</v>
      </c>
      <c r="P1902" s="10">
        <f>IF(O1902&lt;$H$4,N1902,$H$4-SUM($P$4:P1901))</f>
        <v>0</v>
      </c>
      <c r="Q1902" s="10">
        <f>SUM($P$4:P1902)</f>
        <v>165</v>
      </c>
      <c r="R1902" s="10">
        <f>COUNTIF($P$4:P1902,"&gt;0")</f>
        <v>6</v>
      </c>
    </row>
    <row r="1903" spans="12:18" x14ac:dyDescent="0.15">
      <c r="L1903" s="8" t="b">
        <f t="shared" si="90"/>
        <v>1</v>
      </c>
      <c r="M1903" s="8">
        <f t="shared" si="88"/>
        <v>100351</v>
      </c>
      <c r="N1903" s="9">
        <f t="shared" si="89"/>
        <v>30</v>
      </c>
      <c r="O1903" s="10">
        <f>SUM($N$5:N1903)</f>
        <v>57815</v>
      </c>
      <c r="P1903" s="10">
        <f>IF(O1903&lt;$H$4,N1903,$H$4-SUM($P$4:P1902))</f>
        <v>0</v>
      </c>
      <c r="Q1903" s="10">
        <f>SUM($P$4:P1903)</f>
        <v>165</v>
      </c>
      <c r="R1903" s="10">
        <f>COUNTIF($P$4:P1903,"&gt;0")</f>
        <v>6</v>
      </c>
    </row>
    <row r="1904" spans="12:18" x14ac:dyDescent="0.15">
      <c r="L1904" s="8" t="b">
        <f t="shared" si="90"/>
        <v>1</v>
      </c>
      <c r="M1904" s="8">
        <f t="shared" si="88"/>
        <v>100382</v>
      </c>
      <c r="N1904" s="9">
        <f t="shared" si="89"/>
        <v>31</v>
      </c>
      <c r="O1904" s="10">
        <f>SUM($N$5:N1904)</f>
        <v>57846</v>
      </c>
      <c r="P1904" s="10">
        <f>IF(O1904&lt;$H$4,N1904,$H$4-SUM($P$4:P1903))</f>
        <v>0</v>
      </c>
      <c r="Q1904" s="10">
        <f>SUM($P$4:P1904)</f>
        <v>165</v>
      </c>
      <c r="R1904" s="10">
        <f>COUNTIF($P$4:P1904,"&gt;0")</f>
        <v>6</v>
      </c>
    </row>
    <row r="1905" spans="12:18" x14ac:dyDescent="0.15">
      <c r="L1905" s="8" t="b">
        <f t="shared" si="90"/>
        <v>1</v>
      </c>
      <c r="M1905" s="8">
        <f t="shared" si="88"/>
        <v>100412</v>
      </c>
      <c r="N1905" s="9">
        <f t="shared" si="89"/>
        <v>30</v>
      </c>
      <c r="O1905" s="10">
        <f>SUM($N$5:N1905)</f>
        <v>57876</v>
      </c>
      <c r="P1905" s="10">
        <f>IF(O1905&lt;$H$4,N1905,$H$4-SUM($P$4:P1904))</f>
        <v>0</v>
      </c>
      <c r="Q1905" s="10">
        <f>SUM($P$4:P1905)</f>
        <v>165</v>
      </c>
      <c r="R1905" s="10">
        <f>COUNTIF($P$4:P1905,"&gt;0")</f>
        <v>6</v>
      </c>
    </row>
    <row r="1906" spans="12:18" x14ac:dyDescent="0.15">
      <c r="L1906" s="8" t="b">
        <f t="shared" si="90"/>
        <v>1</v>
      </c>
      <c r="M1906" s="8">
        <f t="shared" si="88"/>
        <v>100443</v>
      </c>
      <c r="N1906" s="9">
        <f t="shared" si="89"/>
        <v>31</v>
      </c>
      <c r="O1906" s="10">
        <f>SUM($N$5:N1906)</f>
        <v>57907</v>
      </c>
      <c r="P1906" s="10">
        <f>IF(O1906&lt;$H$4,N1906,$H$4-SUM($P$4:P1905))</f>
        <v>0</v>
      </c>
      <c r="Q1906" s="10">
        <f>SUM($P$4:P1906)</f>
        <v>165</v>
      </c>
      <c r="R1906" s="10">
        <f>COUNTIF($P$4:P1906,"&gt;0")</f>
        <v>6</v>
      </c>
    </row>
    <row r="1907" spans="12:18" x14ac:dyDescent="0.15">
      <c r="L1907" s="8" t="b">
        <f t="shared" si="90"/>
        <v>1</v>
      </c>
      <c r="M1907" s="8">
        <f t="shared" si="88"/>
        <v>100474</v>
      </c>
      <c r="N1907" s="9">
        <f t="shared" si="89"/>
        <v>31</v>
      </c>
      <c r="O1907" s="10">
        <f>SUM($N$5:N1907)</f>
        <v>57938</v>
      </c>
      <c r="P1907" s="10">
        <f>IF(O1907&lt;$H$4,N1907,$H$4-SUM($P$4:P1906))</f>
        <v>0</v>
      </c>
      <c r="Q1907" s="10">
        <f>SUM($P$4:P1907)</f>
        <v>165</v>
      </c>
      <c r="R1907" s="10">
        <f>COUNTIF($P$4:P1907,"&gt;0")</f>
        <v>6</v>
      </c>
    </row>
    <row r="1908" spans="12:18" x14ac:dyDescent="0.15">
      <c r="L1908" s="8" t="b">
        <f t="shared" si="90"/>
        <v>1</v>
      </c>
      <c r="M1908" s="8">
        <f t="shared" si="88"/>
        <v>100502</v>
      </c>
      <c r="N1908" s="9">
        <f t="shared" si="89"/>
        <v>28</v>
      </c>
      <c r="O1908" s="10">
        <f>SUM($N$5:N1908)</f>
        <v>57966</v>
      </c>
      <c r="P1908" s="10">
        <f>IF(O1908&lt;$H$4,N1908,$H$4-SUM($P$4:P1907))</f>
        <v>0</v>
      </c>
      <c r="Q1908" s="10">
        <f>SUM($P$4:P1908)</f>
        <v>165</v>
      </c>
      <c r="R1908" s="10">
        <f>COUNTIF($P$4:P1908,"&gt;0")</f>
        <v>6</v>
      </c>
    </row>
    <row r="1909" spans="12:18" x14ac:dyDescent="0.15">
      <c r="L1909" s="8" t="b">
        <f t="shared" si="90"/>
        <v>1</v>
      </c>
      <c r="M1909" s="8">
        <f t="shared" si="88"/>
        <v>100533</v>
      </c>
      <c r="N1909" s="9">
        <f t="shared" si="89"/>
        <v>31</v>
      </c>
      <c r="O1909" s="10">
        <f>SUM($N$5:N1909)</f>
        <v>57997</v>
      </c>
      <c r="P1909" s="10">
        <f>IF(O1909&lt;$H$4,N1909,$H$4-SUM($P$4:P1908))</f>
        <v>0</v>
      </c>
      <c r="Q1909" s="10">
        <f>SUM($P$4:P1909)</f>
        <v>165</v>
      </c>
      <c r="R1909" s="10">
        <f>COUNTIF($P$4:P1909,"&gt;0")</f>
        <v>6</v>
      </c>
    </row>
    <row r="1910" spans="12:18" x14ac:dyDescent="0.15">
      <c r="L1910" s="8" t="b">
        <f t="shared" si="90"/>
        <v>1</v>
      </c>
      <c r="M1910" s="8">
        <f t="shared" si="88"/>
        <v>100563</v>
      </c>
      <c r="N1910" s="9">
        <f t="shared" si="89"/>
        <v>30</v>
      </c>
      <c r="O1910" s="10">
        <f>SUM($N$5:N1910)</f>
        <v>58027</v>
      </c>
      <c r="P1910" s="10">
        <f>IF(O1910&lt;$H$4,N1910,$H$4-SUM($P$4:P1909))</f>
        <v>0</v>
      </c>
      <c r="Q1910" s="10">
        <f>SUM($P$4:P1910)</f>
        <v>165</v>
      </c>
      <c r="R1910" s="10">
        <f>COUNTIF($P$4:P1910,"&gt;0")</f>
        <v>6</v>
      </c>
    </row>
    <row r="1911" spans="12:18" x14ac:dyDescent="0.15">
      <c r="L1911" s="8" t="b">
        <f t="shared" si="90"/>
        <v>1</v>
      </c>
      <c r="M1911" s="8">
        <f t="shared" si="88"/>
        <v>100594</v>
      </c>
      <c r="N1911" s="9">
        <f t="shared" si="89"/>
        <v>31</v>
      </c>
      <c r="O1911" s="10">
        <f>SUM($N$5:N1911)</f>
        <v>58058</v>
      </c>
      <c r="P1911" s="10">
        <f>IF(O1911&lt;$H$4,N1911,$H$4-SUM($P$4:P1910))</f>
        <v>0</v>
      </c>
      <c r="Q1911" s="10">
        <f>SUM($P$4:P1911)</f>
        <v>165</v>
      </c>
      <c r="R1911" s="10">
        <f>COUNTIF($P$4:P1911,"&gt;0")</f>
        <v>6</v>
      </c>
    </row>
    <row r="1912" spans="12:18" x14ac:dyDescent="0.15">
      <c r="L1912" s="8" t="b">
        <f t="shared" si="90"/>
        <v>1</v>
      </c>
      <c r="M1912" s="8">
        <f t="shared" si="88"/>
        <v>100624</v>
      </c>
      <c r="N1912" s="9">
        <f t="shared" si="89"/>
        <v>30</v>
      </c>
      <c r="O1912" s="10">
        <f>SUM($N$5:N1912)</f>
        <v>58088</v>
      </c>
      <c r="P1912" s="10">
        <f>IF(O1912&lt;$H$4,N1912,$H$4-SUM($P$4:P1911))</f>
        <v>0</v>
      </c>
      <c r="Q1912" s="10">
        <f>SUM($P$4:P1912)</f>
        <v>165</v>
      </c>
      <c r="R1912" s="10">
        <f>COUNTIF($P$4:P1912,"&gt;0")</f>
        <v>6</v>
      </c>
    </row>
    <row r="1913" spans="12:18" x14ac:dyDescent="0.15">
      <c r="L1913" s="8" t="b">
        <f t="shared" si="90"/>
        <v>1</v>
      </c>
      <c r="M1913" s="8">
        <f t="shared" si="88"/>
        <v>100655</v>
      </c>
      <c r="N1913" s="9">
        <f t="shared" si="89"/>
        <v>31</v>
      </c>
      <c r="O1913" s="10">
        <f>SUM($N$5:N1913)</f>
        <v>58119</v>
      </c>
      <c r="P1913" s="10">
        <f>IF(O1913&lt;$H$4,N1913,$H$4-SUM($P$4:P1912))</f>
        <v>0</v>
      </c>
      <c r="Q1913" s="10">
        <f>SUM($P$4:P1913)</f>
        <v>165</v>
      </c>
      <c r="R1913" s="10">
        <f>COUNTIF($P$4:P1913,"&gt;0")</f>
        <v>6</v>
      </c>
    </row>
    <row r="1914" spans="12:18" x14ac:dyDescent="0.15">
      <c r="L1914" s="8" t="b">
        <f t="shared" si="90"/>
        <v>1</v>
      </c>
      <c r="M1914" s="8">
        <f t="shared" si="88"/>
        <v>100686</v>
      </c>
      <c r="N1914" s="9">
        <f t="shared" si="89"/>
        <v>31</v>
      </c>
      <c r="O1914" s="10">
        <f>SUM($N$5:N1914)</f>
        <v>58150</v>
      </c>
      <c r="P1914" s="10">
        <f>IF(O1914&lt;$H$4,N1914,$H$4-SUM($P$4:P1913))</f>
        <v>0</v>
      </c>
      <c r="Q1914" s="10">
        <f>SUM($P$4:P1914)</f>
        <v>165</v>
      </c>
      <c r="R1914" s="10">
        <f>COUNTIF($P$4:P1914,"&gt;0")</f>
        <v>6</v>
      </c>
    </row>
    <row r="1915" spans="12:18" x14ac:dyDescent="0.15">
      <c r="L1915" s="8" t="b">
        <f t="shared" si="90"/>
        <v>1</v>
      </c>
      <c r="M1915" s="8">
        <f t="shared" si="88"/>
        <v>100716</v>
      </c>
      <c r="N1915" s="9">
        <f t="shared" si="89"/>
        <v>30</v>
      </c>
      <c r="O1915" s="10">
        <f>SUM($N$5:N1915)</f>
        <v>58180</v>
      </c>
      <c r="P1915" s="10">
        <f>IF(O1915&lt;$H$4,N1915,$H$4-SUM($P$4:P1914))</f>
        <v>0</v>
      </c>
      <c r="Q1915" s="10">
        <f>SUM($P$4:P1915)</f>
        <v>165</v>
      </c>
      <c r="R1915" s="10">
        <f>COUNTIF($P$4:P1915,"&gt;0")</f>
        <v>6</v>
      </c>
    </row>
    <row r="1916" spans="12:18" x14ac:dyDescent="0.15">
      <c r="L1916" s="8" t="b">
        <f t="shared" si="90"/>
        <v>1</v>
      </c>
      <c r="M1916" s="8">
        <f t="shared" si="88"/>
        <v>100747</v>
      </c>
      <c r="N1916" s="9">
        <f t="shared" si="89"/>
        <v>31</v>
      </c>
      <c r="O1916" s="10">
        <f>SUM($N$5:N1916)</f>
        <v>58211</v>
      </c>
      <c r="P1916" s="10">
        <f>IF(O1916&lt;$H$4,N1916,$H$4-SUM($P$4:P1915))</f>
        <v>0</v>
      </c>
      <c r="Q1916" s="10">
        <f>SUM($P$4:P1916)</f>
        <v>165</v>
      </c>
      <c r="R1916" s="10">
        <f>COUNTIF($P$4:P1916,"&gt;0")</f>
        <v>6</v>
      </c>
    </row>
    <row r="1917" spans="12:18" x14ac:dyDescent="0.15">
      <c r="L1917" s="8" t="b">
        <f t="shared" si="90"/>
        <v>1</v>
      </c>
      <c r="M1917" s="8">
        <f t="shared" si="88"/>
        <v>100777</v>
      </c>
      <c r="N1917" s="9">
        <f t="shared" si="89"/>
        <v>30</v>
      </c>
      <c r="O1917" s="10">
        <f>SUM($N$5:N1917)</f>
        <v>58241</v>
      </c>
      <c r="P1917" s="10">
        <f>IF(O1917&lt;$H$4,N1917,$H$4-SUM($P$4:P1916))</f>
        <v>0</v>
      </c>
      <c r="Q1917" s="10">
        <f>SUM($P$4:P1917)</f>
        <v>165</v>
      </c>
      <c r="R1917" s="10">
        <f>COUNTIF($P$4:P1917,"&gt;0")</f>
        <v>6</v>
      </c>
    </row>
    <row r="1918" spans="12:18" x14ac:dyDescent="0.15">
      <c r="L1918" s="8" t="b">
        <f t="shared" si="90"/>
        <v>1</v>
      </c>
      <c r="M1918" s="8">
        <f t="shared" si="88"/>
        <v>100808</v>
      </c>
      <c r="N1918" s="9">
        <f t="shared" si="89"/>
        <v>31</v>
      </c>
      <c r="O1918" s="10">
        <f>SUM($N$5:N1918)</f>
        <v>58272</v>
      </c>
      <c r="P1918" s="10">
        <f>IF(O1918&lt;$H$4,N1918,$H$4-SUM($P$4:P1917))</f>
        <v>0</v>
      </c>
      <c r="Q1918" s="10">
        <f>SUM($P$4:P1918)</f>
        <v>165</v>
      </c>
      <c r="R1918" s="10">
        <f>COUNTIF($P$4:P1918,"&gt;0")</f>
        <v>6</v>
      </c>
    </row>
    <row r="1919" spans="12:18" x14ac:dyDescent="0.15">
      <c r="L1919" s="8" t="b">
        <f t="shared" si="90"/>
        <v>1</v>
      </c>
      <c r="M1919" s="8">
        <f t="shared" si="88"/>
        <v>100839</v>
      </c>
      <c r="N1919" s="9">
        <f t="shared" si="89"/>
        <v>31</v>
      </c>
      <c r="O1919" s="10">
        <f>SUM($N$5:N1919)</f>
        <v>58303</v>
      </c>
      <c r="P1919" s="10">
        <f>IF(O1919&lt;$H$4,N1919,$H$4-SUM($P$4:P1918))</f>
        <v>0</v>
      </c>
      <c r="Q1919" s="10">
        <f>SUM($P$4:P1919)</f>
        <v>165</v>
      </c>
      <c r="R1919" s="10">
        <f>COUNTIF($P$4:P1919,"&gt;0")</f>
        <v>6</v>
      </c>
    </row>
    <row r="1920" spans="12:18" x14ac:dyDescent="0.15">
      <c r="L1920" s="8" t="b">
        <f t="shared" si="90"/>
        <v>1</v>
      </c>
      <c r="M1920" s="8">
        <f t="shared" si="88"/>
        <v>100868</v>
      </c>
      <c r="N1920" s="9">
        <f t="shared" si="89"/>
        <v>29</v>
      </c>
      <c r="O1920" s="10">
        <f>SUM($N$5:N1920)</f>
        <v>58332</v>
      </c>
      <c r="P1920" s="10">
        <f>IF(O1920&lt;$H$4,N1920,$H$4-SUM($P$4:P1919))</f>
        <v>0</v>
      </c>
      <c r="Q1920" s="10">
        <f>SUM($P$4:P1920)</f>
        <v>165</v>
      </c>
      <c r="R1920" s="10">
        <f>COUNTIF($P$4:P1920,"&gt;0")</f>
        <v>6</v>
      </c>
    </row>
    <row r="1921" spans="12:18" x14ac:dyDescent="0.15">
      <c r="L1921" s="8" t="b">
        <f t="shared" si="90"/>
        <v>1</v>
      </c>
      <c r="M1921" s="8">
        <f t="shared" si="88"/>
        <v>100899</v>
      </c>
      <c r="N1921" s="9">
        <f t="shared" si="89"/>
        <v>31</v>
      </c>
      <c r="O1921" s="10">
        <f>SUM($N$5:N1921)</f>
        <v>58363</v>
      </c>
      <c r="P1921" s="10">
        <f>IF(O1921&lt;$H$4,N1921,$H$4-SUM($P$4:P1920))</f>
        <v>0</v>
      </c>
      <c r="Q1921" s="10">
        <f>SUM($P$4:P1921)</f>
        <v>165</v>
      </c>
      <c r="R1921" s="10">
        <f>COUNTIF($P$4:P1921,"&gt;0")</f>
        <v>6</v>
      </c>
    </row>
    <row r="1922" spans="12:18" x14ac:dyDescent="0.15">
      <c r="L1922" s="8" t="b">
        <f t="shared" si="90"/>
        <v>1</v>
      </c>
      <c r="M1922" s="8">
        <f t="shared" si="88"/>
        <v>100929</v>
      </c>
      <c r="N1922" s="9">
        <f t="shared" si="89"/>
        <v>30</v>
      </c>
      <c r="O1922" s="10">
        <f>SUM($N$5:N1922)</f>
        <v>58393</v>
      </c>
      <c r="P1922" s="10">
        <f>IF(O1922&lt;$H$4,N1922,$H$4-SUM($P$4:P1921))</f>
        <v>0</v>
      </c>
      <c r="Q1922" s="10">
        <f>SUM($P$4:P1922)</f>
        <v>165</v>
      </c>
      <c r="R1922" s="10">
        <f>COUNTIF($P$4:P1922,"&gt;0")</f>
        <v>6</v>
      </c>
    </row>
    <row r="1923" spans="12:18" x14ac:dyDescent="0.15">
      <c r="L1923" s="8" t="b">
        <f t="shared" si="90"/>
        <v>1</v>
      </c>
      <c r="M1923" s="8">
        <f t="shared" si="88"/>
        <v>100960</v>
      </c>
      <c r="N1923" s="9">
        <f t="shared" si="89"/>
        <v>31</v>
      </c>
      <c r="O1923" s="10">
        <f>SUM($N$5:N1923)</f>
        <v>58424</v>
      </c>
      <c r="P1923" s="10">
        <f>IF(O1923&lt;$H$4,N1923,$H$4-SUM($P$4:P1922))</f>
        <v>0</v>
      </c>
      <c r="Q1923" s="10">
        <f>SUM($P$4:P1923)</f>
        <v>165</v>
      </c>
      <c r="R1923" s="10">
        <f>COUNTIF($P$4:P1923,"&gt;0")</f>
        <v>6</v>
      </c>
    </row>
    <row r="1924" spans="12:18" x14ac:dyDescent="0.15">
      <c r="L1924" s="8" t="b">
        <f t="shared" si="90"/>
        <v>1</v>
      </c>
      <c r="M1924" s="8">
        <f t="shared" si="88"/>
        <v>100990</v>
      </c>
      <c r="N1924" s="9">
        <f t="shared" si="89"/>
        <v>30</v>
      </c>
      <c r="O1924" s="10">
        <f>SUM($N$5:N1924)</f>
        <v>58454</v>
      </c>
      <c r="P1924" s="10">
        <f>IF(O1924&lt;$H$4,N1924,$H$4-SUM($P$4:P1923))</f>
        <v>0</v>
      </c>
      <c r="Q1924" s="10">
        <f>SUM($P$4:P1924)</f>
        <v>165</v>
      </c>
      <c r="R1924" s="10">
        <f>COUNTIF($P$4:P1924,"&gt;0")</f>
        <v>6</v>
      </c>
    </row>
    <row r="1925" spans="12:18" x14ac:dyDescent="0.15">
      <c r="L1925" s="8" t="b">
        <f t="shared" si="90"/>
        <v>1</v>
      </c>
      <c r="M1925" s="8">
        <f t="shared" si="88"/>
        <v>101021</v>
      </c>
      <c r="N1925" s="9">
        <f t="shared" si="89"/>
        <v>31</v>
      </c>
      <c r="O1925" s="10">
        <f>SUM($N$5:N1925)</f>
        <v>58485</v>
      </c>
      <c r="P1925" s="10">
        <f>IF(O1925&lt;$H$4,N1925,$H$4-SUM($P$4:P1924))</f>
        <v>0</v>
      </c>
      <c r="Q1925" s="10">
        <f>SUM($P$4:P1925)</f>
        <v>165</v>
      </c>
      <c r="R1925" s="10">
        <f>COUNTIF($P$4:P1925,"&gt;0")</f>
        <v>6</v>
      </c>
    </row>
    <row r="1926" spans="12:18" x14ac:dyDescent="0.15">
      <c r="L1926" s="8" t="b">
        <f t="shared" si="90"/>
        <v>1</v>
      </c>
      <c r="M1926" s="8">
        <f t="shared" ref="M1926:M1989" si="91">EOMONTH(M1925,1)</f>
        <v>101052</v>
      </c>
      <c r="N1926" s="9">
        <f t="shared" si="89"/>
        <v>31</v>
      </c>
      <c r="O1926" s="10">
        <f>SUM($N$5:N1926)</f>
        <v>58516</v>
      </c>
      <c r="P1926" s="10">
        <f>IF(O1926&lt;$H$4,N1926,$H$4-SUM($P$4:P1925))</f>
        <v>0</v>
      </c>
      <c r="Q1926" s="10">
        <f>SUM($P$4:P1926)</f>
        <v>165</v>
      </c>
      <c r="R1926" s="10">
        <f>COUNTIF($P$4:P1926,"&gt;0")</f>
        <v>6</v>
      </c>
    </row>
    <row r="1927" spans="12:18" x14ac:dyDescent="0.15">
      <c r="L1927" s="8" t="b">
        <f t="shared" si="90"/>
        <v>1</v>
      </c>
      <c r="M1927" s="8">
        <f t="shared" si="91"/>
        <v>101082</v>
      </c>
      <c r="N1927" s="9">
        <f t="shared" si="89"/>
        <v>30</v>
      </c>
      <c r="O1927" s="10">
        <f>SUM($N$5:N1927)</f>
        <v>58546</v>
      </c>
      <c r="P1927" s="10">
        <f>IF(O1927&lt;$H$4,N1927,$H$4-SUM($P$4:P1926))</f>
        <v>0</v>
      </c>
      <c r="Q1927" s="10">
        <f>SUM($P$4:P1927)</f>
        <v>165</v>
      </c>
      <c r="R1927" s="10">
        <f>COUNTIF($P$4:P1927,"&gt;0")</f>
        <v>6</v>
      </c>
    </row>
    <row r="1928" spans="12:18" x14ac:dyDescent="0.15">
      <c r="L1928" s="8" t="b">
        <f t="shared" si="90"/>
        <v>1</v>
      </c>
      <c r="M1928" s="8">
        <f t="shared" si="91"/>
        <v>101113</v>
      </c>
      <c r="N1928" s="9">
        <f t="shared" ref="N1928:N1991" si="92">M1928-M1927</f>
        <v>31</v>
      </c>
      <c r="O1928" s="10">
        <f>SUM($N$5:N1928)</f>
        <v>58577</v>
      </c>
      <c r="P1928" s="10">
        <f>IF(O1928&lt;$H$4,N1928,$H$4-SUM($P$4:P1927))</f>
        <v>0</v>
      </c>
      <c r="Q1928" s="10">
        <f>SUM($P$4:P1928)</f>
        <v>165</v>
      </c>
      <c r="R1928" s="10">
        <f>COUNTIF($P$4:P1928,"&gt;0")</f>
        <v>6</v>
      </c>
    </row>
    <row r="1929" spans="12:18" x14ac:dyDescent="0.15">
      <c r="L1929" s="8" t="b">
        <f t="shared" si="90"/>
        <v>1</v>
      </c>
      <c r="M1929" s="8">
        <f t="shared" si="91"/>
        <v>101143</v>
      </c>
      <c r="N1929" s="9">
        <f t="shared" si="92"/>
        <v>30</v>
      </c>
      <c r="O1929" s="10">
        <f>SUM($N$5:N1929)</f>
        <v>58607</v>
      </c>
      <c r="P1929" s="10">
        <f>IF(O1929&lt;$H$4,N1929,$H$4-SUM($P$4:P1928))</f>
        <v>0</v>
      </c>
      <c r="Q1929" s="10">
        <f>SUM($P$4:P1929)</f>
        <v>165</v>
      </c>
      <c r="R1929" s="10">
        <f>COUNTIF($P$4:P1929,"&gt;0")</f>
        <v>6</v>
      </c>
    </row>
    <row r="1930" spans="12:18" x14ac:dyDescent="0.15">
      <c r="L1930" s="8" t="b">
        <f t="shared" si="90"/>
        <v>1</v>
      </c>
      <c r="M1930" s="8">
        <f t="shared" si="91"/>
        <v>101174</v>
      </c>
      <c r="N1930" s="9">
        <f t="shared" si="92"/>
        <v>31</v>
      </c>
      <c r="O1930" s="10">
        <f>SUM($N$5:N1930)</f>
        <v>58638</v>
      </c>
      <c r="P1930" s="10">
        <f>IF(O1930&lt;$H$4,N1930,$H$4-SUM($P$4:P1929))</f>
        <v>0</v>
      </c>
      <c r="Q1930" s="10">
        <f>SUM($P$4:P1930)</f>
        <v>165</v>
      </c>
      <c r="R1930" s="10">
        <f>COUNTIF($P$4:P1930,"&gt;0")</f>
        <v>6</v>
      </c>
    </row>
    <row r="1931" spans="12:18" x14ac:dyDescent="0.15">
      <c r="L1931" s="8" t="b">
        <f t="shared" si="90"/>
        <v>1</v>
      </c>
      <c r="M1931" s="8">
        <f t="shared" si="91"/>
        <v>101205</v>
      </c>
      <c r="N1931" s="9">
        <f t="shared" si="92"/>
        <v>31</v>
      </c>
      <c r="O1931" s="10">
        <f>SUM($N$5:N1931)</f>
        <v>58669</v>
      </c>
      <c r="P1931" s="10">
        <f>IF(O1931&lt;$H$4,N1931,$H$4-SUM($P$4:P1930))</f>
        <v>0</v>
      </c>
      <c r="Q1931" s="10">
        <f>SUM($P$4:P1931)</f>
        <v>165</v>
      </c>
      <c r="R1931" s="10">
        <f>COUNTIF($P$4:P1931,"&gt;0")</f>
        <v>6</v>
      </c>
    </row>
    <row r="1932" spans="12:18" x14ac:dyDescent="0.15">
      <c r="L1932" s="8" t="b">
        <f t="shared" si="90"/>
        <v>1</v>
      </c>
      <c r="M1932" s="8">
        <f t="shared" si="91"/>
        <v>101233</v>
      </c>
      <c r="N1932" s="9">
        <f t="shared" si="92"/>
        <v>28</v>
      </c>
      <c r="O1932" s="10">
        <f>SUM($N$5:N1932)</f>
        <v>58697</v>
      </c>
      <c r="P1932" s="10">
        <f>IF(O1932&lt;$H$4,N1932,$H$4-SUM($P$4:P1931))</f>
        <v>0</v>
      </c>
      <c r="Q1932" s="10">
        <f>SUM($P$4:P1932)</f>
        <v>165</v>
      </c>
      <c r="R1932" s="10">
        <f>COUNTIF($P$4:P1932,"&gt;0")</f>
        <v>6</v>
      </c>
    </row>
    <row r="1933" spans="12:18" x14ac:dyDescent="0.15">
      <c r="L1933" s="8" t="b">
        <f t="shared" si="90"/>
        <v>1</v>
      </c>
      <c r="M1933" s="8">
        <f t="shared" si="91"/>
        <v>101264</v>
      </c>
      <c r="N1933" s="9">
        <f t="shared" si="92"/>
        <v>31</v>
      </c>
      <c r="O1933" s="10">
        <f>SUM($N$5:N1933)</f>
        <v>58728</v>
      </c>
      <c r="P1933" s="10">
        <f>IF(O1933&lt;$H$4,N1933,$H$4-SUM($P$4:P1932))</f>
        <v>0</v>
      </c>
      <c r="Q1933" s="10">
        <f>SUM($P$4:P1933)</f>
        <v>165</v>
      </c>
      <c r="R1933" s="10">
        <f>COUNTIF($P$4:P1933,"&gt;0")</f>
        <v>6</v>
      </c>
    </row>
    <row r="1934" spans="12:18" x14ac:dyDescent="0.15">
      <c r="L1934" s="8" t="b">
        <f t="shared" si="90"/>
        <v>1</v>
      </c>
      <c r="M1934" s="8">
        <f t="shared" si="91"/>
        <v>101294</v>
      </c>
      <c r="N1934" s="9">
        <f t="shared" si="92"/>
        <v>30</v>
      </c>
      <c r="O1934" s="10">
        <f>SUM($N$5:N1934)</f>
        <v>58758</v>
      </c>
      <c r="P1934" s="10">
        <f>IF(O1934&lt;$H$4,N1934,$H$4-SUM($P$4:P1933))</f>
        <v>0</v>
      </c>
      <c r="Q1934" s="10">
        <f>SUM($P$4:P1934)</f>
        <v>165</v>
      </c>
      <c r="R1934" s="10">
        <f>COUNTIF($P$4:P1934,"&gt;0")</f>
        <v>6</v>
      </c>
    </row>
    <row r="1935" spans="12:18" x14ac:dyDescent="0.15">
      <c r="L1935" s="8" t="b">
        <f t="shared" si="90"/>
        <v>1</v>
      </c>
      <c r="M1935" s="8">
        <f t="shared" si="91"/>
        <v>101325</v>
      </c>
      <c r="N1935" s="9">
        <f t="shared" si="92"/>
        <v>31</v>
      </c>
      <c r="O1935" s="10">
        <f>SUM($N$5:N1935)</f>
        <v>58789</v>
      </c>
      <c r="P1935" s="10">
        <f>IF(O1935&lt;$H$4,N1935,$H$4-SUM($P$4:P1934))</f>
        <v>0</v>
      </c>
      <c r="Q1935" s="10">
        <f>SUM($P$4:P1935)</f>
        <v>165</v>
      </c>
      <c r="R1935" s="10">
        <f>COUNTIF($P$4:P1935,"&gt;0")</f>
        <v>6</v>
      </c>
    </row>
    <row r="1936" spans="12:18" x14ac:dyDescent="0.15">
      <c r="L1936" s="8" t="b">
        <f t="shared" si="90"/>
        <v>1</v>
      </c>
      <c r="M1936" s="8">
        <f t="shared" si="91"/>
        <v>101355</v>
      </c>
      <c r="N1936" s="9">
        <f t="shared" si="92"/>
        <v>30</v>
      </c>
      <c r="O1936" s="10">
        <f>SUM($N$5:N1936)</f>
        <v>58819</v>
      </c>
      <c r="P1936" s="10">
        <f>IF(O1936&lt;$H$4,N1936,$H$4-SUM($P$4:P1935))</f>
        <v>0</v>
      </c>
      <c r="Q1936" s="10">
        <f>SUM($P$4:P1936)</f>
        <v>165</v>
      </c>
      <c r="R1936" s="10">
        <f>COUNTIF($P$4:P1936,"&gt;0")</f>
        <v>6</v>
      </c>
    </row>
    <row r="1937" spans="12:18" x14ac:dyDescent="0.15">
      <c r="L1937" s="8" t="b">
        <f t="shared" ref="L1937:L2000" si="93">EOMONTH($C$4,1)&lt;=M1937</f>
        <v>1</v>
      </c>
      <c r="M1937" s="8">
        <f t="shared" si="91"/>
        <v>101386</v>
      </c>
      <c r="N1937" s="9">
        <f t="shared" si="92"/>
        <v>31</v>
      </c>
      <c r="O1937" s="10">
        <f>SUM($N$5:N1937)</f>
        <v>58850</v>
      </c>
      <c r="P1937" s="10">
        <f>IF(O1937&lt;$H$4,N1937,$H$4-SUM($P$4:P1936))</f>
        <v>0</v>
      </c>
      <c r="Q1937" s="10">
        <f>SUM($P$4:P1937)</f>
        <v>165</v>
      </c>
      <c r="R1937" s="10">
        <f>COUNTIF($P$4:P1937,"&gt;0")</f>
        <v>6</v>
      </c>
    </row>
    <row r="1938" spans="12:18" x14ac:dyDescent="0.15">
      <c r="L1938" s="8" t="b">
        <f t="shared" si="93"/>
        <v>1</v>
      </c>
      <c r="M1938" s="8">
        <f t="shared" si="91"/>
        <v>101417</v>
      </c>
      <c r="N1938" s="9">
        <f t="shared" si="92"/>
        <v>31</v>
      </c>
      <c r="O1938" s="10">
        <f>SUM($N$5:N1938)</f>
        <v>58881</v>
      </c>
      <c r="P1938" s="10">
        <f>IF(O1938&lt;$H$4,N1938,$H$4-SUM($P$4:P1937))</f>
        <v>0</v>
      </c>
      <c r="Q1938" s="10">
        <f>SUM($P$4:P1938)</f>
        <v>165</v>
      </c>
      <c r="R1938" s="10">
        <f>COUNTIF($P$4:P1938,"&gt;0")</f>
        <v>6</v>
      </c>
    </row>
    <row r="1939" spans="12:18" x14ac:dyDescent="0.15">
      <c r="L1939" s="8" t="b">
        <f t="shared" si="93"/>
        <v>1</v>
      </c>
      <c r="M1939" s="8">
        <f t="shared" si="91"/>
        <v>101447</v>
      </c>
      <c r="N1939" s="9">
        <f t="shared" si="92"/>
        <v>30</v>
      </c>
      <c r="O1939" s="10">
        <f>SUM($N$5:N1939)</f>
        <v>58911</v>
      </c>
      <c r="P1939" s="10">
        <f>IF(O1939&lt;$H$4,N1939,$H$4-SUM($P$4:P1938))</f>
        <v>0</v>
      </c>
      <c r="Q1939" s="10">
        <f>SUM($P$4:P1939)</f>
        <v>165</v>
      </c>
      <c r="R1939" s="10">
        <f>COUNTIF($P$4:P1939,"&gt;0")</f>
        <v>6</v>
      </c>
    </row>
    <row r="1940" spans="12:18" x14ac:dyDescent="0.15">
      <c r="L1940" s="8" t="b">
        <f t="shared" si="93"/>
        <v>1</v>
      </c>
      <c r="M1940" s="8">
        <f t="shared" si="91"/>
        <v>101478</v>
      </c>
      <c r="N1940" s="9">
        <f t="shared" si="92"/>
        <v>31</v>
      </c>
      <c r="O1940" s="10">
        <f>SUM($N$5:N1940)</f>
        <v>58942</v>
      </c>
      <c r="P1940" s="10">
        <f>IF(O1940&lt;$H$4,N1940,$H$4-SUM($P$4:P1939))</f>
        <v>0</v>
      </c>
      <c r="Q1940" s="10">
        <f>SUM($P$4:P1940)</f>
        <v>165</v>
      </c>
      <c r="R1940" s="10">
        <f>COUNTIF($P$4:P1940,"&gt;0")</f>
        <v>6</v>
      </c>
    </row>
    <row r="1941" spans="12:18" x14ac:dyDescent="0.15">
      <c r="L1941" s="8" t="b">
        <f t="shared" si="93"/>
        <v>1</v>
      </c>
      <c r="M1941" s="8">
        <f t="shared" si="91"/>
        <v>101508</v>
      </c>
      <c r="N1941" s="9">
        <f t="shared" si="92"/>
        <v>30</v>
      </c>
      <c r="O1941" s="10">
        <f>SUM($N$5:N1941)</f>
        <v>58972</v>
      </c>
      <c r="P1941" s="10">
        <f>IF(O1941&lt;$H$4,N1941,$H$4-SUM($P$4:P1940))</f>
        <v>0</v>
      </c>
      <c r="Q1941" s="10">
        <f>SUM($P$4:P1941)</f>
        <v>165</v>
      </c>
      <c r="R1941" s="10">
        <f>COUNTIF($P$4:P1941,"&gt;0")</f>
        <v>6</v>
      </c>
    </row>
    <row r="1942" spans="12:18" x14ac:dyDescent="0.15">
      <c r="L1942" s="8" t="b">
        <f t="shared" si="93"/>
        <v>1</v>
      </c>
      <c r="M1942" s="8">
        <f t="shared" si="91"/>
        <v>101539</v>
      </c>
      <c r="N1942" s="9">
        <f t="shared" si="92"/>
        <v>31</v>
      </c>
      <c r="O1942" s="10">
        <f>SUM($N$5:N1942)</f>
        <v>59003</v>
      </c>
      <c r="P1942" s="10">
        <f>IF(O1942&lt;$H$4,N1942,$H$4-SUM($P$4:P1941))</f>
        <v>0</v>
      </c>
      <c r="Q1942" s="10">
        <f>SUM($P$4:P1942)</f>
        <v>165</v>
      </c>
      <c r="R1942" s="10">
        <f>COUNTIF($P$4:P1942,"&gt;0")</f>
        <v>6</v>
      </c>
    </row>
    <row r="1943" spans="12:18" x14ac:dyDescent="0.15">
      <c r="L1943" s="8" t="b">
        <f t="shared" si="93"/>
        <v>1</v>
      </c>
      <c r="M1943" s="8">
        <f t="shared" si="91"/>
        <v>101570</v>
      </c>
      <c r="N1943" s="9">
        <f t="shared" si="92"/>
        <v>31</v>
      </c>
      <c r="O1943" s="10">
        <f>SUM($N$5:N1943)</f>
        <v>59034</v>
      </c>
      <c r="P1943" s="10">
        <f>IF(O1943&lt;$H$4,N1943,$H$4-SUM($P$4:P1942))</f>
        <v>0</v>
      </c>
      <c r="Q1943" s="10">
        <f>SUM($P$4:P1943)</f>
        <v>165</v>
      </c>
      <c r="R1943" s="10">
        <f>COUNTIF($P$4:P1943,"&gt;0")</f>
        <v>6</v>
      </c>
    </row>
    <row r="1944" spans="12:18" x14ac:dyDescent="0.15">
      <c r="L1944" s="8" t="b">
        <f t="shared" si="93"/>
        <v>1</v>
      </c>
      <c r="M1944" s="8">
        <f t="shared" si="91"/>
        <v>101598</v>
      </c>
      <c r="N1944" s="9">
        <f t="shared" si="92"/>
        <v>28</v>
      </c>
      <c r="O1944" s="10">
        <f>SUM($N$5:N1944)</f>
        <v>59062</v>
      </c>
      <c r="P1944" s="10">
        <f>IF(O1944&lt;$H$4,N1944,$H$4-SUM($P$4:P1943))</f>
        <v>0</v>
      </c>
      <c r="Q1944" s="10">
        <f>SUM($P$4:P1944)</f>
        <v>165</v>
      </c>
      <c r="R1944" s="10">
        <f>COUNTIF($P$4:P1944,"&gt;0")</f>
        <v>6</v>
      </c>
    </row>
    <row r="1945" spans="12:18" x14ac:dyDescent="0.15">
      <c r="L1945" s="8" t="b">
        <f t="shared" si="93"/>
        <v>1</v>
      </c>
      <c r="M1945" s="8">
        <f t="shared" si="91"/>
        <v>101629</v>
      </c>
      <c r="N1945" s="9">
        <f t="shared" si="92"/>
        <v>31</v>
      </c>
      <c r="O1945" s="10">
        <f>SUM($N$5:N1945)</f>
        <v>59093</v>
      </c>
      <c r="P1945" s="10">
        <f>IF(O1945&lt;$H$4,N1945,$H$4-SUM($P$4:P1944))</f>
        <v>0</v>
      </c>
      <c r="Q1945" s="10">
        <f>SUM($P$4:P1945)</f>
        <v>165</v>
      </c>
      <c r="R1945" s="10">
        <f>COUNTIF($P$4:P1945,"&gt;0")</f>
        <v>6</v>
      </c>
    </row>
    <row r="1946" spans="12:18" x14ac:dyDescent="0.15">
      <c r="L1946" s="8" t="b">
        <f t="shared" si="93"/>
        <v>1</v>
      </c>
      <c r="M1946" s="8">
        <f t="shared" si="91"/>
        <v>101659</v>
      </c>
      <c r="N1946" s="9">
        <f t="shared" si="92"/>
        <v>30</v>
      </c>
      <c r="O1946" s="10">
        <f>SUM($N$5:N1946)</f>
        <v>59123</v>
      </c>
      <c r="P1946" s="10">
        <f>IF(O1946&lt;$H$4,N1946,$H$4-SUM($P$4:P1945))</f>
        <v>0</v>
      </c>
      <c r="Q1946" s="10">
        <f>SUM($P$4:P1946)</f>
        <v>165</v>
      </c>
      <c r="R1946" s="10">
        <f>COUNTIF($P$4:P1946,"&gt;0")</f>
        <v>6</v>
      </c>
    </row>
    <row r="1947" spans="12:18" x14ac:dyDescent="0.15">
      <c r="L1947" s="8" t="b">
        <f t="shared" si="93"/>
        <v>1</v>
      </c>
      <c r="M1947" s="8">
        <f t="shared" si="91"/>
        <v>101690</v>
      </c>
      <c r="N1947" s="9">
        <f t="shared" si="92"/>
        <v>31</v>
      </c>
      <c r="O1947" s="10">
        <f>SUM($N$5:N1947)</f>
        <v>59154</v>
      </c>
      <c r="P1947" s="10">
        <f>IF(O1947&lt;$H$4,N1947,$H$4-SUM($P$4:P1946))</f>
        <v>0</v>
      </c>
      <c r="Q1947" s="10">
        <f>SUM($P$4:P1947)</f>
        <v>165</v>
      </c>
      <c r="R1947" s="10">
        <f>COUNTIF($P$4:P1947,"&gt;0")</f>
        <v>6</v>
      </c>
    </row>
    <row r="1948" spans="12:18" x14ac:dyDescent="0.15">
      <c r="L1948" s="8" t="b">
        <f t="shared" si="93"/>
        <v>1</v>
      </c>
      <c r="M1948" s="8">
        <f t="shared" si="91"/>
        <v>101720</v>
      </c>
      <c r="N1948" s="9">
        <f t="shared" si="92"/>
        <v>30</v>
      </c>
      <c r="O1948" s="10">
        <f>SUM($N$5:N1948)</f>
        <v>59184</v>
      </c>
      <c r="P1948" s="10">
        <f>IF(O1948&lt;$H$4,N1948,$H$4-SUM($P$4:P1947))</f>
        <v>0</v>
      </c>
      <c r="Q1948" s="10">
        <f>SUM($P$4:P1948)</f>
        <v>165</v>
      </c>
      <c r="R1948" s="10">
        <f>COUNTIF($P$4:P1948,"&gt;0")</f>
        <v>6</v>
      </c>
    </row>
    <row r="1949" spans="12:18" x14ac:dyDescent="0.15">
      <c r="L1949" s="8" t="b">
        <f t="shared" si="93"/>
        <v>1</v>
      </c>
      <c r="M1949" s="8">
        <f t="shared" si="91"/>
        <v>101751</v>
      </c>
      <c r="N1949" s="9">
        <f t="shared" si="92"/>
        <v>31</v>
      </c>
      <c r="O1949" s="10">
        <f>SUM($N$5:N1949)</f>
        <v>59215</v>
      </c>
      <c r="P1949" s="10">
        <f>IF(O1949&lt;$H$4,N1949,$H$4-SUM($P$4:P1948))</f>
        <v>0</v>
      </c>
      <c r="Q1949" s="10">
        <f>SUM($P$4:P1949)</f>
        <v>165</v>
      </c>
      <c r="R1949" s="10">
        <f>COUNTIF($P$4:P1949,"&gt;0")</f>
        <v>6</v>
      </c>
    </row>
    <row r="1950" spans="12:18" x14ac:dyDescent="0.15">
      <c r="L1950" s="8" t="b">
        <f t="shared" si="93"/>
        <v>1</v>
      </c>
      <c r="M1950" s="8">
        <f t="shared" si="91"/>
        <v>101782</v>
      </c>
      <c r="N1950" s="9">
        <f t="shared" si="92"/>
        <v>31</v>
      </c>
      <c r="O1950" s="10">
        <f>SUM($N$5:N1950)</f>
        <v>59246</v>
      </c>
      <c r="P1950" s="10">
        <f>IF(O1950&lt;$H$4,N1950,$H$4-SUM($P$4:P1949))</f>
        <v>0</v>
      </c>
      <c r="Q1950" s="10">
        <f>SUM($P$4:P1950)</f>
        <v>165</v>
      </c>
      <c r="R1950" s="10">
        <f>COUNTIF($P$4:P1950,"&gt;0")</f>
        <v>6</v>
      </c>
    </row>
    <row r="1951" spans="12:18" x14ac:dyDescent="0.15">
      <c r="L1951" s="8" t="b">
        <f t="shared" si="93"/>
        <v>1</v>
      </c>
      <c r="M1951" s="8">
        <f t="shared" si="91"/>
        <v>101812</v>
      </c>
      <c r="N1951" s="9">
        <f t="shared" si="92"/>
        <v>30</v>
      </c>
      <c r="O1951" s="10">
        <f>SUM($N$5:N1951)</f>
        <v>59276</v>
      </c>
      <c r="P1951" s="10">
        <f>IF(O1951&lt;$H$4,N1951,$H$4-SUM($P$4:P1950))</f>
        <v>0</v>
      </c>
      <c r="Q1951" s="10">
        <f>SUM($P$4:P1951)</f>
        <v>165</v>
      </c>
      <c r="R1951" s="10">
        <f>COUNTIF($P$4:P1951,"&gt;0")</f>
        <v>6</v>
      </c>
    </row>
    <row r="1952" spans="12:18" x14ac:dyDescent="0.15">
      <c r="L1952" s="8" t="b">
        <f t="shared" si="93"/>
        <v>1</v>
      </c>
      <c r="M1952" s="8">
        <f t="shared" si="91"/>
        <v>101843</v>
      </c>
      <c r="N1952" s="9">
        <f t="shared" si="92"/>
        <v>31</v>
      </c>
      <c r="O1952" s="10">
        <f>SUM($N$5:N1952)</f>
        <v>59307</v>
      </c>
      <c r="P1952" s="10">
        <f>IF(O1952&lt;$H$4,N1952,$H$4-SUM($P$4:P1951))</f>
        <v>0</v>
      </c>
      <c r="Q1952" s="10">
        <f>SUM($P$4:P1952)</f>
        <v>165</v>
      </c>
      <c r="R1952" s="10">
        <f>COUNTIF($P$4:P1952,"&gt;0")</f>
        <v>6</v>
      </c>
    </row>
    <row r="1953" spans="12:18" x14ac:dyDescent="0.15">
      <c r="L1953" s="8" t="b">
        <f t="shared" si="93"/>
        <v>1</v>
      </c>
      <c r="M1953" s="8">
        <f t="shared" si="91"/>
        <v>101873</v>
      </c>
      <c r="N1953" s="9">
        <f t="shared" si="92"/>
        <v>30</v>
      </c>
      <c r="O1953" s="10">
        <f>SUM($N$5:N1953)</f>
        <v>59337</v>
      </c>
      <c r="P1953" s="10">
        <f>IF(O1953&lt;$H$4,N1953,$H$4-SUM($P$4:P1952))</f>
        <v>0</v>
      </c>
      <c r="Q1953" s="10">
        <f>SUM($P$4:P1953)</f>
        <v>165</v>
      </c>
      <c r="R1953" s="10">
        <f>COUNTIF($P$4:P1953,"&gt;0")</f>
        <v>6</v>
      </c>
    </row>
    <row r="1954" spans="12:18" x14ac:dyDescent="0.15">
      <c r="L1954" s="8" t="b">
        <f t="shared" si="93"/>
        <v>1</v>
      </c>
      <c r="M1954" s="8">
        <f t="shared" si="91"/>
        <v>101904</v>
      </c>
      <c r="N1954" s="9">
        <f t="shared" si="92"/>
        <v>31</v>
      </c>
      <c r="O1954" s="10">
        <f>SUM($N$5:N1954)</f>
        <v>59368</v>
      </c>
      <c r="P1954" s="10">
        <f>IF(O1954&lt;$H$4,N1954,$H$4-SUM($P$4:P1953))</f>
        <v>0</v>
      </c>
      <c r="Q1954" s="10">
        <f>SUM($P$4:P1954)</f>
        <v>165</v>
      </c>
      <c r="R1954" s="10">
        <f>COUNTIF($P$4:P1954,"&gt;0")</f>
        <v>6</v>
      </c>
    </row>
    <row r="1955" spans="12:18" x14ac:dyDescent="0.15">
      <c r="L1955" s="8" t="b">
        <f t="shared" si="93"/>
        <v>1</v>
      </c>
      <c r="M1955" s="8">
        <f t="shared" si="91"/>
        <v>101935</v>
      </c>
      <c r="N1955" s="9">
        <f t="shared" si="92"/>
        <v>31</v>
      </c>
      <c r="O1955" s="10">
        <f>SUM($N$5:N1955)</f>
        <v>59399</v>
      </c>
      <c r="P1955" s="10">
        <f>IF(O1955&lt;$H$4,N1955,$H$4-SUM($P$4:P1954))</f>
        <v>0</v>
      </c>
      <c r="Q1955" s="10">
        <f>SUM($P$4:P1955)</f>
        <v>165</v>
      </c>
      <c r="R1955" s="10">
        <f>COUNTIF($P$4:P1955,"&gt;0")</f>
        <v>6</v>
      </c>
    </row>
    <row r="1956" spans="12:18" x14ac:dyDescent="0.15">
      <c r="L1956" s="8" t="b">
        <f t="shared" si="93"/>
        <v>1</v>
      </c>
      <c r="M1956" s="8">
        <f t="shared" si="91"/>
        <v>101963</v>
      </c>
      <c r="N1956" s="9">
        <f t="shared" si="92"/>
        <v>28</v>
      </c>
      <c r="O1956" s="10">
        <f>SUM($N$5:N1956)</f>
        <v>59427</v>
      </c>
      <c r="P1956" s="10">
        <f>IF(O1956&lt;$H$4,N1956,$H$4-SUM($P$4:P1955))</f>
        <v>0</v>
      </c>
      <c r="Q1956" s="10">
        <f>SUM($P$4:P1956)</f>
        <v>165</v>
      </c>
      <c r="R1956" s="10">
        <f>COUNTIF($P$4:P1956,"&gt;0")</f>
        <v>6</v>
      </c>
    </row>
    <row r="1957" spans="12:18" x14ac:dyDescent="0.15">
      <c r="L1957" s="8" t="b">
        <f t="shared" si="93"/>
        <v>1</v>
      </c>
      <c r="M1957" s="8">
        <f t="shared" si="91"/>
        <v>101994</v>
      </c>
      <c r="N1957" s="9">
        <f t="shared" si="92"/>
        <v>31</v>
      </c>
      <c r="O1957" s="10">
        <f>SUM($N$5:N1957)</f>
        <v>59458</v>
      </c>
      <c r="P1957" s="10">
        <f>IF(O1957&lt;$H$4,N1957,$H$4-SUM($P$4:P1956))</f>
        <v>0</v>
      </c>
      <c r="Q1957" s="10">
        <f>SUM($P$4:P1957)</f>
        <v>165</v>
      </c>
      <c r="R1957" s="10">
        <f>COUNTIF($P$4:P1957,"&gt;0")</f>
        <v>6</v>
      </c>
    </row>
    <row r="1958" spans="12:18" x14ac:dyDescent="0.15">
      <c r="L1958" s="8" t="b">
        <f t="shared" si="93"/>
        <v>1</v>
      </c>
      <c r="M1958" s="8">
        <f t="shared" si="91"/>
        <v>102024</v>
      </c>
      <c r="N1958" s="9">
        <f t="shared" si="92"/>
        <v>30</v>
      </c>
      <c r="O1958" s="10">
        <f>SUM($N$5:N1958)</f>
        <v>59488</v>
      </c>
      <c r="P1958" s="10">
        <f>IF(O1958&lt;$H$4,N1958,$H$4-SUM($P$4:P1957))</f>
        <v>0</v>
      </c>
      <c r="Q1958" s="10">
        <f>SUM($P$4:P1958)</f>
        <v>165</v>
      </c>
      <c r="R1958" s="10">
        <f>COUNTIF($P$4:P1958,"&gt;0")</f>
        <v>6</v>
      </c>
    </row>
    <row r="1959" spans="12:18" x14ac:dyDescent="0.15">
      <c r="L1959" s="8" t="b">
        <f t="shared" si="93"/>
        <v>1</v>
      </c>
      <c r="M1959" s="8">
        <f t="shared" si="91"/>
        <v>102055</v>
      </c>
      <c r="N1959" s="9">
        <f t="shared" si="92"/>
        <v>31</v>
      </c>
      <c r="O1959" s="10">
        <f>SUM($N$5:N1959)</f>
        <v>59519</v>
      </c>
      <c r="P1959" s="10">
        <f>IF(O1959&lt;$H$4,N1959,$H$4-SUM($P$4:P1958))</f>
        <v>0</v>
      </c>
      <c r="Q1959" s="10">
        <f>SUM($P$4:P1959)</f>
        <v>165</v>
      </c>
      <c r="R1959" s="10">
        <f>COUNTIF($P$4:P1959,"&gt;0")</f>
        <v>6</v>
      </c>
    </row>
    <row r="1960" spans="12:18" x14ac:dyDescent="0.15">
      <c r="L1960" s="8" t="b">
        <f t="shared" si="93"/>
        <v>1</v>
      </c>
      <c r="M1960" s="8">
        <f t="shared" si="91"/>
        <v>102085</v>
      </c>
      <c r="N1960" s="9">
        <f t="shared" si="92"/>
        <v>30</v>
      </c>
      <c r="O1960" s="10">
        <f>SUM($N$5:N1960)</f>
        <v>59549</v>
      </c>
      <c r="P1960" s="10">
        <f>IF(O1960&lt;$H$4,N1960,$H$4-SUM($P$4:P1959))</f>
        <v>0</v>
      </c>
      <c r="Q1960" s="10">
        <f>SUM($P$4:P1960)</f>
        <v>165</v>
      </c>
      <c r="R1960" s="10">
        <f>COUNTIF($P$4:P1960,"&gt;0")</f>
        <v>6</v>
      </c>
    </row>
    <row r="1961" spans="12:18" x14ac:dyDescent="0.15">
      <c r="L1961" s="8" t="b">
        <f t="shared" si="93"/>
        <v>1</v>
      </c>
      <c r="M1961" s="8">
        <f t="shared" si="91"/>
        <v>102116</v>
      </c>
      <c r="N1961" s="9">
        <f t="shared" si="92"/>
        <v>31</v>
      </c>
      <c r="O1961" s="10">
        <f>SUM($N$5:N1961)</f>
        <v>59580</v>
      </c>
      <c r="P1961" s="10">
        <f>IF(O1961&lt;$H$4,N1961,$H$4-SUM($P$4:P1960))</f>
        <v>0</v>
      </c>
      <c r="Q1961" s="10">
        <f>SUM($P$4:P1961)</f>
        <v>165</v>
      </c>
      <c r="R1961" s="10">
        <f>COUNTIF($P$4:P1961,"&gt;0")</f>
        <v>6</v>
      </c>
    </row>
    <row r="1962" spans="12:18" x14ac:dyDescent="0.15">
      <c r="L1962" s="8" t="b">
        <f t="shared" si="93"/>
        <v>1</v>
      </c>
      <c r="M1962" s="8">
        <f t="shared" si="91"/>
        <v>102147</v>
      </c>
      <c r="N1962" s="9">
        <f t="shared" si="92"/>
        <v>31</v>
      </c>
      <c r="O1962" s="10">
        <f>SUM($N$5:N1962)</f>
        <v>59611</v>
      </c>
      <c r="P1962" s="10">
        <f>IF(O1962&lt;$H$4,N1962,$H$4-SUM($P$4:P1961))</f>
        <v>0</v>
      </c>
      <c r="Q1962" s="10">
        <f>SUM($P$4:P1962)</f>
        <v>165</v>
      </c>
      <c r="R1962" s="10">
        <f>COUNTIF($P$4:P1962,"&gt;0")</f>
        <v>6</v>
      </c>
    </row>
    <row r="1963" spans="12:18" x14ac:dyDescent="0.15">
      <c r="L1963" s="8" t="b">
        <f t="shared" si="93"/>
        <v>1</v>
      </c>
      <c r="M1963" s="8">
        <f t="shared" si="91"/>
        <v>102177</v>
      </c>
      <c r="N1963" s="9">
        <f t="shared" si="92"/>
        <v>30</v>
      </c>
      <c r="O1963" s="10">
        <f>SUM($N$5:N1963)</f>
        <v>59641</v>
      </c>
      <c r="P1963" s="10">
        <f>IF(O1963&lt;$H$4,N1963,$H$4-SUM($P$4:P1962))</f>
        <v>0</v>
      </c>
      <c r="Q1963" s="10">
        <f>SUM($P$4:P1963)</f>
        <v>165</v>
      </c>
      <c r="R1963" s="10">
        <f>COUNTIF($P$4:P1963,"&gt;0")</f>
        <v>6</v>
      </c>
    </row>
    <row r="1964" spans="12:18" x14ac:dyDescent="0.15">
      <c r="L1964" s="8" t="b">
        <f t="shared" si="93"/>
        <v>1</v>
      </c>
      <c r="M1964" s="8">
        <f t="shared" si="91"/>
        <v>102208</v>
      </c>
      <c r="N1964" s="9">
        <f t="shared" si="92"/>
        <v>31</v>
      </c>
      <c r="O1964" s="10">
        <f>SUM($N$5:N1964)</f>
        <v>59672</v>
      </c>
      <c r="P1964" s="10">
        <f>IF(O1964&lt;$H$4,N1964,$H$4-SUM($P$4:P1963))</f>
        <v>0</v>
      </c>
      <c r="Q1964" s="10">
        <f>SUM($P$4:P1964)</f>
        <v>165</v>
      </c>
      <c r="R1964" s="10">
        <f>COUNTIF($P$4:P1964,"&gt;0")</f>
        <v>6</v>
      </c>
    </row>
    <row r="1965" spans="12:18" x14ac:dyDescent="0.15">
      <c r="L1965" s="8" t="b">
        <f t="shared" si="93"/>
        <v>1</v>
      </c>
      <c r="M1965" s="8">
        <f t="shared" si="91"/>
        <v>102238</v>
      </c>
      <c r="N1965" s="9">
        <f t="shared" si="92"/>
        <v>30</v>
      </c>
      <c r="O1965" s="10">
        <f>SUM($N$5:N1965)</f>
        <v>59702</v>
      </c>
      <c r="P1965" s="10">
        <f>IF(O1965&lt;$H$4,N1965,$H$4-SUM($P$4:P1964))</f>
        <v>0</v>
      </c>
      <c r="Q1965" s="10">
        <f>SUM($P$4:P1965)</f>
        <v>165</v>
      </c>
      <c r="R1965" s="10">
        <f>COUNTIF($P$4:P1965,"&gt;0")</f>
        <v>6</v>
      </c>
    </row>
    <row r="1966" spans="12:18" x14ac:dyDescent="0.15">
      <c r="L1966" s="8" t="b">
        <f t="shared" si="93"/>
        <v>1</v>
      </c>
      <c r="M1966" s="8">
        <f t="shared" si="91"/>
        <v>102269</v>
      </c>
      <c r="N1966" s="9">
        <f t="shared" si="92"/>
        <v>31</v>
      </c>
      <c r="O1966" s="10">
        <f>SUM($N$5:N1966)</f>
        <v>59733</v>
      </c>
      <c r="P1966" s="10">
        <f>IF(O1966&lt;$H$4,N1966,$H$4-SUM($P$4:P1965))</f>
        <v>0</v>
      </c>
      <c r="Q1966" s="10">
        <f>SUM($P$4:P1966)</f>
        <v>165</v>
      </c>
      <c r="R1966" s="10">
        <f>COUNTIF($P$4:P1966,"&gt;0")</f>
        <v>6</v>
      </c>
    </row>
    <row r="1967" spans="12:18" x14ac:dyDescent="0.15">
      <c r="L1967" s="8" t="b">
        <f t="shared" si="93"/>
        <v>1</v>
      </c>
      <c r="M1967" s="8">
        <f t="shared" si="91"/>
        <v>102300</v>
      </c>
      <c r="N1967" s="9">
        <f t="shared" si="92"/>
        <v>31</v>
      </c>
      <c r="O1967" s="10">
        <f>SUM($N$5:N1967)</f>
        <v>59764</v>
      </c>
      <c r="P1967" s="10">
        <f>IF(O1967&lt;$H$4,N1967,$H$4-SUM($P$4:P1966))</f>
        <v>0</v>
      </c>
      <c r="Q1967" s="10">
        <f>SUM($P$4:P1967)</f>
        <v>165</v>
      </c>
      <c r="R1967" s="10">
        <f>COUNTIF($P$4:P1967,"&gt;0")</f>
        <v>6</v>
      </c>
    </row>
    <row r="1968" spans="12:18" x14ac:dyDescent="0.15">
      <c r="L1968" s="8" t="b">
        <f t="shared" si="93"/>
        <v>1</v>
      </c>
      <c r="M1968" s="8">
        <f t="shared" si="91"/>
        <v>102329</v>
      </c>
      <c r="N1968" s="9">
        <f t="shared" si="92"/>
        <v>29</v>
      </c>
      <c r="O1968" s="10">
        <f>SUM($N$5:N1968)</f>
        <v>59793</v>
      </c>
      <c r="P1968" s="10">
        <f>IF(O1968&lt;$H$4,N1968,$H$4-SUM($P$4:P1967))</f>
        <v>0</v>
      </c>
      <c r="Q1968" s="10">
        <f>SUM($P$4:P1968)</f>
        <v>165</v>
      </c>
      <c r="R1968" s="10">
        <f>COUNTIF($P$4:P1968,"&gt;0")</f>
        <v>6</v>
      </c>
    </row>
    <row r="1969" spans="12:18" x14ac:dyDescent="0.15">
      <c r="L1969" s="8" t="b">
        <f t="shared" si="93"/>
        <v>1</v>
      </c>
      <c r="M1969" s="8">
        <f t="shared" si="91"/>
        <v>102360</v>
      </c>
      <c r="N1969" s="9">
        <f t="shared" si="92"/>
        <v>31</v>
      </c>
      <c r="O1969" s="10">
        <f>SUM($N$5:N1969)</f>
        <v>59824</v>
      </c>
      <c r="P1969" s="10">
        <f>IF(O1969&lt;$H$4,N1969,$H$4-SUM($P$4:P1968))</f>
        <v>0</v>
      </c>
      <c r="Q1969" s="10">
        <f>SUM($P$4:P1969)</f>
        <v>165</v>
      </c>
      <c r="R1969" s="10">
        <f>COUNTIF($P$4:P1969,"&gt;0")</f>
        <v>6</v>
      </c>
    </row>
    <row r="1970" spans="12:18" x14ac:dyDescent="0.15">
      <c r="L1970" s="8" t="b">
        <f t="shared" si="93"/>
        <v>1</v>
      </c>
      <c r="M1970" s="8">
        <f t="shared" si="91"/>
        <v>102390</v>
      </c>
      <c r="N1970" s="9">
        <f t="shared" si="92"/>
        <v>30</v>
      </c>
      <c r="O1970" s="10">
        <f>SUM($N$5:N1970)</f>
        <v>59854</v>
      </c>
      <c r="P1970" s="10">
        <f>IF(O1970&lt;$H$4,N1970,$H$4-SUM($P$4:P1969))</f>
        <v>0</v>
      </c>
      <c r="Q1970" s="10">
        <f>SUM($P$4:P1970)</f>
        <v>165</v>
      </c>
      <c r="R1970" s="10">
        <f>COUNTIF($P$4:P1970,"&gt;0")</f>
        <v>6</v>
      </c>
    </row>
    <row r="1971" spans="12:18" x14ac:dyDescent="0.15">
      <c r="L1971" s="8" t="b">
        <f t="shared" si="93"/>
        <v>1</v>
      </c>
      <c r="M1971" s="8">
        <f t="shared" si="91"/>
        <v>102421</v>
      </c>
      <c r="N1971" s="9">
        <f t="shared" si="92"/>
        <v>31</v>
      </c>
      <c r="O1971" s="10">
        <f>SUM($N$5:N1971)</f>
        <v>59885</v>
      </c>
      <c r="P1971" s="10">
        <f>IF(O1971&lt;$H$4,N1971,$H$4-SUM($P$4:P1970))</f>
        <v>0</v>
      </c>
      <c r="Q1971" s="10">
        <f>SUM($P$4:P1971)</f>
        <v>165</v>
      </c>
      <c r="R1971" s="10">
        <f>COUNTIF($P$4:P1971,"&gt;0")</f>
        <v>6</v>
      </c>
    </row>
    <row r="1972" spans="12:18" x14ac:dyDescent="0.15">
      <c r="L1972" s="8" t="b">
        <f t="shared" si="93"/>
        <v>1</v>
      </c>
      <c r="M1972" s="8">
        <f t="shared" si="91"/>
        <v>102451</v>
      </c>
      <c r="N1972" s="9">
        <f t="shared" si="92"/>
        <v>30</v>
      </c>
      <c r="O1972" s="10">
        <f>SUM($N$5:N1972)</f>
        <v>59915</v>
      </c>
      <c r="P1972" s="10">
        <f>IF(O1972&lt;$H$4,N1972,$H$4-SUM($P$4:P1971))</f>
        <v>0</v>
      </c>
      <c r="Q1972" s="10">
        <f>SUM($P$4:P1972)</f>
        <v>165</v>
      </c>
      <c r="R1972" s="10">
        <f>COUNTIF($P$4:P1972,"&gt;0")</f>
        <v>6</v>
      </c>
    </row>
    <row r="1973" spans="12:18" x14ac:dyDescent="0.15">
      <c r="L1973" s="8" t="b">
        <f t="shared" si="93"/>
        <v>1</v>
      </c>
      <c r="M1973" s="8">
        <f t="shared" si="91"/>
        <v>102482</v>
      </c>
      <c r="N1973" s="9">
        <f t="shared" si="92"/>
        <v>31</v>
      </c>
      <c r="O1973" s="10">
        <f>SUM($N$5:N1973)</f>
        <v>59946</v>
      </c>
      <c r="P1973" s="10">
        <f>IF(O1973&lt;$H$4,N1973,$H$4-SUM($P$4:P1972))</f>
        <v>0</v>
      </c>
      <c r="Q1973" s="10">
        <f>SUM($P$4:P1973)</f>
        <v>165</v>
      </c>
      <c r="R1973" s="10">
        <f>COUNTIF($P$4:P1973,"&gt;0")</f>
        <v>6</v>
      </c>
    </row>
    <row r="1974" spans="12:18" x14ac:dyDescent="0.15">
      <c r="L1974" s="8" t="b">
        <f t="shared" si="93"/>
        <v>1</v>
      </c>
      <c r="M1974" s="8">
        <f t="shared" si="91"/>
        <v>102513</v>
      </c>
      <c r="N1974" s="9">
        <f t="shared" si="92"/>
        <v>31</v>
      </c>
      <c r="O1974" s="10">
        <f>SUM($N$5:N1974)</f>
        <v>59977</v>
      </c>
      <c r="P1974" s="10">
        <f>IF(O1974&lt;$H$4,N1974,$H$4-SUM($P$4:P1973))</f>
        <v>0</v>
      </c>
      <c r="Q1974" s="10">
        <f>SUM($P$4:P1974)</f>
        <v>165</v>
      </c>
      <c r="R1974" s="10">
        <f>COUNTIF($P$4:P1974,"&gt;0")</f>
        <v>6</v>
      </c>
    </row>
    <row r="1975" spans="12:18" x14ac:dyDescent="0.15">
      <c r="L1975" s="8" t="b">
        <f t="shared" si="93"/>
        <v>1</v>
      </c>
      <c r="M1975" s="8">
        <f t="shared" si="91"/>
        <v>102543</v>
      </c>
      <c r="N1975" s="9">
        <f t="shared" si="92"/>
        <v>30</v>
      </c>
      <c r="O1975" s="10">
        <f>SUM($N$5:N1975)</f>
        <v>60007</v>
      </c>
      <c r="P1975" s="10">
        <f>IF(O1975&lt;$H$4,N1975,$H$4-SUM($P$4:P1974))</f>
        <v>0</v>
      </c>
      <c r="Q1975" s="10">
        <f>SUM($P$4:P1975)</f>
        <v>165</v>
      </c>
      <c r="R1975" s="10">
        <f>COUNTIF($P$4:P1975,"&gt;0")</f>
        <v>6</v>
      </c>
    </row>
    <row r="1976" spans="12:18" x14ac:dyDescent="0.15">
      <c r="L1976" s="8" t="b">
        <f t="shared" si="93"/>
        <v>1</v>
      </c>
      <c r="M1976" s="8">
        <f t="shared" si="91"/>
        <v>102574</v>
      </c>
      <c r="N1976" s="9">
        <f t="shared" si="92"/>
        <v>31</v>
      </c>
      <c r="O1976" s="10">
        <f>SUM($N$5:N1976)</f>
        <v>60038</v>
      </c>
      <c r="P1976" s="10">
        <f>IF(O1976&lt;$H$4,N1976,$H$4-SUM($P$4:P1975))</f>
        <v>0</v>
      </c>
      <c r="Q1976" s="10">
        <f>SUM($P$4:P1976)</f>
        <v>165</v>
      </c>
      <c r="R1976" s="10">
        <f>COUNTIF($P$4:P1976,"&gt;0")</f>
        <v>6</v>
      </c>
    </row>
    <row r="1977" spans="12:18" x14ac:dyDescent="0.15">
      <c r="L1977" s="8" t="b">
        <f t="shared" si="93"/>
        <v>1</v>
      </c>
      <c r="M1977" s="8">
        <f t="shared" si="91"/>
        <v>102604</v>
      </c>
      <c r="N1977" s="9">
        <f t="shared" si="92"/>
        <v>30</v>
      </c>
      <c r="O1977" s="10">
        <f>SUM($N$5:N1977)</f>
        <v>60068</v>
      </c>
      <c r="P1977" s="10">
        <f>IF(O1977&lt;$H$4,N1977,$H$4-SUM($P$4:P1976))</f>
        <v>0</v>
      </c>
      <c r="Q1977" s="10">
        <f>SUM($P$4:P1977)</f>
        <v>165</v>
      </c>
      <c r="R1977" s="10">
        <f>COUNTIF($P$4:P1977,"&gt;0")</f>
        <v>6</v>
      </c>
    </row>
    <row r="1978" spans="12:18" x14ac:dyDescent="0.15">
      <c r="L1978" s="8" t="b">
        <f t="shared" si="93"/>
        <v>1</v>
      </c>
      <c r="M1978" s="8">
        <f t="shared" si="91"/>
        <v>102635</v>
      </c>
      <c r="N1978" s="9">
        <f t="shared" si="92"/>
        <v>31</v>
      </c>
      <c r="O1978" s="10">
        <f>SUM($N$5:N1978)</f>
        <v>60099</v>
      </c>
      <c r="P1978" s="10">
        <f>IF(O1978&lt;$H$4,N1978,$H$4-SUM($P$4:P1977))</f>
        <v>0</v>
      </c>
      <c r="Q1978" s="10">
        <f>SUM($P$4:P1978)</f>
        <v>165</v>
      </c>
      <c r="R1978" s="10">
        <f>COUNTIF($P$4:P1978,"&gt;0")</f>
        <v>6</v>
      </c>
    </row>
    <row r="1979" spans="12:18" x14ac:dyDescent="0.15">
      <c r="L1979" s="8" t="b">
        <f t="shared" si="93"/>
        <v>1</v>
      </c>
      <c r="M1979" s="8">
        <f t="shared" si="91"/>
        <v>102666</v>
      </c>
      <c r="N1979" s="9">
        <f t="shared" si="92"/>
        <v>31</v>
      </c>
      <c r="O1979" s="10">
        <f>SUM($N$5:N1979)</f>
        <v>60130</v>
      </c>
      <c r="P1979" s="10">
        <f>IF(O1979&lt;$H$4,N1979,$H$4-SUM($P$4:P1978))</f>
        <v>0</v>
      </c>
      <c r="Q1979" s="10">
        <f>SUM($P$4:P1979)</f>
        <v>165</v>
      </c>
      <c r="R1979" s="10">
        <f>COUNTIF($P$4:P1979,"&gt;0")</f>
        <v>6</v>
      </c>
    </row>
    <row r="1980" spans="12:18" x14ac:dyDescent="0.15">
      <c r="L1980" s="8" t="b">
        <f t="shared" si="93"/>
        <v>1</v>
      </c>
      <c r="M1980" s="8">
        <f t="shared" si="91"/>
        <v>102694</v>
      </c>
      <c r="N1980" s="9">
        <f t="shared" si="92"/>
        <v>28</v>
      </c>
      <c r="O1980" s="10">
        <f>SUM($N$5:N1980)</f>
        <v>60158</v>
      </c>
      <c r="P1980" s="10">
        <f>IF(O1980&lt;$H$4,N1980,$H$4-SUM($P$4:P1979))</f>
        <v>0</v>
      </c>
      <c r="Q1980" s="10">
        <f>SUM($P$4:P1980)</f>
        <v>165</v>
      </c>
      <c r="R1980" s="10">
        <f>COUNTIF($P$4:P1980,"&gt;0")</f>
        <v>6</v>
      </c>
    </row>
    <row r="1981" spans="12:18" x14ac:dyDescent="0.15">
      <c r="L1981" s="8" t="b">
        <f t="shared" si="93"/>
        <v>1</v>
      </c>
      <c r="M1981" s="8">
        <f t="shared" si="91"/>
        <v>102725</v>
      </c>
      <c r="N1981" s="9">
        <f t="shared" si="92"/>
        <v>31</v>
      </c>
      <c r="O1981" s="10">
        <f>SUM($N$5:N1981)</f>
        <v>60189</v>
      </c>
      <c r="P1981" s="10">
        <f>IF(O1981&lt;$H$4,N1981,$H$4-SUM($P$4:P1980))</f>
        <v>0</v>
      </c>
      <c r="Q1981" s="10">
        <f>SUM($P$4:P1981)</f>
        <v>165</v>
      </c>
      <c r="R1981" s="10">
        <f>COUNTIF($P$4:P1981,"&gt;0")</f>
        <v>6</v>
      </c>
    </row>
    <row r="1982" spans="12:18" x14ac:dyDescent="0.15">
      <c r="L1982" s="8" t="b">
        <f t="shared" si="93"/>
        <v>1</v>
      </c>
      <c r="M1982" s="8">
        <f t="shared" si="91"/>
        <v>102755</v>
      </c>
      <c r="N1982" s="9">
        <f t="shared" si="92"/>
        <v>30</v>
      </c>
      <c r="O1982" s="10">
        <f>SUM($N$5:N1982)</f>
        <v>60219</v>
      </c>
      <c r="P1982" s="10">
        <f>IF(O1982&lt;$H$4,N1982,$H$4-SUM($P$4:P1981))</f>
        <v>0</v>
      </c>
      <c r="Q1982" s="10">
        <f>SUM($P$4:P1982)</f>
        <v>165</v>
      </c>
      <c r="R1982" s="10">
        <f>COUNTIF($P$4:P1982,"&gt;0")</f>
        <v>6</v>
      </c>
    </row>
    <row r="1983" spans="12:18" x14ac:dyDescent="0.15">
      <c r="L1983" s="8" t="b">
        <f t="shared" si="93"/>
        <v>1</v>
      </c>
      <c r="M1983" s="8">
        <f t="shared" si="91"/>
        <v>102786</v>
      </c>
      <c r="N1983" s="9">
        <f t="shared" si="92"/>
        <v>31</v>
      </c>
      <c r="O1983" s="10">
        <f>SUM($N$5:N1983)</f>
        <v>60250</v>
      </c>
      <c r="P1983" s="10">
        <f>IF(O1983&lt;$H$4,N1983,$H$4-SUM($P$4:P1982))</f>
        <v>0</v>
      </c>
      <c r="Q1983" s="10">
        <f>SUM($P$4:P1983)</f>
        <v>165</v>
      </c>
      <c r="R1983" s="10">
        <f>COUNTIF($P$4:P1983,"&gt;0")</f>
        <v>6</v>
      </c>
    </row>
    <row r="1984" spans="12:18" x14ac:dyDescent="0.15">
      <c r="L1984" s="8" t="b">
        <f t="shared" si="93"/>
        <v>1</v>
      </c>
      <c r="M1984" s="8">
        <f t="shared" si="91"/>
        <v>102816</v>
      </c>
      <c r="N1984" s="9">
        <f t="shared" si="92"/>
        <v>30</v>
      </c>
      <c r="O1984" s="10">
        <f>SUM($N$5:N1984)</f>
        <v>60280</v>
      </c>
      <c r="P1984" s="10">
        <f>IF(O1984&lt;$H$4,N1984,$H$4-SUM($P$4:P1983))</f>
        <v>0</v>
      </c>
      <c r="Q1984" s="10">
        <f>SUM($P$4:P1984)</f>
        <v>165</v>
      </c>
      <c r="R1984" s="10">
        <f>COUNTIF($P$4:P1984,"&gt;0")</f>
        <v>6</v>
      </c>
    </row>
    <row r="1985" spans="12:18" x14ac:dyDescent="0.15">
      <c r="L1985" s="8" t="b">
        <f t="shared" si="93"/>
        <v>1</v>
      </c>
      <c r="M1985" s="8">
        <f t="shared" si="91"/>
        <v>102847</v>
      </c>
      <c r="N1985" s="9">
        <f t="shared" si="92"/>
        <v>31</v>
      </c>
      <c r="O1985" s="10">
        <f>SUM($N$5:N1985)</f>
        <v>60311</v>
      </c>
      <c r="P1985" s="10">
        <f>IF(O1985&lt;$H$4,N1985,$H$4-SUM($P$4:P1984))</f>
        <v>0</v>
      </c>
      <c r="Q1985" s="10">
        <f>SUM($P$4:P1985)</f>
        <v>165</v>
      </c>
      <c r="R1985" s="10">
        <f>COUNTIF($P$4:P1985,"&gt;0")</f>
        <v>6</v>
      </c>
    </row>
    <row r="1986" spans="12:18" x14ac:dyDescent="0.15">
      <c r="L1986" s="8" t="b">
        <f t="shared" si="93"/>
        <v>1</v>
      </c>
      <c r="M1986" s="8">
        <f t="shared" si="91"/>
        <v>102878</v>
      </c>
      <c r="N1986" s="9">
        <f t="shared" si="92"/>
        <v>31</v>
      </c>
      <c r="O1986" s="10">
        <f>SUM($N$5:N1986)</f>
        <v>60342</v>
      </c>
      <c r="P1986" s="10">
        <f>IF(O1986&lt;$H$4,N1986,$H$4-SUM($P$4:P1985))</f>
        <v>0</v>
      </c>
      <c r="Q1986" s="10">
        <f>SUM($P$4:P1986)</f>
        <v>165</v>
      </c>
      <c r="R1986" s="10">
        <f>COUNTIF($P$4:P1986,"&gt;0")</f>
        <v>6</v>
      </c>
    </row>
    <row r="1987" spans="12:18" x14ac:dyDescent="0.15">
      <c r="L1987" s="8" t="b">
        <f t="shared" si="93"/>
        <v>1</v>
      </c>
      <c r="M1987" s="8">
        <f t="shared" si="91"/>
        <v>102908</v>
      </c>
      <c r="N1987" s="9">
        <f t="shared" si="92"/>
        <v>30</v>
      </c>
      <c r="O1987" s="10">
        <f>SUM($N$5:N1987)</f>
        <v>60372</v>
      </c>
      <c r="P1987" s="10">
        <f>IF(O1987&lt;$H$4,N1987,$H$4-SUM($P$4:P1986))</f>
        <v>0</v>
      </c>
      <c r="Q1987" s="10">
        <f>SUM($P$4:P1987)</f>
        <v>165</v>
      </c>
      <c r="R1987" s="10">
        <f>COUNTIF($P$4:P1987,"&gt;0")</f>
        <v>6</v>
      </c>
    </row>
    <row r="1988" spans="12:18" x14ac:dyDescent="0.15">
      <c r="L1988" s="8" t="b">
        <f t="shared" si="93"/>
        <v>1</v>
      </c>
      <c r="M1988" s="8">
        <f t="shared" si="91"/>
        <v>102939</v>
      </c>
      <c r="N1988" s="9">
        <f t="shared" si="92"/>
        <v>31</v>
      </c>
      <c r="O1988" s="10">
        <f>SUM($N$5:N1988)</f>
        <v>60403</v>
      </c>
      <c r="P1988" s="10">
        <f>IF(O1988&lt;$H$4,N1988,$H$4-SUM($P$4:P1987))</f>
        <v>0</v>
      </c>
      <c r="Q1988" s="10">
        <f>SUM($P$4:P1988)</f>
        <v>165</v>
      </c>
      <c r="R1988" s="10">
        <f>COUNTIF($P$4:P1988,"&gt;0")</f>
        <v>6</v>
      </c>
    </row>
    <row r="1989" spans="12:18" x14ac:dyDescent="0.15">
      <c r="L1989" s="8" t="b">
        <f t="shared" si="93"/>
        <v>1</v>
      </c>
      <c r="M1989" s="8">
        <f t="shared" si="91"/>
        <v>102969</v>
      </c>
      <c r="N1989" s="9">
        <f t="shared" si="92"/>
        <v>30</v>
      </c>
      <c r="O1989" s="10">
        <f>SUM($N$5:N1989)</f>
        <v>60433</v>
      </c>
      <c r="P1989" s="10">
        <f>IF(O1989&lt;$H$4,N1989,$H$4-SUM($P$4:P1988))</f>
        <v>0</v>
      </c>
      <c r="Q1989" s="10">
        <f>SUM($P$4:P1989)</f>
        <v>165</v>
      </c>
      <c r="R1989" s="10">
        <f>COUNTIF($P$4:P1989,"&gt;0")</f>
        <v>6</v>
      </c>
    </row>
    <row r="1990" spans="12:18" x14ac:dyDescent="0.15">
      <c r="L1990" s="8" t="b">
        <f t="shared" si="93"/>
        <v>1</v>
      </c>
      <c r="M1990" s="8">
        <f t="shared" ref="M1990:M2053" si="94">EOMONTH(M1989,1)</f>
        <v>103000</v>
      </c>
      <c r="N1990" s="9">
        <f t="shared" si="92"/>
        <v>31</v>
      </c>
      <c r="O1990" s="10">
        <f>SUM($N$5:N1990)</f>
        <v>60464</v>
      </c>
      <c r="P1990" s="10">
        <f>IF(O1990&lt;$H$4,N1990,$H$4-SUM($P$4:P1989))</f>
        <v>0</v>
      </c>
      <c r="Q1990" s="10">
        <f>SUM($P$4:P1990)</f>
        <v>165</v>
      </c>
      <c r="R1990" s="10">
        <f>COUNTIF($P$4:P1990,"&gt;0")</f>
        <v>6</v>
      </c>
    </row>
    <row r="1991" spans="12:18" x14ac:dyDescent="0.15">
      <c r="L1991" s="8" t="b">
        <f t="shared" si="93"/>
        <v>1</v>
      </c>
      <c r="M1991" s="8">
        <f t="shared" si="94"/>
        <v>103031</v>
      </c>
      <c r="N1991" s="9">
        <f t="shared" si="92"/>
        <v>31</v>
      </c>
      <c r="O1991" s="10">
        <f>SUM($N$5:N1991)</f>
        <v>60495</v>
      </c>
      <c r="P1991" s="10">
        <f>IF(O1991&lt;$H$4,N1991,$H$4-SUM($P$4:P1990))</f>
        <v>0</v>
      </c>
      <c r="Q1991" s="10">
        <f>SUM($P$4:P1991)</f>
        <v>165</v>
      </c>
      <c r="R1991" s="10">
        <f>COUNTIF($P$4:P1991,"&gt;0")</f>
        <v>6</v>
      </c>
    </row>
    <row r="1992" spans="12:18" x14ac:dyDescent="0.15">
      <c r="L1992" s="8" t="b">
        <f t="shared" si="93"/>
        <v>1</v>
      </c>
      <c r="M1992" s="8">
        <f t="shared" si="94"/>
        <v>103059</v>
      </c>
      <c r="N1992" s="9">
        <f t="shared" ref="N1992:N2055" si="95">M1992-M1991</f>
        <v>28</v>
      </c>
      <c r="O1992" s="10">
        <f>SUM($N$5:N1992)</f>
        <v>60523</v>
      </c>
      <c r="P1992" s="10">
        <f>IF(O1992&lt;$H$4,N1992,$H$4-SUM($P$4:P1991))</f>
        <v>0</v>
      </c>
      <c r="Q1992" s="10">
        <f>SUM($P$4:P1992)</f>
        <v>165</v>
      </c>
      <c r="R1992" s="10">
        <f>COUNTIF($P$4:P1992,"&gt;0")</f>
        <v>6</v>
      </c>
    </row>
    <row r="1993" spans="12:18" x14ac:dyDescent="0.15">
      <c r="L1993" s="8" t="b">
        <f t="shared" si="93"/>
        <v>1</v>
      </c>
      <c r="M1993" s="8">
        <f t="shared" si="94"/>
        <v>103090</v>
      </c>
      <c r="N1993" s="9">
        <f t="shared" si="95"/>
        <v>31</v>
      </c>
      <c r="O1993" s="10">
        <f>SUM($N$5:N1993)</f>
        <v>60554</v>
      </c>
      <c r="P1993" s="10">
        <f>IF(O1993&lt;$H$4,N1993,$H$4-SUM($P$4:P1992))</f>
        <v>0</v>
      </c>
      <c r="Q1993" s="10">
        <f>SUM($P$4:P1993)</f>
        <v>165</v>
      </c>
      <c r="R1993" s="10">
        <f>COUNTIF($P$4:P1993,"&gt;0")</f>
        <v>6</v>
      </c>
    </row>
    <row r="1994" spans="12:18" x14ac:dyDescent="0.15">
      <c r="L1994" s="8" t="b">
        <f t="shared" si="93"/>
        <v>1</v>
      </c>
      <c r="M1994" s="8">
        <f t="shared" si="94"/>
        <v>103120</v>
      </c>
      <c r="N1994" s="9">
        <f t="shared" si="95"/>
        <v>30</v>
      </c>
      <c r="O1994" s="10">
        <f>SUM($N$5:N1994)</f>
        <v>60584</v>
      </c>
      <c r="P1994" s="10">
        <f>IF(O1994&lt;$H$4,N1994,$H$4-SUM($P$4:P1993))</f>
        <v>0</v>
      </c>
      <c r="Q1994" s="10">
        <f>SUM($P$4:P1994)</f>
        <v>165</v>
      </c>
      <c r="R1994" s="10">
        <f>COUNTIF($P$4:P1994,"&gt;0")</f>
        <v>6</v>
      </c>
    </row>
    <row r="1995" spans="12:18" x14ac:dyDescent="0.15">
      <c r="L1995" s="8" t="b">
        <f t="shared" si="93"/>
        <v>1</v>
      </c>
      <c r="M1995" s="8">
        <f t="shared" si="94"/>
        <v>103151</v>
      </c>
      <c r="N1995" s="9">
        <f t="shared" si="95"/>
        <v>31</v>
      </c>
      <c r="O1995" s="10">
        <f>SUM($N$5:N1995)</f>
        <v>60615</v>
      </c>
      <c r="P1995" s="10">
        <f>IF(O1995&lt;$H$4,N1995,$H$4-SUM($P$4:P1994))</f>
        <v>0</v>
      </c>
      <c r="Q1995" s="10">
        <f>SUM($P$4:P1995)</f>
        <v>165</v>
      </c>
      <c r="R1995" s="10">
        <f>COUNTIF($P$4:P1995,"&gt;0")</f>
        <v>6</v>
      </c>
    </row>
    <row r="1996" spans="12:18" x14ac:dyDescent="0.15">
      <c r="L1996" s="8" t="b">
        <f t="shared" si="93"/>
        <v>1</v>
      </c>
      <c r="M1996" s="8">
        <f t="shared" si="94"/>
        <v>103181</v>
      </c>
      <c r="N1996" s="9">
        <f t="shared" si="95"/>
        <v>30</v>
      </c>
      <c r="O1996" s="10">
        <f>SUM($N$5:N1996)</f>
        <v>60645</v>
      </c>
      <c r="P1996" s="10">
        <f>IF(O1996&lt;$H$4,N1996,$H$4-SUM($P$4:P1995))</f>
        <v>0</v>
      </c>
      <c r="Q1996" s="10">
        <f>SUM($P$4:P1996)</f>
        <v>165</v>
      </c>
      <c r="R1996" s="10">
        <f>COUNTIF($P$4:P1996,"&gt;0")</f>
        <v>6</v>
      </c>
    </row>
    <row r="1997" spans="12:18" x14ac:dyDescent="0.15">
      <c r="L1997" s="8" t="b">
        <f t="shared" si="93"/>
        <v>1</v>
      </c>
      <c r="M1997" s="8">
        <f t="shared" si="94"/>
        <v>103212</v>
      </c>
      <c r="N1997" s="9">
        <f t="shared" si="95"/>
        <v>31</v>
      </c>
      <c r="O1997" s="10">
        <f>SUM($N$5:N1997)</f>
        <v>60676</v>
      </c>
      <c r="P1997" s="10">
        <f>IF(O1997&lt;$H$4,N1997,$H$4-SUM($P$4:P1996))</f>
        <v>0</v>
      </c>
      <c r="Q1997" s="10">
        <f>SUM($P$4:P1997)</f>
        <v>165</v>
      </c>
      <c r="R1997" s="10">
        <f>COUNTIF($P$4:P1997,"&gt;0")</f>
        <v>6</v>
      </c>
    </row>
    <row r="1998" spans="12:18" x14ac:dyDescent="0.15">
      <c r="L1998" s="8" t="b">
        <f t="shared" si="93"/>
        <v>1</v>
      </c>
      <c r="M1998" s="8">
        <f t="shared" si="94"/>
        <v>103243</v>
      </c>
      <c r="N1998" s="9">
        <f t="shared" si="95"/>
        <v>31</v>
      </c>
      <c r="O1998" s="10">
        <f>SUM($N$5:N1998)</f>
        <v>60707</v>
      </c>
      <c r="P1998" s="10">
        <f>IF(O1998&lt;$H$4,N1998,$H$4-SUM($P$4:P1997))</f>
        <v>0</v>
      </c>
      <c r="Q1998" s="10">
        <f>SUM($P$4:P1998)</f>
        <v>165</v>
      </c>
      <c r="R1998" s="10">
        <f>COUNTIF($P$4:P1998,"&gt;0")</f>
        <v>6</v>
      </c>
    </row>
    <row r="1999" spans="12:18" x14ac:dyDescent="0.15">
      <c r="L1999" s="8" t="b">
        <f t="shared" si="93"/>
        <v>1</v>
      </c>
      <c r="M1999" s="8">
        <f t="shared" si="94"/>
        <v>103273</v>
      </c>
      <c r="N1999" s="9">
        <f t="shared" si="95"/>
        <v>30</v>
      </c>
      <c r="O1999" s="10">
        <f>SUM($N$5:N1999)</f>
        <v>60737</v>
      </c>
      <c r="P1999" s="10">
        <f>IF(O1999&lt;$H$4,N1999,$H$4-SUM($P$4:P1998))</f>
        <v>0</v>
      </c>
      <c r="Q1999" s="10">
        <f>SUM($P$4:P1999)</f>
        <v>165</v>
      </c>
      <c r="R1999" s="10">
        <f>COUNTIF($P$4:P1999,"&gt;0")</f>
        <v>6</v>
      </c>
    </row>
    <row r="2000" spans="12:18" x14ac:dyDescent="0.15">
      <c r="L2000" s="8" t="b">
        <f t="shared" si="93"/>
        <v>1</v>
      </c>
      <c r="M2000" s="8">
        <f t="shared" si="94"/>
        <v>103304</v>
      </c>
      <c r="N2000" s="9">
        <f t="shared" si="95"/>
        <v>31</v>
      </c>
      <c r="O2000" s="10">
        <f>SUM($N$5:N2000)</f>
        <v>60768</v>
      </c>
      <c r="P2000" s="10">
        <f>IF(O2000&lt;$H$4,N2000,$H$4-SUM($P$4:P1999))</f>
        <v>0</v>
      </c>
      <c r="Q2000" s="10">
        <f>SUM($P$4:P2000)</f>
        <v>165</v>
      </c>
      <c r="R2000" s="10">
        <f>COUNTIF($P$4:P2000,"&gt;0")</f>
        <v>6</v>
      </c>
    </row>
    <row r="2001" spans="12:18" x14ac:dyDescent="0.15">
      <c r="L2001" s="8" t="b">
        <f t="shared" ref="L2001:L2064" si="96">EOMONTH($C$4,1)&lt;=M2001</f>
        <v>1</v>
      </c>
      <c r="M2001" s="8">
        <f t="shared" si="94"/>
        <v>103334</v>
      </c>
      <c r="N2001" s="9">
        <f t="shared" si="95"/>
        <v>30</v>
      </c>
      <c r="O2001" s="10">
        <f>SUM($N$5:N2001)</f>
        <v>60798</v>
      </c>
      <c r="P2001" s="10">
        <f>IF(O2001&lt;$H$4,N2001,$H$4-SUM($P$4:P2000))</f>
        <v>0</v>
      </c>
      <c r="Q2001" s="10">
        <f>SUM($P$4:P2001)</f>
        <v>165</v>
      </c>
      <c r="R2001" s="10">
        <f>COUNTIF($P$4:P2001,"&gt;0")</f>
        <v>6</v>
      </c>
    </row>
    <row r="2002" spans="12:18" x14ac:dyDescent="0.15">
      <c r="L2002" s="8" t="b">
        <f t="shared" si="96"/>
        <v>1</v>
      </c>
      <c r="M2002" s="8">
        <f t="shared" si="94"/>
        <v>103365</v>
      </c>
      <c r="N2002" s="9">
        <f t="shared" si="95"/>
        <v>31</v>
      </c>
      <c r="O2002" s="10">
        <f>SUM($N$5:N2002)</f>
        <v>60829</v>
      </c>
      <c r="P2002" s="10">
        <f>IF(O2002&lt;$H$4,N2002,$H$4-SUM($P$4:P2001))</f>
        <v>0</v>
      </c>
      <c r="Q2002" s="10">
        <f>SUM($P$4:P2002)</f>
        <v>165</v>
      </c>
      <c r="R2002" s="10">
        <f>COUNTIF($P$4:P2002,"&gt;0")</f>
        <v>6</v>
      </c>
    </row>
    <row r="2003" spans="12:18" x14ac:dyDescent="0.15">
      <c r="L2003" s="8" t="b">
        <f t="shared" si="96"/>
        <v>1</v>
      </c>
      <c r="M2003" s="8">
        <f t="shared" si="94"/>
        <v>103396</v>
      </c>
      <c r="N2003" s="9">
        <f t="shared" si="95"/>
        <v>31</v>
      </c>
      <c r="O2003" s="10">
        <f>SUM($N$5:N2003)</f>
        <v>60860</v>
      </c>
      <c r="P2003" s="10">
        <f>IF(O2003&lt;$H$4,N2003,$H$4-SUM($P$4:P2002))</f>
        <v>0</v>
      </c>
      <c r="Q2003" s="10">
        <f>SUM($P$4:P2003)</f>
        <v>165</v>
      </c>
      <c r="R2003" s="10">
        <f>COUNTIF($P$4:P2003,"&gt;0")</f>
        <v>6</v>
      </c>
    </row>
    <row r="2004" spans="12:18" x14ac:dyDescent="0.15">
      <c r="L2004" s="8" t="b">
        <f t="shared" si="96"/>
        <v>1</v>
      </c>
      <c r="M2004" s="8">
        <f t="shared" si="94"/>
        <v>103424</v>
      </c>
      <c r="N2004" s="9">
        <f t="shared" si="95"/>
        <v>28</v>
      </c>
      <c r="O2004" s="10">
        <f>SUM($N$5:N2004)</f>
        <v>60888</v>
      </c>
      <c r="P2004" s="10">
        <f>IF(O2004&lt;$H$4,N2004,$H$4-SUM($P$4:P2003))</f>
        <v>0</v>
      </c>
      <c r="Q2004" s="10">
        <f>SUM($P$4:P2004)</f>
        <v>165</v>
      </c>
      <c r="R2004" s="10">
        <f>COUNTIF($P$4:P2004,"&gt;0")</f>
        <v>6</v>
      </c>
    </row>
    <row r="2005" spans="12:18" x14ac:dyDescent="0.15">
      <c r="L2005" s="8" t="b">
        <f t="shared" si="96"/>
        <v>1</v>
      </c>
      <c r="M2005" s="8">
        <f t="shared" si="94"/>
        <v>103455</v>
      </c>
      <c r="N2005" s="9">
        <f t="shared" si="95"/>
        <v>31</v>
      </c>
      <c r="O2005" s="10">
        <f>SUM($N$5:N2005)</f>
        <v>60919</v>
      </c>
      <c r="P2005" s="10">
        <f>IF(O2005&lt;$H$4,N2005,$H$4-SUM($P$4:P2004))</f>
        <v>0</v>
      </c>
      <c r="Q2005" s="10">
        <f>SUM($P$4:P2005)</f>
        <v>165</v>
      </c>
      <c r="R2005" s="10">
        <f>COUNTIF($P$4:P2005,"&gt;0")</f>
        <v>6</v>
      </c>
    </row>
    <row r="2006" spans="12:18" x14ac:dyDescent="0.15">
      <c r="L2006" s="8" t="b">
        <f t="shared" si="96"/>
        <v>1</v>
      </c>
      <c r="M2006" s="8">
        <f t="shared" si="94"/>
        <v>103485</v>
      </c>
      <c r="N2006" s="9">
        <f t="shared" si="95"/>
        <v>30</v>
      </c>
      <c r="O2006" s="10">
        <f>SUM($N$5:N2006)</f>
        <v>60949</v>
      </c>
      <c r="P2006" s="10">
        <f>IF(O2006&lt;$H$4,N2006,$H$4-SUM($P$4:P2005))</f>
        <v>0</v>
      </c>
      <c r="Q2006" s="10">
        <f>SUM($P$4:P2006)</f>
        <v>165</v>
      </c>
      <c r="R2006" s="10">
        <f>COUNTIF($P$4:P2006,"&gt;0")</f>
        <v>6</v>
      </c>
    </row>
    <row r="2007" spans="12:18" x14ac:dyDescent="0.15">
      <c r="L2007" s="8" t="b">
        <f t="shared" si="96"/>
        <v>1</v>
      </c>
      <c r="M2007" s="8">
        <f t="shared" si="94"/>
        <v>103516</v>
      </c>
      <c r="N2007" s="9">
        <f t="shared" si="95"/>
        <v>31</v>
      </c>
      <c r="O2007" s="10">
        <f>SUM($N$5:N2007)</f>
        <v>60980</v>
      </c>
      <c r="P2007" s="10">
        <f>IF(O2007&lt;$H$4,N2007,$H$4-SUM($P$4:P2006))</f>
        <v>0</v>
      </c>
      <c r="Q2007" s="10">
        <f>SUM($P$4:P2007)</f>
        <v>165</v>
      </c>
      <c r="R2007" s="10">
        <f>COUNTIF($P$4:P2007,"&gt;0")</f>
        <v>6</v>
      </c>
    </row>
    <row r="2008" spans="12:18" x14ac:dyDescent="0.15">
      <c r="L2008" s="8" t="b">
        <f t="shared" si="96"/>
        <v>1</v>
      </c>
      <c r="M2008" s="8">
        <f t="shared" si="94"/>
        <v>103546</v>
      </c>
      <c r="N2008" s="9">
        <f t="shared" si="95"/>
        <v>30</v>
      </c>
      <c r="O2008" s="10">
        <f>SUM($N$5:N2008)</f>
        <v>61010</v>
      </c>
      <c r="P2008" s="10">
        <f>IF(O2008&lt;$H$4,N2008,$H$4-SUM($P$4:P2007))</f>
        <v>0</v>
      </c>
      <c r="Q2008" s="10">
        <f>SUM($P$4:P2008)</f>
        <v>165</v>
      </c>
      <c r="R2008" s="10">
        <f>COUNTIF($P$4:P2008,"&gt;0")</f>
        <v>6</v>
      </c>
    </row>
    <row r="2009" spans="12:18" x14ac:dyDescent="0.15">
      <c r="L2009" s="8" t="b">
        <f t="shared" si="96"/>
        <v>1</v>
      </c>
      <c r="M2009" s="8">
        <f t="shared" si="94"/>
        <v>103577</v>
      </c>
      <c r="N2009" s="9">
        <f t="shared" si="95"/>
        <v>31</v>
      </c>
      <c r="O2009" s="10">
        <f>SUM($N$5:N2009)</f>
        <v>61041</v>
      </c>
      <c r="P2009" s="10">
        <f>IF(O2009&lt;$H$4,N2009,$H$4-SUM($P$4:P2008))</f>
        <v>0</v>
      </c>
      <c r="Q2009" s="10">
        <f>SUM($P$4:P2009)</f>
        <v>165</v>
      </c>
      <c r="R2009" s="10">
        <f>COUNTIF($P$4:P2009,"&gt;0")</f>
        <v>6</v>
      </c>
    </row>
    <row r="2010" spans="12:18" x14ac:dyDescent="0.15">
      <c r="L2010" s="8" t="b">
        <f t="shared" si="96"/>
        <v>1</v>
      </c>
      <c r="M2010" s="8">
        <f t="shared" si="94"/>
        <v>103608</v>
      </c>
      <c r="N2010" s="9">
        <f t="shared" si="95"/>
        <v>31</v>
      </c>
      <c r="O2010" s="10">
        <f>SUM($N$5:N2010)</f>
        <v>61072</v>
      </c>
      <c r="P2010" s="10">
        <f>IF(O2010&lt;$H$4,N2010,$H$4-SUM($P$4:P2009))</f>
        <v>0</v>
      </c>
      <c r="Q2010" s="10">
        <f>SUM($P$4:P2010)</f>
        <v>165</v>
      </c>
      <c r="R2010" s="10">
        <f>COUNTIF($P$4:P2010,"&gt;0")</f>
        <v>6</v>
      </c>
    </row>
    <row r="2011" spans="12:18" x14ac:dyDescent="0.15">
      <c r="L2011" s="8" t="b">
        <f t="shared" si="96"/>
        <v>1</v>
      </c>
      <c r="M2011" s="8">
        <f t="shared" si="94"/>
        <v>103638</v>
      </c>
      <c r="N2011" s="9">
        <f t="shared" si="95"/>
        <v>30</v>
      </c>
      <c r="O2011" s="10">
        <f>SUM($N$5:N2011)</f>
        <v>61102</v>
      </c>
      <c r="P2011" s="10">
        <f>IF(O2011&lt;$H$4,N2011,$H$4-SUM($P$4:P2010))</f>
        <v>0</v>
      </c>
      <c r="Q2011" s="10">
        <f>SUM($P$4:P2011)</f>
        <v>165</v>
      </c>
      <c r="R2011" s="10">
        <f>COUNTIF($P$4:P2011,"&gt;0")</f>
        <v>6</v>
      </c>
    </row>
    <row r="2012" spans="12:18" x14ac:dyDescent="0.15">
      <c r="L2012" s="8" t="b">
        <f t="shared" si="96"/>
        <v>1</v>
      </c>
      <c r="M2012" s="8">
        <f t="shared" si="94"/>
        <v>103669</v>
      </c>
      <c r="N2012" s="9">
        <f t="shared" si="95"/>
        <v>31</v>
      </c>
      <c r="O2012" s="10">
        <f>SUM($N$5:N2012)</f>
        <v>61133</v>
      </c>
      <c r="P2012" s="10">
        <f>IF(O2012&lt;$H$4,N2012,$H$4-SUM($P$4:P2011))</f>
        <v>0</v>
      </c>
      <c r="Q2012" s="10">
        <f>SUM($P$4:P2012)</f>
        <v>165</v>
      </c>
      <c r="R2012" s="10">
        <f>COUNTIF($P$4:P2012,"&gt;0")</f>
        <v>6</v>
      </c>
    </row>
    <row r="2013" spans="12:18" x14ac:dyDescent="0.15">
      <c r="L2013" s="8" t="b">
        <f t="shared" si="96"/>
        <v>1</v>
      </c>
      <c r="M2013" s="8">
        <f t="shared" si="94"/>
        <v>103699</v>
      </c>
      <c r="N2013" s="9">
        <f t="shared" si="95"/>
        <v>30</v>
      </c>
      <c r="O2013" s="10">
        <f>SUM($N$5:N2013)</f>
        <v>61163</v>
      </c>
      <c r="P2013" s="10">
        <f>IF(O2013&lt;$H$4,N2013,$H$4-SUM($P$4:P2012))</f>
        <v>0</v>
      </c>
      <c r="Q2013" s="10">
        <f>SUM($P$4:P2013)</f>
        <v>165</v>
      </c>
      <c r="R2013" s="10">
        <f>COUNTIF($P$4:P2013,"&gt;0")</f>
        <v>6</v>
      </c>
    </row>
    <row r="2014" spans="12:18" x14ac:dyDescent="0.15">
      <c r="L2014" s="8" t="b">
        <f t="shared" si="96"/>
        <v>1</v>
      </c>
      <c r="M2014" s="8">
        <f t="shared" si="94"/>
        <v>103730</v>
      </c>
      <c r="N2014" s="9">
        <f t="shared" si="95"/>
        <v>31</v>
      </c>
      <c r="O2014" s="10">
        <f>SUM($N$5:N2014)</f>
        <v>61194</v>
      </c>
      <c r="P2014" s="10">
        <f>IF(O2014&lt;$H$4,N2014,$H$4-SUM($P$4:P2013))</f>
        <v>0</v>
      </c>
      <c r="Q2014" s="10">
        <f>SUM($P$4:P2014)</f>
        <v>165</v>
      </c>
      <c r="R2014" s="10">
        <f>COUNTIF($P$4:P2014,"&gt;0")</f>
        <v>6</v>
      </c>
    </row>
    <row r="2015" spans="12:18" x14ac:dyDescent="0.15">
      <c r="L2015" s="8" t="b">
        <f t="shared" si="96"/>
        <v>1</v>
      </c>
      <c r="M2015" s="8">
        <f t="shared" si="94"/>
        <v>103761</v>
      </c>
      <c r="N2015" s="9">
        <f t="shared" si="95"/>
        <v>31</v>
      </c>
      <c r="O2015" s="10">
        <f>SUM($N$5:N2015)</f>
        <v>61225</v>
      </c>
      <c r="P2015" s="10">
        <f>IF(O2015&lt;$H$4,N2015,$H$4-SUM($P$4:P2014))</f>
        <v>0</v>
      </c>
      <c r="Q2015" s="10">
        <f>SUM($P$4:P2015)</f>
        <v>165</v>
      </c>
      <c r="R2015" s="10">
        <f>COUNTIF($P$4:P2015,"&gt;0")</f>
        <v>6</v>
      </c>
    </row>
    <row r="2016" spans="12:18" x14ac:dyDescent="0.15">
      <c r="L2016" s="8" t="b">
        <f t="shared" si="96"/>
        <v>1</v>
      </c>
      <c r="M2016" s="8">
        <f t="shared" si="94"/>
        <v>103790</v>
      </c>
      <c r="N2016" s="9">
        <f t="shared" si="95"/>
        <v>29</v>
      </c>
      <c r="O2016" s="10">
        <f>SUM($N$5:N2016)</f>
        <v>61254</v>
      </c>
      <c r="P2016" s="10">
        <f>IF(O2016&lt;$H$4,N2016,$H$4-SUM($P$4:P2015))</f>
        <v>0</v>
      </c>
      <c r="Q2016" s="10">
        <f>SUM($P$4:P2016)</f>
        <v>165</v>
      </c>
      <c r="R2016" s="10">
        <f>COUNTIF($P$4:P2016,"&gt;0")</f>
        <v>6</v>
      </c>
    </row>
    <row r="2017" spans="12:18" x14ac:dyDescent="0.15">
      <c r="L2017" s="8" t="b">
        <f t="shared" si="96"/>
        <v>1</v>
      </c>
      <c r="M2017" s="8">
        <f t="shared" si="94"/>
        <v>103821</v>
      </c>
      <c r="N2017" s="9">
        <f t="shared" si="95"/>
        <v>31</v>
      </c>
      <c r="O2017" s="10">
        <f>SUM($N$5:N2017)</f>
        <v>61285</v>
      </c>
      <c r="P2017" s="10">
        <f>IF(O2017&lt;$H$4,N2017,$H$4-SUM($P$4:P2016))</f>
        <v>0</v>
      </c>
      <c r="Q2017" s="10">
        <f>SUM($P$4:P2017)</f>
        <v>165</v>
      </c>
      <c r="R2017" s="10">
        <f>COUNTIF($P$4:P2017,"&gt;0")</f>
        <v>6</v>
      </c>
    </row>
    <row r="2018" spans="12:18" x14ac:dyDescent="0.15">
      <c r="L2018" s="8" t="b">
        <f t="shared" si="96"/>
        <v>1</v>
      </c>
      <c r="M2018" s="8">
        <f t="shared" si="94"/>
        <v>103851</v>
      </c>
      <c r="N2018" s="9">
        <f t="shared" si="95"/>
        <v>30</v>
      </c>
      <c r="O2018" s="10">
        <f>SUM($N$5:N2018)</f>
        <v>61315</v>
      </c>
      <c r="P2018" s="10">
        <f>IF(O2018&lt;$H$4,N2018,$H$4-SUM($P$4:P2017))</f>
        <v>0</v>
      </c>
      <c r="Q2018" s="10">
        <f>SUM($P$4:P2018)</f>
        <v>165</v>
      </c>
      <c r="R2018" s="10">
        <f>COUNTIF($P$4:P2018,"&gt;0")</f>
        <v>6</v>
      </c>
    </row>
    <row r="2019" spans="12:18" x14ac:dyDescent="0.15">
      <c r="L2019" s="8" t="b">
        <f t="shared" si="96"/>
        <v>1</v>
      </c>
      <c r="M2019" s="8">
        <f t="shared" si="94"/>
        <v>103882</v>
      </c>
      <c r="N2019" s="9">
        <f t="shared" si="95"/>
        <v>31</v>
      </c>
      <c r="O2019" s="10">
        <f>SUM($N$5:N2019)</f>
        <v>61346</v>
      </c>
      <c r="P2019" s="10">
        <f>IF(O2019&lt;$H$4,N2019,$H$4-SUM($P$4:P2018))</f>
        <v>0</v>
      </c>
      <c r="Q2019" s="10">
        <f>SUM($P$4:P2019)</f>
        <v>165</v>
      </c>
      <c r="R2019" s="10">
        <f>COUNTIF($P$4:P2019,"&gt;0")</f>
        <v>6</v>
      </c>
    </row>
    <row r="2020" spans="12:18" x14ac:dyDescent="0.15">
      <c r="L2020" s="8" t="b">
        <f t="shared" si="96"/>
        <v>1</v>
      </c>
      <c r="M2020" s="8">
        <f t="shared" si="94"/>
        <v>103912</v>
      </c>
      <c r="N2020" s="9">
        <f t="shared" si="95"/>
        <v>30</v>
      </c>
      <c r="O2020" s="10">
        <f>SUM($N$5:N2020)</f>
        <v>61376</v>
      </c>
      <c r="P2020" s="10">
        <f>IF(O2020&lt;$H$4,N2020,$H$4-SUM($P$4:P2019))</f>
        <v>0</v>
      </c>
      <c r="Q2020" s="10">
        <f>SUM($P$4:P2020)</f>
        <v>165</v>
      </c>
      <c r="R2020" s="10">
        <f>COUNTIF($P$4:P2020,"&gt;0")</f>
        <v>6</v>
      </c>
    </row>
    <row r="2021" spans="12:18" x14ac:dyDescent="0.15">
      <c r="L2021" s="8" t="b">
        <f t="shared" si="96"/>
        <v>1</v>
      </c>
      <c r="M2021" s="8">
        <f t="shared" si="94"/>
        <v>103943</v>
      </c>
      <c r="N2021" s="9">
        <f t="shared" si="95"/>
        <v>31</v>
      </c>
      <c r="O2021" s="10">
        <f>SUM($N$5:N2021)</f>
        <v>61407</v>
      </c>
      <c r="P2021" s="10">
        <f>IF(O2021&lt;$H$4,N2021,$H$4-SUM($P$4:P2020))</f>
        <v>0</v>
      </c>
      <c r="Q2021" s="10">
        <f>SUM($P$4:P2021)</f>
        <v>165</v>
      </c>
      <c r="R2021" s="10">
        <f>COUNTIF($P$4:P2021,"&gt;0")</f>
        <v>6</v>
      </c>
    </row>
    <row r="2022" spans="12:18" x14ac:dyDescent="0.15">
      <c r="L2022" s="8" t="b">
        <f t="shared" si="96"/>
        <v>1</v>
      </c>
      <c r="M2022" s="8">
        <f t="shared" si="94"/>
        <v>103974</v>
      </c>
      <c r="N2022" s="9">
        <f t="shared" si="95"/>
        <v>31</v>
      </c>
      <c r="O2022" s="10">
        <f>SUM($N$5:N2022)</f>
        <v>61438</v>
      </c>
      <c r="P2022" s="10">
        <f>IF(O2022&lt;$H$4,N2022,$H$4-SUM($P$4:P2021))</f>
        <v>0</v>
      </c>
      <c r="Q2022" s="10">
        <f>SUM($P$4:P2022)</f>
        <v>165</v>
      </c>
      <c r="R2022" s="10">
        <f>COUNTIF($P$4:P2022,"&gt;0")</f>
        <v>6</v>
      </c>
    </row>
    <row r="2023" spans="12:18" x14ac:dyDescent="0.15">
      <c r="L2023" s="8" t="b">
        <f t="shared" si="96"/>
        <v>1</v>
      </c>
      <c r="M2023" s="8">
        <f t="shared" si="94"/>
        <v>104004</v>
      </c>
      <c r="N2023" s="9">
        <f t="shared" si="95"/>
        <v>30</v>
      </c>
      <c r="O2023" s="10">
        <f>SUM($N$5:N2023)</f>
        <v>61468</v>
      </c>
      <c r="P2023" s="10">
        <f>IF(O2023&lt;$H$4,N2023,$H$4-SUM($P$4:P2022))</f>
        <v>0</v>
      </c>
      <c r="Q2023" s="10">
        <f>SUM($P$4:P2023)</f>
        <v>165</v>
      </c>
      <c r="R2023" s="10">
        <f>COUNTIF($P$4:P2023,"&gt;0")</f>
        <v>6</v>
      </c>
    </row>
    <row r="2024" spans="12:18" x14ac:dyDescent="0.15">
      <c r="L2024" s="8" t="b">
        <f t="shared" si="96"/>
        <v>1</v>
      </c>
      <c r="M2024" s="8">
        <f t="shared" si="94"/>
        <v>104035</v>
      </c>
      <c r="N2024" s="9">
        <f t="shared" si="95"/>
        <v>31</v>
      </c>
      <c r="O2024" s="10">
        <f>SUM($N$5:N2024)</f>
        <v>61499</v>
      </c>
      <c r="P2024" s="10">
        <f>IF(O2024&lt;$H$4,N2024,$H$4-SUM($P$4:P2023))</f>
        <v>0</v>
      </c>
      <c r="Q2024" s="10">
        <f>SUM($P$4:P2024)</f>
        <v>165</v>
      </c>
      <c r="R2024" s="10">
        <f>COUNTIF($P$4:P2024,"&gt;0")</f>
        <v>6</v>
      </c>
    </row>
    <row r="2025" spans="12:18" x14ac:dyDescent="0.15">
      <c r="L2025" s="8" t="b">
        <f t="shared" si="96"/>
        <v>1</v>
      </c>
      <c r="M2025" s="8">
        <f t="shared" si="94"/>
        <v>104065</v>
      </c>
      <c r="N2025" s="9">
        <f t="shared" si="95"/>
        <v>30</v>
      </c>
      <c r="O2025" s="10">
        <f>SUM($N$5:N2025)</f>
        <v>61529</v>
      </c>
      <c r="P2025" s="10">
        <f>IF(O2025&lt;$H$4,N2025,$H$4-SUM($P$4:P2024))</f>
        <v>0</v>
      </c>
      <c r="Q2025" s="10">
        <f>SUM($P$4:P2025)</f>
        <v>165</v>
      </c>
      <c r="R2025" s="10">
        <f>COUNTIF($P$4:P2025,"&gt;0")</f>
        <v>6</v>
      </c>
    </row>
    <row r="2026" spans="12:18" x14ac:dyDescent="0.15">
      <c r="L2026" s="8" t="b">
        <f t="shared" si="96"/>
        <v>1</v>
      </c>
      <c r="M2026" s="8">
        <f t="shared" si="94"/>
        <v>104096</v>
      </c>
      <c r="N2026" s="9">
        <f t="shared" si="95"/>
        <v>31</v>
      </c>
      <c r="O2026" s="10">
        <f>SUM($N$5:N2026)</f>
        <v>61560</v>
      </c>
      <c r="P2026" s="10">
        <f>IF(O2026&lt;$H$4,N2026,$H$4-SUM($P$4:P2025))</f>
        <v>0</v>
      </c>
      <c r="Q2026" s="10">
        <f>SUM($P$4:P2026)</f>
        <v>165</v>
      </c>
      <c r="R2026" s="10">
        <f>COUNTIF($P$4:P2026,"&gt;0")</f>
        <v>6</v>
      </c>
    </row>
    <row r="2027" spans="12:18" x14ac:dyDescent="0.15">
      <c r="L2027" s="8" t="b">
        <f t="shared" si="96"/>
        <v>1</v>
      </c>
      <c r="M2027" s="8">
        <f t="shared" si="94"/>
        <v>104127</v>
      </c>
      <c r="N2027" s="9">
        <f t="shared" si="95"/>
        <v>31</v>
      </c>
      <c r="O2027" s="10">
        <f>SUM($N$5:N2027)</f>
        <v>61591</v>
      </c>
      <c r="P2027" s="10">
        <f>IF(O2027&lt;$H$4,N2027,$H$4-SUM($P$4:P2026))</f>
        <v>0</v>
      </c>
      <c r="Q2027" s="10">
        <f>SUM($P$4:P2027)</f>
        <v>165</v>
      </c>
      <c r="R2027" s="10">
        <f>COUNTIF($P$4:P2027,"&gt;0")</f>
        <v>6</v>
      </c>
    </row>
    <row r="2028" spans="12:18" x14ac:dyDescent="0.15">
      <c r="L2028" s="8" t="b">
        <f t="shared" si="96"/>
        <v>1</v>
      </c>
      <c r="M2028" s="8">
        <f t="shared" si="94"/>
        <v>104155</v>
      </c>
      <c r="N2028" s="9">
        <f t="shared" si="95"/>
        <v>28</v>
      </c>
      <c r="O2028" s="10">
        <f>SUM($N$5:N2028)</f>
        <v>61619</v>
      </c>
      <c r="P2028" s="10">
        <f>IF(O2028&lt;$H$4,N2028,$H$4-SUM($P$4:P2027))</f>
        <v>0</v>
      </c>
      <c r="Q2028" s="10">
        <f>SUM($P$4:P2028)</f>
        <v>165</v>
      </c>
      <c r="R2028" s="10">
        <f>COUNTIF($P$4:P2028,"&gt;0")</f>
        <v>6</v>
      </c>
    </row>
    <row r="2029" spans="12:18" x14ac:dyDescent="0.15">
      <c r="L2029" s="8" t="b">
        <f t="shared" si="96"/>
        <v>1</v>
      </c>
      <c r="M2029" s="8">
        <f t="shared" si="94"/>
        <v>104186</v>
      </c>
      <c r="N2029" s="9">
        <f t="shared" si="95"/>
        <v>31</v>
      </c>
      <c r="O2029" s="10">
        <f>SUM($N$5:N2029)</f>
        <v>61650</v>
      </c>
      <c r="P2029" s="10">
        <f>IF(O2029&lt;$H$4,N2029,$H$4-SUM($P$4:P2028))</f>
        <v>0</v>
      </c>
      <c r="Q2029" s="10">
        <f>SUM($P$4:P2029)</f>
        <v>165</v>
      </c>
      <c r="R2029" s="10">
        <f>COUNTIF($P$4:P2029,"&gt;0")</f>
        <v>6</v>
      </c>
    </row>
    <row r="2030" spans="12:18" x14ac:dyDescent="0.15">
      <c r="L2030" s="8" t="b">
        <f t="shared" si="96"/>
        <v>1</v>
      </c>
      <c r="M2030" s="8">
        <f t="shared" si="94"/>
        <v>104216</v>
      </c>
      <c r="N2030" s="9">
        <f t="shared" si="95"/>
        <v>30</v>
      </c>
      <c r="O2030" s="10">
        <f>SUM($N$5:N2030)</f>
        <v>61680</v>
      </c>
      <c r="P2030" s="10">
        <f>IF(O2030&lt;$H$4,N2030,$H$4-SUM($P$4:P2029))</f>
        <v>0</v>
      </c>
      <c r="Q2030" s="10">
        <f>SUM($P$4:P2030)</f>
        <v>165</v>
      </c>
      <c r="R2030" s="10">
        <f>COUNTIF($P$4:P2030,"&gt;0")</f>
        <v>6</v>
      </c>
    </row>
    <row r="2031" spans="12:18" x14ac:dyDescent="0.15">
      <c r="L2031" s="8" t="b">
        <f t="shared" si="96"/>
        <v>1</v>
      </c>
      <c r="M2031" s="8">
        <f t="shared" si="94"/>
        <v>104247</v>
      </c>
      <c r="N2031" s="9">
        <f t="shared" si="95"/>
        <v>31</v>
      </c>
      <c r="O2031" s="10">
        <f>SUM($N$5:N2031)</f>
        <v>61711</v>
      </c>
      <c r="P2031" s="10">
        <f>IF(O2031&lt;$H$4,N2031,$H$4-SUM($P$4:P2030))</f>
        <v>0</v>
      </c>
      <c r="Q2031" s="10">
        <f>SUM($P$4:P2031)</f>
        <v>165</v>
      </c>
      <c r="R2031" s="10">
        <f>COUNTIF($P$4:P2031,"&gt;0")</f>
        <v>6</v>
      </c>
    </row>
    <row r="2032" spans="12:18" x14ac:dyDescent="0.15">
      <c r="L2032" s="8" t="b">
        <f t="shared" si="96"/>
        <v>1</v>
      </c>
      <c r="M2032" s="8">
        <f t="shared" si="94"/>
        <v>104277</v>
      </c>
      <c r="N2032" s="9">
        <f t="shared" si="95"/>
        <v>30</v>
      </c>
      <c r="O2032" s="10">
        <f>SUM($N$5:N2032)</f>
        <v>61741</v>
      </c>
      <c r="P2032" s="10">
        <f>IF(O2032&lt;$H$4,N2032,$H$4-SUM($P$4:P2031))</f>
        <v>0</v>
      </c>
      <c r="Q2032" s="10">
        <f>SUM($P$4:P2032)</f>
        <v>165</v>
      </c>
      <c r="R2032" s="10">
        <f>COUNTIF($P$4:P2032,"&gt;0")</f>
        <v>6</v>
      </c>
    </row>
    <row r="2033" spans="12:18" x14ac:dyDescent="0.15">
      <c r="L2033" s="8" t="b">
        <f t="shared" si="96"/>
        <v>1</v>
      </c>
      <c r="M2033" s="8">
        <f t="shared" si="94"/>
        <v>104308</v>
      </c>
      <c r="N2033" s="9">
        <f t="shared" si="95"/>
        <v>31</v>
      </c>
      <c r="O2033" s="10">
        <f>SUM($N$5:N2033)</f>
        <v>61772</v>
      </c>
      <c r="P2033" s="10">
        <f>IF(O2033&lt;$H$4,N2033,$H$4-SUM($P$4:P2032))</f>
        <v>0</v>
      </c>
      <c r="Q2033" s="10">
        <f>SUM($P$4:P2033)</f>
        <v>165</v>
      </c>
      <c r="R2033" s="10">
        <f>COUNTIF($P$4:P2033,"&gt;0")</f>
        <v>6</v>
      </c>
    </row>
    <row r="2034" spans="12:18" x14ac:dyDescent="0.15">
      <c r="L2034" s="8" t="b">
        <f t="shared" si="96"/>
        <v>1</v>
      </c>
      <c r="M2034" s="8">
        <f t="shared" si="94"/>
        <v>104339</v>
      </c>
      <c r="N2034" s="9">
        <f t="shared" si="95"/>
        <v>31</v>
      </c>
      <c r="O2034" s="10">
        <f>SUM($N$5:N2034)</f>
        <v>61803</v>
      </c>
      <c r="P2034" s="10">
        <f>IF(O2034&lt;$H$4,N2034,$H$4-SUM($P$4:P2033))</f>
        <v>0</v>
      </c>
      <c r="Q2034" s="10">
        <f>SUM($P$4:P2034)</f>
        <v>165</v>
      </c>
      <c r="R2034" s="10">
        <f>COUNTIF($P$4:P2034,"&gt;0")</f>
        <v>6</v>
      </c>
    </row>
    <row r="2035" spans="12:18" x14ac:dyDescent="0.15">
      <c r="L2035" s="8" t="b">
        <f t="shared" si="96"/>
        <v>1</v>
      </c>
      <c r="M2035" s="8">
        <f t="shared" si="94"/>
        <v>104369</v>
      </c>
      <c r="N2035" s="9">
        <f t="shared" si="95"/>
        <v>30</v>
      </c>
      <c r="O2035" s="10">
        <f>SUM($N$5:N2035)</f>
        <v>61833</v>
      </c>
      <c r="P2035" s="10">
        <f>IF(O2035&lt;$H$4,N2035,$H$4-SUM($P$4:P2034))</f>
        <v>0</v>
      </c>
      <c r="Q2035" s="10">
        <f>SUM($P$4:P2035)</f>
        <v>165</v>
      </c>
      <c r="R2035" s="10">
        <f>COUNTIF($P$4:P2035,"&gt;0")</f>
        <v>6</v>
      </c>
    </row>
    <row r="2036" spans="12:18" x14ac:dyDescent="0.15">
      <c r="L2036" s="8" t="b">
        <f t="shared" si="96"/>
        <v>1</v>
      </c>
      <c r="M2036" s="8">
        <f t="shared" si="94"/>
        <v>104400</v>
      </c>
      <c r="N2036" s="9">
        <f t="shared" si="95"/>
        <v>31</v>
      </c>
      <c r="O2036" s="10">
        <f>SUM($N$5:N2036)</f>
        <v>61864</v>
      </c>
      <c r="P2036" s="10">
        <f>IF(O2036&lt;$H$4,N2036,$H$4-SUM($P$4:P2035))</f>
        <v>0</v>
      </c>
      <c r="Q2036" s="10">
        <f>SUM($P$4:P2036)</f>
        <v>165</v>
      </c>
      <c r="R2036" s="10">
        <f>COUNTIF($P$4:P2036,"&gt;0")</f>
        <v>6</v>
      </c>
    </row>
    <row r="2037" spans="12:18" x14ac:dyDescent="0.15">
      <c r="L2037" s="8" t="b">
        <f t="shared" si="96"/>
        <v>1</v>
      </c>
      <c r="M2037" s="8">
        <f t="shared" si="94"/>
        <v>104430</v>
      </c>
      <c r="N2037" s="9">
        <f t="shared" si="95"/>
        <v>30</v>
      </c>
      <c r="O2037" s="10">
        <f>SUM($N$5:N2037)</f>
        <v>61894</v>
      </c>
      <c r="P2037" s="10">
        <f>IF(O2037&lt;$H$4,N2037,$H$4-SUM($P$4:P2036))</f>
        <v>0</v>
      </c>
      <c r="Q2037" s="10">
        <f>SUM($P$4:P2037)</f>
        <v>165</v>
      </c>
      <c r="R2037" s="10">
        <f>COUNTIF($P$4:P2037,"&gt;0")</f>
        <v>6</v>
      </c>
    </row>
    <row r="2038" spans="12:18" x14ac:dyDescent="0.15">
      <c r="L2038" s="8" t="b">
        <f t="shared" si="96"/>
        <v>1</v>
      </c>
      <c r="M2038" s="8">
        <f t="shared" si="94"/>
        <v>104461</v>
      </c>
      <c r="N2038" s="9">
        <f t="shared" si="95"/>
        <v>31</v>
      </c>
      <c r="O2038" s="10">
        <f>SUM($N$5:N2038)</f>
        <v>61925</v>
      </c>
      <c r="P2038" s="10">
        <f>IF(O2038&lt;$H$4,N2038,$H$4-SUM($P$4:P2037))</f>
        <v>0</v>
      </c>
      <c r="Q2038" s="10">
        <f>SUM($P$4:P2038)</f>
        <v>165</v>
      </c>
      <c r="R2038" s="10">
        <f>COUNTIF($P$4:P2038,"&gt;0")</f>
        <v>6</v>
      </c>
    </row>
    <row r="2039" spans="12:18" x14ac:dyDescent="0.15">
      <c r="L2039" s="8" t="b">
        <f t="shared" si="96"/>
        <v>1</v>
      </c>
      <c r="M2039" s="8">
        <f t="shared" si="94"/>
        <v>104492</v>
      </c>
      <c r="N2039" s="9">
        <f t="shared" si="95"/>
        <v>31</v>
      </c>
      <c r="O2039" s="10">
        <f>SUM($N$5:N2039)</f>
        <v>61956</v>
      </c>
      <c r="P2039" s="10">
        <f>IF(O2039&lt;$H$4,N2039,$H$4-SUM($P$4:P2038))</f>
        <v>0</v>
      </c>
      <c r="Q2039" s="10">
        <f>SUM($P$4:P2039)</f>
        <v>165</v>
      </c>
      <c r="R2039" s="10">
        <f>COUNTIF($P$4:P2039,"&gt;0")</f>
        <v>6</v>
      </c>
    </row>
    <row r="2040" spans="12:18" x14ac:dyDescent="0.15">
      <c r="L2040" s="8" t="b">
        <f t="shared" si="96"/>
        <v>1</v>
      </c>
      <c r="M2040" s="8">
        <f t="shared" si="94"/>
        <v>104520</v>
      </c>
      <c r="N2040" s="9">
        <f t="shared" si="95"/>
        <v>28</v>
      </c>
      <c r="O2040" s="10">
        <f>SUM($N$5:N2040)</f>
        <v>61984</v>
      </c>
      <c r="P2040" s="10">
        <f>IF(O2040&lt;$H$4,N2040,$H$4-SUM($P$4:P2039))</f>
        <v>0</v>
      </c>
      <c r="Q2040" s="10">
        <f>SUM($P$4:P2040)</f>
        <v>165</v>
      </c>
      <c r="R2040" s="10">
        <f>COUNTIF($P$4:P2040,"&gt;0")</f>
        <v>6</v>
      </c>
    </row>
    <row r="2041" spans="12:18" x14ac:dyDescent="0.15">
      <c r="L2041" s="8" t="b">
        <f t="shared" si="96"/>
        <v>1</v>
      </c>
      <c r="M2041" s="8">
        <f t="shared" si="94"/>
        <v>104551</v>
      </c>
      <c r="N2041" s="9">
        <f t="shared" si="95"/>
        <v>31</v>
      </c>
      <c r="O2041" s="10">
        <f>SUM($N$5:N2041)</f>
        <v>62015</v>
      </c>
      <c r="P2041" s="10">
        <f>IF(O2041&lt;$H$4,N2041,$H$4-SUM($P$4:P2040))</f>
        <v>0</v>
      </c>
      <c r="Q2041" s="10">
        <f>SUM($P$4:P2041)</f>
        <v>165</v>
      </c>
      <c r="R2041" s="10">
        <f>COUNTIF($P$4:P2041,"&gt;0")</f>
        <v>6</v>
      </c>
    </row>
    <row r="2042" spans="12:18" x14ac:dyDescent="0.15">
      <c r="L2042" s="8" t="b">
        <f t="shared" si="96"/>
        <v>1</v>
      </c>
      <c r="M2042" s="8">
        <f t="shared" si="94"/>
        <v>104581</v>
      </c>
      <c r="N2042" s="9">
        <f t="shared" si="95"/>
        <v>30</v>
      </c>
      <c r="O2042" s="10">
        <f>SUM($N$5:N2042)</f>
        <v>62045</v>
      </c>
      <c r="P2042" s="10">
        <f>IF(O2042&lt;$H$4,N2042,$H$4-SUM($P$4:P2041))</f>
        <v>0</v>
      </c>
      <c r="Q2042" s="10">
        <f>SUM($P$4:P2042)</f>
        <v>165</v>
      </c>
      <c r="R2042" s="10">
        <f>COUNTIF($P$4:P2042,"&gt;0")</f>
        <v>6</v>
      </c>
    </row>
    <row r="2043" spans="12:18" x14ac:dyDescent="0.15">
      <c r="L2043" s="8" t="b">
        <f t="shared" si="96"/>
        <v>1</v>
      </c>
      <c r="M2043" s="8">
        <f t="shared" si="94"/>
        <v>104612</v>
      </c>
      <c r="N2043" s="9">
        <f t="shared" si="95"/>
        <v>31</v>
      </c>
      <c r="O2043" s="10">
        <f>SUM($N$5:N2043)</f>
        <v>62076</v>
      </c>
      <c r="P2043" s="10">
        <f>IF(O2043&lt;$H$4,N2043,$H$4-SUM($P$4:P2042))</f>
        <v>0</v>
      </c>
      <c r="Q2043" s="10">
        <f>SUM($P$4:P2043)</f>
        <v>165</v>
      </c>
      <c r="R2043" s="10">
        <f>COUNTIF($P$4:P2043,"&gt;0")</f>
        <v>6</v>
      </c>
    </row>
    <row r="2044" spans="12:18" x14ac:dyDescent="0.15">
      <c r="L2044" s="8" t="b">
        <f t="shared" si="96"/>
        <v>1</v>
      </c>
      <c r="M2044" s="8">
        <f t="shared" si="94"/>
        <v>104642</v>
      </c>
      <c r="N2044" s="9">
        <f t="shared" si="95"/>
        <v>30</v>
      </c>
      <c r="O2044" s="10">
        <f>SUM($N$5:N2044)</f>
        <v>62106</v>
      </c>
      <c r="P2044" s="10">
        <f>IF(O2044&lt;$H$4,N2044,$H$4-SUM($P$4:P2043))</f>
        <v>0</v>
      </c>
      <c r="Q2044" s="10">
        <f>SUM($P$4:P2044)</f>
        <v>165</v>
      </c>
      <c r="R2044" s="10">
        <f>COUNTIF($P$4:P2044,"&gt;0")</f>
        <v>6</v>
      </c>
    </row>
    <row r="2045" spans="12:18" x14ac:dyDescent="0.15">
      <c r="L2045" s="8" t="b">
        <f t="shared" si="96"/>
        <v>1</v>
      </c>
      <c r="M2045" s="8">
        <f t="shared" si="94"/>
        <v>104673</v>
      </c>
      <c r="N2045" s="9">
        <f t="shared" si="95"/>
        <v>31</v>
      </c>
      <c r="O2045" s="10">
        <f>SUM($N$5:N2045)</f>
        <v>62137</v>
      </c>
      <c r="P2045" s="10">
        <f>IF(O2045&lt;$H$4,N2045,$H$4-SUM($P$4:P2044))</f>
        <v>0</v>
      </c>
      <c r="Q2045" s="10">
        <f>SUM($P$4:P2045)</f>
        <v>165</v>
      </c>
      <c r="R2045" s="10">
        <f>COUNTIF($P$4:P2045,"&gt;0")</f>
        <v>6</v>
      </c>
    </row>
    <row r="2046" spans="12:18" x14ac:dyDescent="0.15">
      <c r="L2046" s="8" t="b">
        <f t="shared" si="96"/>
        <v>1</v>
      </c>
      <c r="M2046" s="8">
        <f t="shared" si="94"/>
        <v>104704</v>
      </c>
      <c r="N2046" s="9">
        <f t="shared" si="95"/>
        <v>31</v>
      </c>
      <c r="O2046" s="10">
        <f>SUM($N$5:N2046)</f>
        <v>62168</v>
      </c>
      <c r="P2046" s="10">
        <f>IF(O2046&lt;$H$4,N2046,$H$4-SUM($P$4:P2045))</f>
        <v>0</v>
      </c>
      <c r="Q2046" s="10">
        <f>SUM($P$4:P2046)</f>
        <v>165</v>
      </c>
      <c r="R2046" s="10">
        <f>COUNTIF($P$4:P2046,"&gt;0")</f>
        <v>6</v>
      </c>
    </row>
    <row r="2047" spans="12:18" x14ac:dyDescent="0.15">
      <c r="L2047" s="8" t="b">
        <f t="shared" si="96"/>
        <v>1</v>
      </c>
      <c r="M2047" s="8">
        <f t="shared" si="94"/>
        <v>104734</v>
      </c>
      <c r="N2047" s="9">
        <f t="shared" si="95"/>
        <v>30</v>
      </c>
      <c r="O2047" s="10">
        <f>SUM($N$5:N2047)</f>
        <v>62198</v>
      </c>
      <c r="P2047" s="10">
        <f>IF(O2047&lt;$H$4,N2047,$H$4-SUM($P$4:P2046))</f>
        <v>0</v>
      </c>
      <c r="Q2047" s="10">
        <f>SUM($P$4:P2047)</f>
        <v>165</v>
      </c>
      <c r="R2047" s="10">
        <f>COUNTIF($P$4:P2047,"&gt;0")</f>
        <v>6</v>
      </c>
    </row>
    <row r="2048" spans="12:18" x14ac:dyDescent="0.15">
      <c r="L2048" s="8" t="b">
        <f t="shared" si="96"/>
        <v>1</v>
      </c>
      <c r="M2048" s="8">
        <f t="shared" si="94"/>
        <v>104765</v>
      </c>
      <c r="N2048" s="9">
        <f t="shared" si="95"/>
        <v>31</v>
      </c>
      <c r="O2048" s="10">
        <f>SUM($N$5:N2048)</f>
        <v>62229</v>
      </c>
      <c r="P2048" s="10">
        <f>IF(O2048&lt;$H$4,N2048,$H$4-SUM($P$4:P2047))</f>
        <v>0</v>
      </c>
      <c r="Q2048" s="10">
        <f>SUM($P$4:P2048)</f>
        <v>165</v>
      </c>
      <c r="R2048" s="10">
        <f>COUNTIF($P$4:P2048,"&gt;0")</f>
        <v>6</v>
      </c>
    </row>
    <row r="2049" spans="12:18" x14ac:dyDescent="0.15">
      <c r="L2049" s="8" t="b">
        <f t="shared" si="96"/>
        <v>1</v>
      </c>
      <c r="M2049" s="8">
        <f t="shared" si="94"/>
        <v>104795</v>
      </c>
      <c r="N2049" s="9">
        <f t="shared" si="95"/>
        <v>30</v>
      </c>
      <c r="O2049" s="10">
        <f>SUM($N$5:N2049)</f>
        <v>62259</v>
      </c>
      <c r="P2049" s="10">
        <f>IF(O2049&lt;$H$4,N2049,$H$4-SUM($P$4:P2048))</f>
        <v>0</v>
      </c>
      <c r="Q2049" s="10">
        <f>SUM($P$4:P2049)</f>
        <v>165</v>
      </c>
      <c r="R2049" s="10">
        <f>COUNTIF($P$4:P2049,"&gt;0")</f>
        <v>6</v>
      </c>
    </row>
    <row r="2050" spans="12:18" x14ac:dyDescent="0.15">
      <c r="L2050" s="8" t="b">
        <f t="shared" si="96"/>
        <v>1</v>
      </c>
      <c r="M2050" s="8">
        <f t="shared" si="94"/>
        <v>104826</v>
      </c>
      <c r="N2050" s="9">
        <f t="shared" si="95"/>
        <v>31</v>
      </c>
      <c r="O2050" s="10">
        <f>SUM($N$5:N2050)</f>
        <v>62290</v>
      </c>
      <c r="P2050" s="10">
        <f>IF(O2050&lt;$H$4,N2050,$H$4-SUM($P$4:P2049))</f>
        <v>0</v>
      </c>
      <c r="Q2050" s="10">
        <f>SUM($P$4:P2050)</f>
        <v>165</v>
      </c>
      <c r="R2050" s="10">
        <f>COUNTIF($P$4:P2050,"&gt;0")</f>
        <v>6</v>
      </c>
    </row>
    <row r="2051" spans="12:18" x14ac:dyDescent="0.15">
      <c r="L2051" s="8" t="b">
        <f t="shared" si="96"/>
        <v>1</v>
      </c>
      <c r="M2051" s="8">
        <f t="shared" si="94"/>
        <v>104857</v>
      </c>
      <c r="N2051" s="9">
        <f t="shared" si="95"/>
        <v>31</v>
      </c>
      <c r="O2051" s="10">
        <f>SUM($N$5:N2051)</f>
        <v>62321</v>
      </c>
      <c r="P2051" s="10">
        <f>IF(O2051&lt;$H$4,N2051,$H$4-SUM($P$4:P2050))</f>
        <v>0</v>
      </c>
      <c r="Q2051" s="10">
        <f>SUM($P$4:P2051)</f>
        <v>165</v>
      </c>
      <c r="R2051" s="10">
        <f>COUNTIF($P$4:P2051,"&gt;0")</f>
        <v>6</v>
      </c>
    </row>
    <row r="2052" spans="12:18" x14ac:dyDescent="0.15">
      <c r="L2052" s="8" t="b">
        <f t="shared" si="96"/>
        <v>1</v>
      </c>
      <c r="M2052" s="8">
        <f t="shared" si="94"/>
        <v>104885</v>
      </c>
      <c r="N2052" s="9">
        <f t="shared" si="95"/>
        <v>28</v>
      </c>
      <c r="O2052" s="10">
        <f>SUM($N$5:N2052)</f>
        <v>62349</v>
      </c>
      <c r="P2052" s="10">
        <f>IF(O2052&lt;$H$4,N2052,$H$4-SUM($P$4:P2051))</f>
        <v>0</v>
      </c>
      <c r="Q2052" s="10">
        <f>SUM($P$4:P2052)</f>
        <v>165</v>
      </c>
      <c r="R2052" s="10">
        <f>COUNTIF($P$4:P2052,"&gt;0")</f>
        <v>6</v>
      </c>
    </row>
    <row r="2053" spans="12:18" x14ac:dyDescent="0.15">
      <c r="L2053" s="8" t="b">
        <f t="shared" si="96"/>
        <v>1</v>
      </c>
      <c r="M2053" s="8">
        <f t="shared" si="94"/>
        <v>104916</v>
      </c>
      <c r="N2053" s="9">
        <f t="shared" si="95"/>
        <v>31</v>
      </c>
      <c r="O2053" s="10">
        <f>SUM($N$5:N2053)</f>
        <v>62380</v>
      </c>
      <c r="P2053" s="10">
        <f>IF(O2053&lt;$H$4,N2053,$H$4-SUM($P$4:P2052))</f>
        <v>0</v>
      </c>
      <c r="Q2053" s="10">
        <f>SUM($P$4:P2053)</f>
        <v>165</v>
      </c>
      <c r="R2053" s="10">
        <f>COUNTIF($P$4:P2053,"&gt;0")</f>
        <v>6</v>
      </c>
    </row>
    <row r="2054" spans="12:18" x14ac:dyDescent="0.15">
      <c r="L2054" s="8" t="b">
        <f t="shared" si="96"/>
        <v>1</v>
      </c>
      <c r="M2054" s="8">
        <f t="shared" ref="M2054:M2117" si="97">EOMONTH(M2053,1)</f>
        <v>104946</v>
      </c>
      <c r="N2054" s="9">
        <f t="shared" si="95"/>
        <v>30</v>
      </c>
      <c r="O2054" s="10">
        <f>SUM($N$5:N2054)</f>
        <v>62410</v>
      </c>
      <c r="P2054" s="10">
        <f>IF(O2054&lt;$H$4,N2054,$H$4-SUM($P$4:P2053))</f>
        <v>0</v>
      </c>
      <c r="Q2054" s="10">
        <f>SUM($P$4:P2054)</f>
        <v>165</v>
      </c>
      <c r="R2054" s="10">
        <f>COUNTIF($P$4:P2054,"&gt;0")</f>
        <v>6</v>
      </c>
    </row>
    <row r="2055" spans="12:18" x14ac:dyDescent="0.15">
      <c r="L2055" s="8" t="b">
        <f t="shared" si="96"/>
        <v>1</v>
      </c>
      <c r="M2055" s="8">
        <f t="shared" si="97"/>
        <v>104977</v>
      </c>
      <c r="N2055" s="9">
        <f t="shared" si="95"/>
        <v>31</v>
      </c>
      <c r="O2055" s="10">
        <f>SUM($N$5:N2055)</f>
        <v>62441</v>
      </c>
      <c r="P2055" s="10">
        <f>IF(O2055&lt;$H$4,N2055,$H$4-SUM($P$4:P2054))</f>
        <v>0</v>
      </c>
      <c r="Q2055" s="10">
        <f>SUM($P$4:P2055)</f>
        <v>165</v>
      </c>
      <c r="R2055" s="10">
        <f>COUNTIF($P$4:P2055,"&gt;0")</f>
        <v>6</v>
      </c>
    </row>
    <row r="2056" spans="12:18" x14ac:dyDescent="0.15">
      <c r="L2056" s="8" t="b">
        <f t="shared" si="96"/>
        <v>1</v>
      </c>
      <c r="M2056" s="8">
        <f t="shared" si="97"/>
        <v>105007</v>
      </c>
      <c r="N2056" s="9">
        <f t="shared" ref="N2056:N2119" si="98">M2056-M2055</f>
        <v>30</v>
      </c>
      <c r="O2056" s="10">
        <f>SUM($N$5:N2056)</f>
        <v>62471</v>
      </c>
      <c r="P2056" s="10">
        <f>IF(O2056&lt;$H$4,N2056,$H$4-SUM($P$4:P2055))</f>
        <v>0</v>
      </c>
      <c r="Q2056" s="10">
        <f>SUM($P$4:P2056)</f>
        <v>165</v>
      </c>
      <c r="R2056" s="10">
        <f>COUNTIF($P$4:P2056,"&gt;0")</f>
        <v>6</v>
      </c>
    </row>
    <row r="2057" spans="12:18" x14ac:dyDescent="0.15">
      <c r="L2057" s="8" t="b">
        <f t="shared" si="96"/>
        <v>1</v>
      </c>
      <c r="M2057" s="8">
        <f t="shared" si="97"/>
        <v>105038</v>
      </c>
      <c r="N2057" s="9">
        <f t="shared" si="98"/>
        <v>31</v>
      </c>
      <c r="O2057" s="10">
        <f>SUM($N$5:N2057)</f>
        <v>62502</v>
      </c>
      <c r="P2057" s="10">
        <f>IF(O2057&lt;$H$4,N2057,$H$4-SUM($P$4:P2056))</f>
        <v>0</v>
      </c>
      <c r="Q2057" s="10">
        <f>SUM($P$4:P2057)</f>
        <v>165</v>
      </c>
      <c r="R2057" s="10">
        <f>COUNTIF($P$4:P2057,"&gt;0")</f>
        <v>6</v>
      </c>
    </row>
    <row r="2058" spans="12:18" x14ac:dyDescent="0.15">
      <c r="L2058" s="8" t="b">
        <f t="shared" si="96"/>
        <v>1</v>
      </c>
      <c r="M2058" s="8">
        <f t="shared" si="97"/>
        <v>105069</v>
      </c>
      <c r="N2058" s="9">
        <f t="shared" si="98"/>
        <v>31</v>
      </c>
      <c r="O2058" s="10">
        <f>SUM($N$5:N2058)</f>
        <v>62533</v>
      </c>
      <c r="P2058" s="10">
        <f>IF(O2058&lt;$H$4,N2058,$H$4-SUM($P$4:P2057))</f>
        <v>0</v>
      </c>
      <c r="Q2058" s="10">
        <f>SUM($P$4:P2058)</f>
        <v>165</v>
      </c>
      <c r="R2058" s="10">
        <f>COUNTIF($P$4:P2058,"&gt;0")</f>
        <v>6</v>
      </c>
    </row>
    <row r="2059" spans="12:18" x14ac:dyDescent="0.15">
      <c r="L2059" s="8" t="b">
        <f t="shared" si="96"/>
        <v>1</v>
      </c>
      <c r="M2059" s="8">
        <f t="shared" si="97"/>
        <v>105099</v>
      </c>
      <c r="N2059" s="9">
        <f t="shared" si="98"/>
        <v>30</v>
      </c>
      <c r="O2059" s="10">
        <f>SUM($N$5:N2059)</f>
        <v>62563</v>
      </c>
      <c r="P2059" s="10">
        <f>IF(O2059&lt;$H$4,N2059,$H$4-SUM($P$4:P2058))</f>
        <v>0</v>
      </c>
      <c r="Q2059" s="10">
        <f>SUM($P$4:P2059)</f>
        <v>165</v>
      </c>
      <c r="R2059" s="10">
        <f>COUNTIF($P$4:P2059,"&gt;0")</f>
        <v>6</v>
      </c>
    </row>
    <row r="2060" spans="12:18" x14ac:dyDescent="0.15">
      <c r="L2060" s="8" t="b">
        <f t="shared" si="96"/>
        <v>1</v>
      </c>
      <c r="M2060" s="8">
        <f t="shared" si="97"/>
        <v>105130</v>
      </c>
      <c r="N2060" s="9">
        <f t="shared" si="98"/>
        <v>31</v>
      </c>
      <c r="O2060" s="10">
        <f>SUM($N$5:N2060)</f>
        <v>62594</v>
      </c>
      <c r="P2060" s="10">
        <f>IF(O2060&lt;$H$4,N2060,$H$4-SUM($P$4:P2059))</f>
        <v>0</v>
      </c>
      <c r="Q2060" s="10">
        <f>SUM($P$4:P2060)</f>
        <v>165</v>
      </c>
      <c r="R2060" s="10">
        <f>COUNTIF($P$4:P2060,"&gt;0")</f>
        <v>6</v>
      </c>
    </row>
    <row r="2061" spans="12:18" x14ac:dyDescent="0.15">
      <c r="L2061" s="8" t="b">
        <f t="shared" si="96"/>
        <v>1</v>
      </c>
      <c r="M2061" s="8">
        <f t="shared" si="97"/>
        <v>105160</v>
      </c>
      <c r="N2061" s="9">
        <f t="shared" si="98"/>
        <v>30</v>
      </c>
      <c r="O2061" s="10">
        <f>SUM($N$5:N2061)</f>
        <v>62624</v>
      </c>
      <c r="P2061" s="10">
        <f>IF(O2061&lt;$H$4,N2061,$H$4-SUM($P$4:P2060))</f>
        <v>0</v>
      </c>
      <c r="Q2061" s="10">
        <f>SUM($P$4:P2061)</f>
        <v>165</v>
      </c>
      <c r="R2061" s="10">
        <f>COUNTIF($P$4:P2061,"&gt;0")</f>
        <v>6</v>
      </c>
    </row>
    <row r="2062" spans="12:18" x14ac:dyDescent="0.15">
      <c r="L2062" s="8" t="b">
        <f t="shared" si="96"/>
        <v>1</v>
      </c>
      <c r="M2062" s="8">
        <f t="shared" si="97"/>
        <v>105191</v>
      </c>
      <c r="N2062" s="9">
        <f t="shared" si="98"/>
        <v>31</v>
      </c>
      <c r="O2062" s="10">
        <f>SUM($N$5:N2062)</f>
        <v>62655</v>
      </c>
      <c r="P2062" s="10">
        <f>IF(O2062&lt;$H$4,N2062,$H$4-SUM($P$4:P2061))</f>
        <v>0</v>
      </c>
      <c r="Q2062" s="10">
        <f>SUM($P$4:P2062)</f>
        <v>165</v>
      </c>
      <c r="R2062" s="10">
        <f>COUNTIF($P$4:P2062,"&gt;0")</f>
        <v>6</v>
      </c>
    </row>
    <row r="2063" spans="12:18" x14ac:dyDescent="0.15">
      <c r="L2063" s="8" t="b">
        <f t="shared" si="96"/>
        <v>1</v>
      </c>
      <c r="M2063" s="8">
        <f t="shared" si="97"/>
        <v>105222</v>
      </c>
      <c r="N2063" s="9">
        <f t="shared" si="98"/>
        <v>31</v>
      </c>
      <c r="O2063" s="10">
        <f>SUM($N$5:N2063)</f>
        <v>62686</v>
      </c>
      <c r="P2063" s="10">
        <f>IF(O2063&lt;$H$4,N2063,$H$4-SUM($P$4:P2062))</f>
        <v>0</v>
      </c>
      <c r="Q2063" s="10">
        <f>SUM($P$4:P2063)</f>
        <v>165</v>
      </c>
      <c r="R2063" s="10">
        <f>COUNTIF($P$4:P2063,"&gt;0")</f>
        <v>6</v>
      </c>
    </row>
    <row r="2064" spans="12:18" x14ac:dyDescent="0.15">
      <c r="L2064" s="8" t="b">
        <f t="shared" si="96"/>
        <v>1</v>
      </c>
      <c r="M2064" s="8">
        <f t="shared" si="97"/>
        <v>105251</v>
      </c>
      <c r="N2064" s="9">
        <f t="shared" si="98"/>
        <v>29</v>
      </c>
      <c r="O2064" s="10">
        <f>SUM($N$5:N2064)</f>
        <v>62715</v>
      </c>
      <c r="P2064" s="10">
        <f>IF(O2064&lt;$H$4,N2064,$H$4-SUM($P$4:P2063))</f>
        <v>0</v>
      </c>
      <c r="Q2064" s="10">
        <f>SUM($P$4:P2064)</f>
        <v>165</v>
      </c>
      <c r="R2064" s="10">
        <f>COUNTIF($P$4:P2064,"&gt;0")</f>
        <v>6</v>
      </c>
    </row>
    <row r="2065" spans="12:18" x14ac:dyDescent="0.15">
      <c r="L2065" s="8" t="b">
        <f t="shared" ref="L2065:L2128" si="99">EOMONTH($C$4,1)&lt;=M2065</f>
        <v>1</v>
      </c>
      <c r="M2065" s="8">
        <f t="shared" si="97"/>
        <v>105282</v>
      </c>
      <c r="N2065" s="9">
        <f t="shared" si="98"/>
        <v>31</v>
      </c>
      <c r="O2065" s="10">
        <f>SUM($N$5:N2065)</f>
        <v>62746</v>
      </c>
      <c r="P2065" s="10">
        <f>IF(O2065&lt;$H$4,N2065,$H$4-SUM($P$4:P2064))</f>
        <v>0</v>
      </c>
      <c r="Q2065" s="10">
        <f>SUM($P$4:P2065)</f>
        <v>165</v>
      </c>
      <c r="R2065" s="10">
        <f>COUNTIF($P$4:P2065,"&gt;0")</f>
        <v>6</v>
      </c>
    </row>
    <row r="2066" spans="12:18" x14ac:dyDescent="0.15">
      <c r="L2066" s="8" t="b">
        <f t="shared" si="99"/>
        <v>1</v>
      </c>
      <c r="M2066" s="8">
        <f t="shared" si="97"/>
        <v>105312</v>
      </c>
      <c r="N2066" s="9">
        <f t="shared" si="98"/>
        <v>30</v>
      </c>
      <c r="O2066" s="10">
        <f>SUM($N$5:N2066)</f>
        <v>62776</v>
      </c>
      <c r="P2066" s="10">
        <f>IF(O2066&lt;$H$4,N2066,$H$4-SUM($P$4:P2065))</f>
        <v>0</v>
      </c>
      <c r="Q2066" s="10">
        <f>SUM($P$4:P2066)</f>
        <v>165</v>
      </c>
      <c r="R2066" s="10">
        <f>COUNTIF($P$4:P2066,"&gt;0")</f>
        <v>6</v>
      </c>
    </row>
    <row r="2067" spans="12:18" x14ac:dyDescent="0.15">
      <c r="L2067" s="8" t="b">
        <f t="shared" si="99"/>
        <v>1</v>
      </c>
      <c r="M2067" s="8">
        <f t="shared" si="97"/>
        <v>105343</v>
      </c>
      <c r="N2067" s="9">
        <f t="shared" si="98"/>
        <v>31</v>
      </c>
      <c r="O2067" s="10">
        <f>SUM($N$5:N2067)</f>
        <v>62807</v>
      </c>
      <c r="P2067" s="10">
        <f>IF(O2067&lt;$H$4,N2067,$H$4-SUM($P$4:P2066))</f>
        <v>0</v>
      </c>
      <c r="Q2067" s="10">
        <f>SUM($P$4:P2067)</f>
        <v>165</v>
      </c>
      <c r="R2067" s="10">
        <f>COUNTIF($P$4:P2067,"&gt;0")</f>
        <v>6</v>
      </c>
    </row>
    <row r="2068" spans="12:18" x14ac:dyDescent="0.15">
      <c r="L2068" s="8" t="b">
        <f t="shared" si="99"/>
        <v>1</v>
      </c>
      <c r="M2068" s="8">
        <f t="shared" si="97"/>
        <v>105373</v>
      </c>
      <c r="N2068" s="9">
        <f t="shared" si="98"/>
        <v>30</v>
      </c>
      <c r="O2068" s="10">
        <f>SUM($N$5:N2068)</f>
        <v>62837</v>
      </c>
      <c r="P2068" s="10">
        <f>IF(O2068&lt;$H$4,N2068,$H$4-SUM($P$4:P2067))</f>
        <v>0</v>
      </c>
      <c r="Q2068" s="10">
        <f>SUM($P$4:P2068)</f>
        <v>165</v>
      </c>
      <c r="R2068" s="10">
        <f>COUNTIF($P$4:P2068,"&gt;0")</f>
        <v>6</v>
      </c>
    </row>
    <row r="2069" spans="12:18" x14ac:dyDescent="0.15">
      <c r="L2069" s="8" t="b">
        <f t="shared" si="99"/>
        <v>1</v>
      </c>
      <c r="M2069" s="8">
        <f t="shared" si="97"/>
        <v>105404</v>
      </c>
      <c r="N2069" s="9">
        <f t="shared" si="98"/>
        <v>31</v>
      </c>
      <c r="O2069" s="10">
        <f>SUM($N$5:N2069)</f>
        <v>62868</v>
      </c>
      <c r="P2069" s="10">
        <f>IF(O2069&lt;$H$4,N2069,$H$4-SUM($P$4:P2068))</f>
        <v>0</v>
      </c>
      <c r="Q2069" s="10">
        <f>SUM($P$4:P2069)</f>
        <v>165</v>
      </c>
      <c r="R2069" s="10">
        <f>COUNTIF($P$4:P2069,"&gt;0")</f>
        <v>6</v>
      </c>
    </row>
    <row r="2070" spans="12:18" x14ac:dyDescent="0.15">
      <c r="L2070" s="8" t="b">
        <f t="shared" si="99"/>
        <v>1</v>
      </c>
      <c r="M2070" s="8">
        <f t="shared" si="97"/>
        <v>105435</v>
      </c>
      <c r="N2070" s="9">
        <f t="shared" si="98"/>
        <v>31</v>
      </c>
      <c r="O2070" s="10">
        <f>SUM($N$5:N2070)</f>
        <v>62899</v>
      </c>
      <c r="P2070" s="10">
        <f>IF(O2070&lt;$H$4,N2070,$H$4-SUM($P$4:P2069))</f>
        <v>0</v>
      </c>
      <c r="Q2070" s="10">
        <f>SUM($P$4:P2070)</f>
        <v>165</v>
      </c>
      <c r="R2070" s="10">
        <f>COUNTIF($P$4:P2070,"&gt;0")</f>
        <v>6</v>
      </c>
    </row>
    <row r="2071" spans="12:18" x14ac:dyDescent="0.15">
      <c r="L2071" s="8" t="b">
        <f t="shared" si="99"/>
        <v>1</v>
      </c>
      <c r="M2071" s="8">
        <f t="shared" si="97"/>
        <v>105465</v>
      </c>
      <c r="N2071" s="9">
        <f t="shared" si="98"/>
        <v>30</v>
      </c>
      <c r="O2071" s="10">
        <f>SUM($N$5:N2071)</f>
        <v>62929</v>
      </c>
      <c r="P2071" s="10">
        <f>IF(O2071&lt;$H$4,N2071,$H$4-SUM($P$4:P2070))</f>
        <v>0</v>
      </c>
      <c r="Q2071" s="10">
        <f>SUM($P$4:P2071)</f>
        <v>165</v>
      </c>
      <c r="R2071" s="10">
        <f>COUNTIF($P$4:P2071,"&gt;0")</f>
        <v>6</v>
      </c>
    </row>
    <row r="2072" spans="12:18" x14ac:dyDescent="0.15">
      <c r="L2072" s="8" t="b">
        <f t="shared" si="99"/>
        <v>1</v>
      </c>
      <c r="M2072" s="8">
        <f t="shared" si="97"/>
        <v>105496</v>
      </c>
      <c r="N2072" s="9">
        <f t="shared" si="98"/>
        <v>31</v>
      </c>
      <c r="O2072" s="10">
        <f>SUM($N$5:N2072)</f>
        <v>62960</v>
      </c>
      <c r="P2072" s="10">
        <f>IF(O2072&lt;$H$4,N2072,$H$4-SUM($P$4:P2071))</f>
        <v>0</v>
      </c>
      <c r="Q2072" s="10">
        <f>SUM($P$4:P2072)</f>
        <v>165</v>
      </c>
      <c r="R2072" s="10">
        <f>COUNTIF($P$4:P2072,"&gt;0")</f>
        <v>6</v>
      </c>
    </row>
    <row r="2073" spans="12:18" x14ac:dyDescent="0.15">
      <c r="L2073" s="8" t="b">
        <f t="shared" si="99"/>
        <v>1</v>
      </c>
      <c r="M2073" s="8">
        <f t="shared" si="97"/>
        <v>105526</v>
      </c>
      <c r="N2073" s="9">
        <f t="shared" si="98"/>
        <v>30</v>
      </c>
      <c r="O2073" s="10">
        <f>SUM($N$5:N2073)</f>
        <v>62990</v>
      </c>
      <c r="P2073" s="10">
        <f>IF(O2073&lt;$H$4,N2073,$H$4-SUM($P$4:P2072))</f>
        <v>0</v>
      </c>
      <c r="Q2073" s="10">
        <f>SUM($P$4:P2073)</f>
        <v>165</v>
      </c>
      <c r="R2073" s="10">
        <f>COUNTIF($P$4:P2073,"&gt;0")</f>
        <v>6</v>
      </c>
    </row>
    <row r="2074" spans="12:18" x14ac:dyDescent="0.15">
      <c r="L2074" s="8" t="b">
        <f t="shared" si="99"/>
        <v>1</v>
      </c>
      <c r="M2074" s="8">
        <f t="shared" si="97"/>
        <v>105557</v>
      </c>
      <c r="N2074" s="9">
        <f t="shared" si="98"/>
        <v>31</v>
      </c>
      <c r="O2074" s="10">
        <f>SUM($N$5:N2074)</f>
        <v>63021</v>
      </c>
      <c r="P2074" s="10">
        <f>IF(O2074&lt;$H$4,N2074,$H$4-SUM($P$4:P2073))</f>
        <v>0</v>
      </c>
      <c r="Q2074" s="10">
        <f>SUM($P$4:P2074)</f>
        <v>165</v>
      </c>
      <c r="R2074" s="10">
        <f>COUNTIF($P$4:P2074,"&gt;0")</f>
        <v>6</v>
      </c>
    </row>
    <row r="2075" spans="12:18" x14ac:dyDescent="0.15">
      <c r="L2075" s="8" t="b">
        <f t="shared" si="99"/>
        <v>1</v>
      </c>
      <c r="M2075" s="8">
        <f t="shared" si="97"/>
        <v>105588</v>
      </c>
      <c r="N2075" s="9">
        <f t="shared" si="98"/>
        <v>31</v>
      </c>
      <c r="O2075" s="10">
        <f>SUM($N$5:N2075)</f>
        <v>63052</v>
      </c>
      <c r="P2075" s="10">
        <f>IF(O2075&lt;$H$4,N2075,$H$4-SUM($P$4:P2074))</f>
        <v>0</v>
      </c>
      <c r="Q2075" s="10">
        <f>SUM($P$4:P2075)</f>
        <v>165</v>
      </c>
      <c r="R2075" s="10">
        <f>COUNTIF($P$4:P2075,"&gt;0")</f>
        <v>6</v>
      </c>
    </row>
    <row r="2076" spans="12:18" x14ac:dyDescent="0.15">
      <c r="L2076" s="8" t="b">
        <f t="shared" si="99"/>
        <v>1</v>
      </c>
      <c r="M2076" s="8">
        <f t="shared" si="97"/>
        <v>105616</v>
      </c>
      <c r="N2076" s="9">
        <f t="shared" si="98"/>
        <v>28</v>
      </c>
      <c r="O2076" s="10">
        <f>SUM($N$5:N2076)</f>
        <v>63080</v>
      </c>
      <c r="P2076" s="10">
        <f>IF(O2076&lt;$H$4,N2076,$H$4-SUM($P$4:P2075))</f>
        <v>0</v>
      </c>
      <c r="Q2076" s="10">
        <f>SUM($P$4:P2076)</f>
        <v>165</v>
      </c>
      <c r="R2076" s="10">
        <f>COUNTIF($P$4:P2076,"&gt;0")</f>
        <v>6</v>
      </c>
    </row>
    <row r="2077" spans="12:18" x14ac:dyDescent="0.15">
      <c r="L2077" s="8" t="b">
        <f t="shared" si="99"/>
        <v>1</v>
      </c>
      <c r="M2077" s="8">
        <f t="shared" si="97"/>
        <v>105647</v>
      </c>
      <c r="N2077" s="9">
        <f t="shared" si="98"/>
        <v>31</v>
      </c>
      <c r="O2077" s="10">
        <f>SUM($N$5:N2077)</f>
        <v>63111</v>
      </c>
      <c r="P2077" s="10">
        <f>IF(O2077&lt;$H$4,N2077,$H$4-SUM($P$4:P2076))</f>
        <v>0</v>
      </c>
      <c r="Q2077" s="10">
        <f>SUM($P$4:P2077)</f>
        <v>165</v>
      </c>
      <c r="R2077" s="10">
        <f>COUNTIF($P$4:P2077,"&gt;0")</f>
        <v>6</v>
      </c>
    </row>
    <row r="2078" spans="12:18" x14ac:dyDescent="0.15">
      <c r="L2078" s="8" t="b">
        <f t="shared" si="99"/>
        <v>1</v>
      </c>
      <c r="M2078" s="8">
        <f t="shared" si="97"/>
        <v>105677</v>
      </c>
      <c r="N2078" s="9">
        <f t="shared" si="98"/>
        <v>30</v>
      </c>
      <c r="O2078" s="10">
        <f>SUM($N$5:N2078)</f>
        <v>63141</v>
      </c>
      <c r="P2078" s="10">
        <f>IF(O2078&lt;$H$4,N2078,$H$4-SUM($P$4:P2077))</f>
        <v>0</v>
      </c>
      <c r="Q2078" s="10">
        <f>SUM($P$4:P2078)</f>
        <v>165</v>
      </c>
      <c r="R2078" s="10">
        <f>COUNTIF($P$4:P2078,"&gt;0")</f>
        <v>6</v>
      </c>
    </row>
    <row r="2079" spans="12:18" x14ac:dyDescent="0.15">
      <c r="L2079" s="8" t="b">
        <f t="shared" si="99"/>
        <v>1</v>
      </c>
      <c r="M2079" s="8">
        <f t="shared" si="97"/>
        <v>105708</v>
      </c>
      <c r="N2079" s="9">
        <f t="shared" si="98"/>
        <v>31</v>
      </c>
      <c r="O2079" s="10">
        <f>SUM($N$5:N2079)</f>
        <v>63172</v>
      </c>
      <c r="P2079" s="10">
        <f>IF(O2079&lt;$H$4,N2079,$H$4-SUM($P$4:P2078))</f>
        <v>0</v>
      </c>
      <c r="Q2079" s="10">
        <f>SUM($P$4:P2079)</f>
        <v>165</v>
      </c>
      <c r="R2079" s="10">
        <f>COUNTIF($P$4:P2079,"&gt;0")</f>
        <v>6</v>
      </c>
    </row>
    <row r="2080" spans="12:18" x14ac:dyDescent="0.15">
      <c r="L2080" s="8" t="b">
        <f t="shared" si="99"/>
        <v>1</v>
      </c>
      <c r="M2080" s="8">
        <f t="shared" si="97"/>
        <v>105738</v>
      </c>
      <c r="N2080" s="9">
        <f t="shared" si="98"/>
        <v>30</v>
      </c>
      <c r="O2080" s="10">
        <f>SUM($N$5:N2080)</f>
        <v>63202</v>
      </c>
      <c r="P2080" s="10">
        <f>IF(O2080&lt;$H$4,N2080,$H$4-SUM($P$4:P2079))</f>
        <v>0</v>
      </c>
      <c r="Q2080" s="10">
        <f>SUM($P$4:P2080)</f>
        <v>165</v>
      </c>
      <c r="R2080" s="10">
        <f>COUNTIF($P$4:P2080,"&gt;0")</f>
        <v>6</v>
      </c>
    </row>
    <row r="2081" spans="12:18" x14ac:dyDescent="0.15">
      <c r="L2081" s="8" t="b">
        <f t="shared" si="99"/>
        <v>1</v>
      </c>
      <c r="M2081" s="8">
        <f t="shared" si="97"/>
        <v>105769</v>
      </c>
      <c r="N2081" s="9">
        <f t="shared" si="98"/>
        <v>31</v>
      </c>
      <c r="O2081" s="10">
        <f>SUM($N$5:N2081)</f>
        <v>63233</v>
      </c>
      <c r="P2081" s="10">
        <f>IF(O2081&lt;$H$4,N2081,$H$4-SUM($P$4:P2080))</f>
        <v>0</v>
      </c>
      <c r="Q2081" s="10">
        <f>SUM($P$4:P2081)</f>
        <v>165</v>
      </c>
      <c r="R2081" s="10">
        <f>COUNTIF($P$4:P2081,"&gt;0")</f>
        <v>6</v>
      </c>
    </row>
    <row r="2082" spans="12:18" x14ac:dyDescent="0.15">
      <c r="L2082" s="8" t="b">
        <f t="shared" si="99"/>
        <v>1</v>
      </c>
      <c r="M2082" s="8">
        <f t="shared" si="97"/>
        <v>105800</v>
      </c>
      <c r="N2082" s="9">
        <f t="shared" si="98"/>
        <v>31</v>
      </c>
      <c r="O2082" s="10">
        <f>SUM($N$5:N2082)</f>
        <v>63264</v>
      </c>
      <c r="P2082" s="10">
        <f>IF(O2082&lt;$H$4,N2082,$H$4-SUM($P$4:P2081))</f>
        <v>0</v>
      </c>
      <c r="Q2082" s="10">
        <f>SUM($P$4:P2082)</f>
        <v>165</v>
      </c>
      <c r="R2082" s="10">
        <f>COUNTIF($P$4:P2082,"&gt;0")</f>
        <v>6</v>
      </c>
    </row>
    <row r="2083" spans="12:18" x14ac:dyDescent="0.15">
      <c r="L2083" s="8" t="b">
        <f t="shared" si="99"/>
        <v>1</v>
      </c>
      <c r="M2083" s="8">
        <f t="shared" si="97"/>
        <v>105830</v>
      </c>
      <c r="N2083" s="9">
        <f t="shared" si="98"/>
        <v>30</v>
      </c>
      <c r="O2083" s="10">
        <f>SUM($N$5:N2083)</f>
        <v>63294</v>
      </c>
      <c r="P2083" s="10">
        <f>IF(O2083&lt;$H$4,N2083,$H$4-SUM($P$4:P2082))</f>
        <v>0</v>
      </c>
      <c r="Q2083" s="10">
        <f>SUM($P$4:P2083)</f>
        <v>165</v>
      </c>
      <c r="R2083" s="10">
        <f>COUNTIF($P$4:P2083,"&gt;0")</f>
        <v>6</v>
      </c>
    </row>
    <row r="2084" spans="12:18" x14ac:dyDescent="0.15">
      <c r="L2084" s="8" t="b">
        <f t="shared" si="99"/>
        <v>1</v>
      </c>
      <c r="M2084" s="8">
        <f t="shared" si="97"/>
        <v>105861</v>
      </c>
      <c r="N2084" s="9">
        <f t="shared" si="98"/>
        <v>31</v>
      </c>
      <c r="O2084" s="10">
        <f>SUM($N$5:N2084)</f>
        <v>63325</v>
      </c>
      <c r="P2084" s="10">
        <f>IF(O2084&lt;$H$4,N2084,$H$4-SUM($P$4:P2083))</f>
        <v>0</v>
      </c>
      <c r="Q2084" s="10">
        <f>SUM($P$4:P2084)</f>
        <v>165</v>
      </c>
      <c r="R2084" s="10">
        <f>COUNTIF($P$4:P2084,"&gt;0")</f>
        <v>6</v>
      </c>
    </row>
    <row r="2085" spans="12:18" x14ac:dyDescent="0.15">
      <c r="L2085" s="8" t="b">
        <f t="shared" si="99"/>
        <v>1</v>
      </c>
      <c r="M2085" s="8">
        <f t="shared" si="97"/>
        <v>105891</v>
      </c>
      <c r="N2085" s="9">
        <f t="shared" si="98"/>
        <v>30</v>
      </c>
      <c r="O2085" s="10">
        <f>SUM($N$5:N2085)</f>
        <v>63355</v>
      </c>
      <c r="P2085" s="10">
        <f>IF(O2085&lt;$H$4,N2085,$H$4-SUM($P$4:P2084))</f>
        <v>0</v>
      </c>
      <c r="Q2085" s="10">
        <f>SUM($P$4:P2085)</f>
        <v>165</v>
      </c>
      <c r="R2085" s="10">
        <f>COUNTIF($P$4:P2085,"&gt;0")</f>
        <v>6</v>
      </c>
    </row>
    <row r="2086" spans="12:18" x14ac:dyDescent="0.15">
      <c r="L2086" s="8" t="b">
        <f t="shared" si="99"/>
        <v>1</v>
      </c>
      <c r="M2086" s="8">
        <f t="shared" si="97"/>
        <v>105922</v>
      </c>
      <c r="N2086" s="9">
        <f t="shared" si="98"/>
        <v>31</v>
      </c>
      <c r="O2086" s="10">
        <f>SUM($N$5:N2086)</f>
        <v>63386</v>
      </c>
      <c r="P2086" s="10">
        <f>IF(O2086&lt;$H$4,N2086,$H$4-SUM($P$4:P2085))</f>
        <v>0</v>
      </c>
      <c r="Q2086" s="10">
        <f>SUM($P$4:P2086)</f>
        <v>165</v>
      </c>
      <c r="R2086" s="10">
        <f>COUNTIF($P$4:P2086,"&gt;0")</f>
        <v>6</v>
      </c>
    </row>
    <row r="2087" spans="12:18" x14ac:dyDescent="0.15">
      <c r="L2087" s="8" t="b">
        <f t="shared" si="99"/>
        <v>1</v>
      </c>
      <c r="M2087" s="8">
        <f t="shared" si="97"/>
        <v>105953</v>
      </c>
      <c r="N2087" s="9">
        <f t="shared" si="98"/>
        <v>31</v>
      </c>
      <c r="O2087" s="10">
        <f>SUM($N$5:N2087)</f>
        <v>63417</v>
      </c>
      <c r="P2087" s="10">
        <f>IF(O2087&lt;$H$4,N2087,$H$4-SUM($P$4:P2086))</f>
        <v>0</v>
      </c>
      <c r="Q2087" s="10">
        <f>SUM($P$4:P2087)</f>
        <v>165</v>
      </c>
      <c r="R2087" s="10">
        <f>COUNTIF($P$4:P2087,"&gt;0")</f>
        <v>6</v>
      </c>
    </row>
    <row r="2088" spans="12:18" x14ac:dyDescent="0.15">
      <c r="L2088" s="8" t="b">
        <f t="shared" si="99"/>
        <v>1</v>
      </c>
      <c r="M2088" s="8">
        <f t="shared" si="97"/>
        <v>105981</v>
      </c>
      <c r="N2088" s="9">
        <f t="shared" si="98"/>
        <v>28</v>
      </c>
      <c r="O2088" s="10">
        <f>SUM($N$5:N2088)</f>
        <v>63445</v>
      </c>
      <c r="P2088" s="10">
        <f>IF(O2088&lt;$H$4,N2088,$H$4-SUM($P$4:P2087))</f>
        <v>0</v>
      </c>
      <c r="Q2088" s="10">
        <f>SUM($P$4:P2088)</f>
        <v>165</v>
      </c>
      <c r="R2088" s="10">
        <f>COUNTIF($P$4:P2088,"&gt;0")</f>
        <v>6</v>
      </c>
    </row>
    <row r="2089" spans="12:18" x14ac:dyDescent="0.15">
      <c r="L2089" s="8" t="b">
        <f t="shared" si="99"/>
        <v>1</v>
      </c>
      <c r="M2089" s="8">
        <f t="shared" si="97"/>
        <v>106012</v>
      </c>
      <c r="N2089" s="9">
        <f t="shared" si="98"/>
        <v>31</v>
      </c>
      <c r="O2089" s="10">
        <f>SUM($N$5:N2089)</f>
        <v>63476</v>
      </c>
      <c r="P2089" s="10">
        <f>IF(O2089&lt;$H$4,N2089,$H$4-SUM($P$4:P2088))</f>
        <v>0</v>
      </c>
      <c r="Q2089" s="10">
        <f>SUM($P$4:P2089)</f>
        <v>165</v>
      </c>
      <c r="R2089" s="10">
        <f>COUNTIF($P$4:P2089,"&gt;0")</f>
        <v>6</v>
      </c>
    </row>
    <row r="2090" spans="12:18" x14ac:dyDescent="0.15">
      <c r="L2090" s="8" t="b">
        <f t="shared" si="99"/>
        <v>1</v>
      </c>
      <c r="M2090" s="8">
        <f t="shared" si="97"/>
        <v>106042</v>
      </c>
      <c r="N2090" s="9">
        <f t="shared" si="98"/>
        <v>30</v>
      </c>
      <c r="O2090" s="10">
        <f>SUM($N$5:N2090)</f>
        <v>63506</v>
      </c>
      <c r="P2090" s="10">
        <f>IF(O2090&lt;$H$4,N2090,$H$4-SUM($P$4:P2089))</f>
        <v>0</v>
      </c>
      <c r="Q2090" s="10">
        <f>SUM($P$4:P2090)</f>
        <v>165</v>
      </c>
      <c r="R2090" s="10">
        <f>COUNTIF($P$4:P2090,"&gt;0")</f>
        <v>6</v>
      </c>
    </row>
    <row r="2091" spans="12:18" x14ac:dyDescent="0.15">
      <c r="L2091" s="8" t="b">
        <f t="shared" si="99"/>
        <v>1</v>
      </c>
      <c r="M2091" s="8">
        <f t="shared" si="97"/>
        <v>106073</v>
      </c>
      <c r="N2091" s="9">
        <f t="shared" si="98"/>
        <v>31</v>
      </c>
      <c r="O2091" s="10">
        <f>SUM($N$5:N2091)</f>
        <v>63537</v>
      </c>
      <c r="P2091" s="10">
        <f>IF(O2091&lt;$H$4,N2091,$H$4-SUM($P$4:P2090))</f>
        <v>0</v>
      </c>
      <c r="Q2091" s="10">
        <f>SUM($P$4:P2091)</f>
        <v>165</v>
      </c>
      <c r="R2091" s="10">
        <f>COUNTIF($P$4:P2091,"&gt;0")</f>
        <v>6</v>
      </c>
    </row>
    <row r="2092" spans="12:18" x14ac:dyDescent="0.15">
      <c r="L2092" s="8" t="b">
        <f t="shared" si="99"/>
        <v>1</v>
      </c>
      <c r="M2092" s="8">
        <f t="shared" si="97"/>
        <v>106103</v>
      </c>
      <c r="N2092" s="9">
        <f t="shared" si="98"/>
        <v>30</v>
      </c>
      <c r="O2092" s="10">
        <f>SUM($N$5:N2092)</f>
        <v>63567</v>
      </c>
      <c r="P2092" s="10">
        <f>IF(O2092&lt;$H$4,N2092,$H$4-SUM($P$4:P2091))</f>
        <v>0</v>
      </c>
      <c r="Q2092" s="10">
        <f>SUM($P$4:P2092)</f>
        <v>165</v>
      </c>
      <c r="R2092" s="10">
        <f>COUNTIF($P$4:P2092,"&gt;0")</f>
        <v>6</v>
      </c>
    </row>
    <row r="2093" spans="12:18" x14ac:dyDescent="0.15">
      <c r="L2093" s="8" t="b">
        <f t="shared" si="99"/>
        <v>1</v>
      </c>
      <c r="M2093" s="8">
        <f t="shared" si="97"/>
        <v>106134</v>
      </c>
      <c r="N2093" s="9">
        <f t="shared" si="98"/>
        <v>31</v>
      </c>
      <c r="O2093" s="10">
        <f>SUM($N$5:N2093)</f>
        <v>63598</v>
      </c>
      <c r="P2093" s="10">
        <f>IF(O2093&lt;$H$4,N2093,$H$4-SUM($P$4:P2092))</f>
        <v>0</v>
      </c>
      <c r="Q2093" s="10">
        <f>SUM($P$4:P2093)</f>
        <v>165</v>
      </c>
      <c r="R2093" s="10">
        <f>COUNTIF($P$4:P2093,"&gt;0")</f>
        <v>6</v>
      </c>
    </row>
    <row r="2094" spans="12:18" x14ac:dyDescent="0.15">
      <c r="L2094" s="8" t="b">
        <f t="shared" si="99"/>
        <v>1</v>
      </c>
      <c r="M2094" s="8">
        <f t="shared" si="97"/>
        <v>106165</v>
      </c>
      <c r="N2094" s="9">
        <f t="shared" si="98"/>
        <v>31</v>
      </c>
      <c r="O2094" s="10">
        <f>SUM($N$5:N2094)</f>
        <v>63629</v>
      </c>
      <c r="P2094" s="10">
        <f>IF(O2094&lt;$H$4,N2094,$H$4-SUM($P$4:P2093))</f>
        <v>0</v>
      </c>
      <c r="Q2094" s="10">
        <f>SUM($P$4:P2094)</f>
        <v>165</v>
      </c>
      <c r="R2094" s="10">
        <f>COUNTIF($P$4:P2094,"&gt;0")</f>
        <v>6</v>
      </c>
    </row>
    <row r="2095" spans="12:18" x14ac:dyDescent="0.15">
      <c r="L2095" s="8" t="b">
        <f t="shared" si="99"/>
        <v>1</v>
      </c>
      <c r="M2095" s="8">
        <f t="shared" si="97"/>
        <v>106195</v>
      </c>
      <c r="N2095" s="9">
        <f t="shared" si="98"/>
        <v>30</v>
      </c>
      <c r="O2095" s="10">
        <f>SUM($N$5:N2095)</f>
        <v>63659</v>
      </c>
      <c r="P2095" s="10">
        <f>IF(O2095&lt;$H$4,N2095,$H$4-SUM($P$4:P2094))</f>
        <v>0</v>
      </c>
      <c r="Q2095" s="10">
        <f>SUM($P$4:P2095)</f>
        <v>165</v>
      </c>
      <c r="R2095" s="10">
        <f>COUNTIF($P$4:P2095,"&gt;0")</f>
        <v>6</v>
      </c>
    </row>
    <row r="2096" spans="12:18" x14ac:dyDescent="0.15">
      <c r="L2096" s="8" t="b">
        <f t="shared" si="99"/>
        <v>1</v>
      </c>
      <c r="M2096" s="8">
        <f t="shared" si="97"/>
        <v>106226</v>
      </c>
      <c r="N2096" s="9">
        <f t="shared" si="98"/>
        <v>31</v>
      </c>
      <c r="O2096" s="10">
        <f>SUM($N$5:N2096)</f>
        <v>63690</v>
      </c>
      <c r="P2096" s="10">
        <f>IF(O2096&lt;$H$4,N2096,$H$4-SUM($P$4:P2095))</f>
        <v>0</v>
      </c>
      <c r="Q2096" s="10">
        <f>SUM($P$4:P2096)</f>
        <v>165</v>
      </c>
      <c r="R2096" s="10">
        <f>COUNTIF($P$4:P2096,"&gt;0")</f>
        <v>6</v>
      </c>
    </row>
    <row r="2097" spans="12:18" x14ac:dyDescent="0.15">
      <c r="L2097" s="8" t="b">
        <f t="shared" si="99"/>
        <v>1</v>
      </c>
      <c r="M2097" s="8">
        <f t="shared" si="97"/>
        <v>106256</v>
      </c>
      <c r="N2097" s="9">
        <f t="shared" si="98"/>
        <v>30</v>
      </c>
      <c r="O2097" s="10">
        <f>SUM($N$5:N2097)</f>
        <v>63720</v>
      </c>
      <c r="P2097" s="10">
        <f>IF(O2097&lt;$H$4,N2097,$H$4-SUM($P$4:P2096))</f>
        <v>0</v>
      </c>
      <c r="Q2097" s="10">
        <f>SUM($P$4:P2097)</f>
        <v>165</v>
      </c>
      <c r="R2097" s="10">
        <f>COUNTIF($P$4:P2097,"&gt;0")</f>
        <v>6</v>
      </c>
    </row>
    <row r="2098" spans="12:18" x14ac:dyDescent="0.15">
      <c r="L2098" s="8" t="b">
        <f t="shared" si="99"/>
        <v>1</v>
      </c>
      <c r="M2098" s="8">
        <f t="shared" si="97"/>
        <v>106287</v>
      </c>
      <c r="N2098" s="9">
        <f t="shared" si="98"/>
        <v>31</v>
      </c>
      <c r="O2098" s="10">
        <f>SUM($N$5:N2098)</f>
        <v>63751</v>
      </c>
      <c r="P2098" s="10">
        <f>IF(O2098&lt;$H$4,N2098,$H$4-SUM($P$4:P2097))</f>
        <v>0</v>
      </c>
      <c r="Q2098" s="10">
        <f>SUM($P$4:P2098)</f>
        <v>165</v>
      </c>
      <c r="R2098" s="10">
        <f>COUNTIF($P$4:P2098,"&gt;0")</f>
        <v>6</v>
      </c>
    </row>
    <row r="2099" spans="12:18" x14ac:dyDescent="0.15">
      <c r="L2099" s="8" t="b">
        <f t="shared" si="99"/>
        <v>1</v>
      </c>
      <c r="M2099" s="8">
        <f t="shared" si="97"/>
        <v>106318</v>
      </c>
      <c r="N2099" s="9">
        <f t="shared" si="98"/>
        <v>31</v>
      </c>
      <c r="O2099" s="10">
        <f>SUM($N$5:N2099)</f>
        <v>63782</v>
      </c>
      <c r="P2099" s="10">
        <f>IF(O2099&lt;$H$4,N2099,$H$4-SUM($P$4:P2098))</f>
        <v>0</v>
      </c>
      <c r="Q2099" s="10">
        <f>SUM($P$4:P2099)</f>
        <v>165</v>
      </c>
      <c r="R2099" s="10">
        <f>COUNTIF($P$4:P2099,"&gt;0")</f>
        <v>6</v>
      </c>
    </row>
    <row r="2100" spans="12:18" x14ac:dyDescent="0.15">
      <c r="L2100" s="8" t="b">
        <f t="shared" si="99"/>
        <v>1</v>
      </c>
      <c r="M2100" s="8">
        <f t="shared" si="97"/>
        <v>106346</v>
      </c>
      <c r="N2100" s="9">
        <f t="shared" si="98"/>
        <v>28</v>
      </c>
      <c r="O2100" s="10">
        <f>SUM($N$5:N2100)</f>
        <v>63810</v>
      </c>
      <c r="P2100" s="10">
        <f>IF(O2100&lt;$H$4,N2100,$H$4-SUM($P$4:P2099))</f>
        <v>0</v>
      </c>
      <c r="Q2100" s="10">
        <f>SUM($P$4:P2100)</f>
        <v>165</v>
      </c>
      <c r="R2100" s="10">
        <f>COUNTIF($P$4:P2100,"&gt;0")</f>
        <v>6</v>
      </c>
    </row>
    <row r="2101" spans="12:18" x14ac:dyDescent="0.15">
      <c r="L2101" s="8" t="b">
        <f t="shared" si="99"/>
        <v>1</v>
      </c>
      <c r="M2101" s="8">
        <f t="shared" si="97"/>
        <v>106377</v>
      </c>
      <c r="N2101" s="9">
        <f t="shared" si="98"/>
        <v>31</v>
      </c>
      <c r="O2101" s="10">
        <f>SUM($N$5:N2101)</f>
        <v>63841</v>
      </c>
      <c r="P2101" s="10">
        <f>IF(O2101&lt;$H$4,N2101,$H$4-SUM($P$4:P2100))</f>
        <v>0</v>
      </c>
      <c r="Q2101" s="10">
        <f>SUM($P$4:P2101)</f>
        <v>165</v>
      </c>
      <c r="R2101" s="10">
        <f>COUNTIF($P$4:P2101,"&gt;0")</f>
        <v>6</v>
      </c>
    </row>
    <row r="2102" spans="12:18" x14ac:dyDescent="0.15">
      <c r="L2102" s="8" t="b">
        <f t="shared" si="99"/>
        <v>1</v>
      </c>
      <c r="M2102" s="8">
        <f t="shared" si="97"/>
        <v>106407</v>
      </c>
      <c r="N2102" s="9">
        <f t="shared" si="98"/>
        <v>30</v>
      </c>
      <c r="O2102" s="10">
        <f>SUM($N$5:N2102)</f>
        <v>63871</v>
      </c>
      <c r="P2102" s="10">
        <f>IF(O2102&lt;$H$4,N2102,$H$4-SUM($P$4:P2101))</f>
        <v>0</v>
      </c>
      <c r="Q2102" s="10">
        <f>SUM($P$4:P2102)</f>
        <v>165</v>
      </c>
      <c r="R2102" s="10">
        <f>COUNTIF($P$4:P2102,"&gt;0")</f>
        <v>6</v>
      </c>
    </row>
    <row r="2103" spans="12:18" x14ac:dyDescent="0.15">
      <c r="L2103" s="8" t="b">
        <f t="shared" si="99"/>
        <v>1</v>
      </c>
      <c r="M2103" s="8">
        <f t="shared" si="97"/>
        <v>106438</v>
      </c>
      <c r="N2103" s="9">
        <f t="shared" si="98"/>
        <v>31</v>
      </c>
      <c r="O2103" s="10">
        <f>SUM($N$5:N2103)</f>
        <v>63902</v>
      </c>
      <c r="P2103" s="10">
        <f>IF(O2103&lt;$H$4,N2103,$H$4-SUM($P$4:P2102))</f>
        <v>0</v>
      </c>
      <c r="Q2103" s="10">
        <f>SUM($P$4:P2103)</f>
        <v>165</v>
      </c>
      <c r="R2103" s="10">
        <f>COUNTIF($P$4:P2103,"&gt;0")</f>
        <v>6</v>
      </c>
    </row>
    <row r="2104" spans="12:18" x14ac:dyDescent="0.15">
      <c r="L2104" s="8" t="b">
        <f t="shared" si="99"/>
        <v>1</v>
      </c>
      <c r="M2104" s="8">
        <f t="shared" si="97"/>
        <v>106468</v>
      </c>
      <c r="N2104" s="9">
        <f t="shared" si="98"/>
        <v>30</v>
      </c>
      <c r="O2104" s="10">
        <f>SUM($N$5:N2104)</f>
        <v>63932</v>
      </c>
      <c r="P2104" s="10">
        <f>IF(O2104&lt;$H$4,N2104,$H$4-SUM($P$4:P2103))</f>
        <v>0</v>
      </c>
      <c r="Q2104" s="10">
        <f>SUM($P$4:P2104)</f>
        <v>165</v>
      </c>
      <c r="R2104" s="10">
        <f>COUNTIF($P$4:P2104,"&gt;0")</f>
        <v>6</v>
      </c>
    </row>
    <row r="2105" spans="12:18" x14ac:dyDescent="0.15">
      <c r="L2105" s="8" t="b">
        <f t="shared" si="99"/>
        <v>1</v>
      </c>
      <c r="M2105" s="8">
        <f t="shared" si="97"/>
        <v>106499</v>
      </c>
      <c r="N2105" s="9">
        <f t="shared" si="98"/>
        <v>31</v>
      </c>
      <c r="O2105" s="10">
        <f>SUM($N$5:N2105)</f>
        <v>63963</v>
      </c>
      <c r="P2105" s="10">
        <f>IF(O2105&lt;$H$4,N2105,$H$4-SUM($P$4:P2104))</f>
        <v>0</v>
      </c>
      <c r="Q2105" s="10">
        <f>SUM($P$4:P2105)</f>
        <v>165</v>
      </c>
      <c r="R2105" s="10">
        <f>COUNTIF($P$4:P2105,"&gt;0")</f>
        <v>6</v>
      </c>
    </row>
    <row r="2106" spans="12:18" x14ac:dyDescent="0.15">
      <c r="L2106" s="8" t="b">
        <f t="shared" si="99"/>
        <v>1</v>
      </c>
      <c r="M2106" s="8">
        <f t="shared" si="97"/>
        <v>106530</v>
      </c>
      <c r="N2106" s="9">
        <f t="shared" si="98"/>
        <v>31</v>
      </c>
      <c r="O2106" s="10">
        <f>SUM($N$5:N2106)</f>
        <v>63994</v>
      </c>
      <c r="P2106" s="10">
        <f>IF(O2106&lt;$H$4,N2106,$H$4-SUM($P$4:P2105))</f>
        <v>0</v>
      </c>
      <c r="Q2106" s="10">
        <f>SUM($P$4:P2106)</f>
        <v>165</v>
      </c>
      <c r="R2106" s="10">
        <f>COUNTIF($P$4:P2106,"&gt;0")</f>
        <v>6</v>
      </c>
    </row>
    <row r="2107" spans="12:18" x14ac:dyDescent="0.15">
      <c r="L2107" s="8" t="b">
        <f t="shared" si="99"/>
        <v>1</v>
      </c>
      <c r="M2107" s="8">
        <f t="shared" si="97"/>
        <v>106560</v>
      </c>
      <c r="N2107" s="9">
        <f t="shared" si="98"/>
        <v>30</v>
      </c>
      <c r="O2107" s="10">
        <f>SUM($N$5:N2107)</f>
        <v>64024</v>
      </c>
      <c r="P2107" s="10">
        <f>IF(O2107&lt;$H$4,N2107,$H$4-SUM($P$4:P2106))</f>
        <v>0</v>
      </c>
      <c r="Q2107" s="10">
        <f>SUM($P$4:P2107)</f>
        <v>165</v>
      </c>
      <c r="R2107" s="10">
        <f>COUNTIF($P$4:P2107,"&gt;0")</f>
        <v>6</v>
      </c>
    </row>
    <row r="2108" spans="12:18" x14ac:dyDescent="0.15">
      <c r="L2108" s="8" t="b">
        <f t="shared" si="99"/>
        <v>1</v>
      </c>
      <c r="M2108" s="8">
        <f t="shared" si="97"/>
        <v>106591</v>
      </c>
      <c r="N2108" s="9">
        <f t="shared" si="98"/>
        <v>31</v>
      </c>
      <c r="O2108" s="10">
        <f>SUM($N$5:N2108)</f>
        <v>64055</v>
      </c>
      <c r="P2108" s="10">
        <f>IF(O2108&lt;$H$4,N2108,$H$4-SUM($P$4:P2107))</f>
        <v>0</v>
      </c>
      <c r="Q2108" s="10">
        <f>SUM($P$4:P2108)</f>
        <v>165</v>
      </c>
      <c r="R2108" s="10">
        <f>COUNTIF($P$4:P2108,"&gt;0")</f>
        <v>6</v>
      </c>
    </row>
    <row r="2109" spans="12:18" x14ac:dyDescent="0.15">
      <c r="L2109" s="8" t="b">
        <f t="shared" si="99"/>
        <v>1</v>
      </c>
      <c r="M2109" s="8">
        <f t="shared" si="97"/>
        <v>106621</v>
      </c>
      <c r="N2109" s="9">
        <f t="shared" si="98"/>
        <v>30</v>
      </c>
      <c r="O2109" s="10">
        <f>SUM($N$5:N2109)</f>
        <v>64085</v>
      </c>
      <c r="P2109" s="10">
        <f>IF(O2109&lt;$H$4,N2109,$H$4-SUM($P$4:P2108))</f>
        <v>0</v>
      </c>
      <c r="Q2109" s="10">
        <f>SUM($P$4:P2109)</f>
        <v>165</v>
      </c>
      <c r="R2109" s="10">
        <f>COUNTIF($P$4:P2109,"&gt;0")</f>
        <v>6</v>
      </c>
    </row>
    <row r="2110" spans="12:18" x14ac:dyDescent="0.15">
      <c r="L2110" s="8" t="b">
        <f t="shared" si="99"/>
        <v>1</v>
      </c>
      <c r="M2110" s="8">
        <f t="shared" si="97"/>
        <v>106652</v>
      </c>
      <c r="N2110" s="9">
        <f t="shared" si="98"/>
        <v>31</v>
      </c>
      <c r="O2110" s="10">
        <f>SUM($N$5:N2110)</f>
        <v>64116</v>
      </c>
      <c r="P2110" s="10">
        <f>IF(O2110&lt;$H$4,N2110,$H$4-SUM($P$4:P2109))</f>
        <v>0</v>
      </c>
      <c r="Q2110" s="10">
        <f>SUM($P$4:P2110)</f>
        <v>165</v>
      </c>
      <c r="R2110" s="10">
        <f>COUNTIF($P$4:P2110,"&gt;0")</f>
        <v>6</v>
      </c>
    </row>
    <row r="2111" spans="12:18" x14ac:dyDescent="0.15">
      <c r="L2111" s="8" t="b">
        <f t="shared" si="99"/>
        <v>1</v>
      </c>
      <c r="M2111" s="8">
        <f t="shared" si="97"/>
        <v>106683</v>
      </c>
      <c r="N2111" s="9">
        <f t="shared" si="98"/>
        <v>31</v>
      </c>
      <c r="O2111" s="10">
        <f>SUM($N$5:N2111)</f>
        <v>64147</v>
      </c>
      <c r="P2111" s="10">
        <f>IF(O2111&lt;$H$4,N2111,$H$4-SUM($P$4:P2110))</f>
        <v>0</v>
      </c>
      <c r="Q2111" s="10">
        <f>SUM($P$4:P2111)</f>
        <v>165</v>
      </c>
      <c r="R2111" s="10">
        <f>COUNTIF($P$4:P2111,"&gt;0")</f>
        <v>6</v>
      </c>
    </row>
    <row r="2112" spans="12:18" x14ac:dyDescent="0.15">
      <c r="L2112" s="8" t="b">
        <f t="shared" si="99"/>
        <v>1</v>
      </c>
      <c r="M2112" s="8">
        <f t="shared" si="97"/>
        <v>106712</v>
      </c>
      <c r="N2112" s="9">
        <f t="shared" si="98"/>
        <v>29</v>
      </c>
      <c r="O2112" s="10">
        <f>SUM($N$5:N2112)</f>
        <v>64176</v>
      </c>
      <c r="P2112" s="10">
        <f>IF(O2112&lt;$H$4,N2112,$H$4-SUM($P$4:P2111))</f>
        <v>0</v>
      </c>
      <c r="Q2112" s="10">
        <f>SUM($P$4:P2112)</f>
        <v>165</v>
      </c>
      <c r="R2112" s="10">
        <f>COUNTIF($P$4:P2112,"&gt;0")</f>
        <v>6</v>
      </c>
    </row>
    <row r="2113" spans="12:18" x14ac:dyDescent="0.15">
      <c r="L2113" s="8" t="b">
        <f t="shared" si="99"/>
        <v>1</v>
      </c>
      <c r="M2113" s="8">
        <f t="shared" si="97"/>
        <v>106743</v>
      </c>
      <c r="N2113" s="9">
        <f t="shared" si="98"/>
        <v>31</v>
      </c>
      <c r="O2113" s="10">
        <f>SUM($N$5:N2113)</f>
        <v>64207</v>
      </c>
      <c r="P2113" s="10">
        <f>IF(O2113&lt;$H$4,N2113,$H$4-SUM($P$4:P2112))</f>
        <v>0</v>
      </c>
      <c r="Q2113" s="10">
        <f>SUM($P$4:P2113)</f>
        <v>165</v>
      </c>
      <c r="R2113" s="10">
        <f>COUNTIF($P$4:P2113,"&gt;0")</f>
        <v>6</v>
      </c>
    </row>
    <row r="2114" spans="12:18" x14ac:dyDescent="0.15">
      <c r="L2114" s="8" t="b">
        <f t="shared" si="99"/>
        <v>1</v>
      </c>
      <c r="M2114" s="8">
        <f t="shared" si="97"/>
        <v>106773</v>
      </c>
      <c r="N2114" s="9">
        <f t="shared" si="98"/>
        <v>30</v>
      </c>
      <c r="O2114" s="10">
        <f>SUM($N$5:N2114)</f>
        <v>64237</v>
      </c>
      <c r="P2114" s="10">
        <f>IF(O2114&lt;$H$4,N2114,$H$4-SUM($P$4:P2113))</f>
        <v>0</v>
      </c>
      <c r="Q2114" s="10">
        <f>SUM($P$4:P2114)</f>
        <v>165</v>
      </c>
      <c r="R2114" s="10">
        <f>COUNTIF($P$4:P2114,"&gt;0")</f>
        <v>6</v>
      </c>
    </row>
    <row r="2115" spans="12:18" x14ac:dyDescent="0.15">
      <c r="L2115" s="8" t="b">
        <f t="shared" si="99"/>
        <v>1</v>
      </c>
      <c r="M2115" s="8">
        <f t="shared" si="97"/>
        <v>106804</v>
      </c>
      <c r="N2115" s="9">
        <f t="shared" si="98"/>
        <v>31</v>
      </c>
      <c r="O2115" s="10">
        <f>SUM($N$5:N2115)</f>
        <v>64268</v>
      </c>
      <c r="P2115" s="10">
        <f>IF(O2115&lt;$H$4,N2115,$H$4-SUM($P$4:P2114))</f>
        <v>0</v>
      </c>
      <c r="Q2115" s="10">
        <f>SUM($P$4:P2115)</f>
        <v>165</v>
      </c>
      <c r="R2115" s="10">
        <f>COUNTIF($P$4:P2115,"&gt;0")</f>
        <v>6</v>
      </c>
    </row>
    <row r="2116" spans="12:18" x14ac:dyDescent="0.15">
      <c r="L2116" s="8" t="b">
        <f t="shared" si="99"/>
        <v>1</v>
      </c>
      <c r="M2116" s="8">
        <f t="shared" si="97"/>
        <v>106834</v>
      </c>
      <c r="N2116" s="9">
        <f t="shared" si="98"/>
        <v>30</v>
      </c>
      <c r="O2116" s="10">
        <f>SUM($N$5:N2116)</f>
        <v>64298</v>
      </c>
      <c r="P2116" s="10">
        <f>IF(O2116&lt;$H$4,N2116,$H$4-SUM($P$4:P2115))</f>
        <v>0</v>
      </c>
      <c r="Q2116" s="10">
        <f>SUM($P$4:P2116)</f>
        <v>165</v>
      </c>
      <c r="R2116" s="10">
        <f>COUNTIF($P$4:P2116,"&gt;0")</f>
        <v>6</v>
      </c>
    </row>
    <row r="2117" spans="12:18" x14ac:dyDescent="0.15">
      <c r="L2117" s="8" t="b">
        <f t="shared" si="99"/>
        <v>1</v>
      </c>
      <c r="M2117" s="8">
        <f t="shared" si="97"/>
        <v>106865</v>
      </c>
      <c r="N2117" s="9">
        <f t="shared" si="98"/>
        <v>31</v>
      </c>
      <c r="O2117" s="10">
        <f>SUM($N$5:N2117)</f>
        <v>64329</v>
      </c>
      <c r="P2117" s="10">
        <f>IF(O2117&lt;$H$4,N2117,$H$4-SUM($P$4:P2116))</f>
        <v>0</v>
      </c>
      <c r="Q2117" s="10">
        <f>SUM($P$4:P2117)</f>
        <v>165</v>
      </c>
      <c r="R2117" s="10">
        <f>COUNTIF($P$4:P2117,"&gt;0")</f>
        <v>6</v>
      </c>
    </row>
    <row r="2118" spans="12:18" x14ac:dyDescent="0.15">
      <c r="L2118" s="8" t="b">
        <f t="shared" si="99"/>
        <v>1</v>
      </c>
      <c r="M2118" s="8">
        <f t="shared" ref="M2118:M2181" si="100">EOMONTH(M2117,1)</f>
        <v>106896</v>
      </c>
      <c r="N2118" s="9">
        <f t="shared" si="98"/>
        <v>31</v>
      </c>
      <c r="O2118" s="10">
        <f>SUM($N$5:N2118)</f>
        <v>64360</v>
      </c>
      <c r="P2118" s="10">
        <f>IF(O2118&lt;$H$4,N2118,$H$4-SUM($P$4:P2117))</f>
        <v>0</v>
      </c>
      <c r="Q2118" s="10">
        <f>SUM($P$4:P2118)</f>
        <v>165</v>
      </c>
      <c r="R2118" s="10">
        <f>COUNTIF($P$4:P2118,"&gt;0")</f>
        <v>6</v>
      </c>
    </row>
    <row r="2119" spans="12:18" x14ac:dyDescent="0.15">
      <c r="L2119" s="8" t="b">
        <f t="shared" si="99"/>
        <v>1</v>
      </c>
      <c r="M2119" s="8">
        <f t="shared" si="100"/>
        <v>106926</v>
      </c>
      <c r="N2119" s="9">
        <f t="shared" si="98"/>
        <v>30</v>
      </c>
      <c r="O2119" s="10">
        <f>SUM($N$5:N2119)</f>
        <v>64390</v>
      </c>
      <c r="P2119" s="10">
        <f>IF(O2119&lt;$H$4,N2119,$H$4-SUM($P$4:P2118))</f>
        <v>0</v>
      </c>
      <c r="Q2119" s="10">
        <f>SUM($P$4:P2119)</f>
        <v>165</v>
      </c>
      <c r="R2119" s="10">
        <f>COUNTIF($P$4:P2119,"&gt;0")</f>
        <v>6</v>
      </c>
    </row>
    <row r="2120" spans="12:18" x14ac:dyDescent="0.15">
      <c r="L2120" s="8" t="b">
        <f t="shared" si="99"/>
        <v>1</v>
      </c>
      <c r="M2120" s="8">
        <f t="shared" si="100"/>
        <v>106957</v>
      </c>
      <c r="N2120" s="9">
        <f t="shared" ref="N2120:N2183" si="101">M2120-M2119</f>
        <v>31</v>
      </c>
      <c r="O2120" s="10">
        <f>SUM($N$5:N2120)</f>
        <v>64421</v>
      </c>
      <c r="P2120" s="10">
        <f>IF(O2120&lt;$H$4,N2120,$H$4-SUM($P$4:P2119))</f>
        <v>0</v>
      </c>
      <c r="Q2120" s="10">
        <f>SUM($P$4:P2120)</f>
        <v>165</v>
      </c>
      <c r="R2120" s="10">
        <f>COUNTIF($P$4:P2120,"&gt;0")</f>
        <v>6</v>
      </c>
    </row>
    <row r="2121" spans="12:18" x14ac:dyDescent="0.15">
      <c r="L2121" s="8" t="b">
        <f t="shared" si="99"/>
        <v>1</v>
      </c>
      <c r="M2121" s="8">
        <f t="shared" si="100"/>
        <v>106987</v>
      </c>
      <c r="N2121" s="9">
        <f t="shared" si="101"/>
        <v>30</v>
      </c>
      <c r="O2121" s="10">
        <f>SUM($N$5:N2121)</f>
        <v>64451</v>
      </c>
      <c r="P2121" s="10">
        <f>IF(O2121&lt;$H$4,N2121,$H$4-SUM($P$4:P2120))</f>
        <v>0</v>
      </c>
      <c r="Q2121" s="10">
        <f>SUM($P$4:P2121)</f>
        <v>165</v>
      </c>
      <c r="R2121" s="10">
        <f>COUNTIF($P$4:P2121,"&gt;0")</f>
        <v>6</v>
      </c>
    </row>
    <row r="2122" spans="12:18" x14ac:dyDescent="0.15">
      <c r="L2122" s="8" t="b">
        <f t="shared" si="99"/>
        <v>1</v>
      </c>
      <c r="M2122" s="8">
        <f t="shared" si="100"/>
        <v>107018</v>
      </c>
      <c r="N2122" s="9">
        <f t="shared" si="101"/>
        <v>31</v>
      </c>
      <c r="O2122" s="10">
        <f>SUM($N$5:N2122)</f>
        <v>64482</v>
      </c>
      <c r="P2122" s="10">
        <f>IF(O2122&lt;$H$4,N2122,$H$4-SUM($P$4:P2121))</f>
        <v>0</v>
      </c>
      <c r="Q2122" s="10">
        <f>SUM($P$4:P2122)</f>
        <v>165</v>
      </c>
      <c r="R2122" s="10">
        <f>COUNTIF($P$4:P2122,"&gt;0")</f>
        <v>6</v>
      </c>
    </row>
    <row r="2123" spans="12:18" x14ac:dyDescent="0.15">
      <c r="L2123" s="8" t="b">
        <f t="shared" si="99"/>
        <v>1</v>
      </c>
      <c r="M2123" s="8">
        <f t="shared" si="100"/>
        <v>107049</v>
      </c>
      <c r="N2123" s="9">
        <f t="shared" si="101"/>
        <v>31</v>
      </c>
      <c r="O2123" s="10">
        <f>SUM($N$5:N2123)</f>
        <v>64513</v>
      </c>
      <c r="P2123" s="10">
        <f>IF(O2123&lt;$H$4,N2123,$H$4-SUM($P$4:P2122))</f>
        <v>0</v>
      </c>
      <c r="Q2123" s="10">
        <f>SUM($P$4:P2123)</f>
        <v>165</v>
      </c>
      <c r="R2123" s="10">
        <f>COUNTIF($P$4:P2123,"&gt;0")</f>
        <v>6</v>
      </c>
    </row>
    <row r="2124" spans="12:18" x14ac:dyDescent="0.15">
      <c r="L2124" s="8" t="b">
        <f t="shared" si="99"/>
        <v>1</v>
      </c>
      <c r="M2124" s="8">
        <f t="shared" si="100"/>
        <v>107077</v>
      </c>
      <c r="N2124" s="9">
        <f t="shared" si="101"/>
        <v>28</v>
      </c>
      <c r="O2124" s="10">
        <f>SUM($N$5:N2124)</f>
        <v>64541</v>
      </c>
      <c r="P2124" s="10">
        <f>IF(O2124&lt;$H$4,N2124,$H$4-SUM($P$4:P2123))</f>
        <v>0</v>
      </c>
      <c r="Q2124" s="10">
        <f>SUM($P$4:P2124)</f>
        <v>165</v>
      </c>
      <c r="R2124" s="10">
        <f>COUNTIF($P$4:P2124,"&gt;0")</f>
        <v>6</v>
      </c>
    </row>
    <row r="2125" spans="12:18" x14ac:dyDescent="0.15">
      <c r="L2125" s="8" t="b">
        <f t="shared" si="99"/>
        <v>1</v>
      </c>
      <c r="M2125" s="8">
        <f t="shared" si="100"/>
        <v>107108</v>
      </c>
      <c r="N2125" s="9">
        <f t="shared" si="101"/>
        <v>31</v>
      </c>
      <c r="O2125" s="10">
        <f>SUM($N$5:N2125)</f>
        <v>64572</v>
      </c>
      <c r="P2125" s="10">
        <f>IF(O2125&lt;$H$4,N2125,$H$4-SUM($P$4:P2124))</f>
        <v>0</v>
      </c>
      <c r="Q2125" s="10">
        <f>SUM($P$4:P2125)</f>
        <v>165</v>
      </c>
      <c r="R2125" s="10">
        <f>COUNTIF($P$4:P2125,"&gt;0")</f>
        <v>6</v>
      </c>
    </row>
    <row r="2126" spans="12:18" x14ac:dyDescent="0.15">
      <c r="L2126" s="8" t="b">
        <f t="shared" si="99"/>
        <v>1</v>
      </c>
      <c r="M2126" s="8">
        <f t="shared" si="100"/>
        <v>107138</v>
      </c>
      <c r="N2126" s="9">
        <f t="shared" si="101"/>
        <v>30</v>
      </c>
      <c r="O2126" s="10">
        <f>SUM($N$5:N2126)</f>
        <v>64602</v>
      </c>
      <c r="P2126" s="10">
        <f>IF(O2126&lt;$H$4,N2126,$H$4-SUM($P$4:P2125))</f>
        <v>0</v>
      </c>
      <c r="Q2126" s="10">
        <f>SUM($P$4:P2126)</f>
        <v>165</v>
      </c>
      <c r="R2126" s="10">
        <f>COUNTIF($P$4:P2126,"&gt;0")</f>
        <v>6</v>
      </c>
    </row>
    <row r="2127" spans="12:18" x14ac:dyDescent="0.15">
      <c r="L2127" s="8" t="b">
        <f t="shared" si="99"/>
        <v>1</v>
      </c>
      <c r="M2127" s="8">
        <f t="shared" si="100"/>
        <v>107169</v>
      </c>
      <c r="N2127" s="9">
        <f t="shared" si="101"/>
        <v>31</v>
      </c>
      <c r="O2127" s="10">
        <f>SUM($N$5:N2127)</f>
        <v>64633</v>
      </c>
      <c r="P2127" s="10">
        <f>IF(O2127&lt;$H$4,N2127,$H$4-SUM($P$4:P2126))</f>
        <v>0</v>
      </c>
      <c r="Q2127" s="10">
        <f>SUM($P$4:P2127)</f>
        <v>165</v>
      </c>
      <c r="R2127" s="10">
        <f>COUNTIF($P$4:P2127,"&gt;0")</f>
        <v>6</v>
      </c>
    </row>
    <row r="2128" spans="12:18" x14ac:dyDescent="0.15">
      <c r="L2128" s="8" t="b">
        <f t="shared" si="99"/>
        <v>1</v>
      </c>
      <c r="M2128" s="8">
        <f t="shared" si="100"/>
        <v>107199</v>
      </c>
      <c r="N2128" s="9">
        <f t="shared" si="101"/>
        <v>30</v>
      </c>
      <c r="O2128" s="10">
        <f>SUM($N$5:N2128)</f>
        <v>64663</v>
      </c>
      <c r="P2128" s="10">
        <f>IF(O2128&lt;$H$4,N2128,$H$4-SUM($P$4:P2127))</f>
        <v>0</v>
      </c>
      <c r="Q2128" s="10">
        <f>SUM($P$4:P2128)</f>
        <v>165</v>
      </c>
      <c r="R2128" s="10">
        <f>COUNTIF($P$4:P2128,"&gt;0")</f>
        <v>6</v>
      </c>
    </row>
    <row r="2129" spans="12:18" x14ac:dyDescent="0.15">
      <c r="L2129" s="8" t="b">
        <f t="shared" ref="L2129:L2192" si="102">EOMONTH($C$4,1)&lt;=M2129</f>
        <v>1</v>
      </c>
      <c r="M2129" s="8">
        <f t="shared" si="100"/>
        <v>107230</v>
      </c>
      <c r="N2129" s="9">
        <f t="shared" si="101"/>
        <v>31</v>
      </c>
      <c r="O2129" s="10">
        <f>SUM($N$5:N2129)</f>
        <v>64694</v>
      </c>
      <c r="P2129" s="10">
        <f>IF(O2129&lt;$H$4,N2129,$H$4-SUM($P$4:P2128))</f>
        <v>0</v>
      </c>
      <c r="Q2129" s="10">
        <f>SUM($P$4:P2129)</f>
        <v>165</v>
      </c>
      <c r="R2129" s="10">
        <f>COUNTIF($P$4:P2129,"&gt;0")</f>
        <v>6</v>
      </c>
    </row>
    <row r="2130" spans="12:18" x14ac:dyDescent="0.15">
      <c r="L2130" s="8" t="b">
        <f t="shared" si="102"/>
        <v>1</v>
      </c>
      <c r="M2130" s="8">
        <f t="shared" si="100"/>
        <v>107261</v>
      </c>
      <c r="N2130" s="9">
        <f t="shared" si="101"/>
        <v>31</v>
      </c>
      <c r="O2130" s="10">
        <f>SUM($N$5:N2130)</f>
        <v>64725</v>
      </c>
      <c r="P2130" s="10">
        <f>IF(O2130&lt;$H$4,N2130,$H$4-SUM($P$4:P2129))</f>
        <v>0</v>
      </c>
      <c r="Q2130" s="10">
        <f>SUM($P$4:P2130)</f>
        <v>165</v>
      </c>
      <c r="R2130" s="10">
        <f>COUNTIF($P$4:P2130,"&gt;0")</f>
        <v>6</v>
      </c>
    </row>
    <row r="2131" spans="12:18" x14ac:dyDescent="0.15">
      <c r="L2131" s="8" t="b">
        <f t="shared" si="102"/>
        <v>1</v>
      </c>
      <c r="M2131" s="8">
        <f t="shared" si="100"/>
        <v>107291</v>
      </c>
      <c r="N2131" s="9">
        <f t="shared" si="101"/>
        <v>30</v>
      </c>
      <c r="O2131" s="10">
        <f>SUM($N$5:N2131)</f>
        <v>64755</v>
      </c>
      <c r="P2131" s="10">
        <f>IF(O2131&lt;$H$4,N2131,$H$4-SUM($P$4:P2130))</f>
        <v>0</v>
      </c>
      <c r="Q2131" s="10">
        <f>SUM($P$4:P2131)</f>
        <v>165</v>
      </c>
      <c r="R2131" s="10">
        <f>COUNTIF($P$4:P2131,"&gt;0")</f>
        <v>6</v>
      </c>
    </row>
    <row r="2132" spans="12:18" x14ac:dyDescent="0.15">
      <c r="L2132" s="8" t="b">
        <f t="shared" si="102"/>
        <v>1</v>
      </c>
      <c r="M2132" s="8">
        <f t="shared" si="100"/>
        <v>107322</v>
      </c>
      <c r="N2132" s="9">
        <f t="shared" si="101"/>
        <v>31</v>
      </c>
      <c r="O2132" s="10">
        <f>SUM($N$5:N2132)</f>
        <v>64786</v>
      </c>
      <c r="P2132" s="10">
        <f>IF(O2132&lt;$H$4,N2132,$H$4-SUM($P$4:P2131))</f>
        <v>0</v>
      </c>
      <c r="Q2132" s="10">
        <f>SUM($P$4:P2132)</f>
        <v>165</v>
      </c>
      <c r="R2132" s="10">
        <f>COUNTIF($P$4:P2132,"&gt;0")</f>
        <v>6</v>
      </c>
    </row>
    <row r="2133" spans="12:18" x14ac:dyDescent="0.15">
      <c r="L2133" s="8" t="b">
        <f t="shared" si="102"/>
        <v>1</v>
      </c>
      <c r="M2133" s="8">
        <f t="shared" si="100"/>
        <v>107352</v>
      </c>
      <c r="N2133" s="9">
        <f t="shared" si="101"/>
        <v>30</v>
      </c>
      <c r="O2133" s="10">
        <f>SUM($N$5:N2133)</f>
        <v>64816</v>
      </c>
      <c r="P2133" s="10">
        <f>IF(O2133&lt;$H$4,N2133,$H$4-SUM($P$4:P2132))</f>
        <v>0</v>
      </c>
      <c r="Q2133" s="10">
        <f>SUM($P$4:P2133)</f>
        <v>165</v>
      </c>
      <c r="R2133" s="10">
        <f>COUNTIF($P$4:P2133,"&gt;0")</f>
        <v>6</v>
      </c>
    </row>
    <row r="2134" spans="12:18" x14ac:dyDescent="0.15">
      <c r="L2134" s="8" t="b">
        <f t="shared" si="102"/>
        <v>1</v>
      </c>
      <c r="M2134" s="8">
        <f t="shared" si="100"/>
        <v>107383</v>
      </c>
      <c r="N2134" s="9">
        <f t="shared" si="101"/>
        <v>31</v>
      </c>
      <c r="O2134" s="10">
        <f>SUM($N$5:N2134)</f>
        <v>64847</v>
      </c>
      <c r="P2134" s="10">
        <f>IF(O2134&lt;$H$4,N2134,$H$4-SUM($P$4:P2133))</f>
        <v>0</v>
      </c>
      <c r="Q2134" s="10">
        <f>SUM($P$4:P2134)</f>
        <v>165</v>
      </c>
      <c r="R2134" s="10">
        <f>COUNTIF($P$4:P2134,"&gt;0")</f>
        <v>6</v>
      </c>
    </row>
    <row r="2135" spans="12:18" x14ac:dyDescent="0.15">
      <c r="L2135" s="8" t="b">
        <f t="shared" si="102"/>
        <v>1</v>
      </c>
      <c r="M2135" s="8">
        <f t="shared" si="100"/>
        <v>107414</v>
      </c>
      <c r="N2135" s="9">
        <f t="shared" si="101"/>
        <v>31</v>
      </c>
      <c r="O2135" s="10">
        <f>SUM($N$5:N2135)</f>
        <v>64878</v>
      </c>
      <c r="P2135" s="10">
        <f>IF(O2135&lt;$H$4,N2135,$H$4-SUM($P$4:P2134))</f>
        <v>0</v>
      </c>
      <c r="Q2135" s="10">
        <f>SUM($P$4:P2135)</f>
        <v>165</v>
      </c>
      <c r="R2135" s="10">
        <f>COUNTIF($P$4:P2135,"&gt;0")</f>
        <v>6</v>
      </c>
    </row>
    <row r="2136" spans="12:18" x14ac:dyDescent="0.15">
      <c r="L2136" s="8" t="b">
        <f t="shared" si="102"/>
        <v>1</v>
      </c>
      <c r="M2136" s="8">
        <f t="shared" si="100"/>
        <v>107442</v>
      </c>
      <c r="N2136" s="9">
        <f t="shared" si="101"/>
        <v>28</v>
      </c>
      <c r="O2136" s="10">
        <f>SUM($N$5:N2136)</f>
        <v>64906</v>
      </c>
      <c r="P2136" s="10">
        <f>IF(O2136&lt;$H$4,N2136,$H$4-SUM($P$4:P2135))</f>
        <v>0</v>
      </c>
      <c r="Q2136" s="10">
        <f>SUM($P$4:P2136)</f>
        <v>165</v>
      </c>
      <c r="R2136" s="10">
        <f>COUNTIF($P$4:P2136,"&gt;0")</f>
        <v>6</v>
      </c>
    </row>
    <row r="2137" spans="12:18" x14ac:dyDescent="0.15">
      <c r="L2137" s="8" t="b">
        <f t="shared" si="102"/>
        <v>1</v>
      </c>
      <c r="M2137" s="8">
        <f t="shared" si="100"/>
        <v>107473</v>
      </c>
      <c r="N2137" s="9">
        <f t="shared" si="101"/>
        <v>31</v>
      </c>
      <c r="O2137" s="10">
        <f>SUM($N$5:N2137)</f>
        <v>64937</v>
      </c>
      <c r="P2137" s="10">
        <f>IF(O2137&lt;$H$4,N2137,$H$4-SUM($P$4:P2136))</f>
        <v>0</v>
      </c>
      <c r="Q2137" s="10">
        <f>SUM($P$4:P2137)</f>
        <v>165</v>
      </c>
      <c r="R2137" s="10">
        <f>COUNTIF($P$4:P2137,"&gt;0")</f>
        <v>6</v>
      </c>
    </row>
    <row r="2138" spans="12:18" x14ac:dyDescent="0.15">
      <c r="L2138" s="8" t="b">
        <f t="shared" si="102"/>
        <v>1</v>
      </c>
      <c r="M2138" s="8">
        <f t="shared" si="100"/>
        <v>107503</v>
      </c>
      <c r="N2138" s="9">
        <f t="shared" si="101"/>
        <v>30</v>
      </c>
      <c r="O2138" s="10">
        <f>SUM($N$5:N2138)</f>
        <v>64967</v>
      </c>
      <c r="P2138" s="10">
        <f>IF(O2138&lt;$H$4,N2138,$H$4-SUM($P$4:P2137))</f>
        <v>0</v>
      </c>
      <c r="Q2138" s="10">
        <f>SUM($P$4:P2138)</f>
        <v>165</v>
      </c>
      <c r="R2138" s="10">
        <f>COUNTIF($P$4:P2138,"&gt;0")</f>
        <v>6</v>
      </c>
    </row>
    <row r="2139" spans="12:18" x14ac:dyDescent="0.15">
      <c r="L2139" s="8" t="b">
        <f t="shared" si="102"/>
        <v>1</v>
      </c>
      <c r="M2139" s="8">
        <f t="shared" si="100"/>
        <v>107534</v>
      </c>
      <c r="N2139" s="9">
        <f t="shared" si="101"/>
        <v>31</v>
      </c>
      <c r="O2139" s="10">
        <f>SUM($N$5:N2139)</f>
        <v>64998</v>
      </c>
      <c r="P2139" s="10">
        <f>IF(O2139&lt;$H$4,N2139,$H$4-SUM($P$4:P2138))</f>
        <v>0</v>
      </c>
      <c r="Q2139" s="10">
        <f>SUM($P$4:P2139)</f>
        <v>165</v>
      </c>
      <c r="R2139" s="10">
        <f>COUNTIF($P$4:P2139,"&gt;0")</f>
        <v>6</v>
      </c>
    </row>
    <row r="2140" spans="12:18" x14ac:dyDescent="0.15">
      <c r="L2140" s="8" t="b">
        <f t="shared" si="102"/>
        <v>1</v>
      </c>
      <c r="M2140" s="8">
        <f t="shared" si="100"/>
        <v>107564</v>
      </c>
      <c r="N2140" s="9">
        <f t="shared" si="101"/>
        <v>30</v>
      </c>
      <c r="O2140" s="10">
        <f>SUM($N$5:N2140)</f>
        <v>65028</v>
      </c>
      <c r="P2140" s="10">
        <f>IF(O2140&lt;$H$4,N2140,$H$4-SUM($P$4:P2139))</f>
        <v>0</v>
      </c>
      <c r="Q2140" s="10">
        <f>SUM($P$4:P2140)</f>
        <v>165</v>
      </c>
      <c r="R2140" s="10">
        <f>COUNTIF($P$4:P2140,"&gt;0")</f>
        <v>6</v>
      </c>
    </row>
    <row r="2141" spans="12:18" x14ac:dyDescent="0.15">
      <c r="L2141" s="8" t="b">
        <f t="shared" si="102"/>
        <v>1</v>
      </c>
      <c r="M2141" s="8">
        <f t="shared" si="100"/>
        <v>107595</v>
      </c>
      <c r="N2141" s="9">
        <f t="shared" si="101"/>
        <v>31</v>
      </c>
      <c r="O2141" s="10">
        <f>SUM($N$5:N2141)</f>
        <v>65059</v>
      </c>
      <c r="P2141" s="10">
        <f>IF(O2141&lt;$H$4,N2141,$H$4-SUM($P$4:P2140))</f>
        <v>0</v>
      </c>
      <c r="Q2141" s="10">
        <f>SUM($P$4:P2141)</f>
        <v>165</v>
      </c>
      <c r="R2141" s="10">
        <f>COUNTIF($P$4:P2141,"&gt;0")</f>
        <v>6</v>
      </c>
    </row>
    <row r="2142" spans="12:18" x14ac:dyDescent="0.15">
      <c r="L2142" s="8" t="b">
        <f t="shared" si="102"/>
        <v>1</v>
      </c>
      <c r="M2142" s="8">
        <f t="shared" si="100"/>
        <v>107626</v>
      </c>
      <c r="N2142" s="9">
        <f t="shared" si="101"/>
        <v>31</v>
      </c>
      <c r="O2142" s="10">
        <f>SUM($N$5:N2142)</f>
        <v>65090</v>
      </c>
      <c r="P2142" s="10">
        <f>IF(O2142&lt;$H$4,N2142,$H$4-SUM($P$4:P2141))</f>
        <v>0</v>
      </c>
      <c r="Q2142" s="10">
        <f>SUM($P$4:P2142)</f>
        <v>165</v>
      </c>
      <c r="R2142" s="10">
        <f>COUNTIF($P$4:P2142,"&gt;0")</f>
        <v>6</v>
      </c>
    </row>
    <row r="2143" spans="12:18" x14ac:dyDescent="0.15">
      <c r="L2143" s="8" t="b">
        <f t="shared" si="102"/>
        <v>1</v>
      </c>
      <c r="M2143" s="8">
        <f t="shared" si="100"/>
        <v>107656</v>
      </c>
      <c r="N2143" s="9">
        <f t="shared" si="101"/>
        <v>30</v>
      </c>
      <c r="O2143" s="10">
        <f>SUM($N$5:N2143)</f>
        <v>65120</v>
      </c>
      <c r="P2143" s="10">
        <f>IF(O2143&lt;$H$4,N2143,$H$4-SUM($P$4:P2142))</f>
        <v>0</v>
      </c>
      <c r="Q2143" s="10">
        <f>SUM($P$4:P2143)</f>
        <v>165</v>
      </c>
      <c r="R2143" s="10">
        <f>COUNTIF($P$4:P2143,"&gt;0")</f>
        <v>6</v>
      </c>
    </row>
    <row r="2144" spans="12:18" x14ac:dyDescent="0.15">
      <c r="L2144" s="8" t="b">
        <f t="shared" si="102"/>
        <v>1</v>
      </c>
      <c r="M2144" s="8">
        <f t="shared" si="100"/>
        <v>107687</v>
      </c>
      <c r="N2144" s="9">
        <f t="shared" si="101"/>
        <v>31</v>
      </c>
      <c r="O2144" s="10">
        <f>SUM($N$5:N2144)</f>
        <v>65151</v>
      </c>
      <c r="P2144" s="10">
        <f>IF(O2144&lt;$H$4,N2144,$H$4-SUM($P$4:P2143))</f>
        <v>0</v>
      </c>
      <c r="Q2144" s="10">
        <f>SUM($P$4:P2144)</f>
        <v>165</v>
      </c>
      <c r="R2144" s="10">
        <f>COUNTIF($P$4:P2144,"&gt;0")</f>
        <v>6</v>
      </c>
    </row>
    <row r="2145" spans="12:18" x14ac:dyDescent="0.15">
      <c r="L2145" s="8" t="b">
        <f t="shared" si="102"/>
        <v>1</v>
      </c>
      <c r="M2145" s="8">
        <f t="shared" si="100"/>
        <v>107717</v>
      </c>
      <c r="N2145" s="9">
        <f t="shared" si="101"/>
        <v>30</v>
      </c>
      <c r="O2145" s="10">
        <f>SUM($N$5:N2145)</f>
        <v>65181</v>
      </c>
      <c r="P2145" s="10">
        <f>IF(O2145&lt;$H$4,N2145,$H$4-SUM($P$4:P2144))</f>
        <v>0</v>
      </c>
      <c r="Q2145" s="10">
        <f>SUM($P$4:P2145)</f>
        <v>165</v>
      </c>
      <c r="R2145" s="10">
        <f>COUNTIF($P$4:P2145,"&gt;0")</f>
        <v>6</v>
      </c>
    </row>
    <row r="2146" spans="12:18" x14ac:dyDescent="0.15">
      <c r="L2146" s="8" t="b">
        <f t="shared" si="102"/>
        <v>1</v>
      </c>
      <c r="M2146" s="8">
        <f t="shared" si="100"/>
        <v>107748</v>
      </c>
      <c r="N2146" s="9">
        <f t="shared" si="101"/>
        <v>31</v>
      </c>
      <c r="O2146" s="10">
        <f>SUM($N$5:N2146)</f>
        <v>65212</v>
      </c>
      <c r="P2146" s="10">
        <f>IF(O2146&lt;$H$4,N2146,$H$4-SUM($P$4:P2145))</f>
        <v>0</v>
      </c>
      <c r="Q2146" s="10">
        <f>SUM($P$4:P2146)</f>
        <v>165</v>
      </c>
      <c r="R2146" s="10">
        <f>COUNTIF($P$4:P2146,"&gt;0")</f>
        <v>6</v>
      </c>
    </row>
    <row r="2147" spans="12:18" x14ac:dyDescent="0.15">
      <c r="L2147" s="8" t="b">
        <f t="shared" si="102"/>
        <v>1</v>
      </c>
      <c r="M2147" s="8">
        <f t="shared" si="100"/>
        <v>107779</v>
      </c>
      <c r="N2147" s="9">
        <f t="shared" si="101"/>
        <v>31</v>
      </c>
      <c r="O2147" s="10">
        <f>SUM($N$5:N2147)</f>
        <v>65243</v>
      </c>
      <c r="P2147" s="10">
        <f>IF(O2147&lt;$H$4,N2147,$H$4-SUM($P$4:P2146))</f>
        <v>0</v>
      </c>
      <c r="Q2147" s="10">
        <f>SUM($P$4:P2147)</f>
        <v>165</v>
      </c>
      <c r="R2147" s="10">
        <f>COUNTIF($P$4:P2147,"&gt;0")</f>
        <v>6</v>
      </c>
    </row>
    <row r="2148" spans="12:18" x14ac:dyDescent="0.15">
      <c r="L2148" s="8" t="b">
        <f t="shared" si="102"/>
        <v>1</v>
      </c>
      <c r="M2148" s="8">
        <f t="shared" si="100"/>
        <v>107807</v>
      </c>
      <c r="N2148" s="9">
        <f t="shared" si="101"/>
        <v>28</v>
      </c>
      <c r="O2148" s="10">
        <f>SUM($N$5:N2148)</f>
        <v>65271</v>
      </c>
      <c r="P2148" s="10">
        <f>IF(O2148&lt;$H$4,N2148,$H$4-SUM($P$4:P2147))</f>
        <v>0</v>
      </c>
      <c r="Q2148" s="10">
        <f>SUM($P$4:P2148)</f>
        <v>165</v>
      </c>
      <c r="R2148" s="10">
        <f>COUNTIF($P$4:P2148,"&gt;0")</f>
        <v>6</v>
      </c>
    </row>
    <row r="2149" spans="12:18" x14ac:dyDescent="0.15">
      <c r="L2149" s="8" t="b">
        <f t="shared" si="102"/>
        <v>1</v>
      </c>
      <c r="M2149" s="8">
        <f t="shared" si="100"/>
        <v>107838</v>
      </c>
      <c r="N2149" s="9">
        <f t="shared" si="101"/>
        <v>31</v>
      </c>
      <c r="O2149" s="10">
        <f>SUM($N$5:N2149)</f>
        <v>65302</v>
      </c>
      <c r="P2149" s="10">
        <f>IF(O2149&lt;$H$4,N2149,$H$4-SUM($P$4:P2148))</f>
        <v>0</v>
      </c>
      <c r="Q2149" s="10">
        <f>SUM($P$4:P2149)</f>
        <v>165</v>
      </c>
      <c r="R2149" s="10">
        <f>COUNTIF($P$4:P2149,"&gt;0")</f>
        <v>6</v>
      </c>
    </row>
    <row r="2150" spans="12:18" x14ac:dyDescent="0.15">
      <c r="L2150" s="8" t="b">
        <f t="shared" si="102"/>
        <v>1</v>
      </c>
      <c r="M2150" s="8">
        <f t="shared" si="100"/>
        <v>107868</v>
      </c>
      <c r="N2150" s="9">
        <f t="shared" si="101"/>
        <v>30</v>
      </c>
      <c r="O2150" s="10">
        <f>SUM($N$5:N2150)</f>
        <v>65332</v>
      </c>
      <c r="P2150" s="10">
        <f>IF(O2150&lt;$H$4,N2150,$H$4-SUM($P$4:P2149))</f>
        <v>0</v>
      </c>
      <c r="Q2150" s="10">
        <f>SUM($P$4:P2150)</f>
        <v>165</v>
      </c>
      <c r="R2150" s="10">
        <f>COUNTIF($P$4:P2150,"&gt;0")</f>
        <v>6</v>
      </c>
    </row>
    <row r="2151" spans="12:18" x14ac:dyDescent="0.15">
      <c r="L2151" s="8" t="b">
        <f t="shared" si="102"/>
        <v>1</v>
      </c>
      <c r="M2151" s="8">
        <f t="shared" si="100"/>
        <v>107899</v>
      </c>
      <c r="N2151" s="9">
        <f t="shared" si="101"/>
        <v>31</v>
      </c>
      <c r="O2151" s="10">
        <f>SUM($N$5:N2151)</f>
        <v>65363</v>
      </c>
      <c r="P2151" s="10">
        <f>IF(O2151&lt;$H$4,N2151,$H$4-SUM($P$4:P2150))</f>
        <v>0</v>
      </c>
      <c r="Q2151" s="10">
        <f>SUM($P$4:P2151)</f>
        <v>165</v>
      </c>
      <c r="R2151" s="10">
        <f>COUNTIF($P$4:P2151,"&gt;0")</f>
        <v>6</v>
      </c>
    </row>
    <row r="2152" spans="12:18" x14ac:dyDescent="0.15">
      <c r="L2152" s="8" t="b">
        <f t="shared" si="102"/>
        <v>1</v>
      </c>
      <c r="M2152" s="8">
        <f t="shared" si="100"/>
        <v>107929</v>
      </c>
      <c r="N2152" s="9">
        <f t="shared" si="101"/>
        <v>30</v>
      </c>
      <c r="O2152" s="10">
        <f>SUM($N$5:N2152)</f>
        <v>65393</v>
      </c>
      <c r="P2152" s="10">
        <f>IF(O2152&lt;$H$4,N2152,$H$4-SUM($P$4:P2151))</f>
        <v>0</v>
      </c>
      <c r="Q2152" s="10">
        <f>SUM($P$4:P2152)</f>
        <v>165</v>
      </c>
      <c r="R2152" s="10">
        <f>COUNTIF($P$4:P2152,"&gt;0")</f>
        <v>6</v>
      </c>
    </row>
    <row r="2153" spans="12:18" x14ac:dyDescent="0.15">
      <c r="L2153" s="8" t="b">
        <f t="shared" si="102"/>
        <v>1</v>
      </c>
      <c r="M2153" s="8">
        <f t="shared" si="100"/>
        <v>107960</v>
      </c>
      <c r="N2153" s="9">
        <f t="shared" si="101"/>
        <v>31</v>
      </c>
      <c r="O2153" s="10">
        <f>SUM($N$5:N2153)</f>
        <v>65424</v>
      </c>
      <c r="P2153" s="10">
        <f>IF(O2153&lt;$H$4,N2153,$H$4-SUM($P$4:P2152))</f>
        <v>0</v>
      </c>
      <c r="Q2153" s="10">
        <f>SUM($P$4:P2153)</f>
        <v>165</v>
      </c>
      <c r="R2153" s="10">
        <f>COUNTIF($P$4:P2153,"&gt;0")</f>
        <v>6</v>
      </c>
    </row>
    <row r="2154" spans="12:18" x14ac:dyDescent="0.15">
      <c r="L2154" s="8" t="b">
        <f t="shared" si="102"/>
        <v>1</v>
      </c>
      <c r="M2154" s="8">
        <f t="shared" si="100"/>
        <v>107991</v>
      </c>
      <c r="N2154" s="9">
        <f t="shared" si="101"/>
        <v>31</v>
      </c>
      <c r="O2154" s="10">
        <f>SUM($N$5:N2154)</f>
        <v>65455</v>
      </c>
      <c r="P2154" s="10">
        <f>IF(O2154&lt;$H$4,N2154,$H$4-SUM($P$4:P2153))</f>
        <v>0</v>
      </c>
      <c r="Q2154" s="10">
        <f>SUM($P$4:P2154)</f>
        <v>165</v>
      </c>
      <c r="R2154" s="10">
        <f>COUNTIF($P$4:P2154,"&gt;0")</f>
        <v>6</v>
      </c>
    </row>
    <row r="2155" spans="12:18" x14ac:dyDescent="0.15">
      <c r="L2155" s="8" t="b">
        <f t="shared" si="102"/>
        <v>1</v>
      </c>
      <c r="M2155" s="8">
        <f t="shared" si="100"/>
        <v>108021</v>
      </c>
      <c r="N2155" s="9">
        <f t="shared" si="101"/>
        <v>30</v>
      </c>
      <c r="O2155" s="10">
        <f>SUM($N$5:N2155)</f>
        <v>65485</v>
      </c>
      <c r="P2155" s="10">
        <f>IF(O2155&lt;$H$4,N2155,$H$4-SUM($P$4:P2154))</f>
        <v>0</v>
      </c>
      <c r="Q2155" s="10">
        <f>SUM($P$4:P2155)</f>
        <v>165</v>
      </c>
      <c r="R2155" s="10">
        <f>COUNTIF($P$4:P2155,"&gt;0")</f>
        <v>6</v>
      </c>
    </row>
    <row r="2156" spans="12:18" x14ac:dyDescent="0.15">
      <c r="L2156" s="8" t="b">
        <f t="shared" si="102"/>
        <v>1</v>
      </c>
      <c r="M2156" s="8">
        <f t="shared" si="100"/>
        <v>108052</v>
      </c>
      <c r="N2156" s="9">
        <f t="shared" si="101"/>
        <v>31</v>
      </c>
      <c r="O2156" s="10">
        <f>SUM($N$5:N2156)</f>
        <v>65516</v>
      </c>
      <c r="P2156" s="10">
        <f>IF(O2156&lt;$H$4,N2156,$H$4-SUM($P$4:P2155))</f>
        <v>0</v>
      </c>
      <c r="Q2156" s="10">
        <f>SUM($P$4:P2156)</f>
        <v>165</v>
      </c>
      <c r="R2156" s="10">
        <f>COUNTIF($P$4:P2156,"&gt;0")</f>
        <v>6</v>
      </c>
    </row>
    <row r="2157" spans="12:18" x14ac:dyDescent="0.15">
      <c r="L2157" s="8" t="b">
        <f t="shared" si="102"/>
        <v>1</v>
      </c>
      <c r="M2157" s="8">
        <f t="shared" si="100"/>
        <v>108082</v>
      </c>
      <c r="N2157" s="9">
        <f t="shared" si="101"/>
        <v>30</v>
      </c>
      <c r="O2157" s="10">
        <f>SUM($N$5:N2157)</f>
        <v>65546</v>
      </c>
      <c r="P2157" s="10">
        <f>IF(O2157&lt;$H$4,N2157,$H$4-SUM($P$4:P2156))</f>
        <v>0</v>
      </c>
      <c r="Q2157" s="10">
        <f>SUM($P$4:P2157)</f>
        <v>165</v>
      </c>
      <c r="R2157" s="10">
        <f>COUNTIF($P$4:P2157,"&gt;0")</f>
        <v>6</v>
      </c>
    </row>
    <row r="2158" spans="12:18" x14ac:dyDescent="0.15">
      <c r="L2158" s="8" t="b">
        <f t="shared" si="102"/>
        <v>1</v>
      </c>
      <c r="M2158" s="8">
        <f t="shared" si="100"/>
        <v>108113</v>
      </c>
      <c r="N2158" s="9">
        <f t="shared" si="101"/>
        <v>31</v>
      </c>
      <c r="O2158" s="10">
        <f>SUM($N$5:N2158)</f>
        <v>65577</v>
      </c>
      <c r="P2158" s="10">
        <f>IF(O2158&lt;$H$4,N2158,$H$4-SUM($P$4:P2157))</f>
        <v>0</v>
      </c>
      <c r="Q2158" s="10">
        <f>SUM($P$4:P2158)</f>
        <v>165</v>
      </c>
      <c r="R2158" s="10">
        <f>COUNTIF($P$4:P2158,"&gt;0")</f>
        <v>6</v>
      </c>
    </row>
    <row r="2159" spans="12:18" x14ac:dyDescent="0.15">
      <c r="L2159" s="8" t="b">
        <f t="shared" si="102"/>
        <v>1</v>
      </c>
      <c r="M2159" s="8">
        <f t="shared" si="100"/>
        <v>108144</v>
      </c>
      <c r="N2159" s="9">
        <f t="shared" si="101"/>
        <v>31</v>
      </c>
      <c r="O2159" s="10">
        <f>SUM($N$5:N2159)</f>
        <v>65608</v>
      </c>
      <c r="P2159" s="10">
        <f>IF(O2159&lt;$H$4,N2159,$H$4-SUM($P$4:P2158))</f>
        <v>0</v>
      </c>
      <c r="Q2159" s="10">
        <f>SUM($P$4:P2159)</f>
        <v>165</v>
      </c>
      <c r="R2159" s="10">
        <f>COUNTIF($P$4:P2159,"&gt;0")</f>
        <v>6</v>
      </c>
    </row>
    <row r="2160" spans="12:18" x14ac:dyDescent="0.15">
      <c r="L2160" s="8" t="b">
        <f t="shared" si="102"/>
        <v>1</v>
      </c>
      <c r="M2160" s="8">
        <f t="shared" si="100"/>
        <v>108173</v>
      </c>
      <c r="N2160" s="9">
        <f t="shared" si="101"/>
        <v>29</v>
      </c>
      <c r="O2160" s="10">
        <f>SUM($N$5:N2160)</f>
        <v>65637</v>
      </c>
      <c r="P2160" s="10">
        <f>IF(O2160&lt;$H$4,N2160,$H$4-SUM($P$4:P2159))</f>
        <v>0</v>
      </c>
      <c r="Q2160" s="10">
        <f>SUM($P$4:P2160)</f>
        <v>165</v>
      </c>
      <c r="R2160" s="10">
        <f>COUNTIF($P$4:P2160,"&gt;0")</f>
        <v>6</v>
      </c>
    </row>
    <row r="2161" spans="12:18" x14ac:dyDescent="0.15">
      <c r="L2161" s="8" t="b">
        <f t="shared" si="102"/>
        <v>1</v>
      </c>
      <c r="M2161" s="8">
        <f t="shared" si="100"/>
        <v>108204</v>
      </c>
      <c r="N2161" s="9">
        <f t="shared" si="101"/>
        <v>31</v>
      </c>
      <c r="O2161" s="10">
        <f>SUM($N$5:N2161)</f>
        <v>65668</v>
      </c>
      <c r="P2161" s="10">
        <f>IF(O2161&lt;$H$4,N2161,$H$4-SUM($P$4:P2160))</f>
        <v>0</v>
      </c>
      <c r="Q2161" s="10">
        <f>SUM($P$4:P2161)</f>
        <v>165</v>
      </c>
      <c r="R2161" s="10">
        <f>COUNTIF($P$4:P2161,"&gt;0")</f>
        <v>6</v>
      </c>
    </row>
    <row r="2162" spans="12:18" x14ac:dyDescent="0.15">
      <c r="L2162" s="8" t="b">
        <f t="shared" si="102"/>
        <v>1</v>
      </c>
      <c r="M2162" s="8">
        <f t="shared" si="100"/>
        <v>108234</v>
      </c>
      <c r="N2162" s="9">
        <f t="shared" si="101"/>
        <v>30</v>
      </c>
      <c r="O2162" s="10">
        <f>SUM($N$5:N2162)</f>
        <v>65698</v>
      </c>
      <c r="P2162" s="10">
        <f>IF(O2162&lt;$H$4,N2162,$H$4-SUM($P$4:P2161))</f>
        <v>0</v>
      </c>
      <c r="Q2162" s="10">
        <f>SUM($P$4:P2162)</f>
        <v>165</v>
      </c>
      <c r="R2162" s="10">
        <f>COUNTIF($P$4:P2162,"&gt;0")</f>
        <v>6</v>
      </c>
    </row>
    <row r="2163" spans="12:18" x14ac:dyDescent="0.15">
      <c r="L2163" s="8" t="b">
        <f t="shared" si="102"/>
        <v>1</v>
      </c>
      <c r="M2163" s="8">
        <f t="shared" si="100"/>
        <v>108265</v>
      </c>
      <c r="N2163" s="9">
        <f t="shared" si="101"/>
        <v>31</v>
      </c>
      <c r="O2163" s="10">
        <f>SUM($N$5:N2163)</f>
        <v>65729</v>
      </c>
      <c r="P2163" s="10">
        <f>IF(O2163&lt;$H$4,N2163,$H$4-SUM($P$4:P2162))</f>
        <v>0</v>
      </c>
      <c r="Q2163" s="10">
        <f>SUM($P$4:P2163)</f>
        <v>165</v>
      </c>
      <c r="R2163" s="10">
        <f>COUNTIF($P$4:P2163,"&gt;0")</f>
        <v>6</v>
      </c>
    </row>
    <row r="2164" spans="12:18" x14ac:dyDescent="0.15">
      <c r="L2164" s="8" t="b">
        <f t="shared" si="102"/>
        <v>1</v>
      </c>
      <c r="M2164" s="8">
        <f t="shared" si="100"/>
        <v>108295</v>
      </c>
      <c r="N2164" s="9">
        <f t="shared" si="101"/>
        <v>30</v>
      </c>
      <c r="O2164" s="10">
        <f>SUM($N$5:N2164)</f>
        <v>65759</v>
      </c>
      <c r="P2164" s="10">
        <f>IF(O2164&lt;$H$4,N2164,$H$4-SUM($P$4:P2163))</f>
        <v>0</v>
      </c>
      <c r="Q2164" s="10">
        <f>SUM($P$4:P2164)</f>
        <v>165</v>
      </c>
      <c r="R2164" s="10">
        <f>COUNTIF($P$4:P2164,"&gt;0")</f>
        <v>6</v>
      </c>
    </row>
    <row r="2165" spans="12:18" x14ac:dyDescent="0.15">
      <c r="L2165" s="8" t="b">
        <f t="shared" si="102"/>
        <v>1</v>
      </c>
      <c r="M2165" s="8">
        <f t="shared" si="100"/>
        <v>108326</v>
      </c>
      <c r="N2165" s="9">
        <f t="shared" si="101"/>
        <v>31</v>
      </c>
      <c r="O2165" s="10">
        <f>SUM($N$5:N2165)</f>
        <v>65790</v>
      </c>
      <c r="P2165" s="10">
        <f>IF(O2165&lt;$H$4,N2165,$H$4-SUM($P$4:P2164))</f>
        <v>0</v>
      </c>
      <c r="Q2165" s="10">
        <f>SUM($P$4:P2165)</f>
        <v>165</v>
      </c>
      <c r="R2165" s="10">
        <f>COUNTIF($P$4:P2165,"&gt;0")</f>
        <v>6</v>
      </c>
    </row>
    <row r="2166" spans="12:18" x14ac:dyDescent="0.15">
      <c r="L2166" s="8" t="b">
        <f t="shared" si="102"/>
        <v>1</v>
      </c>
      <c r="M2166" s="8">
        <f t="shared" si="100"/>
        <v>108357</v>
      </c>
      <c r="N2166" s="9">
        <f t="shared" si="101"/>
        <v>31</v>
      </c>
      <c r="O2166" s="10">
        <f>SUM($N$5:N2166)</f>
        <v>65821</v>
      </c>
      <c r="P2166" s="10">
        <f>IF(O2166&lt;$H$4,N2166,$H$4-SUM($P$4:P2165))</f>
        <v>0</v>
      </c>
      <c r="Q2166" s="10">
        <f>SUM($P$4:P2166)</f>
        <v>165</v>
      </c>
      <c r="R2166" s="10">
        <f>COUNTIF($P$4:P2166,"&gt;0")</f>
        <v>6</v>
      </c>
    </row>
    <row r="2167" spans="12:18" x14ac:dyDescent="0.15">
      <c r="L2167" s="8" t="b">
        <f t="shared" si="102"/>
        <v>1</v>
      </c>
      <c r="M2167" s="8">
        <f t="shared" si="100"/>
        <v>108387</v>
      </c>
      <c r="N2167" s="9">
        <f t="shared" si="101"/>
        <v>30</v>
      </c>
      <c r="O2167" s="10">
        <f>SUM($N$5:N2167)</f>
        <v>65851</v>
      </c>
      <c r="P2167" s="10">
        <f>IF(O2167&lt;$H$4,N2167,$H$4-SUM($P$4:P2166))</f>
        <v>0</v>
      </c>
      <c r="Q2167" s="10">
        <f>SUM($P$4:P2167)</f>
        <v>165</v>
      </c>
      <c r="R2167" s="10">
        <f>COUNTIF($P$4:P2167,"&gt;0")</f>
        <v>6</v>
      </c>
    </row>
    <row r="2168" spans="12:18" x14ac:dyDescent="0.15">
      <c r="L2168" s="8" t="b">
        <f t="shared" si="102"/>
        <v>1</v>
      </c>
      <c r="M2168" s="8">
        <f t="shared" si="100"/>
        <v>108418</v>
      </c>
      <c r="N2168" s="9">
        <f t="shared" si="101"/>
        <v>31</v>
      </c>
      <c r="O2168" s="10">
        <f>SUM($N$5:N2168)</f>
        <v>65882</v>
      </c>
      <c r="P2168" s="10">
        <f>IF(O2168&lt;$H$4,N2168,$H$4-SUM($P$4:P2167))</f>
        <v>0</v>
      </c>
      <c r="Q2168" s="10">
        <f>SUM($P$4:P2168)</f>
        <v>165</v>
      </c>
      <c r="R2168" s="10">
        <f>COUNTIF($P$4:P2168,"&gt;0")</f>
        <v>6</v>
      </c>
    </row>
    <row r="2169" spans="12:18" x14ac:dyDescent="0.15">
      <c r="L2169" s="8" t="b">
        <f t="shared" si="102"/>
        <v>1</v>
      </c>
      <c r="M2169" s="8">
        <f t="shared" si="100"/>
        <v>108448</v>
      </c>
      <c r="N2169" s="9">
        <f t="shared" si="101"/>
        <v>30</v>
      </c>
      <c r="O2169" s="10">
        <f>SUM($N$5:N2169)</f>
        <v>65912</v>
      </c>
      <c r="P2169" s="10">
        <f>IF(O2169&lt;$H$4,N2169,$H$4-SUM($P$4:P2168))</f>
        <v>0</v>
      </c>
      <c r="Q2169" s="10">
        <f>SUM($P$4:P2169)</f>
        <v>165</v>
      </c>
      <c r="R2169" s="10">
        <f>COUNTIF($P$4:P2169,"&gt;0")</f>
        <v>6</v>
      </c>
    </row>
    <row r="2170" spans="12:18" x14ac:dyDescent="0.15">
      <c r="L2170" s="8" t="b">
        <f t="shared" si="102"/>
        <v>1</v>
      </c>
      <c r="M2170" s="8">
        <f t="shared" si="100"/>
        <v>108479</v>
      </c>
      <c r="N2170" s="9">
        <f t="shared" si="101"/>
        <v>31</v>
      </c>
      <c r="O2170" s="10">
        <f>SUM($N$5:N2170)</f>
        <v>65943</v>
      </c>
      <c r="P2170" s="10">
        <f>IF(O2170&lt;$H$4,N2170,$H$4-SUM($P$4:P2169))</f>
        <v>0</v>
      </c>
      <c r="Q2170" s="10">
        <f>SUM($P$4:P2170)</f>
        <v>165</v>
      </c>
      <c r="R2170" s="10">
        <f>COUNTIF($P$4:P2170,"&gt;0")</f>
        <v>6</v>
      </c>
    </row>
    <row r="2171" spans="12:18" x14ac:dyDescent="0.15">
      <c r="L2171" s="8" t="b">
        <f t="shared" si="102"/>
        <v>1</v>
      </c>
      <c r="M2171" s="8">
        <f t="shared" si="100"/>
        <v>108510</v>
      </c>
      <c r="N2171" s="9">
        <f t="shared" si="101"/>
        <v>31</v>
      </c>
      <c r="O2171" s="10">
        <f>SUM($N$5:N2171)</f>
        <v>65974</v>
      </c>
      <c r="P2171" s="10">
        <f>IF(O2171&lt;$H$4,N2171,$H$4-SUM($P$4:P2170))</f>
        <v>0</v>
      </c>
      <c r="Q2171" s="10">
        <f>SUM($P$4:P2171)</f>
        <v>165</v>
      </c>
      <c r="R2171" s="10">
        <f>COUNTIF($P$4:P2171,"&gt;0")</f>
        <v>6</v>
      </c>
    </row>
    <row r="2172" spans="12:18" x14ac:dyDescent="0.15">
      <c r="L2172" s="8" t="b">
        <f t="shared" si="102"/>
        <v>1</v>
      </c>
      <c r="M2172" s="8">
        <f t="shared" si="100"/>
        <v>108538</v>
      </c>
      <c r="N2172" s="9">
        <f t="shared" si="101"/>
        <v>28</v>
      </c>
      <c r="O2172" s="10">
        <f>SUM($N$5:N2172)</f>
        <v>66002</v>
      </c>
      <c r="P2172" s="10">
        <f>IF(O2172&lt;$H$4,N2172,$H$4-SUM($P$4:P2171))</f>
        <v>0</v>
      </c>
      <c r="Q2172" s="10">
        <f>SUM($P$4:P2172)</f>
        <v>165</v>
      </c>
      <c r="R2172" s="10">
        <f>COUNTIF($P$4:P2172,"&gt;0")</f>
        <v>6</v>
      </c>
    </row>
    <row r="2173" spans="12:18" x14ac:dyDescent="0.15">
      <c r="L2173" s="8" t="b">
        <f t="shared" si="102"/>
        <v>1</v>
      </c>
      <c r="M2173" s="8">
        <f t="shared" si="100"/>
        <v>108569</v>
      </c>
      <c r="N2173" s="9">
        <f t="shared" si="101"/>
        <v>31</v>
      </c>
      <c r="O2173" s="10">
        <f>SUM($N$5:N2173)</f>
        <v>66033</v>
      </c>
      <c r="P2173" s="10">
        <f>IF(O2173&lt;$H$4,N2173,$H$4-SUM($P$4:P2172))</f>
        <v>0</v>
      </c>
      <c r="Q2173" s="10">
        <f>SUM($P$4:P2173)</f>
        <v>165</v>
      </c>
      <c r="R2173" s="10">
        <f>COUNTIF($P$4:P2173,"&gt;0")</f>
        <v>6</v>
      </c>
    </row>
    <row r="2174" spans="12:18" x14ac:dyDescent="0.15">
      <c r="L2174" s="8" t="b">
        <f t="shared" si="102"/>
        <v>1</v>
      </c>
      <c r="M2174" s="8">
        <f t="shared" si="100"/>
        <v>108599</v>
      </c>
      <c r="N2174" s="9">
        <f t="shared" si="101"/>
        <v>30</v>
      </c>
      <c r="O2174" s="10">
        <f>SUM($N$5:N2174)</f>
        <v>66063</v>
      </c>
      <c r="P2174" s="10">
        <f>IF(O2174&lt;$H$4,N2174,$H$4-SUM($P$4:P2173))</f>
        <v>0</v>
      </c>
      <c r="Q2174" s="10">
        <f>SUM($P$4:P2174)</f>
        <v>165</v>
      </c>
      <c r="R2174" s="10">
        <f>COUNTIF($P$4:P2174,"&gt;0")</f>
        <v>6</v>
      </c>
    </row>
    <row r="2175" spans="12:18" x14ac:dyDescent="0.15">
      <c r="L2175" s="8" t="b">
        <f t="shared" si="102"/>
        <v>1</v>
      </c>
      <c r="M2175" s="8">
        <f t="shared" si="100"/>
        <v>108630</v>
      </c>
      <c r="N2175" s="9">
        <f t="shared" si="101"/>
        <v>31</v>
      </c>
      <c r="O2175" s="10">
        <f>SUM($N$5:N2175)</f>
        <v>66094</v>
      </c>
      <c r="P2175" s="10">
        <f>IF(O2175&lt;$H$4,N2175,$H$4-SUM($P$4:P2174))</f>
        <v>0</v>
      </c>
      <c r="Q2175" s="10">
        <f>SUM($P$4:P2175)</f>
        <v>165</v>
      </c>
      <c r="R2175" s="10">
        <f>COUNTIF($P$4:P2175,"&gt;0")</f>
        <v>6</v>
      </c>
    </row>
    <row r="2176" spans="12:18" x14ac:dyDescent="0.15">
      <c r="L2176" s="8" t="b">
        <f t="shared" si="102"/>
        <v>1</v>
      </c>
      <c r="M2176" s="8">
        <f t="shared" si="100"/>
        <v>108660</v>
      </c>
      <c r="N2176" s="9">
        <f t="shared" si="101"/>
        <v>30</v>
      </c>
      <c r="O2176" s="10">
        <f>SUM($N$5:N2176)</f>
        <v>66124</v>
      </c>
      <c r="P2176" s="10">
        <f>IF(O2176&lt;$H$4,N2176,$H$4-SUM($P$4:P2175))</f>
        <v>0</v>
      </c>
      <c r="Q2176" s="10">
        <f>SUM($P$4:P2176)</f>
        <v>165</v>
      </c>
      <c r="R2176" s="10">
        <f>COUNTIF($P$4:P2176,"&gt;0")</f>
        <v>6</v>
      </c>
    </row>
    <row r="2177" spans="12:18" x14ac:dyDescent="0.15">
      <c r="L2177" s="8" t="b">
        <f t="shared" si="102"/>
        <v>1</v>
      </c>
      <c r="M2177" s="8">
        <f t="shared" si="100"/>
        <v>108691</v>
      </c>
      <c r="N2177" s="9">
        <f t="shared" si="101"/>
        <v>31</v>
      </c>
      <c r="O2177" s="10">
        <f>SUM($N$5:N2177)</f>
        <v>66155</v>
      </c>
      <c r="P2177" s="10">
        <f>IF(O2177&lt;$H$4,N2177,$H$4-SUM($P$4:P2176))</f>
        <v>0</v>
      </c>
      <c r="Q2177" s="10">
        <f>SUM($P$4:P2177)</f>
        <v>165</v>
      </c>
      <c r="R2177" s="10">
        <f>COUNTIF($P$4:P2177,"&gt;0")</f>
        <v>6</v>
      </c>
    </row>
    <row r="2178" spans="12:18" x14ac:dyDescent="0.15">
      <c r="L2178" s="8" t="b">
        <f t="shared" si="102"/>
        <v>1</v>
      </c>
      <c r="M2178" s="8">
        <f t="shared" si="100"/>
        <v>108722</v>
      </c>
      <c r="N2178" s="9">
        <f t="shared" si="101"/>
        <v>31</v>
      </c>
      <c r="O2178" s="10">
        <f>SUM($N$5:N2178)</f>
        <v>66186</v>
      </c>
      <c r="P2178" s="10">
        <f>IF(O2178&lt;$H$4,N2178,$H$4-SUM($P$4:P2177))</f>
        <v>0</v>
      </c>
      <c r="Q2178" s="10">
        <f>SUM($P$4:P2178)</f>
        <v>165</v>
      </c>
      <c r="R2178" s="10">
        <f>COUNTIF($P$4:P2178,"&gt;0")</f>
        <v>6</v>
      </c>
    </row>
    <row r="2179" spans="12:18" x14ac:dyDescent="0.15">
      <c r="L2179" s="8" t="b">
        <f t="shared" si="102"/>
        <v>1</v>
      </c>
      <c r="M2179" s="8">
        <f t="shared" si="100"/>
        <v>108752</v>
      </c>
      <c r="N2179" s="9">
        <f t="shared" si="101"/>
        <v>30</v>
      </c>
      <c r="O2179" s="10">
        <f>SUM($N$5:N2179)</f>
        <v>66216</v>
      </c>
      <c r="P2179" s="10">
        <f>IF(O2179&lt;$H$4,N2179,$H$4-SUM($P$4:P2178))</f>
        <v>0</v>
      </c>
      <c r="Q2179" s="10">
        <f>SUM($P$4:P2179)</f>
        <v>165</v>
      </c>
      <c r="R2179" s="10">
        <f>COUNTIF($P$4:P2179,"&gt;0")</f>
        <v>6</v>
      </c>
    </row>
    <row r="2180" spans="12:18" x14ac:dyDescent="0.15">
      <c r="L2180" s="8" t="b">
        <f t="shared" si="102"/>
        <v>1</v>
      </c>
      <c r="M2180" s="8">
        <f t="shared" si="100"/>
        <v>108783</v>
      </c>
      <c r="N2180" s="9">
        <f t="shared" si="101"/>
        <v>31</v>
      </c>
      <c r="O2180" s="10">
        <f>SUM($N$5:N2180)</f>
        <v>66247</v>
      </c>
      <c r="P2180" s="10">
        <f>IF(O2180&lt;$H$4,N2180,$H$4-SUM($P$4:P2179))</f>
        <v>0</v>
      </c>
      <c r="Q2180" s="10">
        <f>SUM($P$4:P2180)</f>
        <v>165</v>
      </c>
      <c r="R2180" s="10">
        <f>COUNTIF($P$4:P2180,"&gt;0")</f>
        <v>6</v>
      </c>
    </row>
    <row r="2181" spans="12:18" x14ac:dyDescent="0.15">
      <c r="L2181" s="8" t="b">
        <f t="shared" si="102"/>
        <v>1</v>
      </c>
      <c r="M2181" s="8">
        <f t="shared" si="100"/>
        <v>108813</v>
      </c>
      <c r="N2181" s="9">
        <f t="shared" si="101"/>
        <v>30</v>
      </c>
      <c r="O2181" s="10">
        <f>SUM($N$5:N2181)</f>
        <v>66277</v>
      </c>
      <c r="P2181" s="10">
        <f>IF(O2181&lt;$H$4,N2181,$H$4-SUM($P$4:P2180))</f>
        <v>0</v>
      </c>
      <c r="Q2181" s="10">
        <f>SUM($P$4:P2181)</f>
        <v>165</v>
      </c>
      <c r="R2181" s="10">
        <f>COUNTIF($P$4:P2181,"&gt;0")</f>
        <v>6</v>
      </c>
    </row>
    <row r="2182" spans="12:18" x14ac:dyDescent="0.15">
      <c r="L2182" s="8" t="b">
        <f t="shared" si="102"/>
        <v>1</v>
      </c>
      <c r="M2182" s="8">
        <f t="shared" ref="M2182:M2245" si="103">EOMONTH(M2181,1)</f>
        <v>108844</v>
      </c>
      <c r="N2182" s="9">
        <f t="shared" si="101"/>
        <v>31</v>
      </c>
      <c r="O2182" s="10">
        <f>SUM($N$5:N2182)</f>
        <v>66308</v>
      </c>
      <c r="P2182" s="10">
        <f>IF(O2182&lt;$H$4,N2182,$H$4-SUM($P$4:P2181))</f>
        <v>0</v>
      </c>
      <c r="Q2182" s="10">
        <f>SUM($P$4:P2182)</f>
        <v>165</v>
      </c>
      <c r="R2182" s="10">
        <f>COUNTIF($P$4:P2182,"&gt;0")</f>
        <v>6</v>
      </c>
    </row>
    <row r="2183" spans="12:18" x14ac:dyDescent="0.15">
      <c r="L2183" s="8" t="b">
        <f t="shared" si="102"/>
        <v>1</v>
      </c>
      <c r="M2183" s="8">
        <f t="shared" si="103"/>
        <v>108875</v>
      </c>
      <c r="N2183" s="9">
        <f t="shared" si="101"/>
        <v>31</v>
      </c>
      <c r="O2183" s="10">
        <f>SUM($N$5:N2183)</f>
        <v>66339</v>
      </c>
      <c r="P2183" s="10">
        <f>IF(O2183&lt;$H$4,N2183,$H$4-SUM($P$4:P2182))</f>
        <v>0</v>
      </c>
      <c r="Q2183" s="10">
        <f>SUM($P$4:P2183)</f>
        <v>165</v>
      </c>
      <c r="R2183" s="10">
        <f>COUNTIF($P$4:P2183,"&gt;0")</f>
        <v>6</v>
      </c>
    </row>
    <row r="2184" spans="12:18" x14ac:dyDescent="0.15">
      <c r="L2184" s="8" t="b">
        <f t="shared" si="102"/>
        <v>1</v>
      </c>
      <c r="M2184" s="8">
        <f t="shared" si="103"/>
        <v>108903</v>
      </c>
      <c r="N2184" s="9">
        <f t="shared" ref="N2184:N2247" si="104">M2184-M2183</f>
        <v>28</v>
      </c>
      <c r="O2184" s="10">
        <f>SUM($N$5:N2184)</f>
        <v>66367</v>
      </c>
      <c r="P2184" s="10">
        <f>IF(O2184&lt;$H$4,N2184,$H$4-SUM($P$4:P2183))</f>
        <v>0</v>
      </c>
      <c r="Q2184" s="10">
        <f>SUM($P$4:P2184)</f>
        <v>165</v>
      </c>
      <c r="R2184" s="10">
        <f>COUNTIF($P$4:P2184,"&gt;0")</f>
        <v>6</v>
      </c>
    </row>
    <row r="2185" spans="12:18" x14ac:dyDescent="0.15">
      <c r="L2185" s="8" t="b">
        <f t="shared" si="102"/>
        <v>1</v>
      </c>
      <c r="M2185" s="8">
        <f t="shared" si="103"/>
        <v>108934</v>
      </c>
      <c r="N2185" s="9">
        <f t="shared" si="104"/>
        <v>31</v>
      </c>
      <c r="O2185" s="10">
        <f>SUM($N$5:N2185)</f>
        <v>66398</v>
      </c>
      <c r="P2185" s="10">
        <f>IF(O2185&lt;$H$4,N2185,$H$4-SUM($P$4:P2184))</f>
        <v>0</v>
      </c>
      <c r="Q2185" s="10">
        <f>SUM($P$4:P2185)</f>
        <v>165</v>
      </c>
      <c r="R2185" s="10">
        <f>COUNTIF($P$4:P2185,"&gt;0")</f>
        <v>6</v>
      </c>
    </row>
    <row r="2186" spans="12:18" x14ac:dyDescent="0.15">
      <c r="L2186" s="8" t="b">
        <f t="shared" si="102"/>
        <v>1</v>
      </c>
      <c r="M2186" s="8">
        <f t="shared" si="103"/>
        <v>108964</v>
      </c>
      <c r="N2186" s="9">
        <f t="shared" si="104"/>
        <v>30</v>
      </c>
      <c r="O2186" s="10">
        <f>SUM($N$5:N2186)</f>
        <v>66428</v>
      </c>
      <c r="P2186" s="10">
        <f>IF(O2186&lt;$H$4,N2186,$H$4-SUM($P$4:P2185))</f>
        <v>0</v>
      </c>
      <c r="Q2186" s="10">
        <f>SUM($P$4:P2186)</f>
        <v>165</v>
      </c>
      <c r="R2186" s="10">
        <f>COUNTIF($P$4:P2186,"&gt;0")</f>
        <v>6</v>
      </c>
    </row>
    <row r="2187" spans="12:18" x14ac:dyDescent="0.15">
      <c r="L2187" s="8" t="b">
        <f t="shared" si="102"/>
        <v>1</v>
      </c>
      <c r="M2187" s="8">
        <f t="shared" si="103"/>
        <v>108995</v>
      </c>
      <c r="N2187" s="9">
        <f t="shared" si="104"/>
        <v>31</v>
      </c>
      <c r="O2187" s="10">
        <f>SUM($N$5:N2187)</f>
        <v>66459</v>
      </c>
      <c r="P2187" s="10">
        <f>IF(O2187&lt;$H$4,N2187,$H$4-SUM($P$4:P2186))</f>
        <v>0</v>
      </c>
      <c r="Q2187" s="10">
        <f>SUM($P$4:P2187)</f>
        <v>165</v>
      </c>
      <c r="R2187" s="10">
        <f>COUNTIF($P$4:P2187,"&gt;0")</f>
        <v>6</v>
      </c>
    </row>
    <row r="2188" spans="12:18" x14ac:dyDescent="0.15">
      <c r="L2188" s="8" t="b">
        <f t="shared" si="102"/>
        <v>1</v>
      </c>
      <c r="M2188" s="8">
        <f t="shared" si="103"/>
        <v>109025</v>
      </c>
      <c r="N2188" s="9">
        <f t="shared" si="104"/>
        <v>30</v>
      </c>
      <c r="O2188" s="10">
        <f>SUM($N$5:N2188)</f>
        <v>66489</v>
      </c>
      <c r="P2188" s="10">
        <f>IF(O2188&lt;$H$4,N2188,$H$4-SUM($P$4:P2187))</f>
        <v>0</v>
      </c>
      <c r="Q2188" s="10">
        <f>SUM($P$4:P2188)</f>
        <v>165</v>
      </c>
      <c r="R2188" s="10">
        <f>COUNTIF($P$4:P2188,"&gt;0")</f>
        <v>6</v>
      </c>
    </row>
    <row r="2189" spans="12:18" x14ac:dyDescent="0.15">
      <c r="L2189" s="8" t="b">
        <f t="shared" si="102"/>
        <v>1</v>
      </c>
      <c r="M2189" s="8">
        <f t="shared" si="103"/>
        <v>109056</v>
      </c>
      <c r="N2189" s="9">
        <f t="shared" si="104"/>
        <v>31</v>
      </c>
      <c r="O2189" s="10">
        <f>SUM($N$5:N2189)</f>
        <v>66520</v>
      </c>
      <c r="P2189" s="10">
        <f>IF(O2189&lt;$H$4,N2189,$H$4-SUM($P$4:P2188))</f>
        <v>0</v>
      </c>
      <c r="Q2189" s="10">
        <f>SUM($P$4:P2189)</f>
        <v>165</v>
      </c>
      <c r="R2189" s="10">
        <f>COUNTIF($P$4:P2189,"&gt;0")</f>
        <v>6</v>
      </c>
    </row>
    <row r="2190" spans="12:18" x14ac:dyDescent="0.15">
      <c r="L2190" s="8" t="b">
        <f t="shared" si="102"/>
        <v>1</v>
      </c>
      <c r="M2190" s="8">
        <f t="shared" si="103"/>
        <v>109087</v>
      </c>
      <c r="N2190" s="9">
        <f t="shared" si="104"/>
        <v>31</v>
      </c>
      <c r="O2190" s="10">
        <f>SUM($N$5:N2190)</f>
        <v>66551</v>
      </c>
      <c r="P2190" s="10">
        <f>IF(O2190&lt;$H$4,N2190,$H$4-SUM($P$4:P2189))</f>
        <v>0</v>
      </c>
      <c r="Q2190" s="10">
        <f>SUM($P$4:P2190)</f>
        <v>165</v>
      </c>
      <c r="R2190" s="10">
        <f>COUNTIF($P$4:P2190,"&gt;0")</f>
        <v>6</v>
      </c>
    </row>
    <row r="2191" spans="12:18" x14ac:dyDescent="0.15">
      <c r="L2191" s="8" t="b">
        <f t="shared" si="102"/>
        <v>1</v>
      </c>
      <c r="M2191" s="8">
        <f t="shared" si="103"/>
        <v>109117</v>
      </c>
      <c r="N2191" s="9">
        <f t="shared" si="104"/>
        <v>30</v>
      </c>
      <c r="O2191" s="10">
        <f>SUM($N$5:N2191)</f>
        <v>66581</v>
      </c>
      <c r="P2191" s="10">
        <f>IF(O2191&lt;$H$4,N2191,$H$4-SUM($P$4:P2190))</f>
        <v>0</v>
      </c>
      <c r="Q2191" s="10">
        <f>SUM($P$4:P2191)</f>
        <v>165</v>
      </c>
      <c r="R2191" s="10">
        <f>COUNTIF($P$4:P2191,"&gt;0")</f>
        <v>6</v>
      </c>
    </row>
    <row r="2192" spans="12:18" x14ac:dyDescent="0.15">
      <c r="L2192" s="8" t="b">
        <f t="shared" si="102"/>
        <v>1</v>
      </c>
      <c r="M2192" s="8">
        <f t="shared" si="103"/>
        <v>109148</v>
      </c>
      <c r="N2192" s="9">
        <f t="shared" si="104"/>
        <v>31</v>
      </c>
      <c r="O2192" s="10">
        <f>SUM($N$5:N2192)</f>
        <v>66612</v>
      </c>
      <c r="P2192" s="10">
        <f>IF(O2192&lt;$H$4,N2192,$H$4-SUM($P$4:P2191))</f>
        <v>0</v>
      </c>
      <c r="Q2192" s="10">
        <f>SUM($P$4:P2192)</f>
        <v>165</v>
      </c>
      <c r="R2192" s="10">
        <f>COUNTIF($P$4:P2192,"&gt;0")</f>
        <v>6</v>
      </c>
    </row>
    <row r="2193" spans="12:18" x14ac:dyDescent="0.15">
      <c r="L2193" s="8" t="b">
        <f t="shared" ref="L2193:L2256" si="105">EOMONTH($C$4,1)&lt;=M2193</f>
        <v>1</v>
      </c>
      <c r="M2193" s="8">
        <f t="shared" si="103"/>
        <v>109178</v>
      </c>
      <c r="N2193" s="9">
        <f t="shared" si="104"/>
        <v>30</v>
      </c>
      <c r="O2193" s="10">
        <f>SUM($N$5:N2193)</f>
        <v>66642</v>
      </c>
      <c r="P2193" s="10">
        <f>IF(O2193&lt;$H$4,N2193,$H$4-SUM($P$4:P2192))</f>
        <v>0</v>
      </c>
      <c r="Q2193" s="10">
        <f>SUM($P$4:P2193)</f>
        <v>165</v>
      </c>
      <c r="R2193" s="10">
        <f>COUNTIF($P$4:P2193,"&gt;0")</f>
        <v>6</v>
      </c>
    </row>
    <row r="2194" spans="12:18" x14ac:dyDescent="0.15">
      <c r="L2194" s="8" t="b">
        <f t="shared" si="105"/>
        <v>1</v>
      </c>
      <c r="M2194" s="8">
        <f t="shared" si="103"/>
        <v>109209</v>
      </c>
      <c r="N2194" s="9">
        <f t="shared" si="104"/>
        <v>31</v>
      </c>
      <c r="O2194" s="10">
        <f>SUM($N$5:N2194)</f>
        <v>66673</v>
      </c>
      <c r="P2194" s="10">
        <f>IF(O2194&lt;$H$4,N2194,$H$4-SUM($P$4:P2193))</f>
        <v>0</v>
      </c>
      <c r="Q2194" s="10">
        <f>SUM($P$4:P2194)</f>
        <v>165</v>
      </c>
      <c r="R2194" s="10">
        <f>COUNTIF($P$4:P2194,"&gt;0")</f>
        <v>6</v>
      </c>
    </row>
    <row r="2195" spans="12:18" x14ac:dyDescent="0.15">
      <c r="L2195" s="8" t="b">
        <f t="shared" si="105"/>
        <v>1</v>
      </c>
      <c r="M2195" s="8">
        <f t="shared" si="103"/>
        <v>109240</v>
      </c>
      <c r="N2195" s="9">
        <f t="shared" si="104"/>
        <v>31</v>
      </c>
      <c r="O2195" s="10">
        <f>SUM($N$5:N2195)</f>
        <v>66704</v>
      </c>
      <c r="P2195" s="10">
        <f>IF(O2195&lt;$H$4,N2195,$H$4-SUM($P$4:P2194))</f>
        <v>0</v>
      </c>
      <c r="Q2195" s="10">
        <f>SUM($P$4:P2195)</f>
        <v>165</v>
      </c>
      <c r="R2195" s="10">
        <f>COUNTIF($P$4:P2195,"&gt;0")</f>
        <v>6</v>
      </c>
    </row>
    <row r="2196" spans="12:18" x14ac:dyDescent="0.15">
      <c r="L2196" s="8" t="b">
        <f t="shared" si="105"/>
        <v>1</v>
      </c>
      <c r="M2196" s="8">
        <f t="shared" si="103"/>
        <v>109268</v>
      </c>
      <c r="N2196" s="9">
        <f t="shared" si="104"/>
        <v>28</v>
      </c>
      <c r="O2196" s="10">
        <f>SUM($N$5:N2196)</f>
        <v>66732</v>
      </c>
      <c r="P2196" s="10">
        <f>IF(O2196&lt;$H$4,N2196,$H$4-SUM($P$4:P2195))</f>
        <v>0</v>
      </c>
      <c r="Q2196" s="10">
        <f>SUM($P$4:P2196)</f>
        <v>165</v>
      </c>
      <c r="R2196" s="10">
        <f>COUNTIF($P$4:P2196,"&gt;0")</f>
        <v>6</v>
      </c>
    </row>
    <row r="2197" spans="12:18" x14ac:dyDescent="0.15">
      <c r="L2197" s="8" t="b">
        <f t="shared" si="105"/>
        <v>1</v>
      </c>
      <c r="M2197" s="8">
        <f t="shared" si="103"/>
        <v>109299</v>
      </c>
      <c r="N2197" s="9">
        <f t="shared" si="104"/>
        <v>31</v>
      </c>
      <c r="O2197" s="10">
        <f>SUM($N$5:N2197)</f>
        <v>66763</v>
      </c>
      <c r="P2197" s="10">
        <f>IF(O2197&lt;$H$4,N2197,$H$4-SUM($P$4:P2196))</f>
        <v>0</v>
      </c>
      <c r="Q2197" s="10">
        <f>SUM($P$4:P2197)</f>
        <v>165</v>
      </c>
      <c r="R2197" s="10">
        <f>COUNTIF($P$4:P2197,"&gt;0")</f>
        <v>6</v>
      </c>
    </row>
    <row r="2198" spans="12:18" x14ac:dyDescent="0.15">
      <c r="L2198" s="8" t="b">
        <f t="shared" si="105"/>
        <v>1</v>
      </c>
      <c r="M2198" s="8">
        <f t="shared" si="103"/>
        <v>109329</v>
      </c>
      <c r="N2198" s="9">
        <f t="shared" si="104"/>
        <v>30</v>
      </c>
      <c r="O2198" s="10">
        <f>SUM($N$5:N2198)</f>
        <v>66793</v>
      </c>
      <c r="P2198" s="10">
        <f>IF(O2198&lt;$H$4,N2198,$H$4-SUM($P$4:P2197))</f>
        <v>0</v>
      </c>
      <c r="Q2198" s="10">
        <f>SUM($P$4:P2198)</f>
        <v>165</v>
      </c>
      <c r="R2198" s="10">
        <f>COUNTIF($P$4:P2198,"&gt;0")</f>
        <v>6</v>
      </c>
    </row>
    <row r="2199" spans="12:18" x14ac:dyDescent="0.15">
      <c r="L2199" s="8" t="b">
        <f t="shared" si="105"/>
        <v>1</v>
      </c>
      <c r="M2199" s="8">
        <f t="shared" si="103"/>
        <v>109360</v>
      </c>
      <c r="N2199" s="9">
        <f t="shared" si="104"/>
        <v>31</v>
      </c>
      <c r="O2199" s="10">
        <f>SUM($N$5:N2199)</f>
        <v>66824</v>
      </c>
      <c r="P2199" s="10">
        <f>IF(O2199&lt;$H$4,N2199,$H$4-SUM($P$4:P2198))</f>
        <v>0</v>
      </c>
      <c r="Q2199" s="10">
        <f>SUM($P$4:P2199)</f>
        <v>165</v>
      </c>
      <c r="R2199" s="10">
        <f>COUNTIF($P$4:P2199,"&gt;0")</f>
        <v>6</v>
      </c>
    </row>
    <row r="2200" spans="12:18" x14ac:dyDescent="0.15">
      <c r="L2200" s="8" t="b">
        <f t="shared" si="105"/>
        <v>1</v>
      </c>
      <c r="M2200" s="8">
        <f t="shared" si="103"/>
        <v>109390</v>
      </c>
      <c r="N2200" s="9">
        <f t="shared" si="104"/>
        <v>30</v>
      </c>
      <c r="O2200" s="10">
        <f>SUM($N$5:N2200)</f>
        <v>66854</v>
      </c>
      <c r="P2200" s="10">
        <f>IF(O2200&lt;$H$4,N2200,$H$4-SUM($P$4:P2199))</f>
        <v>0</v>
      </c>
      <c r="Q2200" s="10">
        <f>SUM($P$4:P2200)</f>
        <v>165</v>
      </c>
      <c r="R2200" s="10">
        <f>COUNTIF($P$4:P2200,"&gt;0")</f>
        <v>6</v>
      </c>
    </row>
    <row r="2201" spans="12:18" x14ac:dyDescent="0.15">
      <c r="L2201" s="8" t="b">
        <f t="shared" si="105"/>
        <v>1</v>
      </c>
      <c r="M2201" s="8">
        <f t="shared" si="103"/>
        <v>109421</v>
      </c>
      <c r="N2201" s="9">
        <f t="shared" si="104"/>
        <v>31</v>
      </c>
      <c r="O2201" s="10">
        <f>SUM($N$5:N2201)</f>
        <v>66885</v>
      </c>
      <c r="P2201" s="10">
        <f>IF(O2201&lt;$H$4,N2201,$H$4-SUM($P$4:P2200))</f>
        <v>0</v>
      </c>
      <c r="Q2201" s="10">
        <f>SUM($P$4:P2201)</f>
        <v>165</v>
      </c>
      <c r="R2201" s="10">
        <f>COUNTIF($P$4:P2201,"&gt;0")</f>
        <v>6</v>
      </c>
    </row>
    <row r="2202" spans="12:18" x14ac:dyDescent="0.15">
      <c r="L2202" s="8" t="b">
        <f t="shared" si="105"/>
        <v>1</v>
      </c>
      <c r="M2202" s="8">
        <f t="shared" si="103"/>
        <v>109452</v>
      </c>
      <c r="N2202" s="9">
        <f t="shared" si="104"/>
        <v>31</v>
      </c>
      <c r="O2202" s="10">
        <f>SUM($N$5:N2202)</f>
        <v>66916</v>
      </c>
      <c r="P2202" s="10">
        <f>IF(O2202&lt;$H$4,N2202,$H$4-SUM($P$4:P2201))</f>
        <v>0</v>
      </c>
      <c r="Q2202" s="10">
        <f>SUM($P$4:P2202)</f>
        <v>165</v>
      </c>
      <c r="R2202" s="10">
        <f>COUNTIF($P$4:P2202,"&gt;0")</f>
        <v>6</v>
      </c>
    </row>
    <row r="2203" spans="12:18" x14ac:dyDescent="0.15">
      <c r="L2203" s="8" t="b">
        <f t="shared" si="105"/>
        <v>1</v>
      </c>
      <c r="M2203" s="8">
        <f t="shared" si="103"/>
        <v>109482</v>
      </c>
      <c r="N2203" s="9">
        <f t="shared" si="104"/>
        <v>30</v>
      </c>
      <c r="O2203" s="10">
        <f>SUM($N$5:N2203)</f>
        <v>66946</v>
      </c>
      <c r="P2203" s="10">
        <f>IF(O2203&lt;$H$4,N2203,$H$4-SUM($P$4:P2202))</f>
        <v>0</v>
      </c>
      <c r="Q2203" s="10">
        <f>SUM($P$4:P2203)</f>
        <v>165</v>
      </c>
      <c r="R2203" s="10">
        <f>COUNTIF($P$4:P2203,"&gt;0")</f>
        <v>6</v>
      </c>
    </row>
    <row r="2204" spans="12:18" x14ac:dyDescent="0.15">
      <c r="L2204" s="8" t="b">
        <f t="shared" si="105"/>
        <v>1</v>
      </c>
      <c r="M2204" s="8">
        <f t="shared" si="103"/>
        <v>109513</v>
      </c>
      <c r="N2204" s="9">
        <f t="shared" si="104"/>
        <v>31</v>
      </c>
      <c r="O2204" s="10">
        <f>SUM($N$5:N2204)</f>
        <v>66977</v>
      </c>
      <c r="P2204" s="10">
        <f>IF(O2204&lt;$H$4,N2204,$H$4-SUM($P$4:P2203))</f>
        <v>0</v>
      </c>
      <c r="Q2204" s="10">
        <f>SUM($P$4:P2204)</f>
        <v>165</v>
      </c>
      <c r="R2204" s="10">
        <f>COUNTIF($P$4:P2204,"&gt;0")</f>
        <v>6</v>
      </c>
    </row>
    <row r="2205" spans="12:18" x14ac:dyDescent="0.15">
      <c r="L2205" s="8" t="b">
        <f t="shared" si="105"/>
        <v>1</v>
      </c>
      <c r="M2205" s="8">
        <f t="shared" si="103"/>
        <v>109543</v>
      </c>
      <c r="N2205" s="9">
        <f t="shared" si="104"/>
        <v>30</v>
      </c>
      <c r="O2205" s="10">
        <f>SUM($N$5:N2205)</f>
        <v>67007</v>
      </c>
      <c r="P2205" s="10">
        <f>IF(O2205&lt;$H$4,N2205,$H$4-SUM($P$4:P2204))</f>
        <v>0</v>
      </c>
      <c r="Q2205" s="10">
        <f>SUM($P$4:P2205)</f>
        <v>165</v>
      </c>
      <c r="R2205" s="10">
        <f>COUNTIF($P$4:P2205,"&gt;0")</f>
        <v>6</v>
      </c>
    </row>
    <row r="2206" spans="12:18" x14ac:dyDescent="0.15">
      <c r="L2206" s="8" t="b">
        <f t="shared" si="105"/>
        <v>1</v>
      </c>
      <c r="M2206" s="8">
        <f t="shared" si="103"/>
        <v>109574</v>
      </c>
      <c r="N2206" s="9">
        <f t="shared" si="104"/>
        <v>31</v>
      </c>
      <c r="O2206" s="10">
        <f>SUM($N$5:N2206)</f>
        <v>67038</v>
      </c>
      <c r="P2206" s="10">
        <f>IF(O2206&lt;$H$4,N2206,$H$4-SUM($P$4:P2205))</f>
        <v>0</v>
      </c>
      <c r="Q2206" s="10">
        <f>SUM($P$4:P2206)</f>
        <v>165</v>
      </c>
      <c r="R2206" s="10">
        <f>COUNTIF($P$4:P2206,"&gt;0")</f>
        <v>6</v>
      </c>
    </row>
    <row r="2207" spans="12:18" x14ac:dyDescent="0.15">
      <c r="L2207" s="8" t="b">
        <f t="shared" si="105"/>
        <v>1</v>
      </c>
      <c r="M2207" s="8">
        <f t="shared" si="103"/>
        <v>109605</v>
      </c>
      <c r="N2207" s="9">
        <f t="shared" si="104"/>
        <v>31</v>
      </c>
      <c r="O2207" s="10">
        <f>SUM($N$5:N2207)</f>
        <v>67069</v>
      </c>
      <c r="P2207" s="10">
        <f>IF(O2207&lt;$H$4,N2207,$H$4-SUM($P$4:P2206))</f>
        <v>0</v>
      </c>
      <c r="Q2207" s="10">
        <f>SUM($P$4:P2207)</f>
        <v>165</v>
      </c>
      <c r="R2207" s="10">
        <f>COUNTIF($P$4:P2207,"&gt;0")</f>
        <v>6</v>
      </c>
    </row>
    <row r="2208" spans="12:18" x14ac:dyDescent="0.15">
      <c r="L2208" s="8" t="b">
        <f t="shared" si="105"/>
        <v>1</v>
      </c>
      <c r="M2208" s="8">
        <f t="shared" si="103"/>
        <v>109633</v>
      </c>
      <c r="N2208" s="9">
        <f t="shared" si="104"/>
        <v>28</v>
      </c>
      <c r="O2208" s="10">
        <f>SUM($N$5:N2208)</f>
        <v>67097</v>
      </c>
      <c r="P2208" s="10">
        <f>IF(O2208&lt;$H$4,N2208,$H$4-SUM($P$4:P2207))</f>
        <v>0</v>
      </c>
      <c r="Q2208" s="10">
        <f>SUM($P$4:P2208)</f>
        <v>165</v>
      </c>
      <c r="R2208" s="10">
        <f>COUNTIF($P$4:P2208,"&gt;0")</f>
        <v>6</v>
      </c>
    </row>
    <row r="2209" spans="12:18" x14ac:dyDescent="0.15">
      <c r="L2209" s="8" t="b">
        <f t="shared" si="105"/>
        <v>1</v>
      </c>
      <c r="M2209" s="8">
        <f t="shared" si="103"/>
        <v>109664</v>
      </c>
      <c r="N2209" s="9">
        <f t="shared" si="104"/>
        <v>31</v>
      </c>
      <c r="O2209" s="10">
        <f>SUM($N$5:N2209)</f>
        <v>67128</v>
      </c>
      <c r="P2209" s="10">
        <f>IF(O2209&lt;$H$4,N2209,$H$4-SUM($P$4:P2208))</f>
        <v>0</v>
      </c>
      <c r="Q2209" s="10">
        <f>SUM($P$4:P2209)</f>
        <v>165</v>
      </c>
      <c r="R2209" s="10">
        <f>COUNTIF($P$4:P2209,"&gt;0")</f>
        <v>6</v>
      </c>
    </row>
    <row r="2210" spans="12:18" x14ac:dyDescent="0.15">
      <c r="L2210" s="8" t="b">
        <f t="shared" si="105"/>
        <v>1</v>
      </c>
      <c r="M2210" s="8">
        <f t="shared" si="103"/>
        <v>109694</v>
      </c>
      <c r="N2210" s="9">
        <f t="shared" si="104"/>
        <v>30</v>
      </c>
      <c r="O2210" s="10">
        <f>SUM($N$5:N2210)</f>
        <v>67158</v>
      </c>
      <c r="P2210" s="10">
        <f>IF(O2210&lt;$H$4,N2210,$H$4-SUM($P$4:P2209))</f>
        <v>0</v>
      </c>
      <c r="Q2210" s="10">
        <f>SUM($P$4:P2210)</f>
        <v>165</v>
      </c>
      <c r="R2210" s="10">
        <f>COUNTIF($P$4:P2210,"&gt;0")</f>
        <v>6</v>
      </c>
    </row>
    <row r="2211" spans="12:18" x14ac:dyDescent="0.15">
      <c r="L2211" s="8" t="b">
        <f t="shared" si="105"/>
        <v>1</v>
      </c>
      <c r="M2211" s="8">
        <f t="shared" si="103"/>
        <v>109725</v>
      </c>
      <c r="N2211" s="9">
        <f t="shared" si="104"/>
        <v>31</v>
      </c>
      <c r="O2211" s="10">
        <f>SUM($N$5:N2211)</f>
        <v>67189</v>
      </c>
      <c r="P2211" s="10">
        <f>IF(O2211&lt;$H$4,N2211,$H$4-SUM($P$4:P2210))</f>
        <v>0</v>
      </c>
      <c r="Q2211" s="10">
        <f>SUM($P$4:P2211)</f>
        <v>165</v>
      </c>
      <c r="R2211" s="10">
        <f>COUNTIF($P$4:P2211,"&gt;0")</f>
        <v>6</v>
      </c>
    </row>
    <row r="2212" spans="12:18" x14ac:dyDescent="0.15">
      <c r="L2212" s="8" t="b">
        <f t="shared" si="105"/>
        <v>1</v>
      </c>
      <c r="M2212" s="8">
        <f t="shared" si="103"/>
        <v>109755</v>
      </c>
      <c r="N2212" s="9">
        <f t="shared" si="104"/>
        <v>30</v>
      </c>
      <c r="O2212" s="10">
        <f>SUM($N$5:N2212)</f>
        <v>67219</v>
      </c>
      <c r="P2212" s="10">
        <f>IF(O2212&lt;$H$4,N2212,$H$4-SUM($P$4:P2211))</f>
        <v>0</v>
      </c>
      <c r="Q2212" s="10">
        <f>SUM($P$4:P2212)</f>
        <v>165</v>
      </c>
      <c r="R2212" s="10">
        <f>COUNTIF($P$4:P2212,"&gt;0")</f>
        <v>6</v>
      </c>
    </row>
    <row r="2213" spans="12:18" x14ac:dyDescent="0.15">
      <c r="L2213" s="8" t="b">
        <f t="shared" si="105"/>
        <v>1</v>
      </c>
      <c r="M2213" s="8">
        <f t="shared" si="103"/>
        <v>109786</v>
      </c>
      <c r="N2213" s="9">
        <f t="shared" si="104"/>
        <v>31</v>
      </c>
      <c r="O2213" s="10">
        <f>SUM($N$5:N2213)</f>
        <v>67250</v>
      </c>
      <c r="P2213" s="10">
        <f>IF(O2213&lt;$H$4,N2213,$H$4-SUM($P$4:P2212))</f>
        <v>0</v>
      </c>
      <c r="Q2213" s="10">
        <f>SUM($P$4:P2213)</f>
        <v>165</v>
      </c>
      <c r="R2213" s="10">
        <f>COUNTIF($P$4:P2213,"&gt;0")</f>
        <v>6</v>
      </c>
    </row>
    <row r="2214" spans="12:18" x14ac:dyDescent="0.15">
      <c r="L2214" s="8" t="b">
        <f t="shared" si="105"/>
        <v>1</v>
      </c>
      <c r="M2214" s="8">
        <f t="shared" si="103"/>
        <v>109817</v>
      </c>
      <c r="N2214" s="9">
        <f t="shared" si="104"/>
        <v>31</v>
      </c>
      <c r="O2214" s="10">
        <f>SUM($N$5:N2214)</f>
        <v>67281</v>
      </c>
      <c r="P2214" s="10">
        <f>IF(O2214&lt;$H$4,N2214,$H$4-SUM($P$4:P2213))</f>
        <v>0</v>
      </c>
      <c r="Q2214" s="10">
        <f>SUM($P$4:P2214)</f>
        <v>165</v>
      </c>
      <c r="R2214" s="10">
        <f>COUNTIF($P$4:P2214,"&gt;0")</f>
        <v>6</v>
      </c>
    </row>
    <row r="2215" spans="12:18" x14ac:dyDescent="0.15">
      <c r="L2215" s="8" t="b">
        <f t="shared" si="105"/>
        <v>1</v>
      </c>
      <c r="M2215" s="8">
        <f t="shared" si="103"/>
        <v>109847</v>
      </c>
      <c r="N2215" s="9">
        <f t="shared" si="104"/>
        <v>30</v>
      </c>
      <c r="O2215" s="10">
        <f>SUM($N$5:N2215)</f>
        <v>67311</v>
      </c>
      <c r="P2215" s="10">
        <f>IF(O2215&lt;$H$4,N2215,$H$4-SUM($P$4:P2214))</f>
        <v>0</v>
      </c>
      <c r="Q2215" s="10">
        <f>SUM($P$4:P2215)</f>
        <v>165</v>
      </c>
      <c r="R2215" s="10">
        <f>COUNTIF($P$4:P2215,"&gt;0")</f>
        <v>6</v>
      </c>
    </row>
    <row r="2216" spans="12:18" x14ac:dyDescent="0.15">
      <c r="L2216" s="8" t="b">
        <f t="shared" si="105"/>
        <v>1</v>
      </c>
      <c r="M2216" s="8">
        <f t="shared" si="103"/>
        <v>109878</v>
      </c>
      <c r="N2216" s="9">
        <f t="shared" si="104"/>
        <v>31</v>
      </c>
      <c r="O2216" s="10">
        <f>SUM($N$5:N2216)</f>
        <v>67342</v>
      </c>
      <c r="P2216" s="10">
        <f>IF(O2216&lt;$H$4,N2216,$H$4-SUM($P$4:P2215))</f>
        <v>0</v>
      </c>
      <c r="Q2216" s="10">
        <f>SUM($P$4:P2216)</f>
        <v>165</v>
      </c>
      <c r="R2216" s="10">
        <f>COUNTIF($P$4:P2216,"&gt;0")</f>
        <v>6</v>
      </c>
    </row>
    <row r="2217" spans="12:18" x14ac:dyDescent="0.15">
      <c r="L2217" s="8" t="b">
        <f t="shared" si="105"/>
        <v>1</v>
      </c>
      <c r="M2217" s="8">
        <f t="shared" si="103"/>
        <v>109908</v>
      </c>
      <c r="N2217" s="9">
        <f t="shared" si="104"/>
        <v>30</v>
      </c>
      <c r="O2217" s="10">
        <f>SUM($N$5:N2217)</f>
        <v>67372</v>
      </c>
      <c r="P2217" s="10">
        <f>IF(O2217&lt;$H$4,N2217,$H$4-SUM($P$4:P2216))</f>
        <v>0</v>
      </c>
      <c r="Q2217" s="10">
        <f>SUM($P$4:P2217)</f>
        <v>165</v>
      </c>
      <c r="R2217" s="10">
        <f>COUNTIF($P$4:P2217,"&gt;0")</f>
        <v>6</v>
      </c>
    </row>
    <row r="2218" spans="12:18" x14ac:dyDescent="0.15">
      <c r="L2218" s="8" t="b">
        <f t="shared" si="105"/>
        <v>1</v>
      </c>
      <c r="M2218" s="8">
        <f t="shared" si="103"/>
        <v>109939</v>
      </c>
      <c r="N2218" s="9">
        <f t="shared" si="104"/>
        <v>31</v>
      </c>
      <c r="O2218" s="10">
        <f>SUM($N$5:N2218)</f>
        <v>67403</v>
      </c>
      <c r="P2218" s="10">
        <f>IF(O2218&lt;$H$4,N2218,$H$4-SUM($P$4:P2217))</f>
        <v>0</v>
      </c>
      <c r="Q2218" s="10">
        <f>SUM($P$4:P2218)</f>
        <v>165</v>
      </c>
      <c r="R2218" s="10">
        <f>COUNTIF($P$4:P2218,"&gt;0")</f>
        <v>6</v>
      </c>
    </row>
    <row r="2219" spans="12:18" x14ac:dyDescent="0.15">
      <c r="L2219" s="8" t="b">
        <f t="shared" si="105"/>
        <v>1</v>
      </c>
      <c r="M2219" s="8">
        <f t="shared" si="103"/>
        <v>109970</v>
      </c>
      <c r="N2219" s="9">
        <f t="shared" si="104"/>
        <v>31</v>
      </c>
      <c r="O2219" s="10">
        <f>SUM($N$5:N2219)</f>
        <v>67434</v>
      </c>
      <c r="P2219" s="10">
        <f>IF(O2219&lt;$H$4,N2219,$H$4-SUM($P$4:P2218))</f>
        <v>0</v>
      </c>
      <c r="Q2219" s="10">
        <f>SUM($P$4:P2219)</f>
        <v>165</v>
      </c>
      <c r="R2219" s="10">
        <f>COUNTIF($P$4:P2219,"&gt;0")</f>
        <v>6</v>
      </c>
    </row>
    <row r="2220" spans="12:18" x14ac:dyDescent="0.15">
      <c r="L2220" s="8" t="b">
        <f t="shared" si="105"/>
        <v>1</v>
      </c>
      <c r="M2220" s="8">
        <f t="shared" si="103"/>
        <v>109998</v>
      </c>
      <c r="N2220" s="9">
        <f t="shared" si="104"/>
        <v>28</v>
      </c>
      <c r="O2220" s="10">
        <f>SUM($N$5:N2220)</f>
        <v>67462</v>
      </c>
      <c r="P2220" s="10">
        <f>IF(O2220&lt;$H$4,N2220,$H$4-SUM($P$4:P2219))</f>
        <v>0</v>
      </c>
      <c r="Q2220" s="10">
        <f>SUM($P$4:P2220)</f>
        <v>165</v>
      </c>
      <c r="R2220" s="10">
        <f>COUNTIF($P$4:P2220,"&gt;0")</f>
        <v>6</v>
      </c>
    </row>
    <row r="2221" spans="12:18" x14ac:dyDescent="0.15">
      <c r="L2221" s="8" t="b">
        <f t="shared" si="105"/>
        <v>1</v>
      </c>
      <c r="M2221" s="8">
        <f t="shared" si="103"/>
        <v>110029</v>
      </c>
      <c r="N2221" s="9">
        <f t="shared" si="104"/>
        <v>31</v>
      </c>
      <c r="O2221" s="10">
        <f>SUM($N$5:N2221)</f>
        <v>67493</v>
      </c>
      <c r="P2221" s="10">
        <f>IF(O2221&lt;$H$4,N2221,$H$4-SUM($P$4:P2220))</f>
        <v>0</v>
      </c>
      <c r="Q2221" s="10">
        <f>SUM($P$4:P2221)</f>
        <v>165</v>
      </c>
      <c r="R2221" s="10">
        <f>COUNTIF($P$4:P2221,"&gt;0")</f>
        <v>6</v>
      </c>
    </row>
    <row r="2222" spans="12:18" x14ac:dyDescent="0.15">
      <c r="L2222" s="8" t="b">
        <f t="shared" si="105"/>
        <v>1</v>
      </c>
      <c r="M2222" s="8">
        <f t="shared" si="103"/>
        <v>110059</v>
      </c>
      <c r="N2222" s="9">
        <f t="shared" si="104"/>
        <v>30</v>
      </c>
      <c r="O2222" s="10">
        <f>SUM($N$5:N2222)</f>
        <v>67523</v>
      </c>
      <c r="P2222" s="10">
        <f>IF(O2222&lt;$H$4,N2222,$H$4-SUM($P$4:P2221))</f>
        <v>0</v>
      </c>
      <c r="Q2222" s="10">
        <f>SUM($P$4:P2222)</f>
        <v>165</v>
      </c>
      <c r="R2222" s="10">
        <f>COUNTIF($P$4:P2222,"&gt;0")</f>
        <v>6</v>
      </c>
    </row>
    <row r="2223" spans="12:18" x14ac:dyDescent="0.15">
      <c r="L2223" s="8" t="b">
        <f t="shared" si="105"/>
        <v>1</v>
      </c>
      <c r="M2223" s="8">
        <f t="shared" si="103"/>
        <v>110090</v>
      </c>
      <c r="N2223" s="9">
        <f t="shared" si="104"/>
        <v>31</v>
      </c>
      <c r="O2223" s="10">
        <f>SUM($N$5:N2223)</f>
        <v>67554</v>
      </c>
      <c r="P2223" s="10">
        <f>IF(O2223&lt;$H$4,N2223,$H$4-SUM($P$4:P2222))</f>
        <v>0</v>
      </c>
      <c r="Q2223" s="10">
        <f>SUM($P$4:P2223)</f>
        <v>165</v>
      </c>
      <c r="R2223" s="10">
        <f>COUNTIF($P$4:P2223,"&gt;0")</f>
        <v>6</v>
      </c>
    </row>
    <row r="2224" spans="12:18" x14ac:dyDescent="0.15">
      <c r="L2224" s="8" t="b">
        <f t="shared" si="105"/>
        <v>1</v>
      </c>
      <c r="M2224" s="8">
        <f t="shared" si="103"/>
        <v>110120</v>
      </c>
      <c r="N2224" s="9">
        <f t="shared" si="104"/>
        <v>30</v>
      </c>
      <c r="O2224" s="10">
        <f>SUM($N$5:N2224)</f>
        <v>67584</v>
      </c>
      <c r="P2224" s="10">
        <f>IF(O2224&lt;$H$4,N2224,$H$4-SUM($P$4:P2223))</f>
        <v>0</v>
      </c>
      <c r="Q2224" s="10">
        <f>SUM($P$4:P2224)</f>
        <v>165</v>
      </c>
      <c r="R2224" s="10">
        <f>COUNTIF($P$4:P2224,"&gt;0")</f>
        <v>6</v>
      </c>
    </row>
    <row r="2225" spans="12:18" x14ac:dyDescent="0.15">
      <c r="L2225" s="8" t="b">
        <f t="shared" si="105"/>
        <v>1</v>
      </c>
      <c r="M2225" s="8">
        <f t="shared" si="103"/>
        <v>110151</v>
      </c>
      <c r="N2225" s="9">
        <f t="shared" si="104"/>
        <v>31</v>
      </c>
      <c r="O2225" s="10">
        <f>SUM($N$5:N2225)</f>
        <v>67615</v>
      </c>
      <c r="P2225" s="10">
        <f>IF(O2225&lt;$H$4,N2225,$H$4-SUM($P$4:P2224))</f>
        <v>0</v>
      </c>
      <c r="Q2225" s="10">
        <f>SUM($P$4:P2225)</f>
        <v>165</v>
      </c>
      <c r="R2225" s="10">
        <f>COUNTIF($P$4:P2225,"&gt;0")</f>
        <v>6</v>
      </c>
    </row>
    <row r="2226" spans="12:18" x14ac:dyDescent="0.15">
      <c r="L2226" s="8" t="b">
        <f t="shared" si="105"/>
        <v>1</v>
      </c>
      <c r="M2226" s="8">
        <f t="shared" si="103"/>
        <v>110182</v>
      </c>
      <c r="N2226" s="9">
        <f t="shared" si="104"/>
        <v>31</v>
      </c>
      <c r="O2226" s="10">
        <f>SUM($N$5:N2226)</f>
        <v>67646</v>
      </c>
      <c r="P2226" s="10">
        <f>IF(O2226&lt;$H$4,N2226,$H$4-SUM($P$4:P2225))</f>
        <v>0</v>
      </c>
      <c r="Q2226" s="10">
        <f>SUM($P$4:P2226)</f>
        <v>165</v>
      </c>
      <c r="R2226" s="10">
        <f>COUNTIF($P$4:P2226,"&gt;0")</f>
        <v>6</v>
      </c>
    </row>
    <row r="2227" spans="12:18" x14ac:dyDescent="0.15">
      <c r="L2227" s="8" t="b">
        <f t="shared" si="105"/>
        <v>1</v>
      </c>
      <c r="M2227" s="8">
        <f t="shared" si="103"/>
        <v>110212</v>
      </c>
      <c r="N2227" s="9">
        <f t="shared" si="104"/>
        <v>30</v>
      </c>
      <c r="O2227" s="10">
        <f>SUM($N$5:N2227)</f>
        <v>67676</v>
      </c>
      <c r="P2227" s="10">
        <f>IF(O2227&lt;$H$4,N2227,$H$4-SUM($P$4:P2226))</f>
        <v>0</v>
      </c>
      <c r="Q2227" s="10">
        <f>SUM($P$4:P2227)</f>
        <v>165</v>
      </c>
      <c r="R2227" s="10">
        <f>COUNTIF($P$4:P2227,"&gt;0")</f>
        <v>6</v>
      </c>
    </row>
    <row r="2228" spans="12:18" x14ac:dyDescent="0.15">
      <c r="L2228" s="8" t="b">
        <f t="shared" si="105"/>
        <v>1</v>
      </c>
      <c r="M2228" s="8">
        <f t="shared" si="103"/>
        <v>110243</v>
      </c>
      <c r="N2228" s="9">
        <f t="shared" si="104"/>
        <v>31</v>
      </c>
      <c r="O2228" s="10">
        <f>SUM($N$5:N2228)</f>
        <v>67707</v>
      </c>
      <c r="P2228" s="10">
        <f>IF(O2228&lt;$H$4,N2228,$H$4-SUM($P$4:P2227))</f>
        <v>0</v>
      </c>
      <c r="Q2228" s="10">
        <f>SUM($P$4:P2228)</f>
        <v>165</v>
      </c>
      <c r="R2228" s="10">
        <f>COUNTIF($P$4:P2228,"&gt;0")</f>
        <v>6</v>
      </c>
    </row>
    <row r="2229" spans="12:18" x14ac:dyDescent="0.15">
      <c r="L2229" s="8" t="b">
        <f t="shared" si="105"/>
        <v>1</v>
      </c>
      <c r="M2229" s="8">
        <f t="shared" si="103"/>
        <v>110273</v>
      </c>
      <c r="N2229" s="9">
        <f t="shared" si="104"/>
        <v>30</v>
      </c>
      <c r="O2229" s="10">
        <f>SUM($N$5:N2229)</f>
        <v>67737</v>
      </c>
      <c r="P2229" s="10">
        <f>IF(O2229&lt;$H$4,N2229,$H$4-SUM($P$4:P2228))</f>
        <v>0</v>
      </c>
      <c r="Q2229" s="10">
        <f>SUM($P$4:P2229)</f>
        <v>165</v>
      </c>
      <c r="R2229" s="10">
        <f>COUNTIF($P$4:P2229,"&gt;0")</f>
        <v>6</v>
      </c>
    </row>
    <row r="2230" spans="12:18" x14ac:dyDescent="0.15">
      <c r="L2230" s="8" t="b">
        <f t="shared" si="105"/>
        <v>1</v>
      </c>
      <c r="M2230" s="8">
        <f t="shared" si="103"/>
        <v>110304</v>
      </c>
      <c r="N2230" s="9">
        <f t="shared" si="104"/>
        <v>31</v>
      </c>
      <c r="O2230" s="10">
        <f>SUM($N$5:N2230)</f>
        <v>67768</v>
      </c>
      <c r="P2230" s="10">
        <f>IF(O2230&lt;$H$4,N2230,$H$4-SUM($P$4:P2229))</f>
        <v>0</v>
      </c>
      <c r="Q2230" s="10">
        <f>SUM($P$4:P2230)</f>
        <v>165</v>
      </c>
      <c r="R2230" s="10">
        <f>COUNTIF($P$4:P2230,"&gt;0")</f>
        <v>6</v>
      </c>
    </row>
    <row r="2231" spans="12:18" x14ac:dyDescent="0.15">
      <c r="L2231" s="8" t="b">
        <f t="shared" si="105"/>
        <v>1</v>
      </c>
      <c r="M2231" s="8">
        <f t="shared" si="103"/>
        <v>110335</v>
      </c>
      <c r="N2231" s="9">
        <f t="shared" si="104"/>
        <v>31</v>
      </c>
      <c r="O2231" s="10">
        <f>SUM($N$5:N2231)</f>
        <v>67799</v>
      </c>
      <c r="P2231" s="10">
        <f>IF(O2231&lt;$H$4,N2231,$H$4-SUM($P$4:P2230))</f>
        <v>0</v>
      </c>
      <c r="Q2231" s="10">
        <f>SUM($P$4:P2231)</f>
        <v>165</v>
      </c>
      <c r="R2231" s="10">
        <f>COUNTIF($P$4:P2231,"&gt;0")</f>
        <v>6</v>
      </c>
    </row>
    <row r="2232" spans="12:18" x14ac:dyDescent="0.15">
      <c r="L2232" s="8" t="b">
        <f t="shared" si="105"/>
        <v>1</v>
      </c>
      <c r="M2232" s="8">
        <f t="shared" si="103"/>
        <v>110363</v>
      </c>
      <c r="N2232" s="9">
        <f t="shared" si="104"/>
        <v>28</v>
      </c>
      <c r="O2232" s="10">
        <f>SUM($N$5:N2232)</f>
        <v>67827</v>
      </c>
      <c r="P2232" s="10">
        <f>IF(O2232&lt;$H$4,N2232,$H$4-SUM($P$4:P2231))</f>
        <v>0</v>
      </c>
      <c r="Q2232" s="10">
        <f>SUM($P$4:P2232)</f>
        <v>165</v>
      </c>
      <c r="R2232" s="10">
        <f>COUNTIF($P$4:P2232,"&gt;0")</f>
        <v>6</v>
      </c>
    </row>
    <row r="2233" spans="12:18" x14ac:dyDescent="0.15">
      <c r="L2233" s="8" t="b">
        <f t="shared" si="105"/>
        <v>1</v>
      </c>
      <c r="M2233" s="8">
        <f t="shared" si="103"/>
        <v>110394</v>
      </c>
      <c r="N2233" s="9">
        <f t="shared" si="104"/>
        <v>31</v>
      </c>
      <c r="O2233" s="10">
        <f>SUM($N$5:N2233)</f>
        <v>67858</v>
      </c>
      <c r="P2233" s="10">
        <f>IF(O2233&lt;$H$4,N2233,$H$4-SUM($P$4:P2232))</f>
        <v>0</v>
      </c>
      <c r="Q2233" s="10">
        <f>SUM($P$4:P2233)</f>
        <v>165</v>
      </c>
      <c r="R2233" s="10">
        <f>COUNTIF($P$4:P2233,"&gt;0")</f>
        <v>6</v>
      </c>
    </row>
    <row r="2234" spans="12:18" x14ac:dyDescent="0.15">
      <c r="L2234" s="8" t="b">
        <f t="shared" si="105"/>
        <v>1</v>
      </c>
      <c r="M2234" s="8">
        <f t="shared" si="103"/>
        <v>110424</v>
      </c>
      <c r="N2234" s="9">
        <f t="shared" si="104"/>
        <v>30</v>
      </c>
      <c r="O2234" s="10">
        <f>SUM($N$5:N2234)</f>
        <v>67888</v>
      </c>
      <c r="P2234" s="10">
        <f>IF(O2234&lt;$H$4,N2234,$H$4-SUM($P$4:P2233))</f>
        <v>0</v>
      </c>
      <c r="Q2234" s="10">
        <f>SUM($P$4:P2234)</f>
        <v>165</v>
      </c>
      <c r="R2234" s="10">
        <f>COUNTIF($P$4:P2234,"&gt;0")</f>
        <v>6</v>
      </c>
    </row>
    <row r="2235" spans="12:18" x14ac:dyDescent="0.15">
      <c r="L2235" s="8" t="b">
        <f t="shared" si="105"/>
        <v>1</v>
      </c>
      <c r="M2235" s="8">
        <f t="shared" si="103"/>
        <v>110455</v>
      </c>
      <c r="N2235" s="9">
        <f t="shared" si="104"/>
        <v>31</v>
      </c>
      <c r="O2235" s="10">
        <f>SUM($N$5:N2235)</f>
        <v>67919</v>
      </c>
      <c r="P2235" s="10">
        <f>IF(O2235&lt;$H$4,N2235,$H$4-SUM($P$4:P2234))</f>
        <v>0</v>
      </c>
      <c r="Q2235" s="10">
        <f>SUM($P$4:P2235)</f>
        <v>165</v>
      </c>
      <c r="R2235" s="10">
        <f>COUNTIF($P$4:P2235,"&gt;0")</f>
        <v>6</v>
      </c>
    </row>
    <row r="2236" spans="12:18" x14ac:dyDescent="0.15">
      <c r="L2236" s="8" t="b">
        <f t="shared" si="105"/>
        <v>1</v>
      </c>
      <c r="M2236" s="8">
        <f t="shared" si="103"/>
        <v>110485</v>
      </c>
      <c r="N2236" s="9">
        <f t="shared" si="104"/>
        <v>30</v>
      </c>
      <c r="O2236" s="10">
        <f>SUM($N$5:N2236)</f>
        <v>67949</v>
      </c>
      <c r="P2236" s="10">
        <f>IF(O2236&lt;$H$4,N2236,$H$4-SUM($P$4:P2235))</f>
        <v>0</v>
      </c>
      <c r="Q2236" s="10">
        <f>SUM($P$4:P2236)</f>
        <v>165</v>
      </c>
      <c r="R2236" s="10">
        <f>COUNTIF($P$4:P2236,"&gt;0")</f>
        <v>6</v>
      </c>
    </row>
    <row r="2237" spans="12:18" x14ac:dyDescent="0.15">
      <c r="L2237" s="8" t="b">
        <f t="shared" si="105"/>
        <v>1</v>
      </c>
      <c r="M2237" s="8">
        <f t="shared" si="103"/>
        <v>110516</v>
      </c>
      <c r="N2237" s="9">
        <f t="shared" si="104"/>
        <v>31</v>
      </c>
      <c r="O2237" s="10">
        <f>SUM($N$5:N2237)</f>
        <v>67980</v>
      </c>
      <c r="P2237" s="10">
        <f>IF(O2237&lt;$H$4,N2237,$H$4-SUM($P$4:P2236))</f>
        <v>0</v>
      </c>
      <c r="Q2237" s="10">
        <f>SUM($P$4:P2237)</f>
        <v>165</v>
      </c>
      <c r="R2237" s="10">
        <f>COUNTIF($P$4:P2237,"&gt;0")</f>
        <v>6</v>
      </c>
    </row>
    <row r="2238" spans="12:18" x14ac:dyDescent="0.15">
      <c r="L2238" s="8" t="b">
        <f t="shared" si="105"/>
        <v>1</v>
      </c>
      <c r="M2238" s="8">
        <f t="shared" si="103"/>
        <v>110547</v>
      </c>
      <c r="N2238" s="9">
        <f t="shared" si="104"/>
        <v>31</v>
      </c>
      <c r="O2238" s="10">
        <f>SUM($N$5:N2238)</f>
        <v>68011</v>
      </c>
      <c r="P2238" s="10">
        <f>IF(O2238&lt;$H$4,N2238,$H$4-SUM($P$4:P2237))</f>
        <v>0</v>
      </c>
      <c r="Q2238" s="10">
        <f>SUM($P$4:P2238)</f>
        <v>165</v>
      </c>
      <c r="R2238" s="10">
        <f>COUNTIF($P$4:P2238,"&gt;0")</f>
        <v>6</v>
      </c>
    </row>
    <row r="2239" spans="12:18" x14ac:dyDescent="0.15">
      <c r="L2239" s="8" t="b">
        <f t="shared" si="105"/>
        <v>1</v>
      </c>
      <c r="M2239" s="8">
        <f t="shared" si="103"/>
        <v>110577</v>
      </c>
      <c r="N2239" s="9">
        <f t="shared" si="104"/>
        <v>30</v>
      </c>
      <c r="O2239" s="10">
        <f>SUM($N$5:N2239)</f>
        <v>68041</v>
      </c>
      <c r="P2239" s="10">
        <f>IF(O2239&lt;$H$4,N2239,$H$4-SUM($P$4:P2238))</f>
        <v>0</v>
      </c>
      <c r="Q2239" s="10">
        <f>SUM($P$4:P2239)</f>
        <v>165</v>
      </c>
      <c r="R2239" s="10">
        <f>COUNTIF($P$4:P2239,"&gt;0")</f>
        <v>6</v>
      </c>
    </row>
    <row r="2240" spans="12:18" x14ac:dyDescent="0.15">
      <c r="L2240" s="8" t="b">
        <f t="shared" si="105"/>
        <v>1</v>
      </c>
      <c r="M2240" s="8">
        <f t="shared" si="103"/>
        <v>110608</v>
      </c>
      <c r="N2240" s="9">
        <f t="shared" si="104"/>
        <v>31</v>
      </c>
      <c r="O2240" s="10">
        <f>SUM($N$5:N2240)</f>
        <v>68072</v>
      </c>
      <c r="P2240" s="10">
        <f>IF(O2240&lt;$H$4,N2240,$H$4-SUM($P$4:P2239))</f>
        <v>0</v>
      </c>
      <c r="Q2240" s="10">
        <f>SUM($P$4:P2240)</f>
        <v>165</v>
      </c>
      <c r="R2240" s="10">
        <f>COUNTIF($P$4:P2240,"&gt;0")</f>
        <v>6</v>
      </c>
    </row>
    <row r="2241" spans="12:18" x14ac:dyDescent="0.15">
      <c r="L2241" s="8" t="b">
        <f t="shared" si="105"/>
        <v>1</v>
      </c>
      <c r="M2241" s="8">
        <f t="shared" si="103"/>
        <v>110638</v>
      </c>
      <c r="N2241" s="9">
        <f t="shared" si="104"/>
        <v>30</v>
      </c>
      <c r="O2241" s="10">
        <f>SUM($N$5:N2241)</f>
        <v>68102</v>
      </c>
      <c r="P2241" s="10">
        <f>IF(O2241&lt;$H$4,N2241,$H$4-SUM($P$4:P2240))</f>
        <v>0</v>
      </c>
      <c r="Q2241" s="10">
        <f>SUM($P$4:P2241)</f>
        <v>165</v>
      </c>
      <c r="R2241" s="10">
        <f>COUNTIF($P$4:P2241,"&gt;0")</f>
        <v>6</v>
      </c>
    </row>
    <row r="2242" spans="12:18" x14ac:dyDescent="0.15">
      <c r="L2242" s="8" t="b">
        <f t="shared" si="105"/>
        <v>1</v>
      </c>
      <c r="M2242" s="8">
        <f t="shared" si="103"/>
        <v>110669</v>
      </c>
      <c r="N2242" s="9">
        <f t="shared" si="104"/>
        <v>31</v>
      </c>
      <c r="O2242" s="10">
        <f>SUM($N$5:N2242)</f>
        <v>68133</v>
      </c>
      <c r="P2242" s="10">
        <f>IF(O2242&lt;$H$4,N2242,$H$4-SUM($P$4:P2241))</f>
        <v>0</v>
      </c>
      <c r="Q2242" s="10">
        <f>SUM($P$4:P2242)</f>
        <v>165</v>
      </c>
      <c r="R2242" s="10">
        <f>COUNTIF($P$4:P2242,"&gt;0")</f>
        <v>6</v>
      </c>
    </row>
    <row r="2243" spans="12:18" x14ac:dyDescent="0.15">
      <c r="L2243" s="8" t="b">
        <f t="shared" si="105"/>
        <v>1</v>
      </c>
      <c r="M2243" s="8">
        <f t="shared" si="103"/>
        <v>110700</v>
      </c>
      <c r="N2243" s="9">
        <f t="shared" si="104"/>
        <v>31</v>
      </c>
      <c r="O2243" s="10">
        <f>SUM($N$5:N2243)</f>
        <v>68164</v>
      </c>
      <c r="P2243" s="10">
        <f>IF(O2243&lt;$H$4,N2243,$H$4-SUM($P$4:P2242))</f>
        <v>0</v>
      </c>
      <c r="Q2243" s="10">
        <f>SUM($P$4:P2243)</f>
        <v>165</v>
      </c>
      <c r="R2243" s="10">
        <f>COUNTIF($P$4:P2243,"&gt;0")</f>
        <v>6</v>
      </c>
    </row>
    <row r="2244" spans="12:18" x14ac:dyDescent="0.15">
      <c r="L2244" s="8" t="b">
        <f t="shared" si="105"/>
        <v>1</v>
      </c>
      <c r="M2244" s="8">
        <f t="shared" si="103"/>
        <v>110728</v>
      </c>
      <c r="N2244" s="9">
        <f t="shared" si="104"/>
        <v>28</v>
      </c>
      <c r="O2244" s="10">
        <f>SUM($N$5:N2244)</f>
        <v>68192</v>
      </c>
      <c r="P2244" s="10">
        <f>IF(O2244&lt;$H$4,N2244,$H$4-SUM($P$4:P2243))</f>
        <v>0</v>
      </c>
      <c r="Q2244" s="10">
        <f>SUM($P$4:P2244)</f>
        <v>165</v>
      </c>
      <c r="R2244" s="10">
        <f>COUNTIF($P$4:P2244,"&gt;0")</f>
        <v>6</v>
      </c>
    </row>
    <row r="2245" spans="12:18" x14ac:dyDescent="0.15">
      <c r="L2245" s="8" t="b">
        <f t="shared" si="105"/>
        <v>1</v>
      </c>
      <c r="M2245" s="8">
        <f t="shared" si="103"/>
        <v>110759</v>
      </c>
      <c r="N2245" s="9">
        <f t="shared" si="104"/>
        <v>31</v>
      </c>
      <c r="O2245" s="10">
        <f>SUM($N$5:N2245)</f>
        <v>68223</v>
      </c>
      <c r="P2245" s="10">
        <f>IF(O2245&lt;$H$4,N2245,$H$4-SUM($P$4:P2244))</f>
        <v>0</v>
      </c>
      <c r="Q2245" s="10">
        <f>SUM($P$4:P2245)</f>
        <v>165</v>
      </c>
      <c r="R2245" s="10">
        <f>COUNTIF($P$4:P2245,"&gt;0")</f>
        <v>6</v>
      </c>
    </row>
    <row r="2246" spans="12:18" x14ac:dyDescent="0.15">
      <c r="L2246" s="8" t="b">
        <f t="shared" si="105"/>
        <v>1</v>
      </c>
      <c r="M2246" s="8">
        <f t="shared" ref="M2246:M2309" si="106">EOMONTH(M2245,1)</f>
        <v>110789</v>
      </c>
      <c r="N2246" s="9">
        <f t="shared" si="104"/>
        <v>30</v>
      </c>
      <c r="O2246" s="10">
        <f>SUM($N$5:N2246)</f>
        <v>68253</v>
      </c>
      <c r="P2246" s="10">
        <f>IF(O2246&lt;$H$4,N2246,$H$4-SUM($P$4:P2245))</f>
        <v>0</v>
      </c>
      <c r="Q2246" s="10">
        <f>SUM($P$4:P2246)</f>
        <v>165</v>
      </c>
      <c r="R2246" s="10">
        <f>COUNTIF($P$4:P2246,"&gt;0")</f>
        <v>6</v>
      </c>
    </row>
    <row r="2247" spans="12:18" x14ac:dyDescent="0.15">
      <c r="L2247" s="8" t="b">
        <f t="shared" si="105"/>
        <v>1</v>
      </c>
      <c r="M2247" s="8">
        <f t="shared" si="106"/>
        <v>110820</v>
      </c>
      <c r="N2247" s="9">
        <f t="shared" si="104"/>
        <v>31</v>
      </c>
      <c r="O2247" s="10">
        <f>SUM($N$5:N2247)</f>
        <v>68284</v>
      </c>
      <c r="P2247" s="10">
        <f>IF(O2247&lt;$H$4,N2247,$H$4-SUM($P$4:P2246))</f>
        <v>0</v>
      </c>
      <c r="Q2247" s="10">
        <f>SUM($P$4:P2247)</f>
        <v>165</v>
      </c>
      <c r="R2247" s="10">
        <f>COUNTIF($P$4:P2247,"&gt;0")</f>
        <v>6</v>
      </c>
    </row>
    <row r="2248" spans="12:18" x14ac:dyDescent="0.15">
      <c r="L2248" s="8" t="b">
        <f t="shared" si="105"/>
        <v>1</v>
      </c>
      <c r="M2248" s="8">
        <f t="shared" si="106"/>
        <v>110850</v>
      </c>
      <c r="N2248" s="9">
        <f t="shared" ref="N2248:N2311" si="107">M2248-M2247</f>
        <v>30</v>
      </c>
      <c r="O2248" s="10">
        <f>SUM($N$5:N2248)</f>
        <v>68314</v>
      </c>
      <c r="P2248" s="10">
        <f>IF(O2248&lt;$H$4,N2248,$H$4-SUM($P$4:P2247))</f>
        <v>0</v>
      </c>
      <c r="Q2248" s="10">
        <f>SUM($P$4:P2248)</f>
        <v>165</v>
      </c>
      <c r="R2248" s="10">
        <f>COUNTIF($P$4:P2248,"&gt;0")</f>
        <v>6</v>
      </c>
    </row>
    <row r="2249" spans="12:18" x14ac:dyDescent="0.15">
      <c r="L2249" s="8" t="b">
        <f t="shared" si="105"/>
        <v>1</v>
      </c>
      <c r="M2249" s="8">
        <f t="shared" si="106"/>
        <v>110881</v>
      </c>
      <c r="N2249" s="9">
        <f t="shared" si="107"/>
        <v>31</v>
      </c>
      <c r="O2249" s="10">
        <f>SUM($N$5:N2249)</f>
        <v>68345</v>
      </c>
      <c r="P2249" s="10">
        <f>IF(O2249&lt;$H$4,N2249,$H$4-SUM($P$4:P2248))</f>
        <v>0</v>
      </c>
      <c r="Q2249" s="10">
        <f>SUM($P$4:P2249)</f>
        <v>165</v>
      </c>
      <c r="R2249" s="10">
        <f>COUNTIF($P$4:P2249,"&gt;0")</f>
        <v>6</v>
      </c>
    </row>
    <row r="2250" spans="12:18" x14ac:dyDescent="0.15">
      <c r="L2250" s="8" t="b">
        <f t="shared" si="105"/>
        <v>1</v>
      </c>
      <c r="M2250" s="8">
        <f t="shared" si="106"/>
        <v>110912</v>
      </c>
      <c r="N2250" s="9">
        <f t="shared" si="107"/>
        <v>31</v>
      </c>
      <c r="O2250" s="10">
        <f>SUM($N$5:N2250)</f>
        <v>68376</v>
      </c>
      <c r="P2250" s="10">
        <f>IF(O2250&lt;$H$4,N2250,$H$4-SUM($P$4:P2249))</f>
        <v>0</v>
      </c>
      <c r="Q2250" s="10">
        <f>SUM($P$4:P2250)</f>
        <v>165</v>
      </c>
      <c r="R2250" s="10">
        <f>COUNTIF($P$4:P2250,"&gt;0")</f>
        <v>6</v>
      </c>
    </row>
    <row r="2251" spans="12:18" x14ac:dyDescent="0.15">
      <c r="L2251" s="8" t="b">
        <f t="shared" si="105"/>
        <v>1</v>
      </c>
      <c r="M2251" s="8">
        <f t="shared" si="106"/>
        <v>110942</v>
      </c>
      <c r="N2251" s="9">
        <f t="shared" si="107"/>
        <v>30</v>
      </c>
      <c r="O2251" s="10">
        <f>SUM($N$5:N2251)</f>
        <v>68406</v>
      </c>
      <c r="P2251" s="10">
        <f>IF(O2251&lt;$H$4,N2251,$H$4-SUM($P$4:P2250))</f>
        <v>0</v>
      </c>
      <c r="Q2251" s="10">
        <f>SUM($P$4:P2251)</f>
        <v>165</v>
      </c>
      <c r="R2251" s="10">
        <f>COUNTIF($P$4:P2251,"&gt;0")</f>
        <v>6</v>
      </c>
    </row>
    <row r="2252" spans="12:18" x14ac:dyDescent="0.15">
      <c r="L2252" s="8" t="b">
        <f t="shared" si="105"/>
        <v>1</v>
      </c>
      <c r="M2252" s="8">
        <f t="shared" si="106"/>
        <v>110973</v>
      </c>
      <c r="N2252" s="9">
        <f t="shared" si="107"/>
        <v>31</v>
      </c>
      <c r="O2252" s="10">
        <f>SUM($N$5:N2252)</f>
        <v>68437</v>
      </c>
      <c r="P2252" s="10">
        <f>IF(O2252&lt;$H$4,N2252,$H$4-SUM($P$4:P2251))</f>
        <v>0</v>
      </c>
      <c r="Q2252" s="10">
        <f>SUM($P$4:P2252)</f>
        <v>165</v>
      </c>
      <c r="R2252" s="10">
        <f>COUNTIF($P$4:P2252,"&gt;0")</f>
        <v>6</v>
      </c>
    </row>
    <row r="2253" spans="12:18" x14ac:dyDescent="0.15">
      <c r="L2253" s="8" t="b">
        <f t="shared" si="105"/>
        <v>1</v>
      </c>
      <c r="M2253" s="8">
        <f t="shared" si="106"/>
        <v>111003</v>
      </c>
      <c r="N2253" s="9">
        <f t="shared" si="107"/>
        <v>30</v>
      </c>
      <c r="O2253" s="10">
        <f>SUM($N$5:N2253)</f>
        <v>68467</v>
      </c>
      <c r="P2253" s="10">
        <f>IF(O2253&lt;$H$4,N2253,$H$4-SUM($P$4:P2252))</f>
        <v>0</v>
      </c>
      <c r="Q2253" s="10">
        <f>SUM($P$4:P2253)</f>
        <v>165</v>
      </c>
      <c r="R2253" s="10">
        <f>COUNTIF($P$4:P2253,"&gt;0")</f>
        <v>6</v>
      </c>
    </row>
    <row r="2254" spans="12:18" x14ac:dyDescent="0.15">
      <c r="L2254" s="8" t="b">
        <f t="shared" si="105"/>
        <v>1</v>
      </c>
      <c r="M2254" s="8">
        <f t="shared" si="106"/>
        <v>111034</v>
      </c>
      <c r="N2254" s="9">
        <f t="shared" si="107"/>
        <v>31</v>
      </c>
      <c r="O2254" s="10">
        <f>SUM($N$5:N2254)</f>
        <v>68498</v>
      </c>
      <c r="P2254" s="10">
        <f>IF(O2254&lt;$H$4,N2254,$H$4-SUM($P$4:P2253))</f>
        <v>0</v>
      </c>
      <c r="Q2254" s="10">
        <f>SUM($P$4:P2254)</f>
        <v>165</v>
      </c>
      <c r="R2254" s="10">
        <f>COUNTIF($P$4:P2254,"&gt;0")</f>
        <v>6</v>
      </c>
    </row>
    <row r="2255" spans="12:18" x14ac:dyDescent="0.15">
      <c r="L2255" s="8" t="b">
        <f t="shared" si="105"/>
        <v>1</v>
      </c>
      <c r="M2255" s="8">
        <f t="shared" si="106"/>
        <v>111065</v>
      </c>
      <c r="N2255" s="9">
        <f t="shared" si="107"/>
        <v>31</v>
      </c>
      <c r="O2255" s="10">
        <f>SUM($N$5:N2255)</f>
        <v>68529</v>
      </c>
      <c r="P2255" s="10">
        <f>IF(O2255&lt;$H$4,N2255,$H$4-SUM($P$4:P2254))</f>
        <v>0</v>
      </c>
      <c r="Q2255" s="10">
        <f>SUM($P$4:P2255)</f>
        <v>165</v>
      </c>
      <c r="R2255" s="10">
        <f>COUNTIF($P$4:P2255,"&gt;0")</f>
        <v>6</v>
      </c>
    </row>
    <row r="2256" spans="12:18" x14ac:dyDescent="0.15">
      <c r="L2256" s="8" t="b">
        <f t="shared" si="105"/>
        <v>1</v>
      </c>
      <c r="M2256" s="8">
        <f t="shared" si="106"/>
        <v>111094</v>
      </c>
      <c r="N2256" s="9">
        <f t="shared" si="107"/>
        <v>29</v>
      </c>
      <c r="O2256" s="10">
        <f>SUM($N$5:N2256)</f>
        <v>68558</v>
      </c>
      <c r="P2256" s="10">
        <f>IF(O2256&lt;$H$4,N2256,$H$4-SUM($P$4:P2255))</f>
        <v>0</v>
      </c>
      <c r="Q2256" s="10">
        <f>SUM($P$4:P2256)</f>
        <v>165</v>
      </c>
      <c r="R2256" s="10">
        <f>COUNTIF($P$4:P2256,"&gt;0")</f>
        <v>6</v>
      </c>
    </row>
    <row r="2257" spans="12:18" x14ac:dyDescent="0.15">
      <c r="L2257" s="8" t="b">
        <f t="shared" ref="L2257:L2320" si="108">EOMONTH($C$4,1)&lt;=M2257</f>
        <v>1</v>
      </c>
      <c r="M2257" s="8">
        <f t="shared" si="106"/>
        <v>111125</v>
      </c>
      <c r="N2257" s="9">
        <f t="shared" si="107"/>
        <v>31</v>
      </c>
      <c r="O2257" s="10">
        <f>SUM($N$5:N2257)</f>
        <v>68589</v>
      </c>
      <c r="P2257" s="10">
        <f>IF(O2257&lt;$H$4,N2257,$H$4-SUM($P$4:P2256))</f>
        <v>0</v>
      </c>
      <c r="Q2257" s="10">
        <f>SUM($P$4:P2257)</f>
        <v>165</v>
      </c>
      <c r="R2257" s="10">
        <f>COUNTIF($P$4:P2257,"&gt;0")</f>
        <v>6</v>
      </c>
    </row>
    <row r="2258" spans="12:18" x14ac:dyDescent="0.15">
      <c r="L2258" s="8" t="b">
        <f t="shared" si="108"/>
        <v>1</v>
      </c>
      <c r="M2258" s="8">
        <f t="shared" si="106"/>
        <v>111155</v>
      </c>
      <c r="N2258" s="9">
        <f t="shared" si="107"/>
        <v>30</v>
      </c>
      <c r="O2258" s="10">
        <f>SUM($N$5:N2258)</f>
        <v>68619</v>
      </c>
      <c r="P2258" s="10">
        <f>IF(O2258&lt;$H$4,N2258,$H$4-SUM($P$4:P2257))</f>
        <v>0</v>
      </c>
      <c r="Q2258" s="10">
        <f>SUM($P$4:P2258)</f>
        <v>165</v>
      </c>
      <c r="R2258" s="10">
        <f>COUNTIF($P$4:P2258,"&gt;0")</f>
        <v>6</v>
      </c>
    </row>
    <row r="2259" spans="12:18" x14ac:dyDescent="0.15">
      <c r="L2259" s="8" t="b">
        <f t="shared" si="108"/>
        <v>1</v>
      </c>
      <c r="M2259" s="8">
        <f t="shared" si="106"/>
        <v>111186</v>
      </c>
      <c r="N2259" s="9">
        <f t="shared" si="107"/>
        <v>31</v>
      </c>
      <c r="O2259" s="10">
        <f>SUM($N$5:N2259)</f>
        <v>68650</v>
      </c>
      <c r="P2259" s="10">
        <f>IF(O2259&lt;$H$4,N2259,$H$4-SUM($P$4:P2258))</f>
        <v>0</v>
      </c>
      <c r="Q2259" s="10">
        <f>SUM($P$4:P2259)</f>
        <v>165</v>
      </c>
      <c r="R2259" s="10">
        <f>COUNTIF($P$4:P2259,"&gt;0")</f>
        <v>6</v>
      </c>
    </row>
    <row r="2260" spans="12:18" x14ac:dyDescent="0.15">
      <c r="L2260" s="8" t="b">
        <f t="shared" si="108"/>
        <v>1</v>
      </c>
      <c r="M2260" s="8">
        <f t="shared" si="106"/>
        <v>111216</v>
      </c>
      <c r="N2260" s="9">
        <f t="shared" si="107"/>
        <v>30</v>
      </c>
      <c r="O2260" s="10">
        <f>SUM($N$5:N2260)</f>
        <v>68680</v>
      </c>
      <c r="P2260" s="10">
        <f>IF(O2260&lt;$H$4,N2260,$H$4-SUM($P$4:P2259))</f>
        <v>0</v>
      </c>
      <c r="Q2260" s="10">
        <f>SUM($P$4:P2260)</f>
        <v>165</v>
      </c>
      <c r="R2260" s="10">
        <f>COUNTIF($P$4:P2260,"&gt;0")</f>
        <v>6</v>
      </c>
    </row>
    <row r="2261" spans="12:18" x14ac:dyDescent="0.15">
      <c r="L2261" s="8" t="b">
        <f t="shared" si="108"/>
        <v>1</v>
      </c>
      <c r="M2261" s="8">
        <f t="shared" si="106"/>
        <v>111247</v>
      </c>
      <c r="N2261" s="9">
        <f t="shared" si="107"/>
        <v>31</v>
      </c>
      <c r="O2261" s="10">
        <f>SUM($N$5:N2261)</f>
        <v>68711</v>
      </c>
      <c r="P2261" s="10">
        <f>IF(O2261&lt;$H$4,N2261,$H$4-SUM($P$4:P2260))</f>
        <v>0</v>
      </c>
      <c r="Q2261" s="10">
        <f>SUM($P$4:P2261)</f>
        <v>165</v>
      </c>
      <c r="R2261" s="10">
        <f>COUNTIF($P$4:P2261,"&gt;0")</f>
        <v>6</v>
      </c>
    </row>
    <row r="2262" spans="12:18" x14ac:dyDescent="0.15">
      <c r="L2262" s="8" t="b">
        <f t="shared" si="108"/>
        <v>1</v>
      </c>
      <c r="M2262" s="8">
        <f t="shared" si="106"/>
        <v>111278</v>
      </c>
      <c r="N2262" s="9">
        <f t="shared" si="107"/>
        <v>31</v>
      </c>
      <c r="O2262" s="10">
        <f>SUM($N$5:N2262)</f>
        <v>68742</v>
      </c>
      <c r="P2262" s="10">
        <f>IF(O2262&lt;$H$4,N2262,$H$4-SUM($P$4:P2261))</f>
        <v>0</v>
      </c>
      <c r="Q2262" s="10">
        <f>SUM($P$4:P2262)</f>
        <v>165</v>
      </c>
      <c r="R2262" s="10">
        <f>COUNTIF($P$4:P2262,"&gt;0")</f>
        <v>6</v>
      </c>
    </row>
    <row r="2263" spans="12:18" x14ac:dyDescent="0.15">
      <c r="L2263" s="8" t="b">
        <f t="shared" si="108"/>
        <v>1</v>
      </c>
      <c r="M2263" s="8">
        <f t="shared" si="106"/>
        <v>111308</v>
      </c>
      <c r="N2263" s="9">
        <f t="shared" si="107"/>
        <v>30</v>
      </c>
      <c r="O2263" s="10">
        <f>SUM($N$5:N2263)</f>
        <v>68772</v>
      </c>
      <c r="P2263" s="10">
        <f>IF(O2263&lt;$H$4,N2263,$H$4-SUM($P$4:P2262))</f>
        <v>0</v>
      </c>
      <c r="Q2263" s="10">
        <f>SUM($P$4:P2263)</f>
        <v>165</v>
      </c>
      <c r="R2263" s="10">
        <f>COUNTIF($P$4:P2263,"&gt;0")</f>
        <v>6</v>
      </c>
    </row>
    <row r="2264" spans="12:18" x14ac:dyDescent="0.15">
      <c r="L2264" s="8" t="b">
        <f t="shared" si="108"/>
        <v>1</v>
      </c>
      <c r="M2264" s="8">
        <f t="shared" si="106"/>
        <v>111339</v>
      </c>
      <c r="N2264" s="9">
        <f t="shared" si="107"/>
        <v>31</v>
      </c>
      <c r="O2264" s="10">
        <f>SUM($N$5:N2264)</f>
        <v>68803</v>
      </c>
      <c r="P2264" s="10">
        <f>IF(O2264&lt;$H$4,N2264,$H$4-SUM($P$4:P2263))</f>
        <v>0</v>
      </c>
      <c r="Q2264" s="10">
        <f>SUM($P$4:P2264)</f>
        <v>165</v>
      </c>
      <c r="R2264" s="10">
        <f>COUNTIF($P$4:P2264,"&gt;0")</f>
        <v>6</v>
      </c>
    </row>
    <row r="2265" spans="12:18" x14ac:dyDescent="0.15">
      <c r="L2265" s="8" t="b">
        <f t="shared" si="108"/>
        <v>1</v>
      </c>
      <c r="M2265" s="8">
        <f t="shared" si="106"/>
        <v>111369</v>
      </c>
      <c r="N2265" s="9">
        <f t="shared" si="107"/>
        <v>30</v>
      </c>
      <c r="O2265" s="10">
        <f>SUM($N$5:N2265)</f>
        <v>68833</v>
      </c>
      <c r="P2265" s="10">
        <f>IF(O2265&lt;$H$4,N2265,$H$4-SUM($P$4:P2264))</f>
        <v>0</v>
      </c>
      <c r="Q2265" s="10">
        <f>SUM($P$4:P2265)</f>
        <v>165</v>
      </c>
      <c r="R2265" s="10">
        <f>COUNTIF($P$4:P2265,"&gt;0")</f>
        <v>6</v>
      </c>
    </row>
    <row r="2266" spans="12:18" x14ac:dyDescent="0.15">
      <c r="L2266" s="8" t="b">
        <f t="shared" si="108"/>
        <v>1</v>
      </c>
      <c r="M2266" s="8">
        <f t="shared" si="106"/>
        <v>111400</v>
      </c>
      <c r="N2266" s="9">
        <f t="shared" si="107"/>
        <v>31</v>
      </c>
      <c r="O2266" s="10">
        <f>SUM($N$5:N2266)</f>
        <v>68864</v>
      </c>
      <c r="P2266" s="10">
        <f>IF(O2266&lt;$H$4,N2266,$H$4-SUM($P$4:P2265))</f>
        <v>0</v>
      </c>
      <c r="Q2266" s="10">
        <f>SUM($P$4:P2266)</f>
        <v>165</v>
      </c>
      <c r="R2266" s="10">
        <f>COUNTIF($P$4:P2266,"&gt;0")</f>
        <v>6</v>
      </c>
    </row>
    <row r="2267" spans="12:18" x14ac:dyDescent="0.15">
      <c r="L2267" s="8" t="b">
        <f t="shared" si="108"/>
        <v>1</v>
      </c>
      <c r="M2267" s="8">
        <f t="shared" si="106"/>
        <v>111431</v>
      </c>
      <c r="N2267" s="9">
        <f t="shared" si="107"/>
        <v>31</v>
      </c>
      <c r="O2267" s="10">
        <f>SUM($N$5:N2267)</f>
        <v>68895</v>
      </c>
      <c r="P2267" s="10">
        <f>IF(O2267&lt;$H$4,N2267,$H$4-SUM($P$4:P2266))</f>
        <v>0</v>
      </c>
      <c r="Q2267" s="10">
        <f>SUM($P$4:P2267)</f>
        <v>165</v>
      </c>
      <c r="R2267" s="10">
        <f>COUNTIF($P$4:P2267,"&gt;0")</f>
        <v>6</v>
      </c>
    </row>
    <row r="2268" spans="12:18" x14ac:dyDescent="0.15">
      <c r="L2268" s="8" t="b">
        <f t="shared" si="108"/>
        <v>1</v>
      </c>
      <c r="M2268" s="8">
        <f t="shared" si="106"/>
        <v>111459</v>
      </c>
      <c r="N2268" s="9">
        <f t="shared" si="107"/>
        <v>28</v>
      </c>
      <c r="O2268" s="10">
        <f>SUM($N$5:N2268)</f>
        <v>68923</v>
      </c>
      <c r="P2268" s="10">
        <f>IF(O2268&lt;$H$4,N2268,$H$4-SUM($P$4:P2267))</f>
        <v>0</v>
      </c>
      <c r="Q2268" s="10">
        <f>SUM($P$4:P2268)</f>
        <v>165</v>
      </c>
      <c r="R2268" s="10">
        <f>COUNTIF($P$4:P2268,"&gt;0")</f>
        <v>6</v>
      </c>
    </row>
    <row r="2269" spans="12:18" x14ac:dyDescent="0.15">
      <c r="L2269" s="8" t="b">
        <f t="shared" si="108"/>
        <v>1</v>
      </c>
      <c r="M2269" s="8">
        <f t="shared" si="106"/>
        <v>111490</v>
      </c>
      <c r="N2269" s="9">
        <f t="shared" si="107"/>
        <v>31</v>
      </c>
      <c r="O2269" s="10">
        <f>SUM($N$5:N2269)</f>
        <v>68954</v>
      </c>
      <c r="P2269" s="10">
        <f>IF(O2269&lt;$H$4,N2269,$H$4-SUM($P$4:P2268))</f>
        <v>0</v>
      </c>
      <c r="Q2269" s="10">
        <f>SUM($P$4:P2269)</f>
        <v>165</v>
      </c>
      <c r="R2269" s="10">
        <f>COUNTIF($P$4:P2269,"&gt;0")</f>
        <v>6</v>
      </c>
    </row>
    <row r="2270" spans="12:18" x14ac:dyDescent="0.15">
      <c r="L2270" s="8" t="b">
        <f t="shared" si="108"/>
        <v>1</v>
      </c>
      <c r="M2270" s="8">
        <f t="shared" si="106"/>
        <v>111520</v>
      </c>
      <c r="N2270" s="9">
        <f t="shared" si="107"/>
        <v>30</v>
      </c>
      <c r="O2270" s="10">
        <f>SUM($N$5:N2270)</f>
        <v>68984</v>
      </c>
      <c r="P2270" s="10">
        <f>IF(O2270&lt;$H$4,N2270,$H$4-SUM($P$4:P2269))</f>
        <v>0</v>
      </c>
      <c r="Q2270" s="10">
        <f>SUM($P$4:P2270)</f>
        <v>165</v>
      </c>
      <c r="R2270" s="10">
        <f>COUNTIF($P$4:P2270,"&gt;0")</f>
        <v>6</v>
      </c>
    </row>
    <row r="2271" spans="12:18" x14ac:dyDescent="0.15">
      <c r="L2271" s="8" t="b">
        <f t="shared" si="108"/>
        <v>1</v>
      </c>
      <c r="M2271" s="8">
        <f t="shared" si="106"/>
        <v>111551</v>
      </c>
      <c r="N2271" s="9">
        <f t="shared" si="107"/>
        <v>31</v>
      </c>
      <c r="O2271" s="10">
        <f>SUM($N$5:N2271)</f>
        <v>69015</v>
      </c>
      <c r="P2271" s="10">
        <f>IF(O2271&lt;$H$4,N2271,$H$4-SUM($P$4:P2270))</f>
        <v>0</v>
      </c>
      <c r="Q2271" s="10">
        <f>SUM($P$4:P2271)</f>
        <v>165</v>
      </c>
      <c r="R2271" s="10">
        <f>COUNTIF($P$4:P2271,"&gt;0")</f>
        <v>6</v>
      </c>
    </row>
    <row r="2272" spans="12:18" x14ac:dyDescent="0.15">
      <c r="L2272" s="8" t="b">
        <f t="shared" si="108"/>
        <v>1</v>
      </c>
      <c r="M2272" s="8">
        <f t="shared" si="106"/>
        <v>111581</v>
      </c>
      <c r="N2272" s="9">
        <f t="shared" si="107"/>
        <v>30</v>
      </c>
      <c r="O2272" s="10">
        <f>SUM($N$5:N2272)</f>
        <v>69045</v>
      </c>
      <c r="P2272" s="10">
        <f>IF(O2272&lt;$H$4,N2272,$H$4-SUM($P$4:P2271))</f>
        <v>0</v>
      </c>
      <c r="Q2272" s="10">
        <f>SUM($P$4:P2272)</f>
        <v>165</v>
      </c>
      <c r="R2272" s="10">
        <f>COUNTIF($P$4:P2272,"&gt;0")</f>
        <v>6</v>
      </c>
    </row>
    <row r="2273" spans="12:18" x14ac:dyDescent="0.15">
      <c r="L2273" s="8" t="b">
        <f t="shared" si="108"/>
        <v>1</v>
      </c>
      <c r="M2273" s="8">
        <f t="shared" si="106"/>
        <v>111612</v>
      </c>
      <c r="N2273" s="9">
        <f t="shared" si="107"/>
        <v>31</v>
      </c>
      <c r="O2273" s="10">
        <f>SUM($N$5:N2273)</f>
        <v>69076</v>
      </c>
      <c r="P2273" s="10">
        <f>IF(O2273&lt;$H$4,N2273,$H$4-SUM($P$4:P2272))</f>
        <v>0</v>
      </c>
      <c r="Q2273" s="10">
        <f>SUM($P$4:P2273)</f>
        <v>165</v>
      </c>
      <c r="R2273" s="10">
        <f>COUNTIF($P$4:P2273,"&gt;0")</f>
        <v>6</v>
      </c>
    </row>
    <row r="2274" spans="12:18" x14ac:dyDescent="0.15">
      <c r="L2274" s="8" t="b">
        <f t="shared" si="108"/>
        <v>1</v>
      </c>
      <c r="M2274" s="8">
        <f t="shared" si="106"/>
        <v>111643</v>
      </c>
      <c r="N2274" s="9">
        <f t="shared" si="107"/>
        <v>31</v>
      </c>
      <c r="O2274" s="10">
        <f>SUM($N$5:N2274)</f>
        <v>69107</v>
      </c>
      <c r="P2274" s="10">
        <f>IF(O2274&lt;$H$4,N2274,$H$4-SUM($P$4:P2273))</f>
        <v>0</v>
      </c>
      <c r="Q2274" s="10">
        <f>SUM($P$4:P2274)</f>
        <v>165</v>
      </c>
      <c r="R2274" s="10">
        <f>COUNTIF($P$4:P2274,"&gt;0")</f>
        <v>6</v>
      </c>
    </row>
    <row r="2275" spans="12:18" x14ac:dyDescent="0.15">
      <c r="L2275" s="8" t="b">
        <f t="shared" si="108"/>
        <v>1</v>
      </c>
      <c r="M2275" s="8">
        <f t="shared" si="106"/>
        <v>111673</v>
      </c>
      <c r="N2275" s="9">
        <f t="shared" si="107"/>
        <v>30</v>
      </c>
      <c r="O2275" s="10">
        <f>SUM($N$5:N2275)</f>
        <v>69137</v>
      </c>
      <c r="P2275" s="10">
        <f>IF(O2275&lt;$H$4,N2275,$H$4-SUM($P$4:P2274))</f>
        <v>0</v>
      </c>
      <c r="Q2275" s="10">
        <f>SUM($P$4:P2275)</f>
        <v>165</v>
      </c>
      <c r="R2275" s="10">
        <f>COUNTIF($P$4:P2275,"&gt;0")</f>
        <v>6</v>
      </c>
    </row>
    <row r="2276" spans="12:18" x14ac:dyDescent="0.15">
      <c r="L2276" s="8" t="b">
        <f t="shared" si="108"/>
        <v>1</v>
      </c>
      <c r="M2276" s="8">
        <f t="shared" si="106"/>
        <v>111704</v>
      </c>
      <c r="N2276" s="9">
        <f t="shared" si="107"/>
        <v>31</v>
      </c>
      <c r="O2276" s="10">
        <f>SUM($N$5:N2276)</f>
        <v>69168</v>
      </c>
      <c r="P2276" s="10">
        <f>IF(O2276&lt;$H$4,N2276,$H$4-SUM($P$4:P2275))</f>
        <v>0</v>
      </c>
      <c r="Q2276" s="10">
        <f>SUM($P$4:P2276)</f>
        <v>165</v>
      </c>
      <c r="R2276" s="10">
        <f>COUNTIF($P$4:P2276,"&gt;0")</f>
        <v>6</v>
      </c>
    </row>
    <row r="2277" spans="12:18" x14ac:dyDescent="0.15">
      <c r="L2277" s="8" t="b">
        <f t="shared" si="108"/>
        <v>1</v>
      </c>
      <c r="M2277" s="8">
        <f t="shared" si="106"/>
        <v>111734</v>
      </c>
      <c r="N2277" s="9">
        <f t="shared" si="107"/>
        <v>30</v>
      </c>
      <c r="O2277" s="10">
        <f>SUM($N$5:N2277)</f>
        <v>69198</v>
      </c>
      <c r="P2277" s="10">
        <f>IF(O2277&lt;$H$4,N2277,$H$4-SUM($P$4:P2276))</f>
        <v>0</v>
      </c>
      <c r="Q2277" s="10">
        <f>SUM($P$4:P2277)</f>
        <v>165</v>
      </c>
      <c r="R2277" s="10">
        <f>COUNTIF($P$4:P2277,"&gt;0")</f>
        <v>6</v>
      </c>
    </row>
    <row r="2278" spans="12:18" x14ac:dyDescent="0.15">
      <c r="L2278" s="8" t="b">
        <f t="shared" si="108"/>
        <v>1</v>
      </c>
      <c r="M2278" s="8">
        <f t="shared" si="106"/>
        <v>111765</v>
      </c>
      <c r="N2278" s="9">
        <f t="shared" si="107"/>
        <v>31</v>
      </c>
      <c r="O2278" s="10">
        <f>SUM($N$5:N2278)</f>
        <v>69229</v>
      </c>
      <c r="P2278" s="10">
        <f>IF(O2278&lt;$H$4,N2278,$H$4-SUM($P$4:P2277))</f>
        <v>0</v>
      </c>
      <c r="Q2278" s="10">
        <f>SUM($P$4:P2278)</f>
        <v>165</v>
      </c>
      <c r="R2278" s="10">
        <f>COUNTIF($P$4:P2278,"&gt;0")</f>
        <v>6</v>
      </c>
    </row>
    <row r="2279" spans="12:18" x14ac:dyDescent="0.15">
      <c r="L2279" s="8" t="b">
        <f t="shared" si="108"/>
        <v>1</v>
      </c>
      <c r="M2279" s="8">
        <f t="shared" si="106"/>
        <v>111796</v>
      </c>
      <c r="N2279" s="9">
        <f t="shared" si="107"/>
        <v>31</v>
      </c>
      <c r="O2279" s="10">
        <f>SUM($N$5:N2279)</f>
        <v>69260</v>
      </c>
      <c r="P2279" s="10">
        <f>IF(O2279&lt;$H$4,N2279,$H$4-SUM($P$4:P2278))</f>
        <v>0</v>
      </c>
      <c r="Q2279" s="10">
        <f>SUM($P$4:P2279)</f>
        <v>165</v>
      </c>
      <c r="R2279" s="10">
        <f>COUNTIF($P$4:P2279,"&gt;0")</f>
        <v>6</v>
      </c>
    </row>
    <row r="2280" spans="12:18" x14ac:dyDescent="0.15">
      <c r="L2280" s="8" t="b">
        <f t="shared" si="108"/>
        <v>1</v>
      </c>
      <c r="M2280" s="8">
        <f t="shared" si="106"/>
        <v>111824</v>
      </c>
      <c r="N2280" s="9">
        <f t="shared" si="107"/>
        <v>28</v>
      </c>
      <c r="O2280" s="10">
        <f>SUM($N$5:N2280)</f>
        <v>69288</v>
      </c>
      <c r="P2280" s="10">
        <f>IF(O2280&lt;$H$4,N2280,$H$4-SUM($P$4:P2279))</f>
        <v>0</v>
      </c>
      <c r="Q2280" s="10">
        <f>SUM($P$4:P2280)</f>
        <v>165</v>
      </c>
      <c r="R2280" s="10">
        <f>COUNTIF($P$4:P2280,"&gt;0")</f>
        <v>6</v>
      </c>
    </row>
    <row r="2281" spans="12:18" x14ac:dyDescent="0.15">
      <c r="L2281" s="8" t="b">
        <f t="shared" si="108"/>
        <v>1</v>
      </c>
      <c r="M2281" s="8">
        <f t="shared" si="106"/>
        <v>111855</v>
      </c>
      <c r="N2281" s="9">
        <f t="shared" si="107"/>
        <v>31</v>
      </c>
      <c r="O2281" s="10">
        <f>SUM($N$5:N2281)</f>
        <v>69319</v>
      </c>
      <c r="P2281" s="10">
        <f>IF(O2281&lt;$H$4,N2281,$H$4-SUM($P$4:P2280))</f>
        <v>0</v>
      </c>
      <c r="Q2281" s="10">
        <f>SUM($P$4:P2281)</f>
        <v>165</v>
      </c>
      <c r="R2281" s="10">
        <f>COUNTIF($P$4:P2281,"&gt;0")</f>
        <v>6</v>
      </c>
    </row>
    <row r="2282" spans="12:18" x14ac:dyDescent="0.15">
      <c r="L2282" s="8" t="b">
        <f t="shared" si="108"/>
        <v>1</v>
      </c>
      <c r="M2282" s="8">
        <f t="shared" si="106"/>
        <v>111885</v>
      </c>
      <c r="N2282" s="9">
        <f t="shared" si="107"/>
        <v>30</v>
      </c>
      <c r="O2282" s="10">
        <f>SUM($N$5:N2282)</f>
        <v>69349</v>
      </c>
      <c r="P2282" s="10">
        <f>IF(O2282&lt;$H$4,N2282,$H$4-SUM($P$4:P2281))</f>
        <v>0</v>
      </c>
      <c r="Q2282" s="10">
        <f>SUM($P$4:P2282)</f>
        <v>165</v>
      </c>
      <c r="R2282" s="10">
        <f>COUNTIF($P$4:P2282,"&gt;0")</f>
        <v>6</v>
      </c>
    </row>
    <row r="2283" spans="12:18" x14ac:dyDescent="0.15">
      <c r="L2283" s="8" t="b">
        <f t="shared" si="108"/>
        <v>1</v>
      </c>
      <c r="M2283" s="8">
        <f t="shared" si="106"/>
        <v>111916</v>
      </c>
      <c r="N2283" s="9">
        <f t="shared" si="107"/>
        <v>31</v>
      </c>
      <c r="O2283" s="10">
        <f>SUM($N$5:N2283)</f>
        <v>69380</v>
      </c>
      <c r="P2283" s="10">
        <f>IF(O2283&lt;$H$4,N2283,$H$4-SUM($P$4:P2282))</f>
        <v>0</v>
      </c>
      <c r="Q2283" s="10">
        <f>SUM($P$4:P2283)</f>
        <v>165</v>
      </c>
      <c r="R2283" s="10">
        <f>COUNTIF($P$4:P2283,"&gt;0")</f>
        <v>6</v>
      </c>
    </row>
    <row r="2284" spans="12:18" x14ac:dyDescent="0.15">
      <c r="L2284" s="8" t="b">
        <f t="shared" si="108"/>
        <v>1</v>
      </c>
      <c r="M2284" s="8">
        <f t="shared" si="106"/>
        <v>111946</v>
      </c>
      <c r="N2284" s="9">
        <f t="shared" si="107"/>
        <v>30</v>
      </c>
      <c r="O2284" s="10">
        <f>SUM($N$5:N2284)</f>
        <v>69410</v>
      </c>
      <c r="P2284" s="10">
        <f>IF(O2284&lt;$H$4,N2284,$H$4-SUM($P$4:P2283))</f>
        <v>0</v>
      </c>
      <c r="Q2284" s="10">
        <f>SUM($P$4:P2284)</f>
        <v>165</v>
      </c>
      <c r="R2284" s="10">
        <f>COUNTIF($P$4:P2284,"&gt;0")</f>
        <v>6</v>
      </c>
    </row>
    <row r="2285" spans="12:18" x14ac:dyDescent="0.15">
      <c r="L2285" s="8" t="b">
        <f t="shared" si="108"/>
        <v>1</v>
      </c>
      <c r="M2285" s="8">
        <f t="shared" si="106"/>
        <v>111977</v>
      </c>
      <c r="N2285" s="9">
        <f t="shared" si="107"/>
        <v>31</v>
      </c>
      <c r="O2285" s="10">
        <f>SUM($N$5:N2285)</f>
        <v>69441</v>
      </c>
      <c r="P2285" s="10">
        <f>IF(O2285&lt;$H$4,N2285,$H$4-SUM($P$4:P2284))</f>
        <v>0</v>
      </c>
      <c r="Q2285" s="10">
        <f>SUM($P$4:P2285)</f>
        <v>165</v>
      </c>
      <c r="R2285" s="10">
        <f>COUNTIF($P$4:P2285,"&gt;0")</f>
        <v>6</v>
      </c>
    </row>
    <row r="2286" spans="12:18" x14ac:dyDescent="0.15">
      <c r="L2286" s="8" t="b">
        <f t="shared" si="108"/>
        <v>1</v>
      </c>
      <c r="M2286" s="8">
        <f t="shared" si="106"/>
        <v>112008</v>
      </c>
      <c r="N2286" s="9">
        <f t="shared" si="107"/>
        <v>31</v>
      </c>
      <c r="O2286" s="10">
        <f>SUM($N$5:N2286)</f>
        <v>69472</v>
      </c>
      <c r="P2286" s="10">
        <f>IF(O2286&lt;$H$4,N2286,$H$4-SUM($P$4:P2285))</f>
        <v>0</v>
      </c>
      <c r="Q2286" s="10">
        <f>SUM($P$4:P2286)</f>
        <v>165</v>
      </c>
      <c r="R2286" s="10">
        <f>COUNTIF($P$4:P2286,"&gt;0")</f>
        <v>6</v>
      </c>
    </row>
    <row r="2287" spans="12:18" x14ac:dyDescent="0.15">
      <c r="L2287" s="8" t="b">
        <f t="shared" si="108"/>
        <v>1</v>
      </c>
      <c r="M2287" s="8">
        <f t="shared" si="106"/>
        <v>112038</v>
      </c>
      <c r="N2287" s="9">
        <f t="shared" si="107"/>
        <v>30</v>
      </c>
      <c r="O2287" s="10">
        <f>SUM($N$5:N2287)</f>
        <v>69502</v>
      </c>
      <c r="P2287" s="10">
        <f>IF(O2287&lt;$H$4,N2287,$H$4-SUM($P$4:P2286))</f>
        <v>0</v>
      </c>
      <c r="Q2287" s="10">
        <f>SUM($P$4:P2287)</f>
        <v>165</v>
      </c>
      <c r="R2287" s="10">
        <f>COUNTIF($P$4:P2287,"&gt;0")</f>
        <v>6</v>
      </c>
    </row>
    <row r="2288" spans="12:18" x14ac:dyDescent="0.15">
      <c r="L2288" s="8" t="b">
        <f t="shared" si="108"/>
        <v>1</v>
      </c>
      <c r="M2288" s="8">
        <f t="shared" si="106"/>
        <v>112069</v>
      </c>
      <c r="N2288" s="9">
        <f t="shared" si="107"/>
        <v>31</v>
      </c>
      <c r="O2288" s="10">
        <f>SUM($N$5:N2288)</f>
        <v>69533</v>
      </c>
      <c r="P2288" s="10">
        <f>IF(O2288&lt;$H$4,N2288,$H$4-SUM($P$4:P2287))</f>
        <v>0</v>
      </c>
      <c r="Q2288" s="10">
        <f>SUM($P$4:P2288)</f>
        <v>165</v>
      </c>
      <c r="R2288" s="10">
        <f>COUNTIF($P$4:P2288,"&gt;0")</f>
        <v>6</v>
      </c>
    </row>
    <row r="2289" spans="12:18" x14ac:dyDescent="0.15">
      <c r="L2289" s="8" t="b">
        <f t="shared" si="108"/>
        <v>1</v>
      </c>
      <c r="M2289" s="8">
        <f t="shared" si="106"/>
        <v>112099</v>
      </c>
      <c r="N2289" s="9">
        <f t="shared" si="107"/>
        <v>30</v>
      </c>
      <c r="O2289" s="10">
        <f>SUM($N$5:N2289)</f>
        <v>69563</v>
      </c>
      <c r="P2289" s="10">
        <f>IF(O2289&lt;$H$4,N2289,$H$4-SUM($P$4:P2288))</f>
        <v>0</v>
      </c>
      <c r="Q2289" s="10">
        <f>SUM($P$4:P2289)</f>
        <v>165</v>
      </c>
      <c r="R2289" s="10">
        <f>COUNTIF($P$4:P2289,"&gt;0")</f>
        <v>6</v>
      </c>
    </row>
    <row r="2290" spans="12:18" x14ac:dyDescent="0.15">
      <c r="L2290" s="8" t="b">
        <f t="shared" si="108"/>
        <v>1</v>
      </c>
      <c r="M2290" s="8">
        <f t="shared" si="106"/>
        <v>112130</v>
      </c>
      <c r="N2290" s="9">
        <f t="shared" si="107"/>
        <v>31</v>
      </c>
      <c r="O2290" s="10">
        <f>SUM($N$5:N2290)</f>
        <v>69594</v>
      </c>
      <c r="P2290" s="10">
        <f>IF(O2290&lt;$H$4,N2290,$H$4-SUM($P$4:P2289))</f>
        <v>0</v>
      </c>
      <c r="Q2290" s="10">
        <f>SUM($P$4:P2290)</f>
        <v>165</v>
      </c>
      <c r="R2290" s="10">
        <f>COUNTIF($P$4:P2290,"&gt;0")</f>
        <v>6</v>
      </c>
    </row>
    <row r="2291" spans="12:18" x14ac:dyDescent="0.15">
      <c r="L2291" s="8" t="b">
        <f t="shared" si="108"/>
        <v>1</v>
      </c>
      <c r="M2291" s="8">
        <f t="shared" si="106"/>
        <v>112161</v>
      </c>
      <c r="N2291" s="9">
        <f t="shared" si="107"/>
        <v>31</v>
      </c>
      <c r="O2291" s="10">
        <f>SUM($N$5:N2291)</f>
        <v>69625</v>
      </c>
      <c r="P2291" s="10">
        <f>IF(O2291&lt;$H$4,N2291,$H$4-SUM($P$4:P2290))</f>
        <v>0</v>
      </c>
      <c r="Q2291" s="10">
        <f>SUM($P$4:P2291)</f>
        <v>165</v>
      </c>
      <c r="R2291" s="10">
        <f>COUNTIF($P$4:P2291,"&gt;0")</f>
        <v>6</v>
      </c>
    </row>
    <row r="2292" spans="12:18" x14ac:dyDescent="0.15">
      <c r="L2292" s="8" t="b">
        <f t="shared" si="108"/>
        <v>1</v>
      </c>
      <c r="M2292" s="8">
        <f t="shared" si="106"/>
        <v>112189</v>
      </c>
      <c r="N2292" s="9">
        <f t="shared" si="107"/>
        <v>28</v>
      </c>
      <c r="O2292" s="10">
        <f>SUM($N$5:N2292)</f>
        <v>69653</v>
      </c>
      <c r="P2292" s="10">
        <f>IF(O2292&lt;$H$4,N2292,$H$4-SUM($P$4:P2291))</f>
        <v>0</v>
      </c>
      <c r="Q2292" s="10">
        <f>SUM($P$4:P2292)</f>
        <v>165</v>
      </c>
      <c r="R2292" s="10">
        <f>COUNTIF($P$4:P2292,"&gt;0")</f>
        <v>6</v>
      </c>
    </row>
    <row r="2293" spans="12:18" x14ac:dyDescent="0.15">
      <c r="L2293" s="8" t="b">
        <f t="shared" si="108"/>
        <v>1</v>
      </c>
      <c r="M2293" s="8">
        <f t="shared" si="106"/>
        <v>112220</v>
      </c>
      <c r="N2293" s="9">
        <f t="shared" si="107"/>
        <v>31</v>
      </c>
      <c r="O2293" s="10">
        <f>SUM($N$5:N2293)</f>
        <v>69684</v>
      </c>
      <c r="P2293" s="10">
        <f>IF(O2293&lt;$H$4,N2293,$H$4-SUM($P$4:P2292))</f>
        <v>0</v>
      </c>
      <c r="Q2293" s="10">
        <f>SUM($P$4:P2293)</f>
        <v>165</v>
      </c>
      <c r="R2293" s="10">
        <f>COUNTIF($P$4:P2293,"&gt;0")</f>
        <v>6</v>
      </c>
    </row>
    <row r="2294" spans="12:18" x14ac:dyDescent="0.15">
      <c r="L2294" s="8" t="b">
        <f t="shared" si="108"/>
        <v>1</v>
      </c>
      <c r="M2294" s="8">
        <f t="shared" si="106"/>
        <v>112250</v>
      </c>
      <c r="N2294" s="9">
        <f t="shared" si="107"/>
        <v>30</v>
      </c>
      <c r="O2294" s="10">
        <f>SUM($N$5:N2294)</f>
        <v>69714</v>
      </c>
      <c r="P2294" s="10">
        <f>IF(O2294&lt;$H$4,N2294,$H$4-SUM($P$4:P2293))</f>
        <v>0</v>
      </c>
      <c r="Q2294" s="10">
        <f>SUM($P$4:P2294)</f>
        <v>165</v>
      </c>
      <c r="R2294" s="10">
        <f>COUNTIF($P$4:P2294,"&gt;0")</f>
        <v>6</v>
      </c>
    </row>
    <row r="2295" spans="12:18" x14ac:dyDescent="0.15">
      <c r="L2295" s="8" t="b">
        <f t="shared" si="108"/>
        <v>1</v>
      </c>
      <c r="M2295" s="8">
        <f t="shared" si="106"/>
        <v>112281</v>
      </c>
      <c r="N2295" s="9">
        <f t="shared" si="107"/>
        <v>31</v>
      </c>
      <c r="O2295" s="10">
        <f>SUM($N$5:N2295)</f>
        <v>69745</v>
      </c>
      <c r="P2295" s="10">
        <f>IF(O2295&lt;$H$4,N2295,$H$4-SUM($P$4:P2294))</f>
        <v>0</v>
      </c>
      <c r="Q2295" s="10">
        <f>SUM($P$4:P2295)</f>
        <v>165</v>
      </c>
      <c r="R2295" s="10">
        <f>COUNTIF($P$4:P2295,"&gt;0")</f>
        <v>6</v>
      </c>
    </row>
    <row r="2296" spans="12:18" x14ac:dyDescent="0.15">
      <c r="L2296" s="8" t="b">
        <f t="shared" si="108"/>
        <v>1</v>
      </c>
      <c r="M2296" s="8">
        <f t="shared" si="106"/>
        <v>112311</v>
      </c>
      <c r="N2296" s="9">
        <f t="shared" si="107"/>
        <v>30</v>
      </c>
      <c r="O2296" s="10">
        <f>SUM($N$5:N2296)</f>
        <v>69775</v>
      </c>
      <c r="P2296" s="10">
        <f>IF(O2296&lt;$H$4,N2296,$H$4-SUM($P$4:P2295))</f>
        <v>0</v>
      </c>
      <c r="Q2296" s="10">
        <f>SUM($P$4:P2296)</f>
        <v>165</v>
      </c>
      <c r="R2296" s="10">
        <f>COUNTIF($P$4:P2296,"&gt;0")</f>
        <v>6</v>
      </c>
    </row>
    <row r="2297" spans="12:18" x14ac:dyDescent="0.15">
      <c r="L2297" s="8" t="b">
        <f t="shared" si="108"/>
        <v>1</v>
      </c>
      <c r="M2297" s="8">
        <f t="shared" si="106"/>
        <v>112342</v>
      </c>
      <c r="N2297" s="9">
        <f t="shared" si="107"/>
        <v>31</v>
      </c>
      <c r="O2297" s="10">
        <f>SUM($N$5:N2297)</f>
        <v>69806</v>
      </c>
      <c r="P2297" s="10">
        <f>IF(O2297&lt;$H$4,N2297,$H$4-SUM($P$4:P2296))</f>
        <v>0</v>
      </c>
      <c r="Q2297" s="10">
        <f>SUM($P$4:P2297)</f>
        <v>165</v>
      </c>
      <c r="R2297" s="10">
        <f>COUNTIF($P$4:P2297,"&gt;0")</f>
        <v>6</v>
      </c>
    </row>
    <row r="2298" spans="12:18" x14ac:dyDescent="0.15">
      <c r="L2298" s="8" t="b">
        <f t="shared" si="108"/>
        <v>1</v>
      </c>
      <c r="M2298" s="8">
        <f t="shared" si="106"/>
        <v>112373</v>
      </c>
      <c r="N2298" s="9">
        <f t="shared" si="107"/>
        <v>31</v>
      </c>
      <c r="O2298" s="10">
        <f>SUM($N$5:N2298)</f>
        <v>69837</v>
      </c>
      <c r="P2298" s="10">
        <f>IF(O2298&lt;$H$4,N2298,$H$4-SUM($P$4:P2297))</f>
        <v>0</v>
      </c>
      <c r="Q2298" s="10">
        <f>SUM($P$4:P2298)</f>
        <v>165</v>
      </c>
      <c r="R2298" s="10">
        <f>COUNTIF($P$4:P2298,"&gt;0")</f>
        <v>6</v>
      </c>
    </row>
    <row r="2299" spans="12:18" x14ac:dyDescent="0.15">
      <c r="L2299" s="8" t="b">
        <f t="shared" si="108"/>
        <v>1</v>
      </c>
      <c r="M2299" s="8">
        <f t="shared" si="106"/>
        <v>112403</v>
      </c>
      <c r="N2299" s="9">
        <f t="shared" si="107"/>
        <v>30</v>
      </c>
      <c r="O2299" s="10">
        <f>SUM($N$5:N2299)</f>
        <v>69867</v>
      </c>
      <c r="P2299" s="10">
        <f>IF(O2299&lt;$H$4,N2299,$H$4-SUM($P$4:P2298))</f>
        <v>0</v>
      </c>
      <c r="Q2299" s="10">
        <f>SUM($P$4:P2299)</f>
        <v>165</v>
      </c>
      <c r="R2299" s="10">
        <f>COUNTIF($P$4:P2299,"&gt;0")</f>
        <v>6</v>
      </c>
    </row>
    <row r="2300" spans="12:18" x14ac:dyDescent="0.15">
      <c r="L2300" s="8" t="b">
        <f t="shared" si="108"/>
        <v>1</v>
      </c>
      <c r="M2300" s="8">
        <f t="shared" si="106"/>
        <v>112434</v>
      </c>
      <c r="N2300" s="9">
        <f t="shared" si="107"/>
        <v>31</v>
      </c>
      <c r="O2300" s="10">
        <f>SUM($N$5:N2300)</f>
        <v>69898</v>
      </c>
      <c r="P2300" s="10">
        <f>IF(O2300&lt;$H$4,N2300,$H$4-SUM($P$4:P2299))</f>
        <v>0</v>
      </c>
      <c r="Q2300" s="10">
        <f>SUM($P$4:P2300)</f>
        <v>165</v>
      </c>
      <c r="R2300" s="10">
        <f>COUNTIF($P$4:P2300,"&gt;0")</f>
        <v>6</v>
      </c>
    </row>
    <row r="2301" spans="12:18" x14ac:dyDescent="0.15">
      <c r="L2301" s="8" t="b">
        <f t="shared" si="108"/>
        <v>1</v>
      </c>
      <c r="M2301" s="8">
        <f t="shared" si="106"/>
        <v>112464</v>
      </c>
      <c r="N2301" s="9">
        <f t="shared" si="107"/>
        <v>30</v>
      </c>
      <c r="O2301" s="10">
        <f>SUM($N$5:N2301)</f>
        <v>69928</v>
      </c>
      <c r="P2301" s="10">
        <f>IF(O2301&lt;$H$4,N2301,$H$4-SUM($P$4:P2300))</f>
        <v>0</v>
      </c>
      <c r="Q2301" s="10">
        <f>SUM($P$4:P2301)</f>
        <v>165</v>
      </c>
      <c r="R2301" s="10">
        <f>COUNTIF($P$4:P2301,"&gt;0")</f>
        <v>6</v>
      </c>
    </row>
    <row r="2302" spans="12:18" x14ac:dyDescent="0.15">
      <c r="L2302" s="8" t="b">
        <f t="shared" si="108"/>
        <v>1</v>
      </c>
      <c r="M2302" s="8">
        <f t="shared" si="106"/>
        <v>112495</v>
      </c>
      <c r="N2302" s="9">
        <f t="shared" si="107"/>
        <v>31</v>
      </c>
      <c r="O2302" s="10">
        <f>SUM($N$5:N2302)</f>
        <v>69959</v>
      </c>
      <c r="P2302" s="10">
        <f>IF(O2302&lt;$H$4,N2302,$H$4-SUM($P$4:P2301))</f>
        <v>0</v>
      </c>
      <c r="Q2302" s="10">
        <f>SUM($P$4:P2302)</f>
        <v>165</v>
      </c>
      <c r="R2302" s="10">
        <f>COUNTIF($P$4:P2302,"&gt;0")</f>
        <v>6</v>
      </c>
    </row>
    <row r="2303" spans="12:18" x14ac:dyDescent="0.15">
      <c r="L2303" s="8" t="b">
        <f t="shared" si="108"/>
        <v>1</v>
      </c>
      <c r="M2303" s="8">
        <f t="shared" si="106"/>
        <v>112526</v>
      </c>
      <c r="N2303" s="9">
        <f t="shared" si="107"/>
        <v>31</v>
      </c>
      <c r="O2303" s="10">
        <f>SUM($N$5:N2303)</f>
        <v>69990</v>
      </c>
      <c r="P2303" s="10">
        <f>IF(O2303&lt;$H$4,N2303,$H$4-SUM($P$4:P2302))</f>
        <v>0</v>
      </c>
      <c r="Q2303" s="10">
        <f>SUM($P$4:P2303)</f>
        <v>165</v>
      </c>
      <c r="R2303" s="10">
        <f>COUNTIF($P$4:P2303,"&gt;0")</f>
        <v>6</v>
      </c>
    </row>
    <row r="2304" spans="12:18" x14ac:dyDescent="0.15">
      <c r="L2304" s="8" t="b">
        <f t="shared" si="108"/>
        <v>1</v>
      </c>
      <c r="M2304" s="8">
        <f t="shared" si="106"/>
        <v>112555</v>
      </c>
      <c r="N2304" s="9">
        <f t="shared" si="107"/>
        <v>29</v>
      </c>
      <c r="O2304" s="10">
        <f>SUM($N$5:N2304)</f>
        <v>70019</v>
      </c>
      <c r="P2304" s="10">
        <f>IF(O2304&lt;$H$4,N2304,$H$4-SUM($P$4:P2303))</f>
        <v>0</v>
      </c>
      <c r="Q2304" s="10">
        <f>SUM($P$4:P2304)</f>
        <v>165</v>
      </c>
      <c r="R2304" s="10">
        <f>COUNTIF($P$4:P2304,"&gt;0")</f>
        <v>6</v>
      </c>
    </row>
    <row r="2305" spans="12:18" x14ac:dyDescent="0.15">
      <c r="L2305" s="8" t="b">
        <f t="shared" si="108"/>
        <v>1</v>
      </c>
      <c r="M2305" s="8">
        <f t="shared" si="106"/>
        <v>112586</v>
      </c>
      <c r="N2305" s="9">
        <f t="shared" si="107"/>
        <v>31</v>
      </c>
      <c r="O2305" s="10">
        <f>SUM($N$5:N2305)</f>
        <v>70050</v>
      </c>
      <c r="P2305" s="10">
        <f>IF(O2305&lt;$H$4,N2305,$H$4-SUM($P$4:P2304))</f>
        <v>0</v>
      </c>
      <c r="Q2305" s="10">
        <f>SUM($P$4:P2305)</f>
        <v>165</v>
      </c>
      <c r="R2305" s="10">
        <f>COUNTIF($P$4:P2305,"&gt;0")</f>
        <v>6</v>
      </c>
    </row>
    <row r="2306" spans="12:18" x14ac:dyDescent="0.15">
      <c r="L2306" s="8" t="b">
        <f t="shared" si="108"/>
        <v>1</v>
      </c>
      <c r="M2306" s="8">
        <f t="shared" si="106"/>
        <v>112616</v>
      </c>
      <c r="N2306" s="9">
        <f t="shared" si="107"/>
        <v>30</v>
      </c>
      <c r="O2306" s="10">
        <f>SUM($N$5:N2306)</f>
        <v>70080</v>
      </c>
      <c r="P2306" s="10">
        <f>IF(O2306&lt;$H$4,N2306,$H$4-SUM($P$4:P2305))</f>
        <v>0</v>
      </c>
      <c r="Q2306" s="10">
        <f>SUM($P$4:P2306)</f>
        <v>165</v>
      </c>
      <c r="R2306" s="10">
        <f>COUNTIF($P$4:P2306,"&gt;0")</f>
        <v>6</v>
      </c>
    </row>
    <row r="2307" spans="12:18" x14ac:dyDescent="0.15">
      <c r="L2307" s="8" t="b">
        <f t="shared" si="108"/>
        <v>1</v>
      </c>
      <c r="M2307" s="8">
        <f t="shared" si="106"/>
        <v>112647</v>
      </c>
      <c r="N2307" s="9">
        <f t="shared" si="107"/>
        <v>31</v>
      </c>
      <c r="O2307" s="10">
        <f>SUM($N$5:N2307)</f>
        <v>70111</v>
      </c>
      <c r="P2307" s="10">
        <f>IF(O2307&lt;$H$4,N2307,$H$4-SUM($P$4:P2306))</f>
        <v>0</v>
      </c>
      <c r="Q2307" s="10">
        <f>SUM($P$4:P2307)</f>
        <v>165</v>
      </c>
      <c r="R2307" s="10">
        <f>COUNTIF($P$4:P2307,"&gt;0")</f>
        <v>6</v>
      </c>
    </row>
    <row r="2308" spans="12:18" x14ac:dyDescent="0.15">
      <c r="L2308" s="8" t="b">
        <f t="shared" si="108"/>
        <v>1</v>
      </c>
      <c r="M2308" s="8">
        <f t="shared" si="106"/>
        <v>112677</v>
      </c>
      <c r="N2308" s="9">
        <f t="shared" si="107"/>
        <v>30</v>
      </c>
      <c r="O2308" s="10">
        <f>SUM($N$5:N2308)</f>
        <v>70141</v>
      </c>
      <c r="P2308" s="10">
        <f>IF(O2308&lt;$H$4,N2308,$H$4-SUM($P$4:P2307))</f>
        <v>0</v>
      </c>
      <c r="Q2308" s="10">
        <f>SUM($P$4:P2308)</f>
        <v>165</v>
      </c>
      <c r="R2308" s="10">
        <f>COUNTIF($P$4:P2308,"&gt;0")</f>
        <v>6</v>
      </c>
    </row>
    <row r="2309" spans="12:18" x14ac:dyDescent="0.15">
      <c r="L2309" s="8" t="b">
        <f t="shared" si="108"/>
        <v>1</v>
      </c>
      <c r="M2309" s="8">
        <f t="shared" si="106"/>
        <v>112708</v>
      </c>
      <c r="N2309" s="9">
        <f t="shared" si="107"/>
        <v>31</v>
      </c>
      <c r="O2309" s="10">
        <f>SUM($N$5:N2309)</f>
        <v>70172</v>
      </c>
      <c r="P2309" s="10">
        <f>IF(O2309&lt;$H$4,N2309,$H$4-SUM($P$4:P2308))</f>
        <v>0</v>
      </c>
      <c r="Q2309" s="10">
        <f>SUM($P$4:P2309)</f>
        <v>165</v>
      </c>
      <c r="R2309" s="10">
        <f>COUNTIF($P$4:P2309,"&gt;0")</f>
        <v>6</v>
      </c>
    </row>
    <row r="2310" spans="12:18" x14ac:dyDescent="0.15">
      <c r="L2310" s="8" t="b">
        <f t="shared" si="108"/>
        <v>1</v>
      </c>
      <c r="M2310" s="8">
        <f t="shared" ref="M2310:M2373" si="109">EOMONTH(M2309,1)</f>
        <v>112739</v>
      </c>
      <c r="N2310" s="9">
        <f t="shared" si="107"/>
        <v>31</v>
      </c>
      <c r="O2310" s="10">
        <f>SUM($N$5:N2310)</f>
        <v>70203</v>
      </c>
      <c r="P2310" s="10">
        <f>IF(O2310&lt;$H$4,N2310,$H$4-SUM($P$4:P2309))</f>
        <v>0</v>
      </c>
      <c r="Q2310" s="10">
        <f>SUM($P$4:P2310)</f>
        <v>165</v>
      </c>
      <c r="R2310" s="10">
        <f>COUNTIF($P$4:P2310,"&gt;0")</f>
        <v>6</v>
      </c>
    </row>
    <row r="2311" spans="12:18" x14ac:dyDescent="0.15">
      <c r="L2311" s="8" t="b">
        <f t="shared" si="108"/>
        <v>1</v>
      </c>
      <c r="M2311" s="8">
        <f t="shared" si="109"/>
        <v>112769</v>
      </c>
      <c r="N2311" s="9">
        <f t="shared" si="107"/>
        <v>30</v>
      </c>
      <c r="O2311" s="10">
        <f>SUM($N$5:N2311)</f>
        <v>70233</v>
      </c>
      <c r="P2311" s="10">
        <f>IF(O2311&lt;$H$4,N2311,$H$4-SUM($P$4:P2310))</f>
        <v>0</v>
      </c>
      <c r="Q2311" s="10">
        <f>SUM($P$4:P2311)</f>
        <v>165</v>
      </c>
      <c r="R2311" s="10">
        <f>COUNTIF($P$4:P2311,"&gt;0")</f>
        <v>6</v>
      </c>
    </row>
    <row r="2312" spans="12:18" x14ac:dyDescent="0.15">
      <c r="L2312" s="8" t="b">
        <f t="shared" si="108"/>
        <v>1</v>
      </c>
      <c r="M2312" s="8">
        <f t="shared" si="109"/>
        <v>112800</v>
      </c>
      <c r="N2312" s="9">
        <f t="shared" ref="N2312:N2375" si="110">M2312-M2311</f>
        <v>31</v>
      </c>
      <c r="O2312" s="10">
        <f>SUM($N$5:N2312)</f>
        <v>70264</v>
      </c>
      <c r="P2312" s="10">
        <f>IF(O2312&lt;$H$4,N2312,$H$4-SUM($P$4:P2311))</f>
        <v>0</v>
      </c>
      <c r="Q2312" s="10">
        <f>SUM($P$4:P2312)</f>
        <v>165</v>
      </c>
      <c r="R2312" s="10">
        <f>COUNTIF($P$4:P2312,"&gt;0")</f>
        <v>6</v>
      </c>
    </row>
    <row r="2313" spans="12:18" x14ac:dyDescent="0.15">
      <c r="L2313" s="8" t="b">
        <f t="shared" si="108"/>
        <v>1</v>
      </c>
      <c r="M2313" s="8">
        <f t="shared" si="109"/>
        <v>112830</v>
      </c>
      <c r="N2313" s="9">
        <f t="shared" si="110"/>
        <v>30</v>
      </c>
      <c r="O2313" s="10">
        <f>SUM($N$5:N2313)</f>
        <v>70294</v>
      </c>
      <c r="P2313" s="10">
        <f>IF(O2313&lt;$H$4,N2313,$H$4-SUM($P$4:P2312))</f>
        <v>0</v>
      </c>
      <c r="Q2313" s="10">
        <f>SUM($P$4:P2313)</f>
        <v>165</v>
      </c>
      <c r="R2313" s="10">
        <f>COUNTIF($P$4:P2313,"&gt;0")</f>
        <v>6</v>
      </c>
    </row>
    <row r="2314" spans="12:18" x14ac:dyDescent="0.15">
      <c r="L2314" s="8" t="b">
        <f t="shared" si="108"/>
        <v>1</v>
      </c>
      <c r="M2314" s="8">
        <f t="shared" si="109"/>
        <v>112861</v>
      </c>
      <c r="N2314" s="9">
        <f t="shared" si="110"/>
        <v>31</v>
      </c>
      <c r="O2314" s="10">
        <f>SUM($N$5:N2314)</f>
        <v>70325</v>
      </c>
      <c r="P2314" s="10">
        <f>IF(O2314&lt;$H$4,N2314,$H$4-SUM($P$4:P2313))</f>
        <v>0</v>
      </c>
      <c r="Q2314" s="10">
        <f>SUM($P$4:P2314)</f>
        <v>165</v>
      </c>
      <c r="R2314" s="10">
        <f>COUNTIF($P$4:P2314,"&gt;0")</f>
        <v>6</v>
      </c>
    </row>
    <row r="2315" spans="12:18" x14ac:dyDescent="0.15">
      <c r="L2315" s="8" t="b">
        <f t="shared" si="108"/>
        <v>1</v>
      </c>
      <c r="M2315" s="8">
        <f t="shared" si="109"/>
        <v>112892</v>
      </c>
      <c r="N2315" s="9">
        <f t="shared" si="110"/>
        <v>31</v>
      </c>
      <c r="O2315" s="10">
        <f>SUM($N$5:N2315)</f>
        <v>70356</v>
      </c>
      <c r="P2315" s="10">
        <f>IF(O2315&lt;$H$4,N2315,$H$4-SUM($P$4:P2314))</f>
        <v>0</v>
      </c>
      <c r="Q2315" s="10">
        <f>SUM($P$4:P2315)</f>
        <v>165</v>
      </c>
      <c r="R2315" s="10">
        <f>COUNTIF($P$4:P2315,"&gt;0")</f>
        <v>6</v>
      </c>
    </row>
    <row r="2316" spans="12:18" x14ac:dyDescent="0.15">
      <c r="L2316" s="8" t="b">
        <f t="shared" si="108"/>
        <v>1</v>
      </c>
      <c r="M2316" s="8">
        <f t="shared" si="109"/>
        <v>112920</v>
      </c>
      <c r="N2316" s="9">
        <f t="shared" si="110"/>
        <v>28</v>
      </c>
      <c r="O2316" s="10">
        <f>SUM($N$5:N2316)</f>
        <v>70384</v>
      </c>
      <c r="P2316" s="10">
        <f>IF(O2316&lt;$H$4,N2316,$H$4-SUM($P$4:P2315))</f>
        <v>0</v>
      </c>
      <c r="Q2316" s="10">
        <f>SUM($P$4:P2316)</f>
        <v>165</v>
      </c>
      <c r="R2316" s="10">
        <f>COUNTIF($P$4:P2316,"&gt;0")</f>
        <v>6</v>
      </c>
    </row>
    <row r="2317" spans="12:18" x14ac:dyDescent="0.15">
      <c r="L2317" s="8" t="b">
        <f t="shared" si="108"/>
        <v>1</v>
      </c>
      <c r="M2317" s="8">
        <f t="shared" si="109"/>
        <v>112951</v>
      </c>
      <c r="N2317" s="9">
        <f t="shared" si="110"/>
        <v>31</v>
      </c>
      <c r="O2317" s="10">
        <f>SUM($N$5:N2317)</f>
        <v>70415</v>
      </c>
      <c r="P2317" s="10">
        <f>IF(O2317&lt;$H$4,N2317,$H$4-SUM($P$4:P2316))</f>
        <v>0</v>
      </c>
      <c r="Q2317" s="10">
        <f>SUM($P$4:P2317)</f>
        <v>165</v>
      </c>
      <c r="R2317" s="10">
        <f>COUNTIF($P$4:P2317,"&gt;0")</f>
        <v>6</v>
      </c>
    </row>
    <row r="2318" spans="12:18" x14ac:dyDescent="0.15">
      <c r="L2318" s="8" t="b">
        <f t="shared" si="108"/>
        <v>1</v>
      </c>
      <c r="M2318" s="8">
        <f t="shared" si="109"/>
        <v>112981</v>
      </c>
      <c r="N2318" s="9">
        <f t="shared" si="110"/>
        <v>30</v>
      </c>
      <c r="O2318" s="10">
        <f>SUM($N$5:N2318)</f>
        <v>70445</v>
      </c>
      <c r="P2318" s="10">
        <f>IF(O2318&lt;$H$4,N2318,$H$4-SUM($P$4:P2317))</f>
        <v>0</v>
      </c>
      <c r="Q2318" s="10">
        <f>SUM($P$4:P2318)</f>
        <v>165</v>
      </c>
      <c r="R2318" s="10">
        <f>COUNTIF($P$4:P2318,"&gt;0")</f>
        <v>6</v>
      </c>
    </row>
    <row r="2319" spans="12:18" x14ac:dyDescent="0.15">
      <c r="L2319" s="8" t="b">
        <f t="shared" si="108"/>
        <v>1</v>
      </c>
      <c r="M2319" s="8">
        <f t="shared" si="109"/>
        <v>113012</v>
      </c>
      <c r="N2319" s="9">
        <f t="shared" si="110"/>
        <v>31</v>
      </c>
      <c r="O2319" s="10">
        <f>SUM($N$5:N2319)</f>
        <v>70476</v>
      </c>
      <c r="P2319" s="10">
        <f>IF(O2319&lt;$H$4,N2319,$H$4-SUM($P$4:P2318))</f>
        <v>0</v>
      </c>
      <c r="Q2319" s="10">
        <f>SUM($P$4:P2319)</f>
        <v>165</v>
      </c>
      <c r="R2319" s="10">
        <f>COUNTIF($P$4:P2319,"&gt;0")</f>
        <v>6</v>
      </c>
    </row>
    <row r="2320" spans="12:18" x14ac:dyDescent="0.15">
      <c r="L2320" s="8" t="b">
        <f t="shared" si="108"/>
        <v>1</v>
      </c>
      <c r="M2320" s="8">
        <f t="shared" si="109"/>
        <v>113042</v>
      </c>
      <c r="N2320" s="9">
        <f t="shared" si="110"/>
        <v>30</v>
      </c>
      <c r="O2320" s="10">
        <f>SUM($N$5:N2320)</f>
        <v>70506</v>
      </c>
      <c r="P2320" s="10">
        <f>IF(O2320&lt;$H$4,N2320,$H$4-SUM($P$4:P2319))</f>
        <v>0</v>
      </c>
      <c r="Q2320" s="10">
        <f>SUM($P$4:P2320)</f>
        <v>165</v>
      </c>
      <c r="R2320" s="10">
        <f>COUNTIF($P$4:P2320,"&gt;0")</f>
        <v>6</v>
      </c>
    </row>
    <row r="2321" spans="12:18" x14ac:dyDescent="0.15">
      <c r="L2321" s="8" t="b">
        <f t="shared" ref="L2321:L2384" si="111">EOMONTH($C$4,1)&lt;=M2321</f>
        <v>1</v>
      </c>
      <c r="M2321" s="8">
        <f t="shared" si="109"/>
        <v>113073</v>
      </c>
      <c r="N2321" s="9">
        <f t="shared" si="110"/>
        <v>31</v>
      </c>
      <c r="O2321" s="10">
        <f>SUM($N$5:N2321)</f>
        <v>70537</v>
      </c>
      <c r="P2321" s="10">
        <f>IF(O2321&lt;$H$4,N2321,$H$4-SUM($P$4:P2320))</f>
        <v>0</v>
      </c>
      <c r="Q2321" s="10">
        <f>SUM($P$4:P2321)</f>
        <v>165</v>
      </c>
      <c r="R2321" s="10">
        <f>COUNTIF($P$4:P2321,"&gt;0")</f>
        <v>6</v>
      </c>
    </row>
    <row r="2322" spans="12:18" x14ac:dyDescent="0.15">
      <c r="L2322" s="8" t="b">
        <f t="shared" si="111"/>
        <v>1</v>
      </c>
      <c r="M2322" s="8">
        <f t="shared" si="109"/>
        <v>113104</v>
      </c>
      <c r="N2322" s="9">
        <f t="shared" si="110"/>
        <v>31</v>
      </c>
      <c r="O2322" s="10">
        <f>SUM($N$5:N2322)</f>
        <v>70568</v>
      </c>
      <c r="P2322" s="10">
        <f>IF(O2322&lt;$H$4,N2322,$H$4-SUM($P$4:P2321))</f>
        <v>0</v>
      </c>
      <c r="Q2322" s="10">
        <f>SUM($P$4:P2322)</f>
        <v>165</v>
      </c>
      <c r="R2322" s="10">
        <f>COUNTIF($P$4:P2322,"&gt;0")</f>
        <v>6</v>
      </c>
    </row>
    <row r="2323" spans="12:18" x14ac:dyDescent="0.15">
      <c r="L2323" s="8" t="b">
        <f t="shared" si="111"/>
        <v>1</v>
      </c>
      <c r="M2323" s="8">
        <f t="shared" si="109"/>
        <v>113134</v>
      </c>
      <c r="N2323" s="9">
        <f t="shared" si="110"/>
        <v>30</v>
      </c>
      <c r="O2323" s="10">
        <f>SUM($N$5:N2323)</f>
        <v>70598</v>
      </c>
      <c r="P2323" s="10">
        <f>IF(O2323&lt;$H$4,N2323,$H$4-SUM($P$4:P2322))</f>
        <v>0</v>
      </c>
      <c r="Q2323" s="10">
        <f>SUM($P$4:P2323)</f>
        <v>165</v>
      </c>
      <c r="R2323" s="10">
        <f>COUNTIF($P$4:P2323,"&gt;0")</f>
        <v>6</v>
      </c>
    </row>
    <row r="2324" spans="12:18" x14ac:dyDescent="0.15">
      <c r="L2324" s="8" t="b">
        <f t="shared" si="111"/>
        <v>1</v>
      </c>
      <c r="M2324" s="8">
        <f t="shared" si="109"/>
        <v>113165</v>
      </c>
      <c r="N2324" s="9">
        <f t="shared" si="110"/>
        <v>31</v>
      </c>
      <c r="O2324" s="10">
        <f>SUM($N$5:N2324)</f>
        <v>70629</v>
      </c>
      <c r="P2324" s="10">
        <f>IF(O2324&lt;$H$4,N2324,$H$4-SUM($P$4:P2323))</f>
        <v>0</v>
      </c>
      <c r="Q2324" s="10">
        <f>SUM($P$4:P2324)</f>
        <v>165</v>
      </c>
      <c r="R2324" s="10">
        <f>COUNTIF($P$4:P2324,"&gt;0")</f>
        <v>6</v>
      </c>
    </row>
    <row r="2325" spans="12:18" x14ac:dyDescent="0.15">
      <c r="L2325" s="8" t="b">
        <f t="shared" si="111"/>
        <v>1</v>
      </c>
      <c r="M2325" s="8">
        <f t="shared" si="109"/>
        <v>113195</v>
      </c>
      <c r="N2325" s="9">
        <f t="shared" si="110"/>
        <v>30</v>
      </c>
      <c r="O2325" s="10">
        <f>SUM($N$5:N2325)</f>
        <v>70659</v>
      </c>
      <c r="P2325" s="10">
        <f>IF(O2325&lt;$H$4,N2325,$H$4-SUM($P$4:P2324))</f>
        <v>0</v>
      </c>
      <c r="Q2325" s="10">
        <f>SUM($P$4:P2325)</f>
        <v>165</v>
      </c>
      <c r="R2325" s="10">
        <f>COUNTIF($P$4:P2325,"&gt;0")</f>
        <v>6</v>
      </c>
    </row>
    <row r="2326" spans="12:18" x14ac:dyDescent="0.15">
      <c r="L2326" s="8" t="b">
        <f t="shared" si="111"/>
        <v>1</v>
      </c>
      <c r="M2326" s="8">
        <f t="shared" si="109"/>
        <v>113226</v>
      </c>
      <c r="N2326" s="9">
        <f t="shared" si="110"/>
        <v>31</v>
      </c>
      <c r="O2326" s="10">
        <f>SUM($N$5:N2326)</f>
        <v>70690</v>
      </c>
      <c r="P2326" s="10">
        <f>IF(O2326&lt;$H$4,N2326,$H$4-SUM($P$4:P2325))</f>
        <v>0</v>
      </c>
      <c r="Q2326" s="10">
        <f>SUM($P$4:P2326)</f>
        <v>165</v>
      </c>
      <c r="R2326" s="10">
        <f>COUNTIF($P$4:P2326,"&gt;0")</f>
        <v>6</v>
      </c>
    </row>
    <row r="2327" spans="12:18" x14ac:dyDescent="0.15">
      <c r="L2327" s="8" t="b">
        <f t="shared" si="111"/>
        <v>1</v>
      </c>
      <c r="M2327" s="8">
        <f t="shared" si="109"/>
        <v>113257</v>
      </c>
      <c r="N2327" s="9">
        <f t="shared" si="110"/>
        <v>31</v>
      </c>
      <c r="O2327" s="10">
        <f>SUM($N$5:N2327)</f>
        <v>70721</v>
      </c>
      <c r="P2327" s="10">
        <f>IF(O2327&lt;$H$4,N2327,$H$4-SUM($P$4:P2326))</f>
        <v>0</v>
      </c>
      <c r="Q2327" s="10">
        <f>SUM($P$4:P2327)</f>
        <v>165</v>
      </c>
      <c r="R2327" s="10">
        <f>COUNTIF($P$4:P2327,"&gt;0")</f>
        <v>6</v>
      </c>
    </row>
    <row r="2328" spans="12:18" x14ac:dyDescent="0.15">
      <c r="L2328" s="8" t="b">
        <f t="shared" si="111"/>
        <v>1</v>
      </c>
      <c r="M2328" s="8">
        <f t="shared" si="109"/>
        <v>113285</v>
      </c>
      <c r="N2328" s="9">
        <f t="shared" si="110"/>
        <v>28</v>
      </c>
      <c r="O2328" s="10">
        <f>SUM($N$5:N2328)</f>
        <v>70749</v>
      </c>
      <c r="P2328" s="10">
        <f>IF(O2328&lt;$H$4,N2328,$H$4-SUM($P$4:P2327))</f>
        <v>0</v>
      </c>
      <c r="Q2328" s="10">
        <f>SUM($P$4:P2328)</f>
        <v>165</v>
      </c>
      <c r="R2328" s="10">
        <f>COUNTIF($P$4:P2328,"&gt;0")</f>
        <v>6</v>
      </c>
    </row>
    <row r="2329" spans="12:18" x14ac:dyDescent="0.15">
      <c r="L2329" s="8" t="b">
        <f t="shared" si="111"/>
        <v>1</v>
      </c>
      <c r="M2329" s="8">
        <f t="shared" si="109"/>
        <v>113316</v>
      </c>
      <c r="N2329" s="9">
        <f t="shared" si="110"/>
        <v>31</v>
      </c>
      <c r="O2329" s="10">
        <f>SUM($N$5:N2329)</f>
        <v>70780</v>
      </c>
      <c r="P2329" s="10">
        <f>IF(O2329&lt;$H$4,N2329,$H$4-SUM($P$4:P2328))</f>
        <v>0</v>
      </c>
      <c r="Q2329" s="10">
        <f>SUM($P$4:P2329)</f>
        <v>165</v>
      </c>
      <c r="R2329" s="10">
        <f>COUNTIF($P$4:P2329,"&gt;0")</f>
        <v>6</v>
      </c>
    </row>
    <row r="2330" spans="12:18" x14ac:dyDescent="0.15">
      <c r="L2330" s="8" t="b">
        <f t="shared" si="111"/>
        <v>1</v>
      </c>
      <c r="M2330" s="8">
        <f t="shared" si="109"/>
        <v>113346</v>
      </c>
      <c r="N2330" s="9">
        <f t="shared" si="110"/>
        <v>30</v>
      </c>
      <c r="O2330" s="10">
        <f>SUM($N$5:N2330)</f>
        <v>70810</v>
      </c>
      <c r="P2330" s="10">
        <f>IF(O2330&lt;$H$4,N2330,$H$4-SUM($P$4:P2329))</f>
        <v>0</v>
      </c>
      <c r="Q2330" s="10">
        <f>SUM($P$4:P2330)</f>
        <v>165</v>
      </c>
      <c r="R2330" s="10">
        <f>COUNTIF($P$4:P2330,"&gt;0")</f>
        <v>6</v>
      </c>
    </row>
    <row r="2331" spans="12:18" x14ac:dyDescent="0.15">
      <c r="L2331" s="8" t="b">
        <f t="shared" si="111"/>
        <v>1</v>
      </c>
      <c r="M2331" s="8">
        <f t="shared" si="109"/>
        <v>113377</v>
      </c>
      <c r="N2331" s="9">
        <f t="shared" si="110"/>
        <v>31</v>
      </c>
      <c r="O2331" s="10">
        <f>SUM($N$5:N2331)</f>
        <v>70841</v>
      </c>
      <c r="P2331" s="10">
        <f>IF(O2331&lt;$H$4,N2331,$H$4-SUM($P$4:P2330))</f>
        <v>0</v>
      </c>
      <c r="Q2331" s="10">
        <f>SUM($P$4:P2331)</f>
        <v>165</v>
      </c>
      <c r="R2331" s="10">
        <f>COUNTIF($P$4:P2331,"&gt;0")</f>
        <v>6</v>
      </c>
    </row>
    <row r="2332" spans="12:18" x14ac:dyDescent="0.15">
      <c r="L2332" s="8" t="b">
        <f t="shared" si="111"/>
        <v>1</v>
      </c>
      <c r="M2332" s="8">
        <f t="shared" si="109"/>
        <v>113407</v>
      </c>
      <c r="N2332" s="9">
        <f t="shared" si="110"/>
        <v>30</v>
      </c>
      <c r="O2332" s="10">
        <f>SUM($N$5:N2332)</f>
        <v>70871</v>
      </c>
      <c r="P2332" s="10">
        <f>IF(O2332&lt;$H$4,N2332,$H$4-SUM($P$4:P2331))</f>
        <v>0</v>
      </c>
      <c r="Q2332" s="10">
        <f>SUM($P$4:P2332)</f>
        <v>165</v>
      </c>
      <c r="R2332" s="10">
        <f>COUNTIF($P$4:P2332,"&gt;0")</f>
        <v>6</v>
      </c>
    </row>
    <row r="2333" spans="12:18" x14ac:dyDescent="0.15">
      <c r="L2333" s="8" t="b">
        <f t="shared" si="111"/>
        <v>1</v>
      </c>
      <c r="M2333" s="8">
        <f t="shared" si="109"/>
        <v>113438</v>
      </c>
      <c r="N2333" s="9">
        <f t="shared" si="110"/>
        <v>31</v>
      </c>
      <c r="O2333" s="10">
        <f>SUM($N$5:N2333)</f>
        <v>70902</v>
      </c>
      <c r="P2333" s="10">
        <f>IF(O2333&lt;$H$4,N2333,$H$4-SUM($P$4:P2332))</f>
        <v>0</v>
      </c>
      <c r="Q2333" s="10">
        <f>SUM($P$4:P2333)</f>
        <v>165</v>
      </c>
      <c r="R2333" s="10">
        <f>COUNTIF($P$4:P2333,"&gt;0")</f>
        <v>6</v>
      </c>
    </row>
    <row r="2334" spans="12:18" x14ac:dyDescent="0.15">
      <c r="L2334" s="8" t="b">
        <f t="shared" si="111"/>
        <v>1</v>
      </c>
      <c r="M2334" s="8">
        <f t="shared" si="109"/>
        <v>113469</v>
      </c>
      <c r="N2334" s="9">
        <f t="shared" si="110"/>
        <v>31</v>
      </c>
      <c r="O2334" s="10">
        <f>SUM($N$5:N2334)</f>
        <v>70933</v>
      </c>
      <c r="P2334" s="10">
        <f>IF(O2334&lt;$H$4,N2334,$H$4-SUM($P$4:P2333))</f>
        <v>0</v>
      </c>
      <c r="Q2334" s="10">
        <f>SUM($P$4:P2334)</f>
        <v>165</v>
      </c>
      <c r="R2334" s="10">
        <f>COUNTIF($P$4:P2334,"&gt;0")</f>
        <v>6</v>
      </c>
    </row>
    <row r="2335" spans="12:18" x14ac:dyDescent="0.15">
      <c r="L2335" s="8" t="b">
        <f t="shared" si="111"/>
        <v>1</v>
      </c>
      <c r="M2335" s="8">
        <f t="shared" si="109"/>
        <v>113499</v>
      </c>
      <c r="N2335" s="9">
        <f t="shared" si="110"/>
        <v>30</v>
      </c>
      <c r="O2335" s="10">
        <f>SUM($N$5:N2335)</f>
        <v>70963</v>
      </c>
      <c r="P2335" s="10">
        <f>IF(O2335&lt;$H$4,N2335,$H$4-SUM($P$4:P2334))</f>
        <v>0</v>
      </c>
      <c r="Q2335" s="10">
        <f>SUM($P$4:P2335)</f>
        <v>165</v>
      </c>
      <c r="R2335" s="10">
        <f>COUNTIF($P$4:P2335,"&gt;0")</f>
        <v>6</v>
      </c>
    </row>
    <row r="2336" spans="12:18" x14ac:dyDescent="0.15">
      <c r="L2336" s="8" t="b">
        <f t="shared" si="111"/>
        <v>1</v>
      </c>
      <c r="M2336" s="8">
        <f t="shared" si="109"/>
        <v>113530</v>
      </c>
      <c r="N2336" s="9">
        <f t="shared" si="110"/>
        <v>31</v>
      </c>
      <c r="O2336" s="10">
        <f>SUM($N$5:N2336)</f>
        <v>70994</v>
      </c>
      <c r="P2336" s="10">
        <f>IF(O2336&lt;$H$4,N2336,$H$4-SUM($P$4:P2335))</f>
        <v>0</v>
      </c>
      <c r="Q2336" s="10">
        <f>SUM($P$4:P2336)</f>
        <v>165</v>
      </c>
      <c r="R2336" s="10">
        <f>COUNTIF($P$4:P2336,"&gt;0")</f>
        <v>6</v>
      </c>
    </row>
    <row r="2337" spans="12:18" x14ac:dyDescent="0.15">
      <c r="L2337" s="8" t="b">
        <f t="shared" si="111"/>
        <v>1</v>
      </c>
      <c r="M2337" s="8">
        <f t="shared" si="109"/>
        <v>113560</v>
      </c>
      <c r="N2337" s="9">
        <f t="shared" si="110"/>
        <v>30</v>
      </c>
      <c r="O2337" s="10">
        <f>SUM($N$5:N2337)</f>
        <v>71024</v>
      </c>
      <c r="P2337" s="10">
        <f>IF(O2337&lt;$H$4,N2337,$H$4-SUM($P$4:P2336))</f>
        <v>0</v>
      </c>
      <c r="Q2337" s="10">
        <f>SUM($P$4:P2337)</f>
        <v>165</v>
      </c>
      <c r="R2337" s="10">
        <f>COUNTIF($P$4:P2337,"&gt;0")</f>
        <v>6</v>
      </c>
    </row>
    <row r="2338" spans="12:18" x14ac:dyDescent="0.15">
      <c r="L2338" s="8" t="b">
        <f t="shared" si="111"/>
        <v>1</v>
      </c>
      <c r="M2338" s="8">
        <f t="shared" si="109"/>
        <v>113591</v>
      </c>
      <c r="N2338" s="9">
        <f t="shared" si="110"/>
        <v>31</v>
      </c>
      <c r="O2338" s="10">
        <f>SUM($N$5:N2338)</f>
        <v>71055</v>
      </c>
      <c r="P2338" s="10">
        <f>IF(O2338&lt;$H$4,N2338,$H$4-SUM($P$4:P2337))</f>
        <v>0</v>
      </c>
      <c r="Q2338" s="10">
        <f>SUM($P$4:P2338)</f>
        <v>165</v>
      </c>
      <c r="R2338" s="10">
        <f>COUNTIF($P$4:P2338,"&gt;0")</f>
        <v>6</v>
      </c>
    </row>
    <row r="2339" spans="12:18" x14ac:dyDescent="0.15">
      <c r="L2339" s="8" t="b">
        <f t="shared" si="111"/>
        <v>1</v>
      </c>
      <c r="M2339" s="8">
        <f t="shared" si="109"/>
        <v>113622</v>
      </c>
      <c r="N2339" s="9">
        <f t="shared" si="110"/>
        <v>31</v>
      </c>
      <c r="O2339" s="10">
        <f>SUM($N$5:N2339)</f>
        <v>71086</v>
      </c>
      <c r="P2339" s="10">
        <f>IF(O2339&lt;$H$4,N2339,$H$4-SUM($P$4:P2338))</f>
        <v>0</v>
      </c>
      <c r="Q2339" s="10">
        <f>SUM($P$4:P2339)</f>
        <v>165</v>
      </c>
      <c r="R2339" s="10">
        <f>COUNTIF($P$4:P2339,"&gt;0")</f>
        <v>6</v>
      </c>
    </row>
    <row r="2340" spans="12:18" x14ac:dyDescent="0.15">
      <c r="L2340" s="8" t="b">
        <f t="shared" si="111"/>
        <v>1</v>
      </c>
      <c r="M2340" s="8">
        <f t="shared" si="109"/>
        <v>113650</v>
      </c>
      <c r="N2340" s="9">
        <f t="shared" si="110"/>
        <v>28</v>
      </c>
      <c r="O2340" s="10">
        <f>SUM($N$5:N2340)</f>
        <v>71114</v>
      </c>
      <c r="P2340" s="10">
        <f>IF(O2340&lt;$H$4,N2340,$H$4-SUM($P$4:P2339))</f>
        <v>0</v>
      </c>
      <c r="Q2340" s="10">
        <f>SUM($P$4:P2340)</f>
        <v>165</v>
      </c>
      <c r="R2340" s="10">
        <f>COUNTIF($P$4:P2340,"&gt;0")</f>
        <v>6</v>
      </c>
    </row>
    <row r="2341" spans="12:18" x14ac:dyDescent="0.15">
      <c r="L2341" s="8" t="b">
        <f t="shared" si="111"/>
        <v>1</v>
      </c>
      <c r="M2341" s="8">
        <f t="shared" si="109"/>
        <v>113681</v>
      </c>
      <c r="N2341" s="9">
        <f t="shared" si="110"/>
        <v>31</v>
      </c>
      <c r="O2341" s="10">
        <f>SUM($N$5:N2341)</f>
        <v>71145</v>
      </c>
      <c r="P2341" s="10">
        <f>IF(O2341&lt;$H$4,N2341,$H$4-SUM($P$4:P2340))</f>
        <v>0</v>
      </c>
      <c r="Q2341" s="10">
        <f>SUM($P$4:P2341)</f>
        <v>165</v>
      </c>
      <c r="R2341" s="10">
        <f>COUNTIF($P$4:P2341,"&gt;0")</f>
        <v>6</v>
      </c>
    </row>
    <row r="2342" spans="12:18" x14ac:dyDescent="0.15">
      <c r="L2342" s="8" t="b">
        <f t="shared" si="111"/>
        <v>1</v>
      </c>
      <c r="M2342" s="8">
        <f t="shared" si="109"/>
        <v>113711</v>
      </c>
      <c r="N2342" s="9">
        <f t="shared" si="110"/>
        <v>30</v>
      </c>
      <c r="O2342" s="10">
        <f>SUM($N$5:N2342)</f>
        <v>71175</v>
      </c>
      <c r="P2342" s="10">
        <f>IF(O2342&lt;$H$4,N2342,$H$4-SUM($P$4:P2341))</f>
        <v>0</v>
      </c>
      <c r="Q2342" s="10">
        <f>SUM($P$4:P2342)</f>
        <v>165</v>
      </c>
      <c r="R2342" s="10">
        <f>COUNTIF($P$4:P2342,"&gt;0")</f>
        <v>6</v>
      </c>
    </row>
    <row r="2343" spans="12:18" x14ac:dyDescent="0.15">
      <c r="L2343" s="8" t="b">
        <f t="shared" si="111"/>
        <v>1</v>
      </c>
      <c r="M2343" s="8">
        <f t="shared" si="109"/>
        <v>113742</v>
      </c>
      <c r="N2343" s="9">
        <f t="shared" si="110"/>
        <v>31</v>
      </c>
      <c r="O2343" s="10">
        <f>SUM($N$5:N2343)</f>
        <v>71206</v>
      </c>
      <c r="P2343" s="10">
        <f>IF(O2343&lt;$H$4,N2343,$H$4-SUM($P$4:P2342))</f>
        <v>0</v>
      </c>
      <c r="Q2343" s="10">
        <f>SUM($P$4:P2343)</f>
        <v>165</v>
      </c>
      <c r="R2343" s="10">
        <f>COUNTIF($P$4:P2343,"&gt;0")</f>
        <v>6</v>
      </c>
    </row>
    <row r="2344" spans="12:18" x14ac:dyDescent="0.15">
      <c r="L2344" s="8" t="b">
        <f t="shared" si="111"/>
        <v>1</v>
      </c>
      <c r="M2344" s="8">
        <f t="shared" si="109"/>
        <v>113772</v>
      </c>
      <c r="N2344" s="9">
        <f t="shared" si="110"/>
        <v>30</v>
      </c>
      <c r="O2344" s="10">
        <f>SUM($N$5:N2344)</f>
        <v>71236</v>
      </c>
      <c r="P2344" s="10">
        <f>IF(O2344&lt;$H$4,N2344,$H$4-SUM($P$4:P2343))</f>
        <v>0</v>
      </c>
      <c r="Q2344" s="10">
        <f>SUM($P$4:P2344)</f>
        <v>165</v>
      </c>
      <c r="R2344" s="10">
        <f>COUNTIF($P$4:P2344,"&gt;0")</f>
        <v>6</v>
      </c>
    </row>
    <row r="2345" spans="12:18" x14ac:dyDescent="0.15">
      <c r="L2345" s="8" t="b">
        <f t="shared" si="111"/>
        <v>1</v>
      </c>
      <c r="M2345" s="8">
        <f t="shared" si="109"/>
        <v>113803</v>
      </c>
      <c r="N2345" s="9">
        <f t="shared" si="110"/>
        <v>31</v>
      </c>
      <c r="O2345" s="10">
        <f>SUM($N$5:N2345)</f>
        <v>71267</v>
      </c>
      <c r="P2345" s="10">
        <f>IF(O2345&lt;$H$4,N2345,$H$4-SUM($P$4:P2344))</f>
        <v>0</v>
      </c>
      <c r="Q2345" s="10">
        <f>SUM($P$4:P2345)</f>
        <v>165</v>
      </c>
      <c r="R2345" s="10">
        <f>COUNTIF($P$4:P2345,"&gt;0")</f>
        <v>6</v>
      </c>
    </row>
    <row r="2346" spans="12:18" x14ac:dyDescent="0.15">
      <c r="L2346" s="8" t="b">
        <f t="shared" si="111"/>
        <v>1</v>
      </c>
      <c r="M2346" s="8">
        <f t="shared" si="109"/>
        <v>113834</v>
      </c>
      <c r="N2346" s="9">
        <f t="shared" si="110"/>
        <v>31</v>
      </c>
      <c r="O2346" s="10">
        <f>SUM($N$5:N2346)</f>
        <v>71298</v>
      </c>
      <c r="P2346" s="10">
        <f>IF(O2346&lt;$H$4,N2346,$H$4-SUM($P$4:P2345))</f>
        <v>0</v>
      </c>
      <c r="Q2346" s="10">
        <f>SUM($P$4:P2346)</f>
        <v>165</v>
      </c>
      <c r="R2346" s="10">
        <f>COUNTIF($P$4:P2346,"&gt;0")</f>
        <v>6</v>
      </c>
    </row>
    <row r="2347" spans="12:18" x14ac:dyDescent="0.15">
      <c r="L2347" s="8" t="b">
        <f t="shared" si="111"/>
        <v>1</v>
      </c>
      <c r="M2347" s="8">
        <f t="shared" si="109"/>
        <v>113864</v>
      </c>
      <c r="N2347" s="9">
        <f t="shared" si="110"/>
        <v>30</v>
      </c>
      <c r="O2347" s="10">
        <f>SUM($N$5:N2347)</f>
        <v>71328</v>
      </c>
      <c r="P2347" s="10">
        <f>IF(O2347&lt;$H$4,N2347,$H$4-SUM($P$4:P2346))</f>
        <v>0</v>
      </c>
      <c r="Q2347" s="10">
        <f>SUM($P$4:P2347)</f>
        <v>165</v>
      </c>
      <c r="R2347" s="10">
        <f>COUNTIF($P$4:P2347,"&gt;0")</f>
        <v>6</v>
      </c>
    </row>
    <row r="2348" spans="12:18" x14ac:dyDescent="0.15">
      <c r="L2348" s="8" t="b">
        <f t="shared" si="111"/>
        <v>1</v>
      </c>
      <c r="M2348" s="8">
        <f t="shared" si="109"/>
        <v>113895</v>
      </c>
      <c r="N2348" s="9">
        <f t="shared" si="110"/>
        <v>31</v>
      </c>
      <c r="O2348" s="10">
        <f>SUM($N$5:N2348)</f>
        <v>71359</v>
      </c>
      <c r="P2348" s="10">
        <f>IF(O2348&lt;$H$4,N2348,$H$4-SUM($P$4:P2347))</f>
        <v>0</v>
      </c>
      <c r="Q2348" s="10">
        <f>SUM($P$4:P2348)</f>
        <v>165</v>
      </c>
      <c r="R2348" s="10">
        <f>COUNTIF($P$4:P2348,"&gt;0")</f>
        <v>6</v>
      </c>
    </row>
    <row r="2349" spans="12:18" x14ac:dyDescent="0.15">
      <c r="L2349" s="8" t="b">
        <f t="shared" si="111"/>
        <v>1</v>
      </c>
      <c r="M2349" s="8">
        <f t="shared" si="109"/>
        <v>113925</v>
      </c>
      <c r="N2349" s="9">
        <f t="shared" si="110"/>
        <v>30</v>
      </c>
      <c r="O2349" s="10">
        <f>SUM($N$5:N2349)</f>
        <v>71389</v>
      </c>
      <c r="P2349" s="10">
        <f>IF(O2349&lt;$H$4,N2349,$H$4-SUM($P$4:P2348))</f>
        <v>0</v>
      </c>
      <c r="Q2349" s="10">
        <f>SUM($P$4:P2349)</f>
        <v>165</v>
      </c>
      <c r="R2349" s="10">
        <f>COUNTIF($P$4:P2349,"&gt;0")</f>
        <v>6</v>
      </c>
    </row>
    <row r="2350" spans="12:18" x14ac:dyDescent="0.15">
      <c r="L2350" s="8" t="b">
        <f t="shared" si="111"/>
        <v>1</v>
      </c>
      <c r="M2350" s="8">
        <f t="shared" si="109"/>
        <v>113956</v>
      </c>
      <c r="N2350" s="9">
        <f t="shared" si="110"/>
        <v>31</v>
      </c>
      <c r="O2350" s="10">
        <f>SUM($N$5:N2350)</f>
        <v>71420</v>
      </c>
      <c r="P2350" s="10">
        <f>IF(O2350&lt;$H$4,N2350,$H$4-SUM($P$4:P2349))</f>
        <v>0</v>
      </c>
      <c r="Q2350" s="10">
        <f>SUM($P$4:P2350)</f>
        <v>165</v>
      </c>
      <c r="R2350" s="10">
        <f>COUNTIF($P$4:P2350,"&gt;0")</f>
        <v>6</v>
      </c>
    </row>
    <row r="2351" spans="12:18" x14ac:dyDescent="0.15">
      <c r="L2351" s="8" t="b">
        <f t="shared" si="111"/>
        <v>1</v>
      </c>
      <c r="M2351" s="8">
        <f t="shared" si="109"/>
        <v>113987</v>
      </c>
      <c r="N2351" s="9">
        <f t="shared" si="110"/>
        <v>31</v>
      </c>
      <c r="O2351" s="10">
        <f>SUM($N$5:N2351)</f>
        <v>71451</v>
      </c>
      <c r="P2351" s="10">
        <f>IF(O2351&lt;$H$4,N2351,$H$4-SUM($P$4:P2350))</f>
        <v>0</v>
      </c>
      <c r="Q2351" s="10">
        <f>SUM($P$4:P2351)</f>
        <v>165</v>
      </c>
      <c r="R2351" s="10">
        <f>COUNTIF($P$4:P2351,"&gt;0")</f>
        <v>6</v>
      </c>
    </row>
    <row r="2352" spans="12:18" x14ac:dyDescent="0.15">
      <c r="L2352" s="8" t="b">
        <f t="shared" si="111"/>
        <v>1</v>
      </c>
      <c r="M2352" s="8">
        <f t="shared" si="109"/>
        <v>114016</v>
      </c>
      <c r="N2352" s="9">
        <f t="shared" si="110"/>
        <v>29</v>
      </c>
      <c r="O2352" s="10">
        <f>SUM($N$5:N2352)</f>
        <v>71480</v>
      </c>
      <c r="P2352" s="10">
        <f>IF(O2352&lt;$H$4,N2352,$H$4-SUM($P$4:P2351))</f>
        <v>0</v>
      </c>
      <c r="Q2352" s="10">
        <f>SUM($P$4:P2352)</f>
        <v>165</v>
      </c>
      <c r="R2352" s="10">
        <f>COUNTIF($P$4:P2352,"&gt;0")</f>
        <v>6</v>
      </c>
    </row>
    <row r="2353" spans="12:18" x14ac:dyDescent="0.15">
      <c r="L2353" s="8" t="b">
        <f t="shared" si="111"/>
        <v>1</v>
      </c>
      <c r="M2353" s="8">
        <f t="shared" si="109"/>
        <v>114047</v>
      </c>
      <c r="N2353" s="9">
        <f t="shared" si="110"/>
        <v>31</v>
      </c>
      <c r="O2353" s="10">
        <f>SUM($N$5:N2353)</f>
        <v>71511</v>
      </c>
      <c r="P2353" s="10">
        <f>IF(O2353&lt;$H$4,N2353,$H$4-SUM($P$4:P2352))</f>
        <v>0</v>
      </c>
      <c r="Q2353" s="10">
        <f>SUM($P$4:P2353)</f>
        <v>165</v>
      </c>
      <c r="R2353" s="10">
        <f>COUNTIF($P$4:P2353,"&gt;0")</f>
        <v>6</v>
      </c>
    </row>
    <row r="2354" spans="12:18" x14ac:dyDescent="0.15">
      <c r="L2354" s="8" t="b">
        <f t="shared" si="111"/>
        <v>1</v>
      </c>
      <c r="M2354" s="8">
        <f t="shared" si="109"/>
        <v>114077</v>
      </c>
      <c r="N2354" s="9">
        <f t="shared" si="110"/>
        <v>30</v>
      </c>
      <c r="O2354" s="10">
        <f>SUM($N$5:N2354)</f>
        <v>71541</v>
      </c>
      <c r="P2354" s="10">
        <f>IF(O2354&lt;$H$4,N2354,$H$4-SUM($P$4:P2353))</f>
        <v>0</v>
      </c>
      <c r="Q2354" s="10">
        <f>SUM($P$4:P2354)</f>
        <v>165</v>
      </c>
      <c r="R2354" s="10">
        <f>COUNTIF($P$4:P2354,"&gt;0")</f>
        <v>6</v>
      </c>
    </row>
    <row r="2355" spans="12:18" x14ac:dyDescent="0.15">
      <c r="L2355" s="8" t="b">
        <f t="shared" si="111"/>
        <v>1</v>
      </c>
      <c r="M2355" s="8">
        <f t="shared" si="109"/>
        <v>114108</v>
      </c>
      <c r="N2355" s="9">
        <f t="shared" si="110"/>
        <v>31</v>
      </c>
      <c r="O2355" s="10">
        <f>SUM($N$5:N2355)</f>
        <v>71572</v>
      </c>
      <c r="P2355" s="10">
        <f>IF(O2355&lt;$H$4,N2355,$H$4-SUM($P$4:P2354))</f>
        <v>0</v>
      </c>
      <c r="Q2355" s="10">
        <f>SUM($P$4:P2355)</f>
        <v>165</v>
      </c>
      <c r="R2355" s="10">
        <f>COUNTIF($P$4:P2355,"&gt;0")</f>
        <v>6</v>
      </c>
    </row>
    <row r="2356" spans="12:18" x14ac:dyDescent="0.15">
      <c r="L2356" s="8" t="b">
        <f t="shared" si="111"/>
        <v>1</v>
      </c>
      <c r="M2356" s="8">
        <f t="shared" si="109"/>
        <v>114138</v>
      </c>
      <c r="N2356" s="9">
        <f t="shared" si="110"/>
        <v>30</v>
      </c>
      <c r="O2356" s="10">
        <f>SUM($N$5:N2356)</f>
        <v>71602</v>
      </c>
      <c r="P2356" s="10">
        <f>IF(O2356&lt;$H$4,N2356,$H$4-SUM($P$4:P2355))</f>
        <v>0</v>
      </c>
      <c r="Q2356" s="10">
        <f>SUM($P$4:P2356)</f>
        <v>165</v>
      </c>
      <c r="R2356" s="10">
        <f>COUNTIF($P$4:P2356,"&gt;0")</f>
        <v>6</v>
      </c>
    </row>
    <row r="2357" spans="12:18" x14ac:dyDescent="0.15">
      <c r="L2357" s="8" t="b">
        <f t="shared" si="111"/>
        <v>1</v>
      </c>
      <c r="M2357" s="8">
        <f t="shared" si="109"/>
        <v>114169</v>
      </c>
      <c r="N2357" s="9">
        <f t="shared" si="110"/>
        <v>31</v>
      </c>
      <c r="O2357" s="10">
        <f>SUM($N$5:N2357)</f>
        <v>71633</v>
      </c>
      <c r="P2357" s="10">
        <f>IF(O2357&lt;$H$4,N2357,$H$4-SUM($P$4:P2356))</f>
        <v>0</v>
      </c>
      <c r="Q2357" s="10">
        <f>SUM($P$4:P2357)</f>
        <v>165</v>
      </c>
      <c r="R2357" s="10">
        <f>COUNTIF($P$4:P2357,"&gt;0")</f>
        <v>6</v>
      </c>
    </row>
    <row r="2358" spans="12:18" x14ac:dyDescent="0.15">
      <c r="L2358" s="8" t="b">
        <f t="shared" si="111"/>
        <v>1</v>
      </c>
      <c r="M2358" s="8">
        <f t="shared" si="109"/>
        <v>114200</v>
      </c>
      <c r="N2358" s="9">
        <f t="shared" si="110"/>
        <v>31</v>
      </c>
      <c r="O2358" s="10">
        <f>SUM($N$5:N2358)</f>
        <v>71664</v>
      </c>
      <c r="P2358" s="10">
        <f>IF(O2358&lt;$H$4,N2358,$H$4-SUM($P$4:P2357))</f>
        <v>0</v>
      </c>
      <c r="Q2358" s="10">
        <f>SUM($P$4:P2358)</f>
        <v>165</v>
      </c>
      <c r="R2358" s="10">
        <f>COUNTIF($P$4:P2358,"&gt;0")</f>
        <v>6</v>
      </c>
    </row>
    <row r="2359" spans="12:18" x14ac:dyDescent="0.15">
      <c r="L2359" s="8" t="b">
        <f t="shared" si="111"/>
        <v>1</v>
      </c>
      <c r="M2359" s="8">
        <f t="shared" si="109"/>
        <v>114230</v>
      </c>
      <c r="N2359" s="9">
        <f t="shared" si="110"/>
        <v>30</v>
      </c>
      <c r="O2359" s="10">
        <f>SUM($N$5:N2359)</f>
        <v>71694</v>
      </c>
      <c r="P2359" s="10">
        <f>IF(O2359&lt;$H$4,N2359,$H$4-SUM($P$4:P2358))</f>
        <v>0</v>
      </c>
      <c r="Q2359" s="10">
        <f>SUM($P$4:P2359)</f>
        <v>165</v>
      </c>
      <c r="R2359" s="10">
        <f>COUNTIF($P$4:P2359,"&gt;0")</f>
        <v>6</v>
      </c>
    </row>
    <row r="2360" spans="12:18" x14ac:dyDescent="0.15">
      <c r="L2360" s="8" t="b">
        <f t="shared" si="111"/>
        <v>1</v>
      </c>
      <c r="M2360" s="8">
        <f t="shared" si="109"/>
        <v>114261</v>
      </c>
      <c r="N2360" s="9">
        <f t="shared" si="110"/>
        <v>31</v>
      </c>
      <c r="O2360" s="10">
        <f>SUM($N$5:N2360)</f>
        <v>71725</v>
      </c>
      <c r="P2360" s="10">
        <f>IF(O2360&lt;$H$4,N2360,$H$4-SUM($P$4:P2359))</f>
        <v>0</v>
      </c>
      <c r="Q2360" s="10">
        <f>SUM($P$4:P2360)</f>
        <v>165</v>
      </c>
      <c r="R2360" s="10">
        <f>COUNTIF($P$4:P2360,"&gt;0")</f>
        <v>6</v>
      </c>
    </row>
    <row r="2361" spans="12:18" x14ac:dyDescent="0.15">
      <c r="L2361" s="8" t="b">
        <f t="shared" si="111"/>
        <v>1</v>
      </c>
      <c r="M2361" s="8">
        <f t="shared" si="109"/>
        <v>114291</v>
      </c>
      <c r="N2361" s="9">
        <f t="shared" si="110"/>
        <v>30</v>
      </c>
      <c r="O2361" s="10">
        <f>SUM($N$5:N2361)</f>
        <v>71755</v>
      </c>
      <c r="P2361" s="10">
        <f>IF(O2361&lt;$H$4,N2361,$H$4-SUM($P$4:P2360))</f>
        <v>0</v>
      </c>
      <c r="Q2361" s="10">
        <f>SUM($P$4:P2361)</f>
        <v>165</v>
      </c>
      <c r="R2361" s="10">
        <f>COUNTIF($P$4:P2361,"&gt;0")</f>
        <v>6</v>
      </c>
    </row>
    <row r="2362" spans="12:18" x14ac:dyDescent="0.15">
      <c r="L2362" s="8" t="b">
        <f t="shared" si="111"/>
        <v>1</v>
      </c>
      <c r="M2362" s="8">
        <f t="shared" si="109"/>
        <v>114322</v>
      </c>
      <c r="N2362" s="9">
        <f t="shared" si="110"/>
        <v>31</v>
      </c>
      <c r="O2362" s="10">
        <f>SUM($N$5:N2362)</f>
        <v>71786</v>
      </c>
      <c r="P2362" s="10">
        <f>IF(O2362&lt;$H$4,N2362,$H$4-SUM($P$4:P2361))</f>
        <v>0</v>
      </c>
      <c r="Q2362" s="10">
        <f>SUM($P$4:P2362)</f>
        <v>165</v>
      </c>
      <c r="R2362" s="10">
        <f>COUNTIF($P$4:P2362,"&gt;0")</f>
        <v>6</v>
      </c>
    </row>
    <row r="2363" spans="12:18" x14ac:dyDescent="0.15">
      <c r="L2363" s="8" t="b">
        <f t="shared" si="111"/>
        <v>1</v>
      </c>
      <c r="M2363" s="8">
        <f t="shared" si="109"/>
        <v>114353</v>
      </c>
      <c r="N2363" s="9">
        <f t="shared" si="110"/>
        <v>31</v>
      </c>
      <c r="O2363" s="10">
        <f>SUM($N$5:N2363)</f>
        <v>71817</v>
      </c>
      <c r="P2363" s="10">
        <f>IF(O2363&lt;$H$4,N2363,$H$4-SUM($P$4:P2362))</f>
        <v>0</v>
      </c>
      <c r="Q2363" s="10">
        <f>SUM($P$4:P2363)</f>
        <v>165</v>
      </c>
      <c r="R2363" s="10">
        <f>COUNTIF($P$4:P2363,"&gt;0")</f>
        <v>6</v>
      </c>
    </row>
    <row r="2364" spans="12:18" x14ac:dyDescent="0.15">
      <c r="L2364" s="8" t="b">
        <f t="shared" si="111"/>
        <v>1</v>
      </c>
      <c r="M2364" s="8">
        <f t="shared" si="109"/>
        <v>114381</v>
      </c>
      <c r="N2364" s="9">
        <f t="shared" si="110"/>
        <v>28</v>
      </c>
      <c r="O2364" s="10">
        <f>SUM($N$5:N2364)</f>
        <v>71845</v>
      </c>
      <c r="P2364" s="10">
        <f>IF(O2364&lt;$H$4,N2364,$H$4-SUM($P$4:P2363))</f>
        <v>0</v>
      </c>
      <c r="Q2364" s="10">
        <f>SUM($P$4:P2364)</f>
        <v>165</v>
      </c>
      <c r="R2364" s="10">
        <f>COUNTIF($P$4:P2364,"&gt;0")</f>
        <v>6</v>
      </c>
    </row>
    <row r="2365" spans="12:18" x14ac:dyDescent="0.15">
      <c r="L2365" s="8" t="b">
        <f t="shared" si="111"/>
        <v>1</v>
      </c>
      <c r="M2365" s="8">
        <f t="shared" si="109"/>
        <v>114412</v>
      </c>
      <c r="N2365" s="9">
        <f t="shared" si="110"/>
        <v>31</v>
      </c>
      <c r="O2365" s="10">
        <f>SUM($N$5:N2365)</f>
        <v>71876</v>
      </c>
      <c r="P2365" s="10">
        <f>IF(O2365&lt;$H$4,N2365,$H$4-SUM($P$4:P2364))</f>
        <v>0</v>
      </c>
      <c r="Q2365" s="10">
        <f>SUM($P$4:P2365)</f>
        <v>165</v>
      </c>
      <c r="R2365" s="10">
        <f>COUNTIF($P$4:P2365,"&gt;0")</f>
        <v>6</v>
      </c>
    </row>
    <row r="2366" spans="12:18" x14ac:dyDescent="0.15">
      <c r="L2366" s="8" t="b">
        <f t="shared" si="111"/>
        <v>1</v>
      </c>
      <c r="M2366" s="8">
        <f t="shared" si="109"/>
        <v>114442</v>
      </c>
      <c r="N2366" s="9">
        <f t="shared" si="110"/>
        <v>30</v>
      </c>
      <c r="O2366" s="10">
        <f>SUM($N$5:N2366)</f>
        <v>71906</v>
      </c>
      <c r="P2366" s="10">
        <f>IF(O2366&lt;$H$4,N2366,$H$4-SUM($P$4:P2365))</f>
        <v>0</v>
      </c>
      <c r="Q2366" s="10">
        <f>SUM($P$4:P2366)</f>
        <v>165</v>
      </c>
      <c r="R2366" s="10">
        <f>COUNTIF($P$4:P2366,"&gt;0")</f>
        <v>6</v>
      </c>
    </row>
    <row r="2367" spans="12:18" x14ac:dyDescent="0.15">
      <c r="L2367" s="8" t="b">
        <f t="shared" si="111"/>
        <v>1</v>
      </c>
      <c r="M2367" s="8">
        <f t="shared" si="109"/>
        <v>114473</v>
      </c>
      <c r="N2367" s="9">
        <f t="shared" si="110"/>
        <v>31</v>
      </c>
      <c r="O2367" s="10">
        <f>SUM($N$5:N2367)</f>
        <v>71937</v>
      </c>
      <c r="P2367" s="10">
        <f>IF(O2367&lt;$H$4,N2367,$H$4-SUM($P$4:P2366))</f>
        <v>0</v>
      </c>
      <c r="Q2367" s="10">
        <f>SUM($P$4:P2367)</f>
        <v>165</v>
      </c>
      <c r="R2367" s="10">
        <f>COUNTIF($P$4:P2367,"&gt;0")</f>
        <v>6</v>
      </c>
    </row>
    <row r="2368" spans="12:18" x14ac:dyDescent="0.15">
      <c r="L2368" s="8" t="b">
        <f t="shared" si="111"/>
        <v>1</v>
      </c>
      <c r="M2368" s="8">
        <f t="shared" si="109"/>
        <v>114503</v>
      </c>
      <c r="N2368" s="9">
        <f t="shared" si="110"/>
        <v>30</v>
      </c>
      <c r="O2368" s="10">
        <f>SUM($N$5:N2368)</f>
        <v>71967</v>
      </c>
      <c r="P2368" s="10">
        <f>IF(O2368&lt;$H$4,N2368,$H$4-SUM($P$4:P2367))</f>
        <v>0</v>
      </c>
      <c r="Q2368" s="10">
        <f>SUM($P$4:P2368)</f>
        <v>165</v>
      </c>
      <c r="R2368" s="10">
        <f>COUNTIF($P$4:P2368,"&gt;0")</f>
        <v>6</v>
      </c>
    </row>
    <row r="2369" spans="12:18" x14ac:dyDescent="0.15">
      <c r="L2369" s="8" t="b">
        <f t="shared" si="111"/>
        <v>1</v>
      </c>
      <c r="M2369" s="8">
        <f t="shared" si="109"/>
        <v>114534</v>
      </c>
      <c r="N2369" s="9">
        <f t="shared" si="110"/>
        <v>31</v>
      </c>
      <c r="O2369" s="10">
        <f>SUM($N$5:N2369)</f>
        <v>71998</v>
      </c>
      <c r="P2369" s="10">
        <f>IF(O2369&lt;$H$4,N2369,$H$4-SUM($P$4:P2368))</f>
        <v>0</v>
      </c>
      <c r="Q2369" s="10">
        <f>SUM($P$4:P2369)</f>
        <v>165</v>
      </c>
      <c r="R2369" s="10">
        <f>COUNTIF($P$4:P2369,"&gt;0")</f>
        <v>6</v>
      </c>
    </row>
    <row r="2370" spans="12:18" x14ac:dyDescent="0.15">
      <c r="L2370" s="8" t="b">
        <f t="shared" si="111"/>
        <v>1</v>
      </c>
      <c r="M2370" s="8">
        <f t="shared" si="109"/>
        <v>114565</v>
      </c>
      <c r="N2370" s="9">
        <f t="shared" si="110"/>
        <v>31</v>
      </c>
      <c r="O2370" s="10">
        <f>SUM($N$5:N2370)</f>
        <v>72029</v>
      </c>
      <c r="P2370" s="10">
        <f>IF(O2370&lt;$H$4,N2370,$H$4-SUM($P$4:P2369))</f>
        <v>0</v>
      </c>
      <c r="Q2370" s="10">
        <f>SUM($P$4:P2370)</f>
        <v>165</v>
      </c>
      <c r="R2370" s="10">
        <f>COUNTIF($P$4:P2370,"&gt;0")</f>
        <v>6</v>
      </c>
    </row>
    <row r="2371" spans="12:18" x14ac:dyDescent="0.15">
      <c r="L2371" s="8" t="b">
        <f t="shared" si="111"/>
        <v>1</v>
      </c>
      <c r="M2371" s="8">
        <f t="shared" si="109"/>
        <v>114595</v>
      </c>
      <c r="N2371" s="9">
        <f t="shared" si="110"/>
        <v>30</v>
      </c>
      <c r="O2371" s="10">
        <f>SUM($N$5:N2371)</f>
        <v>72059</v>
      </c>
      <c r="P2371" s="10">
        <f>IF(O2371&lt;$H$4,N2371,$H$4-SUM($P$4:P2370))</f>
        <v>0</v>
      </c>
      <c r="Q2371" s="10">
        <f>SUM($P$4:P2371)</f>
        <v>165</v>
      </c>
      <c r="R2371" s="10">
        <f>COUNTIF($P$4:P2371,"&gt;0")</f>
        <v>6</v>
      </c>
    </row>
    <row r="2372" spans="12:18" x14ac:dyDescent="0.15">
      <c r="L2372" s="8" t="b">
        <f t="shared" si="111"/>
        <v>1</v>
      </c>
      <c r="M2372" s="8">
        <f t="shared" si="109"/>
        <v>114626</v>
      </c>
      <c r="N2372" s="9">
        <f t="shared" si="110"/>
        <v>31</v>
      </c>
      <c r="O2372" s="10">
        <f>SUM($N$5:N2372)</f>
        <v>72090</v>
      </c>
      <c r="P2372" s="10">
        <f>IF(O2372&lt;$H$4,N2372,$H$4-SUM($P$4:P2371))</f>
        <v>0</v>
      </c>
      <c r="Q2372" s="10">
        <f>SUM($P$4:P2372)</f>
        <v>165</v>
      </c>
      <c r="R2372" s="10">
        <f>COUNTIF($P$4:P2372,"&gt;0")</f>
        <v>6</v>
      </c>
    </row>
    <row r="2373" spans="12:18" x14ac:dyDescent="0.15">
      <c r="L2373" s="8" t="b">
        <f t="shared" si="111"/>
        <v>1</v>
      </c>
      <c r="M2373" s="8">
        <f t="shared" si="109"/>
        <v>114656</v>
      </c>
      <c r="N2373" s="9">
        <f t="shared" si="110"/>
        <v>30</v>
      </c>
      <c r="O2373" s="10">
        <f>SUM($N$5:N2373)</f>
        <v>72120</v>
      </c>
      <c r="P2373" s="10">
        <f>IF(O2373&lt;$H$4,N2373,$H$4-SUM($P$4:P2372))</f>
        <v>0</v>
      </c>
      <c r="Q2373" s="10">
        <f>SUM($P$4:P2373)</f>
        <v>165</v>
      </c>
      <c r="R2373" s="10">
        <f>COUNTIF($P$4:P2373,"&gt;0")</f>
        <v>6</v>
      </c>
    </row>
    <row r="2374" spans="12:18" x14ac:dyDescent="0.15">
      <c r="L2374" s="8" t="b">
        <f t="shared" si="111"/>
        <v>1</v>
      </c>
      <c r="M2374" s="8">
        <f t="shared" ref="M2374:M2437" si="112">EOMONTH(M2373,1)</f>
        <v>114687</v>
      </c>
      <c r="N2374" s="9">
        <f t="shared" si="110"/>
        <v>31</v>
      </c>
      <c r="O2374" s="10">
        <f>SUM($N$5:N2374)</f>
        <v>72151</v>
      </c>
      <c r="P2374" s="10">
        <f>IF(O2374&lt;$H$4,N2374,$H$4-SUM($P$4:P2373))</f>
        <v>0</v>
      </c>
      <c r="Q2374" s="10">
        <f>SUM($P$4:P2374)</f>
        <v>165</v>
      </c>
      <c r="R2374" s="10">
        <f>COUNTIF($P$4:P2374,"&gt;0")</f>
        <v>6</v>
      </c>
    </row>
    <row r="2375" spans="12:18" x14ac:dyDescent="0.15">
      <c r="L2375" s="8" t="b">
        <f t="shared" si="111"/>
        <v>1</v>
      </c>
      <c r="M2375" s="8">
        <f t="shared" si="112"/>
        <v>114718</v>
      </c>
      <c r="N2375" s="9">
        <f t="shared" si="110"/>
        <v>31</v>
      </c>
      <c r="O2375" s="10">
        <f>SUM($N$5:N2375)</f>
        <v>72182</v>
      </c>
      <c r="P2375" s="10">
        <f>IF(O2375&lt;$H$4,N2375,$H$4-SUM($P$4:P2374))</f>
        <v>0</v>
      </c>
      <c r="Q2375" s="10">
        <f>SUM($P$4:P2375)</f>
        <v>165</v>
      </c>
      <c r="R2375" s="10">
        <f>COUNTIF($P$4:P2375,"&gt;0")</f>
        <v>6</v>
      </c>
    </row>
    <row r="2376" spans="12:18" x14ac:dyDescent="0.15">
      <c r="L2376" s="8" t="b">
        <f t="shared" si="111"/>
        <v>1</v>
      </c>
      <c r="M2376" s="8">
        <f t="shared" si="112"/>
        <v>114746</v>
      </c>
      <c r="N2376" s="9">
        <f t="shared" ref="N2376:N2439" si="113">M2376-M2375</f>
        <v>28</v>
      </c>
      <c r="O2376" s="10">
        <f>SUM($N$5:N2376)</f>
        <v>72210</v>
      </c>
      <c r="P2376" s="10">
        <f>IF(O2376&lt;$H$4,N2376,$H$4-SUM($P$4:P2375))</f>
        <v>0</v>
      </c>
      <c r="Q2376" s="10">
        <f>SUM($P$4:P2376)</f>
        <v>165</v>
      </c>
      <c r="R2376" s="10">
        <f>COUNTIF($P$4:P2376,"&gt;0")</f>
        <v>6</v>
      </c>
    </row>
    <row r="2377" spans="12:18" x14ac:dyDescent="0.15">
      <c r="L2377" s="8" t="b">
        <f t="shared" si="111"/>
        <v>1</v>
      </c>
      <c r="M2377" s="8">
        <f t="shared" si="112"/>
        <v>114777</v>
      </c>
      <c r="N2377" s="9">
        <f t="shared" si="113"/>
        <v>31</v>
      </c>
      <c r="O2377" s="10">
        <f>SUM($N$5:N2377)</f>
        <v>72241</v>
      </c>
      <c r="P2377" s="10">
        <f>IF(O2377&lt;$H$4,N2377,$H$4-SUM($P$4:P2376))</f>
        <v>0</v>
      </c>
      <c r="Q2377" s="10">
        <f>SUM($P$4:P2377)</f>
        <v>165</v>
      </c>
      <c r="R2377" s="10">
        <f>COUNTIF($P$4:P2377,"&gt;0")</f>
        <v>6</v>
      </c>
    </row>
    <row r="2378" spans="12:18" x14ac:dyDescent="0.15">
      <c r="L2378" s="8" t="b">
        <f t="shared" si="111"/>
        <v>1</v>
      </c>
      <c r="M2378" s="8">
        <f t="shared" si="112"/>
        <v>114807</v>
      </c>
      <c r="N2378" s="9">
        <f t="shared" si="113"/>
        <v>30</v>
      </c>
      <c r="O2378" s="10">
        <f>SUM($N$5:N2378)</f>
        <v>72271</v>
      </c>
      <c r="P2378" s="10">
        <f>IF(O2378&lt;$H$4,N2378,$H$4-SUM($P$4:P2377))</f>
        <v>0</v>
      </c>
      <c r="Q2378" s="10">
        <f>SUM($P$4:P2378)</f>
        <v>165</v>
      </c>
      <c r="R2378" s="10">
        <f>COUNTIF($P$4:P2378,"&gt;0")</f>
        <v>6</v>
      </c>
    </row>
    <row r="2379" spans="12:18" x14ac:dyDescent="0.15">
      <c r="L2379" s="8" t="b">
        <f t="shared" si="111"/>
        <v>1</v>
      </c>
      <c r="M2379" s="8">
        <f t="shared" si="112"/>
        <v>114838</v>
      </c>
      <c r="N2379" s="9">
        <f t="shared" si="113"/>
        <v>31</v>
      </c>
      <c r="O2379" s="10">
        <f>SUM($N$5:N2379)</f>
        <v>72302</v>
      </c>
      <c r="P2379" s="10">
        <f>IF(O2379&lt;$H$4,N2379,$H$4-SUM($P$4:P2378))</f>
        <v>0</v>
      </c>
      <c r="Q2379" s="10">
        <f>SUM($P$4:P2379)</f>
        <v>165</v>
      </c>
      <c r="R2379" s="10">
        <f>COUNTIF($P$4:P2379,"&gt;0")</f>
        <v>6</v>
      </c>
    </row>
    <row r="2380" spans="12:18" x14ac:dyDescent="0.15">
      <c r="L2380" s="8" t="b">
        <f t="shared" si="111"/>
        <v>1</v>
      </c>
      <c r="M2380" s="8">
        <f t="shared" si="112"/>
        <v>114868</v>
      </c>
      <c r="N2380" s="9">
        <f t="shared" si="113"/>
        <v>30</v>
      </c>
      <c r="O2380" s="10">
        <f>SUM($N$5:N2380)</f>
        <v>72332</v>
      </c>
      <c r="P2380" s="10">
        <f>IF(O2380&lt;$H$4,N2380,$H$4-SUM($P$4:P2379))</f>
        <v>0</v>
      </c>
      <c r="Q2380" s="10">
        <f>SUM($P$4:P2380)</f>
        <v>165</v>
      </c>
      <c r="R2380" s="10">
        <f>COUNTIF($P$4:P2380,"&gt;0")</f>
        <v>6</v>
      </c>
    </row>
    <row r="2381" spans="12:18" x14ac:dyDescent="0.15">
      <c r="L2381" s="8" t="b">
        <f t="shared" si="111"/>
        <v>1</v>
      </c>
      <c r="M2381" s="8">
        <f t="shared" si="112"/>
        <v>114899</v>
      </c>
      <c r="N2381" s="9">
        <f t="shared" si="113"/>
        <v>31</v>
      </c>
      <c r="O2381" s="10">
        <f>SUM($N$5:N2381)</f>
        <v>72363</v>
      </c>
      <c r="P2381" s="10">
        <f>IF(O2381&lt;$H$4,N2381,$H$4-SUM($P$4:P2380))</f>
        <v>0</v>
      </c>
      <c r="Q2381" s="10">
        <f>SUM($P$4:P2381)</f>
        <v>165</v>
      </c>
      <c r="R2381" s="10">
        <f>COUNTIF($P$4:P2381,"&gt;0")</f>
        <v>6</v>
      </c>
    </row>
    <row r="2382" spans="12:18" x14ac:dyDescent="0.15">
      <c r="L2382" s="8" t="b">
        <f t="shared" si="111"/>
        <v>1</v>
      </c>
      <c r="M2382" s="8">
        <f t="shared" si="112"/>
        <v>114930</v>
      </c>
      <c r="N2382" s="9">
        <f t="shared" si="113"/>
        <v>31</v>
      </c>
      <c r="O2382" s="10">
        <f>SUM($N$5:N2382)</f>
        <v>72394</v>
      </c>
      <c r="P2382" s="10">
        <f>IF(O2382&lt;$H$4,N2382,$H$4-SUM($P$4:P2381))</f>
        <v>0</v>
      </c>
      <c r="Q2382" s="10">
        <f>SUM($P$4:P2382)</f>
        <v>165</v>
      </c>
      <c r="R2382" s="10">
        <f>COUNTIF($P$4:P2382,"&gt;0")</f>
        <v>6</v>
      </c>
    </row>
    <row r="2383" spans="12:18" x14ac:dyDescent="0.15">
      <c r="L2383" s="8" t="b">
        <f t="shared" si="111"/>
        <v>1</v>
      </c>
      <c r="M2383" s="8">
        <f t="shared" si="112"/>
        <v>114960</v>
      </c>
      <c r="N2383" s="9">
        <f t="shared" si="113"/>
        <v>30</v>
      </c>
      <c r="O2383" s="10">
        <f>SUM($N$5:N2383)</f>
        <v>72424</v>
      </c>
      <c r="P2383" s="10">
        <f>IF(O2383&lt;$H$4,N2383,$H$4-SUM($P$4:P2382))</f>
        <v>0</v>
      </c>
      <c r="Q2383" s="10">
        <f>SUM($P$4:P2383)</f>
        <v>165</v>
      </c>
      <c r="R2383" s="10">
        <f>COUNTIF($P$4:P2383,"&gt;0")</f>
        <v>6</v>
      </c>
    </row>
    <row r="2384" spans="12:18" x14ac:dyDescent="0.15">
      <c r="L2384" s="8" t="b">
        <f t="shared" si="111"/>
        <v>1</v>
      </c>
      <c r="M2384" s="8">
        <f t="shared" si="112"/>
        <v>114991</v>
      </c>
      <c r="N2384" s="9">
        <f t="shared" si="113"/>
        <v>31</v>
      </c>
      <c r="O2384" s="10">
        <f>SUM($N$5:N2384)</f>
        <v>72455</v>
      </c>
      <c r="P2384" s="10">
        <f>IF(O2384&lt;$H$4,N2384,$H$4-SUM($P$4:P2383))</f>
        <v>0</v>
      </c>
      <c r="Q2384" s="10">
        <f>SUM($P$4:P2384)</f>
        <v>165</v>
      </c>
      <c r="R2384" s="10">
        <f>COUNTIF($P$4:P2384,"&gt;0")</f>
        <v>6</v>
      </c>
    </row>
    <row r="2385" spans="12:18" x14ac:dyDescent="0.15">
      <c r="L2385" s="8" t="b">
        <f t="shared" ref="L2385:L2448" si="114">EOMONTH($C$4,1)&lt;=M2385</f>
        <v>1</v>
      </c>
      <c r="M2385" s="8">
        <f t="shared" si="112"/>
        <v>115021</v>
      </c>
      <c r="N2385" s="9">
        <f t="shared" si="113"/>
        <v>30</v>
      </c>
      <c r="O2385" s="10">
        <f>SUM($N$5:N2385)</f>
        <v>72485</v>
      </c>
      <c r="P2385" s="10">
        <f>IF(O2385&lt;$H$4,N2385,$H$4-SUM($P$4:P2384))</f>
        <v>0</v>
      </c>
      <c r="Q2385" s="10">
        <f>SUM($P$4:P2385)</f>
        <v>165</v>
      </c>
      <c r="R2385" s="10">
        <f>COUNTIF($P$4:P2385,"&gt;0")</f>
        <v>6</v>
      </c>
    </row>
    <row r="2386" spans="12:18" x14ac:dyDescent="0.15">
      <c r="L2386" s="8" t="b">
        <f t="shared" si="114"/>
        <v>1</v>
      </c>
      <c r="M2386" s="8">
        <f t="shared" si="112"/>
        <v>115052</v>
      </c>
      <c r="N2386" s="9">
        <f t="shared" si="113"/>
        <v>31</v>
      </c>
      <c r="O2386" s="10">
        <f>SUM($N$5:N2386)</f>
        <v>72516</v>
      </c>
      <c r="P2386" s="10">
        <f>IF(O2386&lt;$H$4,N2386,$H$4-SUM($P$4:P2385))</f>
        <v>0</v>
      </c>
      <c r="Q2386" s="10">
        <f>SUM($P$4:P2386)</f>
        <v>165</v>
      </c>
      <c r="R2386" s="10">
        <f>COUNTIF($P$4:P2386,"&gt;0")</f>
        <v>6</v>
      </c>
    </row>
    <row r="2387" spans="12:18" x14ac:dyDescent="0.15">
      <c r="L2387" s="8" t="b">
        <f t="shared" si="114"/>
        <v>1</v>
      </c>
      <c r="M2387" s="8">
        <f t="shared" si="112"/>
        <v>115083</v>
      </c>
      <c r="N2387" s="9">
        <f t="shared" si="113"/>
        <v>31</v>
      </c>
      <c r="O2387" s="10">
        <f>SUM($N$5:N2387)</f>
        <v>72547</v>
      </c>
      <c r="P2387" s="10">
        <f>IF(O2387&lt;$H$4,N2387,$H$4-SUM($P$4:P2386))</f>
        <v>0</v>
      </c>
      <c r="Q2387" s="10">
        <f>SUM($P$4:P2387)</f>
        <v>165</v>
      </c>
      <c r="R2387" s="10">
        <f>COUNTIF($P$4:P2387,"&gt;0")</f>
        <v>6</v>
      </c>
    </row>
    <row r="2388" spans="12:18" x14ac:dyDescent="0.15">
      <c r="L2388" s="8" t="b">
        <f t="shared" si="114"/>
        <v>1</v>
      </c>
      <c r="M2388" s="8">
        <f t="shared" si="112"/>
        <v>115111</v>
      </c>
      <c r="N2388" s="9">
        <f t="shared" si="113"/>
        <v>28</v>
      </c>
      <c r="O2388" s="10">
        <f>SUM($N$5:N2388)</f>
        <v>72575</v>
      </c>
      <c r="P2388" s="10">
        <f>IF(O2388&lt;$H$4,N2388,$H$4-SUM($P$4:P2387))</f>
        <v>0</v>
      </c>
      <c r="Q2388" s="10">
        <f>SUM($P$4:P2388)</f>
        <v>165</v>
      </c>
      <c r="R2388" s="10">
        <f>COUNTIF($P$4:P2388,"&gt;0")</f>
        <v>6</v>
      </c>
    </row>
    <row r="2389" spans="12:18" x14ac:dyDescent="0.15">
      <c r="L2389" s="8" t="b">
        <f t="shared" si="114"/>
        <v>1</v>
      </c>
      <c r="M2389" s="8">
        <f t="shared" si="112"/>
        <v>115142</v>
      </c>
      <c r="N2389" s="9">
        <f t="shared" si="113"/>
        <v>31</v>
      </c>
      <c r="O2389" s="10">
        <f>SUM($N$5:N2389)</f>
        <v>72606</v>
      </c>
      <c r="P2389" s="10">
        <f>IF(O2389&lt;$H$4,N2389,$H$4-SUM($P$4:P2388))</f>
        <v>0</v>
      </c>
      <c r="Q2389" s="10">
        <f>SUM($P$4:P2389)</f>
        <v>165</v>
      </c>
      <c r="R2389" s="10">
        <f>COUNTIF($P$4:P2389,"&gt;0")</f>
        <v>6</v>
      </c>
    </row>
    <row r="2390" spans="12:18" x14ac:dyDescent="0.15">
      <c r="L2390" s="8" t="b">
        <f t="shared" si="114"/>
        <v>1</v>
      </c>
      <c r="M2390" s="8">
        <f t="shared" si="112"/>
        <v>115172</v>
      </c>
      <c r="N2390" s="9">
        <f t="shared" si="113"/>
        <v>30</v>
      </c>
      <c r="O2390" s="10">
        <f>SUM($N$5:N2390)</f>
        <v>72636</v>
      </c>
      <c r="P2390" s="10">
        <f>IF(O2390&lt;$H$4,N2390,$H$4-SUM($P$4:P2389))</f>
        <v>0</v>
      </c>
      <c r="Q2390" s="10">
        <f>SUM($P$4:P2390)</f>
        <v>165</v>
      </c>
      <c r="R2390" s="10">
        <f>COUNTIF($P$4:P2390,"&gt;0")</f>
        <v>6</v>
      </c>
    </row>
    <row r="2391" spans="12:18" x14ac:dyDescent="0.15">
      <c r="L2391" s="8" t="b">
        <f t="shared" si="114"/>
        <v>1</v>
      </c>
      <c r="M2391" s="8">
        <f t="shared" si="112"/>
        <v>115203</v>
      </c>
      <c r="N2391" s="9">
        <f t="shared" si="113"/>
        <v>31</v>
      </c>
      <c r="O2391" s="10">
        <f>SUM($N$5:N2391)</f>
        <v>72667</v>
      </c>
      <c r="P2391" s="10">
        <f>IF(O2391&lt;$H$4,N2391,$H$4-SUM($P$4:P2390))</f>
        <v>0</v>
      </c>
      <c r="Q2391" s="10">
        <f>SUM($P$4:P2391)</f>
        <v>165</v>
      </c>
      <c r="R2391" s="10">
        <f>COUNTIF($P$4:P2391,"&gt;0")</f>
        <v>6</v>
      </c>
    </row>
    <row r="2392" spans="12:18" x14ac:dyDescent="0.15">
      <c r="L2392" s="8" t="b">
        <f t="shared" si="114"/>
        <v>1</v>
      </c>
      <c r="M2392" s="8">
        <f t="shared" si="112"/>
        <v>115233</v>
      </c>
      <c r="N2392" s="9">
        <f t="shared" si="113"/>
        <v>30</v>
      </c>
      <c r="O2392" s="10">
        <f>SUM($N$5:N2392)</f>
        <v>72697</v>
      </c>
      <c r="P2392" s="10">
        <f>IF(O2392&lt;$H$4,N2392,$H$4-SUM($P$4:P2391))</f>
        <v>0</v>
      </c>
      <c r="Q2392" s="10">
        <f>SUM($P$4:P2392)</f>
        <v>165</v>
      </c>
      <c r="R2392" s="10">
        <f>COUNTIF($P$4:P2392,"&gt;0")</f>
        <v>6</v>
      </c>
    </row>
    <row r="2393" spans="12:18" x14ac:dyDescent="0.15">
      <c r="L2393" s="8" t="b">
        <f t="shared" si="114"/>
        <v>1</v>
      </c>
      <c r="M2393" s="8">
        <f t="shared" si="112"/>
        <v>115264</v>
      </c>
      <c r="N2393" s="9">
        <f t="shared" si="113"/>
        <v>31</v>
      </c>
      <c r="O2393" s="10">
        <f>SUM($N$5:N2393)</f>
        <v>72728</v>
      </c>
      <c r="P2393" s="10">
        <f>IF(O2393&lt;$H$4,N2393,$H$4-SUM($P$4:P2392))</f>
        <v>0</v>
      </c>
      <c r="Q2393" s="10">
        <f>SUM($P$4:P2393)</f>
        <v>165</v>
      </c>
      <c r="R2393" s="10">
        <f>COUNTIF($P$4:P2393,"&gt;0")</f>
        <v>6</v>
      </c>
    </row>
    <row r="2394" spans="12:18" x14ac:dyDescent="0.15">
      <c r="L2394" s="8" t="b">
        <f t="shared" si="114"/>
        <v>1</v>
      </c>
      <c r="M2394" s="8">
        <f t="shared" si="112"/>
        <v>115295</v>
      </c>
      <c r="N2394" s="9">
        <f t="shared" si="113"/>
        <v>31</v>
      </c>
      <c r="O2394" s="10">
        <f>SUM($N$5:N2394)</f>
        <v>72759</v>
      </c>
      <c r="P2394" s="10">
        <f>IF(O2394&lt;$H$4,N2394,$H$4-SUM($P$4:P2393))</f>
        <v>0</v>
      </c>
      <c r="Q2394" s="10">
        <f>SUM($P$4:P2394)</f>
        <v>165</v>
      </c>
      <c r="R2394" s="10">
        <f>COUNTIF($P$4:P2394,"&gt;0")</f>
        <v>6</v>
      </c>
    </row>
    <row r="2395" spans="12:18" x14ac:dyDescent="0.15">
      <c r="L2395" s="8" t="b">
        <f t="shared" si="114"/>
        <v>1</v>
      </c>
      <c r="M2395" s="8">
        <f t="shared" si="112"/>
        <v>115325</v>
      </c>
      <c r="N2395" s="9">
        <f t="shared" si="113"/>
        <v>30</v>
      </c>
      <c r="O2395" s="10">
        <f>SUM($N$5:N2395)</f>
        <v>72789</v>
      </c>
      <c r="P2395" s="10">
        <f>IF(O2395&lt;$H$4,N2395,$H$4-SUM($P$4:P2394))</f>
        <v>0</v>
      </c>
      <c r="Q2395" s="10">
        <f>SUM($P$4:P2395)</f>
        <v>165</v>
      </c>
      <c r="R2395" s="10">
        <f>COUNTIF($P$4:P2395,"&gt;0")</f>
        <v>6</v>
      </c>
    </row>
    <row r="2396" spans="12:18" x14ac:dyDescent="0.15">
      <c r="L2396" s="8" t="b">
        <f t="shared" si="114"/>
        <v>1</v>
      </c>
      <c r="M2396" s="8">
        <f t="shared" si="112"/>
        <v>115356</v>
      </c>
      <c r="N2396" s="9">
        <f t="shared" si="113"/>
        <v>31</v>
      </c>
      <c r="O2396" s="10">
        <f>SUM($N$5:N2396)</f>
        <v>72820</v>
      </c>
      <c r="P2396" s="10">
        <f>IF(O2396&lt;$H$4,N2396,$H$4-SUM($P$4:P2395))</f>
        <v>0</v>
      </c>
      <c r="Q2396" s="10">
        <f>SUM($P$4:P2396)</f>
        <v>165</v>
      </c>
      <c r="R2396" s="10">
        <f>COUNTIF($P$4:P2396,"&gt;0")</f>
        <v>6</v>
      </c>
    </row>
    <row r="2397" spans="12:18" x14ac:dyDescent="0.15">
      <c r="L2397" s="8" t="b">
        <f t="shared" si="114"/>
        <v>1</v>
      </c>
      <c r="M2397" s="8">
        <f t="shared" si="112"/>
        <v>115386</v>
      </c>
      <c r="N2397" s="9">
        <f t="shared" si="113"/>
        <v>30</v>
      </c>
      <c r="O2397" s="10">
        <f>SUM($N$5:N2397)</f>
        <v>72850</v>
      </c>
      <c r="P2397" s="10">
        <f>IF(O2397&lt;$H$4,N2397,$H$4-SUM($P$4:P2396))</f>
        <v>0</v>
      </c>
      <c r="Q2397" s="10">
        <f>SUM($P$4:P2397)</f>
        <v>165</v>
      </c>
      <c r="R2397" s="10">
        <f>COUNTIF($P$4:P2397,"&gt;0")</f>
        <v>6</v>
      </c>
    </row>
    <row r="2398" spans="12:18" x14ac:dyDescent="0.15">
      <c r="L2398" s="8" t="b">
        <f t="shared" si="114"/>
        <v>1</v>
      </c>
      <c r="M2398" s="8">
        <f t="shared" si="112"/>
        <v>115417</v>
      </c>
      <c r="N2398" s="9">
        <f t="shared" si="113"/>
        <v>31</v>
      </c>
      <c r="O2398" s="10">
        <f>SUM($N$5:N2398)</f>
        <v>72881</v>
      </c>
      <c r="P2398" s="10">
        <f>IF(O2398&lt;$H$4,N2398,$H$4-SUM($P$4:P2397))</f>
        <v>0</v>
      </c>
      <c r="Q2398" s="10">
        <f>SUM($P$4:P2398)</f>
        <v>165</v>
      </c>
      <c r="R2398" s="10">
        <f>COUNTIF($P$4:P2398,"&gt;0")</f>
        <v>6</v>
      </c>
    </row>
    <row r="2399" spans="12:18" x14ac:dyDescent="0.15">
      <c r="L2399" s="8" t="b">
        <f t="shared" si="114"/>
        <v>1</v>
      </c>
      <c r="M2399" s="8">
        <f t="shared" si="112"/>
        <v>115448</v>
      </c>
      <c r="N2399" s="9">
        <f t="shared" si="113"/>
        <v>31</v>
      </c>
      <c r="O2399" s="10">
        <f>SUM($N$5:N2399)</f>
        <v>72912</v>
      </c>
      <c r="P2399" s="10">
        <f>IF(O2399&lt;$H$4,N2399,$H$4-SUM($P$4:P2398))</f>
        <v>0</v>
      </c>
      <c r="Q2399" s="10">
        <f>SUM($P$4:P2399)</f>
        <v>165</v>
      </c>
      <c r="R2399" s="10">
        <f>COUNTIF($P$4:P2399,"&gt;0")</f>
        <v>6</v>
      </c>
    </row>
    <row r="2400" spans="12:18" x14ac:dyDescent="0.15">
      <c r="L2400" s="8" t="b">
        <f t="shared" si="114"/>
        <v>1</v>
      </c>
      <c r="M2400" s="8">
        <f t="shared" si="112"/>
        <v>115477</v>
      </c>
      <c r="N2400" s="9">
        <f t="shared" si="113"/>
        <v>29</v>
      </c>
      <c r="O2400" s="10">
        <f>SUM($N$5:N2400)</f>
        <v>72941</v>
      </c>
      <c r="P2400" s="10">
        <f>IF(O2400&lt;$H$4,N2400,$H$4-SUM($P$4:P2399))</f>
        <v>0</v>
      </c>
      <c r="Q2400" s="10">
        <f>SUM($P$4:P2400)</f>
        <v>165</v>
      </c>
      <c r="R2400" s="10">
        <f>COUNTIF($P$4:P2400,"&gt;0")</f>
        <v>6</v>
      </c>
    </row>
    <row r="2401" spans="12:18" x14ac:dyDescent="0.15">
      <c r="L2401" s="8" t="b">
        <f t="shared" si="114"/>
        <v>1</v>
      </c>
      <c r="M2401" s="8">
        <f t="shared" si="112"/>
        <v>115508</v>
      </c>
      <c r="N2401" s="9">
        <f t="shared" si="113"/>
        <v>31</v>
      </c>
      <c r="O2401" s="10">
        <f>SUM($N$5:N2401)</f>
        <v>72972</v>
      </c>
      <c r="P2401" s="10">
        <f>IF(O2401&lt;$H$4,N2401,$H$4-SUM($P$4:P2400))</f>
        <v>0</v>
      </c>
      <c r="Q2401" s="10">
        <f>SUM($P$4:P2401)</f>
        <v>165</v>
      </c>
      <c r="R2401" s="10">
        <f>COUNTIF($P$4:P2401,"&gt;0")</f>
        <v>6</v>
      </c>
    </row>
    <row r="2402" spans="12:18" x14ac:dyDescent="0.15">
      <c r="L2402" s="8" t="b">
        <f t="shared" si="114"/>
        <v>1</v>
      </c>
      <c r="M2402" s="8">
        <f t="shared" si="112"/>
        <v>115538</v>
      </c>
      <c r="N2402" s="9">
        <f t="shared" si="113"/>
        <v>30</v>
      </c>
      <c r="O2402" s="10">
        <f>SUM($N$5:N2402)</f>
        <v>73002</v>
      </c>
      <c r="P2402" s="10">
        <f>IF(O2402&lt;$H$4,N2402,$H$4-SUM($P$4:P2401))</f>
        <v>0</v>
      </c>
      <c r="Q2402" s="10">
        <f>SUM($P$4:P2402)</f>
        <v>165</v>
      </c>
      <c r="R2402" s="10">
        <f>COUNTIF($P$4:P2402,"&gt;0")</f>
        <v>6</v>
      </c>
    </row>
    <row r="2403" spans="12:18" x14ac:dyDescent="0.15">
      <c r="L2403" s="8" t="b">
        <f t="shared" si="114"/>
        <v>1</v>
      </c>
      <c r="M2403" s="8">
        <f t="shared" si="112"/>
        <v>115569</v>
      </c>
      <c r="N2403" s="9">
        <f t="shared" si="113"/>
        <v>31</v>
      </c>
      <c r="O2403" s="10">
        <f>SUM($N$5:N2403)</f>
        <v>73033</v>
      </c>
      <c r="P2403" s="10">
        <f>IF(O2403&lt;$H$4,N2403,$H$4-SUM($P$4:P2402))</f>
        <v>0</v>
      </c>
      <c r="Q2403" s="10">
        <f>SUM($P$4:P2403)</f>
        <v>165</v>
      </c>
      <c r="R2403" s="10">
        <f>COUNTIF($P$4:P2403,"&gt;0")</f>
        <v>6</v>
      </c>
    </row>
    <row r="2404" spans="12:18" x14ac:dyDescent="0.15">
      <c r="L2404" s="8" t="b">
        <f t="shared" si="114"/>
        <v>1</v>
      </c>
      <c r="M2404" s="8">
        <f t="shared" si="112"/>
        <v>115599</v>
      </c>
      <c r="N2404" s="9">
        <f t="shared" si="113"/>
        <v>30</v>
      </c>
      <c r="O2404" s="10">
        <f>SUM($N$5:N2404)</f>
        <v>73063</v>
      </c>
      <c r="P2404" s="10">
        <f>IF(O2404&lt;$H$4,N2404,$H$4-SUM($P$4:P2403))</f>
        <v>0</v>
      </c>
      <c r="Q2404" s="10">
        <f>SUM($P$4:P2404)</f>
        <v>165</v>
      </c>
      <c r="R2404" s="10">
        <f>COUNTIF($P$4:P2404,"&gt;0")</f>
        <v>6</v>
      </c>
    </row>
    <row r="2405" spans="12:18" x14ac:dyDescent="0.15">
      <c r="L2405" s="8" t="b">
        <f t="shared" si="114"/>
        <v>1</v>
      </c>
      <c r="M2405" s="8">
        <f t="shared" si="112"/>
        <v>115630</v>
      </c>
      <c r="N2405" s="9">
        <f t="shared" si="113"/>
        <v>31</v>
      </c>
      <c r="O2405" s="10">
        <f>SUM($N$5:N2405)</f>
        <v>73094</v>
      </c>
      <c r="P2405" s="10">
        <f>IF(O2405&lt;$H$4,N2405,$H$4-SUM($P$4:P2404))</f>
        <v>0</v>
      </c>
      <c r="Q2405" s="10">
        <f>SUM($P$4:P2405)</f>
        <v>165</v>
      </c>
      <c r="R2405" s="10">
        <f>COUNTIF($P$4:P2405,"&gt;0")</f>
        <v>6</v>
      </c>
    </row>
    <row r="2406" spans="12:18" x14ac:dyDescent="0.15">
      <c r="L2406" s="8" t="b">
        <f t="shared" si="114"/>
        <v>1</v>
      </c>
      <c r="M2406" s="8">
        <f t="shared" si="112"/>
        <v>115661</v>
      </c>
      <c r="N2406" s="9">
        <f t="shared" si="113"/>
        <v>31</v>
      </c>
      <c r="O2406" s="10">
        <f>SUM($N$5:N2406)</f>
        <v>73125</v>
      </c>
      <c r="P2406" s="10">
        <f>IF(O2406&lt;$H$4,N2406,$H$4-SUM($P$4:P2405))</f>
        <v>0</v>
      </c>
      <c r="Q2406" s="10">
        <f>SUM($P$4:P2406)</f>
        <v>165</v>
      </c>
      <c r="R2406" s="10">
        <f>COUNTIF($P$4:P2406,"&gt;0")</f>
        <v>6</v>
      </c>
    </row>
    <row r="2407" spans="12:18" x14ac:dyDescent="0.15">
      <c r="L2407" s="8" t="b">
        <f t="shared" si="114"/>
        <v>1</v>
      </c>
      <c r="M2407" s="8">
        <f t="shared" si="112"/>
        <v>115691</v>
      </c>
      <c r="N2407" s="9">
        <f t="shared" si="113"/>
        <v>30</v>
      </c>
      <c r="O2407" s="10">
        <f>SUM($N$5:N2407)</f>
        <v>73155</v>
      </c>
      <c r="P2407" s="10">
        <f>IF(O2407&lt;$H$4,N2407,$H$4-SUM($P$4:P2406))</f>
        <v>0</v>
      </c>
      <c r="Q2407" s="10">
        <f>SUM($P$4:P2407)</f>
        <v>165</v>
      </c>
      <c r="R2407" s="10">
        <f>COUNTIF($P$4:P2407,"&gt;0")</f>
        <v>6</v>
      </c>
    </row>
    <row r="2408" spans="12:18" x14ac:dyDescent="0.15">
      <c r="L2408" s="8" t="b">
        <f t="shared" si="114"/>
        <v>1</v>
      </c>
      <c r="M2408" s="8">
        <f t="shared" si="112"/>
        <v>115722</v>
      </c>
      <c r="N2408" s="9">
        <f t="shared" si="113"/>
        <v>31</v>
      </c>
      <c r="O2408" s="10">
        <f>SUM($N$5:N2408)</f>
        <v>73186</v>
      </c>
      <c r="P2408" s="10">
        <f>IF(O2408&lt;$H$4,N2408,$H$4-SUM($P$4:P2407))</f>
        <v>0</v>
      </c>
      <c r="Q2408" s="10">
        <f>SUM($P$4:P2408)</f>
        <v>165</v>
      </c>
      <c r="R2408" s="10">
        <f>COUNTIF($P$4:P2408,"&gt;0")</f>
        <v>6</v>
      </c>
    </row>
    <row r="2409" spans="12:18" x14ac:dyDescent="0.15">
      <c r="L2409" s="8" t="b">
        <f t="shared" si="114"/>
        <v>1</v>
      </c>
      <c r="M2409" s="8">
        <f t="shared" si="112"/>
        <v>115752</v>
      </c>
      <c r="N2409" s="9">
        <f t="shared" si="113"/>
        <v>30</v>
      </c>
      <c r="O2409" s="10">
        <f>SUM($N$5:N2409)</f>
        <v>73216</v>
      </c>
      <c r="P2409" s="10">
        <f>IF(O2409&lt;$H$4,N2409,$H$4-SUM($P$4:P2408))</f>
        <v>0</v>
      </c>
      <c r="Q2409" s="10">
        <f>SUM($P$4:P2409)</f>
        <v>165</v>
      </c>
      <c r="R2409" s="10">
        <f>COUNTIF($P$4:P2409,"&gt;0")</f>
        <v>6</v>
      </c>
    </row>
    <row r="2410" spans="12:18" x14ac:dyDescent="0.15">
      <c r="L2410" s="8" t="b">
        <f t="shared" si="114"/>
        <v>1</v>
      </c>
      <c r="M2410" s="8">
        <f t="shared" si="112"/>
        <v>115783</v>
      </c>
      <c r="N2410" s="9">
        <f t="shared" si="113"/>
        <v>31</v>
      </c>
      <c r="O2410" s="10">
        <f>SUM($N$5:N2410)</f>
        <v>73247</v>
      </c>
      <c r="P2410" s="10">
        <f>IF(O2410&lt;$H$4,N2410,$H$4-SUM($P$4:P2409))</f>
        <v>0</v>
      </c>
      <c r="Q2410" s="10">
        <f>SUM($P$4:P2410)</f>
        <v>165</v>
      </c>
      <c r="R2410" s="10">
        <f>COUNTIF($P$4:P2410,"&gt;0")</f>
        <v>6</v>
      </c>
    </row>
    <row r="2411" spans="12:18" x14ac:dyDescent="0.15">
      <c r="L2411" s="8" t="b">
        <f t="shared" si="114"/>
        <v>1</v>
      </c>
      <c r="M2411" s="8">
        <f t="shared" si="112"/>
        <v>115814</v>
      </c>
      <c r="N2411" s="9">
        <f t="shared" si="113"/>
        <v>31</v>
      </c>
      <c r="O2411" s="10">
        <f>SUM($N$5:N2411)</f>
        <v>73278</v>
      </c>
      <c r="P2411" s="10">
        <f>IF(O2411&lt;$H$4,N2411,$H$4-SUM($P$4:P2410))</f>
        <v>0</v>
      </c>
      <c r="Q2411" s="10">
        <f>SUM($P$4:P2411)</f>
        <v>165</v>
      </c>
      <c r="R2411" s="10">
        <f>COUNTIF($P$4:P2411,"&gt;0")</f>
        <v>6</v>
      </c>
    </row>
    <row r="2412" spans="12:18" x14ac:dyDescent="0.15">
      <c r="L2412" s="8" t="b">
        <f t="shared" si="114"/>
        <v>1</v>
      </c>
      <c r="M2412" s="8">
        <f t="shared" si="112"/>
        <v>115842</v>
      </c>
      <c r="N2412" s="9">
        <f t="shared" si="113"/>
        <v>28</v>
      </c>
      <c r="O2412" s="10">
        <f>SUM($N$5:N2412)</f>
        <v>73306</v>
      </c>
      <c r="P2412" s="10">
        <f>IF(O2412&lt;$H$4,N2412,$H$4-SUM($P$4:P2411))</f>
        <v>0</v>
      </c>
      <c r="Q2412" s="10">
        <f>SUM($P$4:P2412)</f>
        <v>165</v>
      </c>
      <c r="R2412" s="10">
        <f>COUNTIF($P$4:P2412,"&gt;0")</f>
        <v>6</v>
      </c>
    </row>
    <row r="2413" spans="12:18" x14ac:dyDescent="0.15">
      <c r="L2413" s="8" t="b">
        <f t="shared" si="114"/>
        <v>1</v>
      </c>
      <c r="M2413" s="8">
        <f t="shared" si="112"/>
        <v>115873</v>
      </c>
      <c r="N2413" s="9">
        <f t="shared" si="113"/>
        <v>31</v>
      </c>
      <c r="O2413" s="10">
        <f>SUM($N$5:N2413)</f>
        <v>73337</v>
      </c>
      <c r="P2413" s="10">
        <f>IF(O2413&lt;$H$4,N2413,$H$4-SUM($P$4:P2412))</f>
        <v>0</v>
      </c>
      <c r="Q2413" s="10">
        <f>SUM($P$4:P2413)</f>
        <v>165</v>
      </c>
      <c r="R2413" s="10">
        <f>COUNTIF($P$4:P2413,"&gt;0")</f>
        <v>6</v>
      </c>
    </row>
    <row r="2414" spans="12:18" x14ac:dyDescent="0.15">
      <c r="L2414" s="8" t="b">
        <f t="shared" si="114"/>
        <v>1</v>
      </c>
      <c r="M2414" s="8">
        <f t="shared" si="112"/>
        <v>115903</v>
      </c>
      <c r="N2414" s="9">
        <f t="shared" si="113"/>
        <v>30</v>
      </c>
      <c r="O2414" s="10">
        <f>SUM($N$5:N2414)</f>
        <v>73367</v>
      </c>
      <c r="P2414" s="10">
        <f>IF(O2414&lt;$H$4,N2414,$H$4-SUM($P$4:P2413))</f>
        <v>0</v>
      </c>
      <c r="Q2414" s="10">
        <f>SUM($P$4:P2414)</f>
        <v>165</v>
      </c>
      <c r="R2414" s="10">
        <f>COUNTIF($P$4:P2414,"&gt;0")</f>
        <v>6</v>
      </c>
    </row>
    <row r="2415" spans="12:18" x14ac:dyDescent="0.15">
      <c r="L2415" s="8" t="b">
        <f t="shared" si="114"/>
        <v>1</v>
      </c>
      <c r="M2415" s="8">
        <f t="shared" si="112"/>
        <v>115934</v>
      </c>
      <c r="N2415" s="9">
        <f t="shared" si="113"/>
        <v>31</v>
      </c>
      <c r="O2415" s="10">
        <f>SUM($N$5:N2415)</f>
        <v>73398</v>
      </c>
      <c r="P2415" s="10">
        <f>IF(O2415&lt;$H$4,N2415,$H$4-SUM($P$4:P2414))</f>
        <v>0</v>
      </c>
      <c r="Q2415" s="10">
        <f>SUM($P$4:P2415)</f>
        <v>165</v>
      </c>
      <c r="R2415" s="10">
        <f>COUNTIF($P$4:P2415,"&gt;0")</f>
        <v>6</v>
      </c>
    </row>
    <row r="2416" spans="12:18" x14ac:dyDescent="0.15">
      <c r="L2416" s="8" t="b">
        <f t="shared" si="114"/>
        <v>1</v>
      </c>
      <c r="M2416" s="8">
        <f t="shared" si="112"/>
        <v>115964</v>
      </c>
      <c r="N2416" s="9">
        <f t="shared" si="113"/>
        <v>30</v>
      </c>
      <c r="O2416" s="10">
        <f>SUM($N$5:N2416)</f>
        <v>73428</v>
      </c>
      <c r="P2416" s="10">
        <f>IF(O2416&lt;$H$4,N2416,$H$4-SUM($P$4:P2415))</f>
        <v>0</v>
      </c>
      <c r="Q2416" s="10">
        <f>SUM($P$4:P2416)</f>
        <v>165</v>
      </c>
      <c r="R2416" s="10">
        <f>COUNTIF($P$4:P2416,"&gt;0")</f>
        <v>6</v>
      </c>
    </row>
    <row r="2417" spans="12:18" x14ac:dyDescent="0.15">
      <c r="L2417" s="8" t="b">
        <f t="shared" si="114"/>
        <v>1</v>
      </c>
      <c r="M2417" s="8">
        <f t="shared" si="112"/>
        <v>115995</v>
      </c>
      <c r="N2417" s="9">
        <f t="shared" si="113"/>
        <v>31</v>
      </c>
      <c r="O2417" s="10">
        <f>SUM($N$5:N2417)</f>
        <v>73459</v>
      </c>
      <c r="P2417" s="10">
        <f>IF(O2417&lt;$H$4,N2417,$H$4-SUM($P$4:P2416))</f>
        <v>0</v>
      </c>
      <c r="Q2417" s="10">
        <f>SUM($P$4:P2417)</f>
        <v>165</v>
      </c>
      <c r="R2417" s="10">
        <f>COUNTIF($P$4:P2417,"&gt;0")</f>
        <v>6</v>
      </c>
    </row>
    <row r="2418" spans="12:18" x14ac:dyDescent="0.15">
      <c r="L2418" s="8" t="b">
        <f t="shared" si="114"/>
        <v>1</v>
      </c>
      <c r="M2418" s="8">
        <f t="shared" si="112"/>
        <v>116026</v>
      </c>
      <c r="N2418" s="9">
        <f t="shared" si="113"/>
        <v>31</v>
      </c>
      <c r="O2418" s="10">
        <f>SUM($N$5:N2418)</f>
        <v>73490</v>
      </c>
      <c r="P2418" s="10">
        <f>IF(O2418&lt;$H$4,N2418,$H$4-SUM($P$4:P2417))</f>
        <v>0</v>
      </c>
      <c r="Q2418" s="10">
        <f>SUM($P$4:P2418)</f>
        <v>165</v>
      </c>
      <c r="R2418" s="10">
        <f>COUNTIF($P$4:P2418,"&gt;0")</f>
        <v>6</v>
      </c>
    </row>
    <row r="2419" spans="12:18" x14ac:dyDescent="0.15">
      <c r="L2419" s="8" t="b">
        <f t="shared" si="114"/>
        <v>1</v>
      </c>
      <c r="M2419" s="8">
        <f t="shared" si="112"/>
        <v>116056</v>
      </c>
      <c r="N2419" s="9">
        <f t="shared" si="113"/>
        <v>30</v>
      </c>
      <c r="O2419" s="10">
        <f>SUM($N$5:N2419)</f>
        <v>73520</v>
      </c>
      <c r="P2419" s="10">
        <f>IF(O2419&lt;$H$4,N2419,$H$4-SUM($P$4:P2418))</f>
        <v>0</v>
      </c>
      <c r="Q2419" s="10">
        <f>SUM($P$4:P2419)</f>
        <v>165</v>
      </c>
      <c r="R2419" s="10">
        <f>COUNTIF($P$4:P2419,"&gt;0")</f>
        <v>6</v>
      </c>
    </row>
    <row r="2420" spans="12:18" x14ac:dyDescent="0.15">
      <c r="L2420" s="8" t="b">
        <f t="shared" si="114"/>
        <v>1</v>
      </c>
      <c r="M2420" s="8">
        <f t="shared" si="112"/>
        <v>116087</v>
      </c>
      <c r="N2420" s="9">
        <f t="shared" si="113"/>
        <v>31</v>
      </c>
      <c r="O2420" s="10">
        <f>SUM($N$5:N2420)</f>
        <v>73551</v>
      </c>
      <c r="P2420" s="10">
        <f>IF(O2420&lt;$H$4,N2420,$H$4-SUM($P$4:P2419))</f>
        <v>0</v>
      </c>
      <c r="Q2420" s="10">
        <f>SUM($P$4:P2420)</f>
        <v>165</v>
      </c>
      <c r="R2420" s="10">
        <f>COUNTIF($P$4:P2420,"&gt;0")</f>
        <v>6</v>
      </c>
    </row>
    <row r="2421" spans="12:18" x14ac:dyDescent="0.15">
      <c r="L2421" s="8" t="b">
        <f t="shared" si="114"/>
        <v>1</v>
      </c>
      <c r="M2421" s="8">
        <f t="shared" si="112"/>
        <v>116117</v>
      </c>
      <c r="N2421" s="9">
        <f t="shared" si="113"/>
        <v>30</v>
      </c>
      <c r="O2421" s="10">
        <f>SUM($N$5:N2421)</f>
        <v>73581</v>
      </c>
      <c r="P2421" s="10">
        <f>IF(O2421&lt;$H$4,N2421,$H$4-SUM($P$4:P2420))</f>
        <v>0</v>
      </c>
      <c r="Q2421" s="10">
        <f>SUM($P$4:P2421)</f>
        <v>165</v>
      </c>
      <c r="R2421" s="10">
        <f>COUNTIF($P$4:P2421,"&gt;0")</f>
        <v>6</v>
      </c>
    </row>
    <row r="2422" spans="12:18" x14ac:dyDescent="0.15">
      <c r="L2422" s="8" t="b">
        <f t="shared" si="114"/>
        <v>1</v>
      </c>
      <c r="M2422" s="8">
        <f t="shared" si="112"/>
        <v>116148</v>
      </c>
      <c r="N2422" s="9">
        <f t="shared" si="113"/>
        <v>31</v>
      </c>
      <c r="O2422" s="10">
        <f>SUM($N$5:N2422)</f>
        <v>73612</v>
      </c>
      <c r="P2422" s="10">
        <f>IF(O2422&lt;$H$4,N2422,$H$4-SUM($P$4:P2421))</f>
        <v>0</v>
      </c>
      <c r="Q2422" s="10">
        <f>SUM($P$4:P2422)</f>
        <v>165</v>
      </c>
      <c r="R2422" s="10">
        <f>COUNTIF($P$4:P2422,"&gt;0")</f>
        <v>6</v>
      </c>
    </row>
    <row r="2423" spans="12:18" x14ac:dyDescent="0.15">
      <c r="L2423" s="8" t="b">
        <f t="shared" si="114"/>
        <v>1</v>
      </c>
      <c r="M2423" s="8">
        <f t="shared" si="112"/>
        <v>116179</v>
      </c>
      <c r="N2423" s="9">
        <f t="shared" si="113"/>
        <v>31</v>
      </c>
      <c r="O2423" s="10">
        <f>SUM($N$5:N2423)</f>
        <v>73643</v>
      </c>
      <c r="P2423" s="10">
        <f>IF(O2423&lt;$H$4,N2423,$H$4-SUM($P$4:P2422))</f>
        <v>0</v>
      </c>
      <c r="Q2423" s="10">
        <f>SUM($P$4:P2423)</f>
        <v>165</v>
      </c>
      <c r="R2423" s="10">
        <f>COUNTIF($P$4:P2423,"&gt;0")</f>
        <v>6</v>
      </c>
    </row>
    <row r="2424" spans="12:18" x14ac:dyDescent="0.15">
      <c r="L2424" s="8" t="b">
        <f t="shared" si="114"/>
        <v>1</v>
      </c>
      <c r="M2424" s="8">
        <f t="shared" si="112"/>
        <v>116207</v>
      </c>
      <c r="N2424" s="9">
        <f t="shared" si="113"/>
        <v>28</v>
      </c>
      <c r="O2424" s="10">
        <f>SUM($N$5:N2424)</f>
        <v>73671</v>
      </c>
      <c r="P2424" s="10">
        <f>IF(O2424&lt;$H$4,N2424,$H$4-SUM($P$4:P2423))</f>
        <v>0</v>
      </c>
      <c r="Q2424" s="10">
        <f>SUM($P$4:P2424)</f>
        <v>165</v>
      </c>
      <c r="R2424" s="10">
        <f>COUNTIF($P$4:P2424,"&gt;0")</f>
        <v>6</v>
      </c>
    </row>
    <row r="2425" spans="12:18" x14ac:dyDescent="0.15">
      <c r="L2425" s="8" t="b">
        <f t="shared" si="114"/>
        <v>1</v>
      </c>
      <c r="M2425" s="8">
        <f t="shared" si="112"/>
        <v>116238</v>
      </c>
      <c r="N2425" s="9">
        <f t="shared" si="113"/>
        <v>31</v>
      </c>
      <c r="O2425" s="10">
        <f>SUM($N$5:N2425)</f>
        <v>73702</v>
      </c>
      <c r="P2425" s="10">
        <f>IF(O2425&lt;$H$4,N2425,$H$4-SUM($P$4:P2424))</f>
        <v>0</v>
      </c>
      <c r="Q2425" s="10">
        <f>SUM($P$4:P2425)</f>
        <v>165</v>
      </c>
      <c r="R2425" s="10">
        <f>COUNTIF($P$4:P2425,"&gt;0")</f>
        <v>6</v>
      </c>
    </row>
    <row r="2426" spans="12:18" x14ac:dyDescent="0.15">
      <c r="L2426" s="8" t="b">
        <f t="shared" si="114"/>
        <v>1</v>
      </c>
      <c r="M2426" s="8">
        <f t="shared" si="112"/>
        <v>116268</v>
      </c>
      <c r="N2426" s="9">
        <f t="shared" si="113"/>
        <v>30</v>
      </c>
      <c r="O2426" s="10">
        <f>SUM($N$5:N2426)</f>
        <v>73732</v>
      </c>
      <c r="P2426" s="10">
        <f>IF(O2426&lt;$H$4,N2426,$H$4-SUM($P$4:P2425))</f>
        <v>0</v>
      </c>
      <c r="Q2426" s="10">
        <f>SUM($P$4:P2426)</f>
        <v>165</v>
      </c>
      <c r="R2426" s="10">
        <f>COUNTIF($P$4:P2426,"&gt;0")</f>
        <v>6</v>
      </c>
    </row>
    <row r="2427" spans="12:18" x14ac:dyDescent="0.15">
      <c r="L2427" s="8" t="b">
        <f t="shared" si="114"/>
        <v>1</v>
      </c>
      <c r="M2427" s="8">
        <f t="shared" si="112"/>
        <v>116299</v>
      </c>
      <c r="N2427" s="9">
        <f t="shared" si="113"/>
        <v>31</v>
      </c>
      <c r="O2427" s="10">
        <f>SUM($N$5:N2427)</f>
        <v>73763</v>
      </c>
      <c r="P2427" s="10">
        <f>IF(O2427&lt;$H$4,N2427,$H$4-SUM($P$4:P2426))</f>
        <v>0</v>
      </c>
      <c r="Q2427" s="10">
        <f>SUM($P$4:P2427)</f>
        <v>165</v>
      </c>
      <c r="R2427" s="10">
        <f>COUNTIF($P$4:P2427,"&gt;0")</f>
        <v>6</v>
      </c>
    </row>
    <row r="2428" spans="12:18" x14ac:dyDescent="0.15">
      <c r="L2428" s="8" t="b">
        <f t="shared" si="114"/>
        <v>1</v>
      </c>
      <c r="M2428" s="8">
        <f t="shared" si="112"/>
        <v>116329</v>
      </c>
      <c r="N2428" s="9">
        <f t="shared" si="113"/>
        <v>30</v>
      </c>
      <c r="O2428" s="10">
        <f>SUM($N$5:N2428)</f>
        <v>73793</v>
      </c>
      <c r="P2428" s="10">
        <f>IF(O2428&lt;$H$4,N2428,$H$4-SUM($P$4:P2427))</f>
        <v>0</v>
      </c>
      <c r="Q2428" s="10">
        <f>SUM($P$4:P2428)</f>
        <v>165</v>
      </c>
      <c r="R2428" s="10">
        <f>COUNTIF($P$4:P2428,"&gt;0")</f>
        <v>6</v>
      </c>
    </row>
    <row r="2429" spans="12:18" x14ac:dyDescent="0.15">
      <c r="L2429" s="8" t="b">
        <f t="shared" si="114"/>
        <v>1</v>
      </c>
      <c r="M2429" s="8">
        <f t="shared" si="112"/>
        <v>116360</v>
      </c>
      <c r="N2429" s="9">
        <f t="shared" si="113"/>
        <v>31</v>
      </c>
      <c r="O2429" s="10">
        <f>SUM($N$5:N2429)</f>
        <v>73824</v>
      </c>
      <c r="P2429" s="10">
        <f>IF(O2429&lt;$H$4,N2429,$H$4-SUM($P$4:P2428))</f>
        <v>0</v>
      </c>
      <c r="Q2429" s="10">
        <f>SUM($P$4:P2429)</f>
        <v>165</v>
      </c>
      <c r="R2429" s="10">
        <f>COUNTIF($P$4:P2429,"&gt;0")</f>
        <v>6</v>
      </c>
    </row>
    <row r="2430" spans="12:18" x14ac:dyDescent="0.15">
      <c r="L2430" s="8" t="b">
        <f t="shared" si="114"/>
        <v>1</v>
      </c>
      <c r="M2430" s="8">
        <f t="shared" si="112"/>
        <v>116391</v>
      </c>
      <c r="N2430" s="9">
        <f t="shared" si="113"/>
        <v>31</v>
      </c>
      <c r="O2430" s="10">
        <f>SUM($N$5:N2430)</f>
        <v>73855</v>
      </c>
      <c r="P2430" s="10">
        <f>IF(O2430&lt;$H$4,N2430,$H$4-SUM($P$4:P2429))</f>
        <v>0</v>
      </c>
      <c r="Q2430" s="10">
        <f>SUM($P$4:P2430)</f>
        <v>165</v>
      </c>
      <c r="R2430" s="10">
        <f>COUNTIF($P$4:P2430,"&gt;0")</f>
        <v>6</v>
      </c>
    </row>
    <row r="2431" spans="12:18" x14ac:dyDescent="0.15">
      <c r="L2431" s="8" t="b">
        <f t="shared" si="114"/>
        <v>1</v>
      </c>
      <c r="M2431" s="8">
        <f t="shared" si="112"/>
        <v>116421</v>
      </c>
      <c r="N2431" s="9">
        <f t="shared" si="113"/>
        <v>30</v>
      </c>
      <c r="O2431" s="10">
        <f>SUM($N$5:N2431)</f>
        <v>73885</v>
      </c>
      <c r="P2431" s="10">
        <f>IF(O2431&lt;$H$4,N2431,$H$4-SUM($P$4:P2430))</f>
        <v>0</v>
      </c>
      <c r="Q2431" s="10">
        <f>SUM($P$4:P2431)</f>
        <v>165</v>
      </c>
      <c r="R2431" s="10">
        <f>COUNTIF($P$4:P2431,"&gt;0")</f>
        <v>6</v>
      </c>
    </row>
    <row r="2432" spans="12:18" x14ac:dyDescent="0.15">
      <c r="L2432" s="8" t="b">
        <f t="shared" si="114"/>
        <v>1</v>
      </c>
      <c r="M2432" s="8">
        <f t="shared" si="112"/>
        <v>116452</v>
      </c>
      <c r="N2432" s="9">
        <f t="shared" si="113"/>
        <v>31</v>
      </c>
      <c r="O2432" s="10">
        <f>SUM($N$5:N2432)</f>
        <v>73916</v>
      </c>
      <c r="P2432" s="10">
        <f>IF(O2432&lt;$H$4,N2432,$H$4-SUM($P$4:P2431))</f>
        <v>0</v>
      </c>
      <c r="Q2432" s="10">
        <f>SUM($P$4:P2432)</f>
        <v>165</v>
      </c>
      <c r="R2432" s="10">
        <f>COUNTIF($P$4:P2432,"&gt;0")</f>
        <v>6</v>
      </c>
    </row>
    <row r="2433" spans="12:18" x14ac:dyDescent="0.15">
      <c r="L2433" s="8" t="b">
        <f t="shared" si="114"/>
        <v>1</v>
      </c>
      <c r="M2433" s="8">
        <f t="shared" si="112"/>
        <v>116482</v>
      </c>
      <c r="N2433" s="9">
        <f t="shared" si="113"/>
        <v>30</v>
      </c>
      <c r="O2433" s="10">
        <f>SUM($N$5:N2433)</f>
        <v>73946</v>
      </c>
      <c r="P2433" s="10">
        <f>IF(O2433&lt;$H$4,N2433,$H$4-SUM($P$4:P2432))</f>
        <v>0</v>
      </c>
      <c r="Q2433" s="10">
        <f>SUM($P$4:P2433)</f>
        <v>165</v>
      </c>
      <c r="R2433" s="10">
        <f>COUNTIF($P$4:P2433,"&gt;0")</f>
        <v>6</v>
      </c>
    </row>
    <row r="2434" spans="12:18" x14ac:dyDescent="0.15">
      <c r="L2434" s="8" t="b">
        <f t="shared" si="114"/>
        <v>1</v>
      </c>
      <c r="M2434" s="8">
        <f t="shared" si="112"/>
        <v>116513</v>
      </c>
      <c r="N2434" s="9">
        <f t="shared" si="113"/>
        <v>31</v>
      </c>
      <c r="O2434" s="10">
        <f>SUM($N$5:N2434)</f>
        <v>73977</v>
      </c>
      <c r="P2434" s="10">
        <f>IF(O2434&lt;$H$4,N2434,$H$4-SUM($P$4:P2433))</f>
        <v>0</v>
      </c>
      <c r="Q2434" s="10">
        <f>SUM($P$4:P2434)</f>
        <v>165</v>
      </c>
      <c r="R2434" s="10">
        <f>COUNTIF($P$4:P2434,"&gt;0")</f>
        <v>6</v>
      </c>
    </row>
    <row r="2435" spans="12:18" x14ac:dyDescent="0.15">
      <c r="L2435" s="8" t="b">
        <f t="shared" si="114"/>
        <v>1</v>
      </c>
      <c r="M2435" s="8">
        <f t="shared" si="112"/>
        <v>116544</v>
      </c>
      <c r="N2435" s="9">
        <f t="shared" si="113"/>
        <v>31</v>
      </c>
      <c r="O2435" s="10">
        <f>SUM($N$5:N2435)</f>
        <v>74008</v>
      </c>
      <c r="P2435" s="10">
        <f>IF(O2435&lt;$H$4,N2435,$H$4-SUM($P$4:P2434))</f>
        <v>0</v>
      </c>
      <c r="Q2435" s="10">
        <f>SUM($P$4:P2435)</f>
        <v>165</v>
      </c>
      <c r="R2435" s="10">
        <f>COUNTIF($P$4:P2435,"&gt;0")</f>
        <v>6</v>
      </c>
    </row>
    <row r="2436" spans="12:18" x14ac:dyDescent="0.15">
      <c r="L2436" s="8" t="b">
        <f t="shared" si="114"/>
        <v>1</v>
      </c>
      <c r="M2436" s="8">
        <f t="shared" si="112"/>
        <v>116572</v>
      </c>
      <c r="N2436" s="9">
        <f t="shared" si="113"/>
        <v>28</v>
      </c>
      <c r="O2436" s="10">
        <f>SUM($N$5:N2436)</f>
        <v>74036</v>
      </c>
      <c r="P2436" s="10">
        <f>IF(O2436&lt;$H$4,N2436,$H$4-SUM($P$4:P2435))</f>
        <v>0</v>
      </c>
      <c r="Q2436" s="10">
        <f>SUM($P$4:P2436)</f>
        <v>165</v>
      </c>
      <c r="R2436" s="10">
        <f>COUNTIF($P$4:P2436,"&gt;0")</f>
        <v>6</v>
      </c>
    </row>
    <row r="2437" spans="12:18" x14ac:dyDescent="0.15">
      <c r="L2437" s="8" t="b">
        <f t="shared" si="114"/>
        <v>1</v>
      </c>
      <c r="M2437" s="8">
        <f t="shared" si="112"/>
        <v>116603</v>
      </c>
      <c r="N2437" s="9">
        <f t="shared" si="113"/>
        <v>31</v>
      </c>
      <c r="O2437" s="10">
        <f>SUM($N$5:N2437)</f>
        <v>74067</v>
      </c>
      <c r="P2437" s="10">
        <f>IF(O2437&lt;$H$4,N2437,$H$4-SUM($P$4:P2436))</f>
        <v>0</v>
      </c>
      <c r="Q2437" s="10">
        <f>SUM($P$4:P2437)</f>
        <v>165</v>
      </c>
      <c r="R2437" s="10">
        <f>COUNTIF($P$4:P2437,"&gt;0")</f>
        <v>6</v>
      </c>
    </row>
    <row r="2438" spans="12:18" x14ac:dyDescent="0.15">
      <c r="L2438" s="8" t="b">
        <f t="shared" si="114"/>
        <v>1</v>
      </c>
      <c r="M2438" s="8">
        <f t="shared" ref="M2438:M2501" si="115">EOMONTH(M2437,1)</f>
        <v>116633</v>
      </c>
      <c r="N2438" s="9">
        <f t="shared" si="113"/>
        <v>30</v>
      </c>
      <c r="O2438" s="10">
        <f>SUM($N$5:N2438)</f>
        <v>74097</v>
      </c>
      <c r="P2438" s="10">
        <f>IF(O2438&lt;$H$4,N2438,$H$4-SUM($P$4:P2437))</f>
        <v>0</v>
      </c>
      <c r="Q2438" s="10">
        <f>SUM($P$4:P2438)</f>
        <v>165</v>
      </c>
      <c r="R2438" s="10">
        <f>COUNTIF($P$4:P2438,"&gt;0")</f>
        <v>6</v>
      </c>
    </row>
    <row r="2439" spans="12:18" x14ac:dyDescent="0.15">
      <c r="L2439" s="8" t="b">
        <f t="shared" si="114"/>
        <v>1</v>
      </c>
      <c r="M2439" s="8">
        <f t="shared" si="115"/>
        <v>116664</v>
      </c>
      <c r="N2439" s="9">
        <f t="shared" si="113"/>
        <v>31</v>
      </c>
      <c r="O2439" s="10">
        <f>SUM($N$5:N2439)</f>
        <v>74128</v>
      </c>
      <c r="P2439" s="10">
        <f>IF(O2439&lt;$H$4,N2439,$H$4-SUM($P$4:P2438))</f>
        <v>0</v>
      </c>
      <c r="Q2439" s="10">
        <f>SUM($P$4:P2439)</f>
        <v>165</v>
      </c>
      <c r="R2439" s="10">
        <f>COUNTIF($P$4:P2439,"&gt;0")</f>
        <v>6</v>
      </c>
    </row>
    <row r="2440" spans="12:18" x14ac:dyDescent="0.15">
      <c r="L2440" s="8" t="b">
        <f t="shared" si="114"/>
        <v>1</v>
      </c>
      <c r="M2440" s="8">
        <f t="shared" si="115"/>
        <v>116694</v>
      </c>
      <c r="N2440" s="9">
        <f t="shared" ref="N2440:N2503" si="116">M2440-M2439</f>
        <v>30</v>
      </c>
      <c r="O2440" s="10">
        <f>SUM($N$5:N2440)</f>
        <v>74158</v>
      </c>
      <c r="P2440" s="10">
        <f>IF(O2440&lt;$H$4,N2440,$H$4-SUM($P$4:P2439))</f>
        <v>0</v>
      </c>
      <c r="Q2440" s="10">
        <f>SUM($P$4:P2440)</f>
        <v>165</v>
      </c>
      <c r="R2440" s="10">
        <f>COUNTIF($P$4:P2440,"&gt;0")</f>
        <v>6</v>
      </c>
    </row>
    <row r="2441" spans="12:18" x14ac:dyDescent="0.15">
      <c r="L2441" s="8" t="b">
        <f t="shared" si="114"/>
        <v>1</v>
      </c>
      <c r="M2441" s="8">
        <f t="shared" si="115"/>
        <v>116725</v>
      </c>
      <c r="N2441" s="9">
        <f t="shared" si="116"/>
        <v>31</v>
      </c>
      <c r="O2441" s="10">
        <f>SUM($N$5:N2441)</f>
        <v>74189</v>
      </c>
      <c r="P2441" s="10">
        <f>IF(O2441&lt;$H$4,N2441,$H$4-SUM($P$4:P2440))</f>
        <v>0</v>
      </c>
      <c r="Q2441" s="10">
        <f>SUM($P$4:P2441)</f>
        <v>165</v>
      </c>
      <c r="R2441" s="10">
        <f>COUNTIF($P$4:P2441,"&gt;0")</f>
        <v>6</v>
      </c>
    </row>
    <row r="2442" spans="12:18" x14ac:dyDescent="0.15">
      <c r="L2442" s="8" t="b">
        <f t="shared" si="114"/>
        <v>1</v>
      </c>
      <c r="M2442" s="8">
        <f t="shared" si="115"/>
        <v>116756</v>
      </c>
      <c r="N2442" s="9">
        <f t="shared" si="116"/>
        <v>31</v>
      </c>
      <c r="O2442" s="10">
        <f>SUM($N$5:N2442)</f>
        <v>74220</v>
      </c>
      <c r="P2442" s="10">
        <f>IF(O2442&lt;$H$4,N2442,$H$4-SUM($P$4:P2441))</f>
        <v>0</v>
      </c>
      <c r="Q2442" s="10">
        <f>SUM($P$4:P2442)</f>
        <v>165</v>
      </c>
      <c r="R2442" s="10">
        <f>COUNTIF($P$4:P2442,"&gt;0")</f>
        <v>6</v>
      </c>
    </row>
    <row r="2443" spans="12:18" x14ac:dyDescent="0.15">
      <c r="L2443" s="8" t="b">
        <f t="shared" si="114"/>
        <v>1</v>
      </c>
      <c r="M2443" s="8">
        <f t="shared" si="115"/>
        <v>116786</v>
      </c>
      <c r="N2443" s="9">
        <f t="shared" si="116"/>
        <v>30</v>
      </c>
      <c r="O2443" s="10">
        <f>SUM($N$5:N2443)</f>
        <v>74250</v>
      </c>
      <c r="P2443" s="10">
        <f>IF(O2443&lt;$H$4,N2443,$H$4-SUM($P$4:P2442))</f>
        <v>0</v>
      </c>
      <c r="Q2443" s="10">
        <f>SUM($P$4:P2443)</f>
        <v>165</v>
      </c>
      <c r="R2443" s="10">
        <f>COUNTIF($P$4:P2443,"&gt;0")</f>
        <v>6</v>
      </c>
    </row>
    <row r="2444" spans="12:18" x14ac:dyDescent="0.15">
      <c r="L2444" s="8" t="b">
        <f t="shared" si="114"/>
        <v>1</v>
      </c>
      <c r="M2444" s="8">
        <f t="shared" si="115"/>
        <v>116817</v>
      </c>
      <c r="N2444" s="9">
        <f t="shared" si="116"/>
        <v>31</v>
      </c>
      <c r="O2444" s="10">
        <f>SUM($N$5:N2444)</f>
        <v>74281</v>
      </c>
      <c r="P2444" s="10">
        <f>IF(O2444&lt;$H$4,N2444,$H$4-SUM($P$4:P2443))</f>
        <v>0</v>
      </c>
      <c r="Q2444" s="10">
        <f>SUM($P$4:P2444)</f>
        <v>165</v>
      </c>
      <c r="R2444" s="10">
        <f>COUNTIF($P$4:P2444,"&gt;0")</f>
        <v>6</v>
      </c>
    </row>
    <row r="2445" spans="12:18" x14ac:dyDescent="0.15">
      <c r="L2445" s="8" t="b">
        <f t="shared" si="114"/>
        <v>1</v>
      </c>
      <c r="M2445" s="8">
        <f t="shared" si="115"/>
        <v>116847</v>
      </c>
      <c r="N2445" s="9">
        <f t="shared" si="116"/>
        <v>30</v>
      </c>
      <c r="O2445" s="10">
        <f>SUM($N$5:N2445)</f>
        <v>74311</v>
      </c>
      <c r="P2445" s="10">
        <f>IF(O2445&lt;$H$4,N2445,$H$4-SUM($P$4:P2444))</f>
        <v>0</v>
      </c>
      <c r="Q2445" s="10">
        <f>SUM($P$4:P2445)</f>
        <v>165</v>
      </c>
      <c r="R2445" s="10">
        <f>COUNTIF($P$4:P2445,"&gt;0")</f>
        <v>6</v>
      </c>
    </row>
    <row r="2446" spans="12:18" x14ac:dyDescent="0.15">
      <c r="L2446" s="8" t="b">
        <f t="shared" si="114"/>
        <v>1</v>
      </c>
      <c r="M2446" s="8">
        <f t="shared" si="115"/>
        <v>116878</v>
      </c>
      <c r="N2446" s="9">
        <f t="shared" si="116"/>
        <v>31</v>
      </c>
      <c r="O2446" s="10">
        <f>SUM($N$5:N2446)</f>
        <v>74342</v>
      </c>
      <c r="P2446" s="10">
        <f>IF(O2446&lt;$H$4,N2446,$H$4-SUM($P$4:P2445))</f>
        <v>0</v>
      </c>
      <c r="Q2446" s="10">
        <f>SUM($P$4:P2446)</f>
        <v>165</v>
      </c>
      <c r="R2446" s="10">
        <f>COUNTIF($P$4:P2446,"&gt;0")</f>
        <v>6</v>
      </c>
    </row>
    <row r="2447" spans="12:18" x14ac:dyDescent="0.15">
      <c r="L2447" s="8" t="b">
        <f t="shared" si="114"/>
        <v>1</v>
      </c>
      <c r="M2447" s="8">
        <f t="shared" si="115"/>
        <v>116909</v>
      </c>
      <c r="N2447" s="9">
        <f t="shared" si="116"/>
        <v>31</v>
      </c>
      <c r="O2447" s="10">
        <f>SUM($N$5:N2447)</f>
        <v>74373</v>
      </c>
      <c r="P2447" s="10">
        <f>IF(O2447&lt;$H$4,N2447,$H$4-SUM($P$4:P2446))</f>
        <v>0</v>
      </c>
      <c r="Q2447" s="10">
        <f>SUM($P$4:P2447)</f>
        <v>165</v>
      </c>
      <c r="R2447" s="10">
        <f>COUNTIF($P$4:P2447,"&gt;0")</f>
        <v>6</v>
      </c>
    </row>
    <row r="2448" spans="12:18" x14ac:dyDescent="0.15">
      <c r="L2448" s="8" t="b">
        <f t="shared" si="114"/>
        <v>1</v>
      </c>
      <c r="M2448" s="8">
        <f t="shared" si="115"/>
        <v>116938</v>
      </c>
      <c r="N2448" s="9">
        <f t="shared" si="116"/>
        <v>29</v>
      </c>
      <c r="O2448" s="10">
        <f>SUM($N$5:N2448)</f>
        <v>74402</v>
      </c>
      <c r="P2448" s="10">
        <f>IF(O2448&lt;$H$4,N2448,$H$4-SUM($P$4:P2447))</f>
        <v>0</v>
      </c>
      <c r="Q2448" s="10">
        <f>SUM($P$4:P2448)</f>
        <v>165</v>
      </c>
      <c r="R2448" s="10">
        <f>COUNTIF($P$4:P2448,"&gt;0")</f>
        <v>6</v>
      </c>
    </row>
    <row r="2449" spans="12:18" x14ac:dyDescent="0.15">
      <c r="L2449" s="8" t="b">
        <f t="shared" ref="L2449:L2512" si="117">EOMONTH($C$4,1)&lt;=M2449</f>
        <v>1</v>
      </c>
      <c r="M2449" s="8">
        <f t="shared" si="115"/>
        <v>116969</v>
      </c>
      <c r="N2449" s="9">
        <f t="shared" si="116"/>
        <v>31</v>
      </c>
      <c r="O2449" s="10">
        <f>SUM($N$5:N2449)</f>
        <v>74433</v>
      </c>
      <c r="P2449" s="10">
        <f>IF(O2449&lt;$H$4,N2449,$H$4-SUM($P$4:P2448))</f>
        <v>0</v>
      </c>
      <c r="Q2449" s="10">
        <f>SUM($P$4:P2449)</f>
        <v>165</v>
      </c>
      <c r="R2449" s="10">
        <f>COUNTIF($P$4:P2449,"&gt;0")</f>
        <v>6</v>
      </c>
    </row>
    <row r="2450" spans="12:18" x14ac:dyDescent="0.15">
      <c r="L2450" s="8" t="b">
        <f t="shared" si="117"/>
        <v>1</v>
      </c>
      <c r="M2450" s="8">
        <f t="shared" si="115"/>
        <v>116999</v>
      </c>
      <c r="N2450" s="9">
        <f t="shared" si="116"/>
        <v>30</v>
      </c>
      <c r="O2450" s="10">
        <f>SUM($N$5:N2450)</f>
        <v>74463</v>
      </c>
      <c r="P2450" s="10">
        <f>IF(O2450&lt;$H$4,N2450,$H$4-SUM($P$4:P2449))</f>
        <v>0</v>
      </c>
      <c r="Q2450" s="10">
        <f>SUM($P$4:P2450)</f>
        <v>165</v>
      </c>
      <c r="R2450" s="10">
        <f>COUNTIF($P$4:P2450,"&gt;0")</f>
        <v>6</v>
      </c>
    </row>
    <row r="2451" spans="12:18" x14ac:dyDescent="0.15">
      <c r="L2451" s="8" t="b">
        <f t="shared" si="117"/>
        <v>1</v>
      </c>
      <c r="M2451" s="8">
        <f t="shared" si="115"/>
        <v>117030</v>
      </c>
      <c r="N2451" s="9">
        <f t="shared" si="116"/>
        <v>31</v>
      </c>
      <c r="O2451" s="10">
        <f>SUM($N$5:N2451)</f>
        <v>74494</v>
      </c>
      <c r="P2451" s="10">
        <f>IF(O2451&lt;$H$4,N2451,$H$4-SUM($P$4:P2450))</f>
        <v>0</v>
      </c>
      <c r="Q2451" s="10">
        <f>SUM($P$4:P2451)</f>
        <v>165</v>
      </c>
      <c r="R2451" s="10">
        <f>COUNTIF($P$4:P2451,"&gt;0")</f>
        <v>6</v>
      </c>
    </row>
    <row r="2452" spans="12:18" x14ac:dyDescent="0.15">
      <c r="L2452" s="8" t="b">
        <f t="shared" si="117"/>
        <v>1</v>
      </c>
      <c r="M2452" s="8">
        <f t="shared" si="115"/>
        <v>117060</v>
      </c>
      <c r="N2452" s="9">
        <f t="shared" si="116"/>
        <v>30</v>
      </c>
      <c r="O2452" s="10">
        <f>SUM($N$5:N2452)</f>
        <v>74524</v>
      </c>
      <c r="P2452" s="10">
        <f>IF(O2452&lt;$H$4,N2452,$H$4-SUM($P$4:P2451))</f>
        <v>0</v>
      </c>
      <c r="Q2452" s="10">
        <f>SUM($P$4:P2452)</f>
        <v>165</v>
      </c>
      <c r="R2452" s="10">
        <f>COUNTIF($P$4:P2452,"&gt;0")</f>
        <v>6</v>
      </c>
    </row>
    <row r="2453" spans="12:18" x14ac:dyDescent="0.15">
      <c r="L2453" s="8" t="b">
        <f t="shared" si="117"/>
        <v>1</v>
      </c>
      <c r="M2453" s="8">
        <f t="shared" si="115"/>
        <v>117091</v>
      </c>
      <c r="N2453" s="9">
        <f t="shared" si="116"/>
        <v>31</v>
      </c>
      <c r="O2453" s="10">
        <f>SUM($N$5:N2453)</f>
        <v>74555</v>
      </c>
      <c r="P2453" s="10">
        <f>IF(O2453&lt;$H$4,N2453,$H$4-SUM($P$4:P2452))</f>
        <v>0</v>
      </c>
      <c r="Q2453" s="10">
        <f>SUM($P$4:P2453)</f>
        <v>165</v>
      </c>
      <c r="R2453" s="10">
        <f>COUNTIF($P$4:P2453,"&gt;0")</f>
        <v>6</v>
      </c>
    </row>
    <row r="2454" spans="12:18" x14ac:dyDescent="0.15">
      <c r="L2454" s="8" t="b">
        <f t="shared" si="117"/>
        <v>1</v>
      </c>
      <c r="M2454" s="8">
        <f t="shared" si="115"/>
        <v>117122</v>
      </c>
      <c r="N2454" s="9">
        <f t="shared" si="116"/>
        <v>31</v>
      </c>
      <c r="O2454" s="10">
        <f>SUM($N$5:N2454)</f>
        <v>74586</v>
      </c>
      <c r="P2454" s="10">
        <f>IF(O2454&lt;$H$4,N2454,$H$4-SUM($P$4:P2453))</f>
        <v>0</v>
      </c>
      <c r="Q2454" s="10">
        <f>SUM($P$4:P2454)</f>
        <v>165</v>
      </c>
      <c r="R2454" s="10">
        <f>COUNTIF($P$4:P2454,"&gt;0")</f>
        <v>6</v>
      </c>
    </row>
    <row r="2455" spans="12:18" x14ac:dyDescent="0.15">
      <c r="L2455" s="8" t="b">
        <f t="shared" si="117"/>
        <v>1</v>
      </c>
      <c r="M2455" s="8">
        <f t="shared" si="115"/>
        <v>117152</v>
      </c>
      <c r="N2455" s="9">
        <f t="shared" si="116"/>
        <v>30</v>
      </c>
      <c r="O2455" s="10">
        <f>SUM($N$5:N2455)</f>
        <v>74616</v>
      </c>
      <c r="P2455" s="10">
        <f>IF(O2455&lt;$H$4,N2455,$H$4-SUM($P$4:P2454))</f>
        <v>0</v>
      </c>
      <c r="Q2455" s="10">
        <f>SUM($P$4:P2455)</f>
        <v>165</v>
      </c>
      <c r="R2455" s="10">
        <f>COUNTIF($P$4:P2455,"&gt;0")</f>
        <v>6</v>
      </c>
    </row>
    <row r="2456" spans="12:18" x14ac:dyDescent="0.15">
      <c r="L2456" s="8" t="b">
        <f t="shared" si="117"/>
        <v>1</v>
      </c>
      <c r="M2456" s="8">
        <f t="shared" si="115"/>
        <v>117183</v>
      </c>
      <c r="N2456" s="9">
        <f t="shared" si="116"/>
        <v>31</v>
      </c>
      <c r="O2456" s="10">
        <f>SUM($N$5:N2456)</f>
        <v>74647</v>
      </c>
      <c r="P2456" s="10">
        <f>IF(O2456&lt;$H$4,N2456,$H$4-SUM($P$4:P2455))</f>
        <v>0</v>
      </c>
      <c r="Q2456" s="10">
        <f>SUM($P$4:P2456)</f>
        <v>165</v>
      </c>
      <c r="R2456" s="10">
        <f>COUNTIF($P$4:P2456,"&gt;0")</f>
        <v>6</v>
      </c>
    </row>
    <row r="2457" spans="12:18" x14ac:dyDescent="0.15">
      <c r="L2457" s="8" t="b">
        <f t="shared" si="117"/>
        <v>1</v>
      </c>
      <c r="M2457" s="8">
        <f t="shared" si="115"/>
        <v>117213</v>
      </c>
      <c r="N2457" s="9">
        <f t="shared" si="116"/>
        <v>30</v>
      </c>
      <c r="O2457" s="10">
        <f>SUM($N$5:N2457)</f>
        <v>74677</v>
      </c>
      <c r="P2457" s="10">
        <f>IF(O2457&lt;$H$4,N2457,$H$4-SUM($P$4:P2456))</f>
        <v>0</v>
      </c>
      <c r="Q2457" s="10">
        <f>SUM($P$4:P2457)</f>
        <v>165</v>
      </c>
      <c r="R2457" s="10">
        <f>COUNTIF($P$4:P2457,"&gt;0")</f>
        <v>6</v>
      </c>
    </row>
    <row r="2458" spans="12:18" x14ac:dyDescent="0.15">
      <c r="L2458" s="8" t="b">
        <f t="shared" si="117"/>
        <v>1</v>
      </c>
      <c r="M2458" s="8">
        <f t="shared" si="115"/>
        <v>117244</v>
      </c>
      <c r="N2458" s="9">
        <f t="shared" si="116"/>
        <v>31</v>
      </c>
      <c r="O2458" s="10">
        <f>SUM($N$5:N2458)</f>
        <v>74708</v>
      </c>
      <c r="P2458" s="10">
        <f>IF(O2458&lt;$H$4,N2458,$H$4-SUM($P$4:P2457))</f>
        <v>0</v>
      </c>
      <c r="Q2458" s="10">
        <f>SUM($P$4:P2458)</f>
        <v>165</v>
      </c>
      <c r="R2458" s="10">
        <f>COUNTIF($P$4:P2458,"&gt;0")</f>
        <v>6</v>
      </c>
    </row>
    <row r="2459" spans="12:18" x14ac:dyDescent="0.15">
      <c r="L2459" s="8" t="b">
        <f t="shared" si="117"/>
        <v>1</v>
      </c>
      <c r="M2459" s="8">
        <f t="shared" si="115"/>
        <v>117275</v>
      </c>
      <c r="N2459" s="9">
        <f t="shared" si="116"/>
        <v>31</v>
      </c>
      <c r="O2459" s="10">
        <f>SUM($N$5:N2459)</f>
        <v>74739</v>
      </c>
      <c r="P2459" s="10">
        <f>IF(O2459&lt;$H$4,N2459,$H$4-SUM($P$4:P2458))</f>
        <v>0</v>
      </c>
      <c r="Q2459" s="10">
        <f>SUM($P$4:P2459)</f>
        <v>165</v>
      </c>
      <c r="R2459" s="10">
        <f>COUNTIF($P$4:P2459,"&gt;0")</f>
        <v>6</v>
      </c>
    </row>
    <row r="2460" spans="12:18" x14ac:dyDescent="0.15">
      <c r="L2460" s="8" t="b">
        <f t="shared" si="117"/>
        <v>1</v>
      </c>
      <c r="M2460" s="8">
        <f t="shared" si="115"/>
        <v>117303</v>
      </c>
      <c r="N2460" s="9">
        <f t="shared" si="116"/>
        <v>28</v>
      </c>
      <c r="O2460" s="10">
        <f>SUM($N$5:N2460)</f>
        <v>74767</v>
      </c>
      <c r="P2460" s="10">
        <f>IF(O2460&lt;$H$4,N2460,$H$4-SUM($P$4:P2459))</f>
        <v>0</v>
      </c>
      <c r="Q2460" s="10">
        <f>SUM($P$4:P2460)</f>
        <v>165</v>
      </c>
      <c r="R2460" s="10">
        <f>COUNTIF($P$4:P2460,"&gt;0")</f>
        <v>6</v>
      </c>
    </row>
    <row r="2461" spans="12:18" x14ac:dyDescent="0.15">
      <c r="L2461" s="8" t="b">
        <f t="shared" si="117"/>
        <v>1</v>
      </c>
      <c r="M2461" s="8">
        <f t="shared" si="115"/>
        <v>117334</v>
      </c>
      <c r="N2461" s="9">
        <f t="shared" si="116"/>
        <v>31</v>
      </c>
      <c r="O2461" s="10">
        <f>SUM($N$5:N2461)</f>
        <v>74798</v>
      </c>
      <c r="P2461" s="10">
        <f>IF(O2461&lt;$H$4,N2461,$H$4-SUM($P$4:P2460))</f>
        <v>0</v>
      </c>
      <c r="Q2461" s="10">
        <f>SUM($P$4:P2461)</f>
        <v>165</v>
      </c>
      <c r="R2461" s="10">
        <f>COUNTIF($P$4:P2461,"&gt;0")</f>
        <v>6</v>
      </c>
    </row>
    <row r="2462" spans="12:18" x14ac:dyDescent="0.15">
      <c r="L2462" s="8" t="b">
        <f t="shared" si="117"/>
        <v>1</v>
      </c>
      <c r="M2462" s="8">
        <f t="shared" si="115"/>
        <v>117364</v>
      </c>
      <c r="N2462" s="9">
        <f t="shared" si="116"/>
        <v>30</v>
      </c>
      <c r="O2462" s="10">
        <f>SUM($N$5:N2462)</f>
        <v>74828</v>
      </c>
      <c r="P2462" s="10">
        <f>IF(O2462&lt;$H$4,N2462,$H$4-SUM($P$4:P2461))</f>
        <v>0</v>
      </c>
      <c r="Q2462" s="10">
        <f>SUM($P$4:P2462)</f>
        <v>165</v>
      </c>
      <c r="R2462" s="10">
        <f>COUNTIF($P$4:P2462,"&gt;0")</f>
        <v>6</v>
      </c>
    </row>
    <row r="2463" spans="12:18" x14ac:dyDescent="0.15">
      <c r="L2463" s="8" t="b">
        <f t="shared" si="117"/>
        <v>1</v>
      </c>
      <c r="M2463" s="8">
        <f t="shared" si="115"/>
        <v>117395</v>
      </c>
      <c r="N2463" s="9">
        <f t="shared" si="116"/>
        <v>31</v>
      </c>
      <c r="O2463" s="10">
        <f>SUM($N$5:N2463)</f>
        <v>74859</v>
      </c>
      <c r="P2463" s="10">
        <f>IF(O2463&lt;$H$4,N2463,$H$4-SUM($P$4:P2462))</f>
        <v>0</v>
      </c>
      <c r="Q2463" s="10">
        <f>SUM($P$4:P2463)</f>
        <v>165</v>
      </c>
      <c r="R2463" s="10">
        <f>COUNTIF($P$4:P2463,"&gt;0")</f>
        <v>6</v>
      </c>
    </row>
    <row r="2464" spans="12:18" x14ac:dyDescent="0.15">
      <c r="L2464" s="8" t="b">
        <f t="shared" si="117"/>
        <v>1</v>
      </c>
      <c r="M2464" s="8">
        <f t="shared" si="115"/>
        <v>117425</v>
      </c>
      <c r="N2464" s="9">
        <f t="shared" si="116"/>
        <v>30</v>
      </c>
      <c r="O2464" s="10">
        <f>SUM($N$5:N2464)</f>
        <v>74889</v>
      </c>
      <c r="P2464" s="10">
        <f>IF(O2464&lt;$H$4,N2464,$H$4-SUM($P$4:P2463))</f>
        <v>0</v>
      </c>
      <c r="Q2464" s="10">
        <f>SUM($P$4:P2464)</f>
        <v>165</v>
      </c>
      <c r="R2464" s="10">
        <f>COUNTIF($P$4:P2464,"&gt;0")</f>
        <v>6</v>
      </c>
    </row>
    <row r="2465" spans="12:18" x14ac:dyDescent="0.15">
      <c r="L2465" s="8" t="b">
        <f t="shared" si="117"/>
        <v>1</v>
      </c>
      <c r="M2465" s="8">
        <f t="shared" si="115"/>
        <v>117456</v>
      </c>
      <c r="N2465" s="9">
        <f t="shared" si="116"/>
        <v>31</v>
      </c>
      <c r="O2465" s="10">
        <f>SUM($N$5:N2465)</f>
        <v>74920</v>
      </c>
      <c r="P2465" s="10">
        <f>IF(O2465&lt;$H$4,N2465,$H$4-SUM($P$4:P2464))</f>
        <v>0</v>
      </c>
      <c r="Q2465" s="10">
        <f>SUM($P$4:P2465)</f>
        <v>165</v>
      </c>
      <c r="R2465" s="10">
        <f>COUNTIF($P$4:P2465,"&gt;0")</f>
        <v>6</v>
      </c>
    </row>
    <row r="2466" spans="12:18" x14ac:dyDescent="0.15">
      <c r="L2466" s="8" t="b">
        <f t="shared" si="117"/>
        <v>1</v>
      </c>
      <c r="M2466" s="8">
        <f t="shared" si="115"/>
        <v>117487</v>
      </c>
      <c r="N2466" s="9">
        <f t="shared" si="116"/>
        <v>31</v>
      </c>
      <c r="O2466" s="10">
        <f>SUM($N$5:N2466)</f>
        <v>74951</v>
      </c>
      <c r="P2466" s="10">
        <f>IF(O2466&lt;$H$4,N2466,$H$4-SUM($P$4:P2465))</f>
        <v>0</v>
      </c>
      <c r="Q2466" s="10">
        <f>SUM($P$4:P2466)</f>
        <v>165</v>
      </c>
      <c r="R2466" s="10">
        <f>COUNTIF($P$4:P2466,"&gt;0")</f>
        <v>6</v>
      </c>
    </row>
    <row r="2467" spans="12:18" x14ac:dyDescent="0.15">
      <c r="L2467" s="8" t="b">
        <f t="shared" si="117"/>
        <v>1</v>
      </c>
      <c r="M2467" s="8">
        <f t="shared" si="115"/>
        <v>117517</v>
      </c>
      <c r="N2467" s="9">
        <f t="shared" si="116"/>
        <v>30</v>
      </c>
      <c r="O2467" s="10">
        <f>SUM($N$5:N2467)</f>
        <v>74981</v>
      </c>
      <c r="P2467" s="10">
        <f>IF(O2467&lt;$H$4,N2467,$H$4-SUM($P$4:P2466))</f>
        <v>0</v>
      </c>
      <c r="Q2467" s="10">
        <f>SUM($P$4:P2467)</f>
        <v>165</v>
      </c>
      <c r="R2467" s="10">
        <f>COUNTIF($P$4:P2467,"&gt;0")</f>
        <v>6</v>
      </c>
    </row>
    <row r="2468" spans="12:18" x14ac:dyDescent="0.15">
      <c r="L2468" s="8" t="b">
        <f t="shared" si="117"/>
        <v>1</v>
      </c>
      <c r="M2468" s="8">
        <f t="shared" si="115"/>
        <v>117548</v>
      </c>
      <c r="N2468" s="9">
        <f t="shared" si="116"/>
        <v>31</v>
      </c>
      <c r="O2468" s="10">
        <f>SUM($N$5:N2468)</f>
        <v>75012</v>
      </c>
      <c r="P2468" s="10">
        <f>IF(O2468&lt;$H$4,N2468,$H$4-SUM($P$4:P2467))</f>
        <v>0</v>
      </c>
      <c r="Q2468" s="10">
        <f>SUM($P$4:P2468)</f>
        <v>165</v>
      </c>
      <c r="R2468" s="10">
        <f>COUNTIF($P$4:P2468,"&gt;0")</f>
        <v>6</v>
      </c>
    </row>
    <row r="2469" spans="12:18" x14ac:dyDescent="0.15">
      <c r="L2469" s="8" t="b">
        <f t="shared" si="117"/>
        <v>1</v>
      </c>
      <c r="M2469" s="8">
        <f t="shared" si="115"/>
        <v>117578</v>
      </c>
      <c r="N2469" s="9">
        <f t="shared" si="116"/>
        <v>30</v>
      </c>
      <c r="O2469" s="10">
        <f>SUM($N$5:N2469)</f>
        <v>75042</v>
      </c>
      <c r="P2469" s="10">
        <f>IF(O2469&lt;$H$4,N2469,$H$4-SUM($P$4:P2468))</f>
        <v>0</v>
      </c>
      <c r="Q2469" s="10">
        <f>SUM($P$4:P2469)</f>
        <v>165</v>
      </c>
      <c r="R2469" s="10">
        <f>COUNTIF($P$4:P2469,"&gt;0")</f>
        <v>6</v>
      </c>
    </row>
    <row r="2470" spans="12:18" x14ac:dyDescent="0.15">
      <c r="L2470" s="8" t="b">
        <f t="shared" si="117"/>
        <v>1</v>
      </c>
      <c r="M2470" s="8">
        <f t="shared" si="115"/>
        <v>117609</v>
      </c>
      <c r="N2470" s="9">
        <f t="shared" si="116"/>
        <v>31</v>
      </c>
      <c r="O2470" s="10">
        <f>SUM($N$5:N2470)</f>
        <v>75073</v>
      </c>
      <c r="P2470" s="10">
        <f>IF(O2470&lt;$H$4,N2470,$H$4-SUM($P$4:P2469))</f>
        <v>0</v>
      </c>
      <c r="Q2470" s="10">
        <f>SUM($P$4:P2470)</f>
        <v>165</v>
      </c>
      <c r="R2470" s="10">
        <f>COUNTIF($P$4:P2470,"&gt;0")</f>
        <v>6</v>
      </c>
    </row>
    <row r="2471" spans="12:18" x14ac:dyDescent="0.15">
      <c r="L2471" s="8" t="b">
        <f t="shared" si="117"/>
        <v>1</v>
      </c>
      <c r="M2471" s="8">
        <f t="shared" si="115"/>
        <v>117640</v>
      </c>
      <c r="N2471" s="9">
        <f t="shared" si="116"/>
        <v>31</v>
      </c>
      <c r="O2471" s="10">
        <f>SUM($N$5:N2471)</f>
        <v>75104</v>
      </c>
      <c r="P2471" s="10">
        <f>IF(O2471&lt;$H$4,N2471,$H$4-SUM($P$4:P2470))</f>
        <v>0</v>
      </c>
      <c r="Q2471" s="10">
        <f>SUM($P$4:P2471)</f>
        <v>165</v>
      </c>
      <c r="R2471" s="10">
        <f>COUNTIF($P$4:P2471,"&gt;0")</f>
        <v>6</v>
      </c>
    </row>
    <row r="2472" spans="12:18" x14ac:dyDescent="0.15">
      <c r="L2472" s="8" t="b">
        <f t="shared" si="117"/>
        <v>1</v>
      </c>
      <c r="M2472" s="8">
        <f t="shared" si="115"/>
        <v>117668</v>
      </c>
      <c r="N2472" s="9">
        <f t="shared" si="116"/>
        <v>28</v>
      </c>
      <c r="O2472" s="10">
        <f>SUM($N$5:N2472)</f>
        <v>75132</v>
      </c>
      <c r="P2472" s="10">
        <f>IF(O2472&lt;$H$4,N2472,$H$4-SUM($P$4:P2471))</f>
        <v>0</v>
      </c>
      <c r="Q2472" s="10">
        <f>SUM($P$4:P2472)</f>
        <v>165</v>
      </c>
      <c r="R2472" s="10">
        <f>COUNTIF($P$4:P2472,"&gt;0")</f>
        <v>6</v>
      </c>
    </row>
    <row r="2473" spans="12:18" x14ac:dyDescent="0.15">
      <c r="L2473" s="8" t="b">
        <f t="shared" si="117"/>
        <v>1</v>
      </c>
      <c r="M2473" s="8">
        <f t="shared" si="115"/>
        <v>117699</v>
      </c>
      <c r="N2473" s="9">
        <f t="shared" si="116"/>
        <v>31</v>
      </c>
      <c r="O2473" s="10">
        <f>SUM($N$5:N2473)</f>
        <v>75163</v>
      </c>
      <c r="P2473" s="10">
        <f>IF(O2473&lt;$H$4,N2473,$H$4-SUM($P$4:P2472))</f>
        <v>0</v>
      </c>
      <c r="Q2473" s="10">
        <f>SUM($P$4:P2473)</f>
        <v>165</v>
      </c>
      <c r="R2473" s="10">
        <f>COUNTIF($P$4:P2473,"&gt;0")</f>
        <v>6</v>
      </c>
    </row>
    <row r="2474" spans="12:18" x14ac:dyDescent="0.15">
      <c r="L2474" s="8" t="b">
        <f t="shared" si="117"/>
        <v>1</v>
      </c>
      <c r="M2474" s="8">
        <f t="shared" si="115"/>
        <v>117729</v>
      </c>
      <c r="N2474" s="9">
        <f t="shared" si="116"/>
        <v>30</v>
      </c>
      <c r="O2474" s="10">
        <f>SUM($N$5:N2474)</f>
        <v>75193</v>
      </c>
      <c r="P2474" s="10">
        <f>IF(O2474&lt;$H$4,N2474,$H$4-SUM($P$4:P2473))</f>
        <v>0</v>
      </c>
      <c r="Q2474" s="10">
        <f>SUM($P$4:P2474)</f>
        <v>165</v>
      </c>
      <c r="R2474" s="10">
        <f>COUNTIF($P$4:P2474,"&gt;0")</f>
        <v>6</v>
      </c>
    </row>
    <row r="2475" spans="12:18" x14ac:dyDescent="0.15">
      <c r="L2475" s="8" t="b">
        <f t="shared" si="117"/>
        <v>1</v>
      </c>
      <c r="M2475" s="8">
        <f t="shared" si="115"/>
        <v>117760</v>
      </c>
      <c r="N2475" s="9">
        <f t="shared" si="116"/>
        <v>31</v>
      </c>
      <c r="O2475" s="10">
        <f>SUM($N$5:N2475)</f>
        <v>75224</v>
      </c>
      <c r="P2475" s="10">
        <f>IF(O2475&lt;$H$4,N2475,$H$4-SUM($P$4:P2474))</f>
        <v>0</v>
      </c>
      <c r="Q2475" s="10">
        <f>SUM($P$4:P2475)</f>
        <v>165</v>
      </c>
      <c r="R2475" s="10">
        <f>COUNTIF($P$4:P2475,"&gt;0")</f>
        <v>6</v>
      </c>
    </row>
    <row r="2476" spans="12:18" x14ac:dyDescent="0.15">
      <c r="L2476" s="8" t="b">
        <f t="shared" si="117"/>
        <v>1</v>
      </c>
      <c r="M2476" s="8">
        <f t="shared" si="115"/>
        <v>117790</v>
      </c>
      <c r="N2476" s="9">
        <f t="shared" si="116"/>
        <v>30</v>
      </c>
      <c r="O2476" s="10">
        <f>SUM($N$5:N2476)</f>
        <v>75254</v>
      </c>
      <c r="P2476" s="10">
        <f>IF(O2476&lt;$H$4,N2476,$H$4-SUM($P$4:P2475))</f>
        <v>0</v>
      </c>
      <c r="Q2476" s="10">
        <f>SUM($P$4:P2476)</f>
        <v>165</v>
      </c>
      <c r="R2476" s="10">
        <f>COUNTIF($P$4:P2476,"&gt;0")</f>
        <v>6</v>
      </c>
    </row>
    <row r="2477" spans="12:18" x14ac:dyDescent="0.15">
      <c r="L2477" s="8" t="b">
        <f t="shared" si="117"/>
        <v>1</v>
      </c>
      <c r="M2477" s="8">
        <f t="shared" si="115"/>
        <v>117821</v>
      </c>
      <c r="N2477" s="9">
        <f t="shared" si="116"/>
        <v>31</v>
      </c>
      <c r="O2477" s="10">
        <f>SUM($N$5:N2477)</f>
        <v>75285</v>
      </c>
      <c r="P2477" s="10">
        <f>IF(O2477&lt;$H$4,N2477,$H$4-SUM($P$4:P2476))</f>
        <v>0</v>
      </c>
      <c r="Q2477" s="10">
        <f>SUM($P$4:P2477)</f>
        <v>165</v>
      </c>
      <c r="R2477" s="10">
        <f>COUNTIF($P$4:P2477,"&gt;0")</f>
        <v>6</v>
      </c>
    </row>
    <row r="2478" spans="12:18" x14ac:dyDescent="0.15">
      <c r="L2478" s="8" t="b">
        <f t="shared" si="117"/>
        <v>1</v>
      </c>
      <c r="M2478" s="8">
        <f t="shared" si="115"/>
        <v>117852</v>
      </c>
      <c r="N2478" s="9">
        <f t="shared" si="116"/>
        <v>31</v>
      </c>
      <c r="O2478" s="10">
        <f>SUM($N$5:N2478)</f>
        <v>75316</v>
      </c>
      <c r="P2478" s="10">
        <f>IF(O2478&lt;$H$4,N2478,$H$4-SUM($P$4:P2477))</f>
        <v>0</v>
      </c>
      <c r="Q2478" s="10">
        <f>SUM($P$4:P2478)</f>
        <v>165</v>
      </c>
      <c r="R2478" s="10">
        <f>COUNTIF($P$4:P2478,"&gt;0")</f>
        <v>6</v>
      </c>
    </row>
    <row r="2479" spans="12:18" x14ac:dyDescent="0.15">
      <c r="L2479" s="8" t="b">
        <f t="shared" si="117"/>
        <v>1</v>
      </c>
      <c r="M2479" s="8">
        <f t="shared" si="115"/>
        <v>117882</v>
      </c>
      <c r="N2479" s="9">
        <f t="shared" si="116"/>
        <v>30</v>
      </c>
      <c r="O2479" s="10">
        <f>SUM($N$5:N2479)</f>
        <v>75346</v>
      </c>
      <c r="P2479" s="10">
        <f>IF(O2479&lt;$H$4,N2479,$H$4-SUM($P$4:P2478))</f>
        <v>0</v>
      </c>
      <c r="Q2479" s="10">
        <f>SUM($P$4:P2479)</f>
        <v>165</v>
      </c>
      <c r="R2479" s="10">
        <f>COUNTIF($P$4:P2479,"&gt;0")</f>
        <v>6</v>
      </c>
    </row>
    <row r="2480" spans="12:18" x14ac:dyDescent="0.15">
      <c r="L2480" s="8" t="b">
        <f t="shared" si="117"/>
        <v>1</v>
      </c>
      <c r="M2480" s="8">
        <f t="shared" si="115"/>
        <v>117913</v>
      </c>
      <c r="N2480" s="9">
        <f t="shared" si="116"/>
        <v>31</v>
      </c>
      <c r="O2480" s="10">
        <f>SUM($N$5:N2480)</f>
        <v>75377</v>
      </c>
      <c r="P2480" s="10">
        <f>IF(O2480&lt;$H$4,N2480,$H$4-SUM($P$4:P2479))</f>
        <v>0</v>
      </c>
      <c r="Q2480" s="10">
        <f>SUM($P$4:P2480)</f>
        <v>165</v>
      </c>
      <c r="R2480" s="10">
        <f>COUNTIF($P$4:P2480,"&gt;0")</f>
        <v>6</v>
      </c>
    </row>
    <row r="2481" spans="12:18" x14ac:dyDescent="0.15">
      <c r="L2481" s="8" t="b">
        <f t="shared" si="117"/>
        <v>1</v>
      </c>
      <c r="M2481" s="8">
        <f t="shared" si="115"/>
        <v>117943</v>
      </c>
      <c r="N2481" s="9">
        <f t="shared" si="116"/>
        <v>30</v>
      </c>
      <c r="O2481" s="10">
        <f>SUM($N$5:N2481)</f>
        <v>75407</v>
      </c>
      <c r="P2481" s="10">
        <f>IF(O2481&lt;$H$4,N2481,$H$4-SUM($P$4:P2480))</f>
        <v>0</v>
      </c>
      <c r="Q2481" s="10">
        <f>SUM($P$4:P2481)</f>
        <v>165</v>
      </c>
      <c r="R2481" s="10">
        <f>COUNTIF($P$4:P2481,"&gt;0")</f>
        <v>6</v>
      </c>
    </row>
    <row r="2482" spans="12:18" x14ac:dyDescent="0.15">
      <c r="L2482" s="8" t="b">
        <f t="shared" si="117"/>
        <v>1</v>
      </c>
      <c r="M2482" s="8">
        <f t="shared" si="115"/>
        <v>117974</v>
      </c>
      <c r="N2482" s="9">
        <f t="shared" si="116"/>
        <v>31</v>
      </c>
      <c r="O2482" s="10">
        <f>SUM($N$5:N2482)</f>
        <v>75438</v>
      </c>
      <c r="P2482" s="10">
        <f>IF(O2482&lt;$H$4,N2482,$H$4-SUM($P$4:P2481))</f>
        <v>0</v>
      </c>
      <c r="Q2482" s="10">
        <f>SUM($P$4:P2482)</f>
        <v>165</v>
      </c>
      <c r="R2482" s="10">
        <f>COUNTIF($P$4:P2482,"&gt;0")</f>
        <v>6</v>
      </c>
    </row>
    <row r="2483" spans="12:18" x14ac:dyDescent="0.15">
      <c r="L2483" s="8" t="b">
        <f t="shared" si="117"/>
        <v>1</v>
      </c>
      <c r="M2483" s="8">
        <f t="shared" si="115"/>
        <v>118005</v>
      </c>
      <c r="N2483" s="9">
        <f t="shared" si="116"/>
        <v>31</v>
      </c>
      <c r="O2483" s="10">
        <f>SUM($N$5:N2483)</f>
        <v>75469</v>
      </c>
      <c r="P2483" s="10">
        <f>IF(O2483&lt;$H$4,N2483,$H$4-SUM($P$4:P2482))</f>
        <v>0</v>
      </c>
      <c r="Q2483" s="10">
        <f>SUM($P$4:P2483)</f>
        <v>165</v>
      </c>
      <c r="R2483" s="10">
        <f>COUNTIF($P$4:P2483,"&gt;0")</f>
        <v>6</v>
      </c>
    </row>
    <row r="2484" spans="12:18" x14ac:dyDescent="0.15">
      <c r="L2484" s="8" t="b">
        <f t="shared" si="117"/>
        <v>1</v>
      </c>
      <c r="M2484" s="8">
        <f t="shared" si="115"/>
        <v>118033</v>
      </c>
      <c r="N2484" s="9">
        <f t="shared" si="116"/>
        <v>28</v>
      </c>
      <c r="O2484" s="10">
        <f>SUM($N$5:N2484)</f>
        <v>75497</v>
      </c>
      <c r="P2484" s="10">
        <f>IF(O2484&lt;$H$4,N2484,$H$4-SUM($P$4:P2483))</f>
        <v>0</v>
      </c>
      <c r="Q2484" s="10">
        <f>SUM($P$4:P2484)</f>
        <v>165</v>
      </c>
      <c r="R2484" s="10">
        <f>COUNTIF($P$4:P2484,"&gt;0")</f>
        <v>6</v>
      </c>
    </row>
    <row r="2485" spans="12:18" x14ac:dyDescent="0.15">
      <c r="L2485" s="8" t="b">
        <f t="shared" si="117"/>
        <v>1</v>
      </c>
      <c r="M2485" s="8">
        <f t="shared" si="115"/>
        <v>118064</v>
      </c>
      <c r="N2485" s="9">
        <f t="shared" si="116"/>
        <v>31</v>
      </c>
      <c r="O2485" s="10">
        <f>SUM($N$5:N2485)</f>
        <v>75528</v>
      </c>
      <c r="P2485" s="10">
        <f>IF(O2485&lt;$H$4,N2485,$H$4-SUM($P$4:P2484))</f>
        <v>0</v>
      </c>
      <c r="Q2485" s="10">
        <f>SUM($P$4:P2485)</f>
        <v>165</v>
      </c>
      <c r="R2485" s="10">
        <f>COUNTIF($P$4:P2485,"&gt;0")</f>
        <v>6</v>
      </c>
    </row>
    <row r="2486" spans="12:18" x14ac:dyDescent="0.15">
      <c r="L2486" s="8" t="b">
        <f t="shared" si="117"/>
        <v>1</v>
      </c>
      <c r="M2486" s="8">
        <f t="shared" si="115"/>
        <v>118094</v>
      </c>
      <c r="N2486" s="9">
        <f t="shared" si="116"/>
        <v>30</v>
      </c>
      <c r="O2486" s="10">
        <f>SUM($N$5:N2486)</f>
        <v>75558</v>
      </c>
      <c r="P2486" s="10">
        <f>IF(O2486&lt;$H$4,N2486,$H$4-SUM($P$4:P2485))</f>
        <v>0</v>
      </c>
      <c r="Q2486" s="10">
        <f>SUM($P$4:P2486)</f>
        <v>165</v>
      </c>
      <c r="R2486" s="10">
        <f>COUNTIF($P$4:P2486,"&gt;0")</f>
        <v>6</v>
      </c>
    </row>
    <row r="2487" spans="12:18" x14ac:dyDescent="0.15">
      <c r="L2487" s="8" t="b">
        <f t="shared" si="117"/>
        <v>1</v>
      </c>
      <c r="M2487" s="8">
        <f t="shared" si="115"/>
        <v>118125</v>
      </c>
      <c r="N2487" s="9">
        <f t="shared" si="116"/>
        <v>31</v>
      </c>
      <c r="O2487" s="10">
        <f>SUM($N$5:N2487)</f>
        <v>75589</v>
      </c>
      <c r="P2487" s="10">
        <f>IF(O2487&lt;$H$4,N2487,$H$4-SUM($P$4:P2486))</f>
        <v>0</v>
      </c>
      <c r="Q2487" s="10">
        <f>SUM($P$4:P2487)</f>
        <v>165</v>
      </c>
      <c r="R2487" s="10">
        <f>COUNTIF($P$4:P2487,"&gt;0")</f>
        <v>6</v>
      </c>
    </row>
    <row r="2488" spans="12:18" x14ac:dyDescent="0.15">
      <c r="L2488" s="8" t="b">
        <f t="shared" si="117"/>
        <v>1</v>
      </c>
      <c r="M2488" s="8">
        <f t="shared" si="115"/>
        <v>118155</v>
      </c>
      <c r="N2488" s="9">
        <f t="shared" si="116"/>
        <v>30</v>
      </c>
      <c r="O2488" s="10">
        <f>SUM($N$5:N2488)</f>
        <v>75619</v>
      </c>
      <c r="P2488" s="10">
        <f>IF(O2488&lt;$H$4,N2488,$H$4-SUM($P$4:P2487))</f>
        <v>0</v>
      </c>
      <c r="Q2488" s="10">
        <f>SUM($P$4:P2488)</f>
        <v>165</v>
      </c>
      <c r="R2488" s="10">
        <f>COUNTIF($P$4:P2488,"&gt;0")</f>
        <v>6</v>
      </c>
    </row>
    <row r="2489" spans="12:18" x14ac:dyDescent="0.15">
      <c r="L2489" s="8" t="b">
        <f t="shared" si="117"/>
        <v>1</v>
      </c>
      <c r="M2489" s="8">
        <f t="shared" si="115"/>
        <v>118186</v>
      </c>
      <c r="N2489" s="9">
        <f t="shared" si="116"/>
        <v>31</v>
      </c>
      <c r="O2489" s="10">
        <f>SUM($N$5:N2489)</f>
        <v>75650</v>
      </c>
      <c r="P2489" s="10">
        <f>IF(O2489&lt;$H$4,N2489,$H$4-SUM($P$4:P2488))</f>
        <v>0</v>
      </c>
      <c r="Q2489" s="10">
        <f>SUM($P$4:P2489)</f>
        <v>165</v>
      </c>
      <c r="R2489" s="10">
        <f>COUNTIF($P$4:P2489,"&gt;0")</f>
        <v>6</v>
      </c>
    </row>
    <row r="2490" spans="12:18" x14ac:dyDescent="0.15">
      <c r="L2490" s="8" t="b">
        <f t="shared" si="117"/>
        <v>1</v>
      </c>
      <c r="M2490" s="8">
        <f t="shared" si="115"/>
        <v>118217</v>
      </c>
      <c r="N2490" s="9">
        <f t="shared" si="116"/>
        <v>31</v>
      </c>
      <c r="O2490" s="10">
        <f>SUM($N$5:N2490)</f>
        <v>75681</v>
      </c>
      <c r="P2490" s="10">
        <f>IF(O2490&lt;$H$4,N2490,$H$4-SUM($P$4:P2489))</f>
        <v>0</v>
      </c>
      <c r="Q2490" s="10">
        <f>SUM($P$4:P2490)</f>
        <v>165</v>
      </c>
      <c r="R2490" s="10">
        <f>COUNTIF($P$4:P2490,"&gt;0")</f>
        <v>6</v>
      </c>
    </row>
    <row r="2491" spans="12:18" x14ac:dyDescent="0.15">
      <c r="L2491" s="8" t="b">
        <f t="shared" si="117"/>
        <v>1</v>
      </c>
      <c r="M2491" s="8">
        <f t="shared" si="115"/>
        <v>118247</v>
      </c>
      <c r="N2491" s="9">
        <f t="shared" si="116"/>
        <v>30</v>
      </c>
      <c r="O2491" s="10">
        <f>SUM($N$5:N2491)</f>
        <v>75711</v>
      </c>
      <c r="P2491" s="10">
        <f>IF(O2491&lt;$H$4,N2491,$H$4-SUM($P$4:P2490))</f>
        <v>0</v>
      </c>
      <c r="Q2491" s="10">
        <f>SUM($P$4:P2491)</f>
        <v>165</v>
      </c>
      <c r="R2491" s="10">
        <f>COUNTIF($P$4:P2491,"&gt;0")</f>
        <v>6</v>
      </c>
    </row>
    <row r="2492" spans="12:18" x14ac:dyDescent="0.15">
      <c r="L2492" s="8" t="b">
        <f t="shared" si="117"/>
        <v>1</v>
      </c>
      <c r="M2492" s="8">
        <f t="shared" si="115"/>
        <v>118278</v>
      </c>
      <c r="N2492" s="9">
        <f t="shared" si="116"/>
        <v>31</v>
      </c>
      <c r="O2492" s="10">
        <f>SUM($N$5:N2492)</f>
        <v>75742</v>
      </c>
      <c r="P2492" s="10">
        <f>IF(O2492&lt;$H$4,N2492,$H$4-SUM($P$4:P2491))</f>
        <v>0</v>
      </c>
      <c r="Q2492" s="10">
        <f>SUM($P$4:P2492)</f>
        <v>165</v>
      </c>
      <c r="R2492" s="10">
        <f>COUNTIF($P$4:P2492,"&gt;0")</f>
        <v>6</v>
      </c>
    </row>
    <row r="2493" spans="12:18" x14ac:dyDescent="0.15">
      <c r="L2493" s="8" t="b">
        <f t="shared" si="117"/>
        <v>1</v>
      </c>
      <c r="M2493" s="8">
        <f t="shared" si="115"/>
        <v>118308</v>
      </c>
      <c r="N2493" s="9">
        <f t="shared" si="116"/>
        <v>30</v>
      </c>
      <c r="O2493" s="10">
        <f>SUM($N$5:N2493)</f>
        <v>75772</v>
      </c>
      <c r="P2493" s="10">
        <f>IF(O2493&lt;$H$4,N2493,$H$4-SUM($P$4:P2492))</f>
        <v>0</v>
      </c>
      <c r="Q2493" s="10">
        <f>SUM($P$4:P2493)</f>
        <v>165</v>
      </c>
      <c r="R2493" s="10">
        <f>COUNTIF($P$4:P2493,"&gt;0")</f>
        <v>6</v>
      </c>
    </row>
    <row r="2494" spans="12:18" x14ac:dyDescent="0.15">
      <c r="L2494" s="8" t="b">
        <f t="shared" si="117"/>
        <v>1</v>
      </c>
      <c r="M2494" s="8">
        <f t="shared" si="115"/>
        <v>118339</v>
      </c>
      <c r="N2494" s="9">
        <f t="shared" si="116"/>
        <v>31</v>
      </c>
      <c r="O2494" s="10">
        <f>SUM($N$5:N2494)</f>
        <v>75803</v>
      </c>
      <c r="P2494" s="10">
        <f>IF(O2494&lt;$H$4,N2494,$H$4-SUM($P$4:P2493))</f>
        <v>0</v>
      </c>
      <c r="Q2494" s="10">
        <f>SUM($P$4:P2494)</f>
        <v>165</v>
      </c>
      <c r="R2494" s="10">
        <f>COUNTIF($P$4:P2494,"&gt;0")</f>
        <v>6</v>
      </c>
    </row>
    <row r="2495" spans="12:18" x14ac:dyDescent="0.15">
      <c r="L2495" s="8" t="b">
        <f t="shared" si="117"/>
        <v>1</v>
      </c>
      <c r="M2495" s="8">
        <f t="shared" si="115"/>
        <v>118370</v>
      </c>
      <c r="N2495" s="9">
        <f t="shared" si="116"/>
        <v>31</v>
      </c>
      <c r="O2495" s="10">
        <f>SUM($N$5:N2495)</f>
        <v>75834</v>
      </c>
      <c r="P2495" s="10">
        <f>IF(O2495&lt;$H$4,N2495,$H$4-SUM($P$4:P2494))</f>
        <v>0</v>
      </c>
      <c r="Q2495" s="10">
        <f>SUM($P$4:P2495)</f>
        <v>165</v>
      </c>
      <c r="R2495" s="10">
        <f>COUNTIF($P$4:P2495,"&gt;0")</f>
        <v>6</v>
      </c>
    </row>
    <row r="2496" spans="12:18" x14ac:dyDescent="0.15">
      <c r="L2496" s="8" t="b">
        <f t="shared" si="117"/>
        <v>1</v>
      </c>
      <c r="M2496" s="8">
        <f t="shared" si="115"/>
        <v>118399</v>
      </c>
      <c r="N2496" s="9">
        <f t="shared" si="116"/>
        <v>29</v>
      </c>
      <c r="O2496" s="10">
        <f>SUM($N$5:N2496)</f>
        <v>75863</v>
      </c>
      <c r="P2496" s="10">
        <f>IF(O2496&lt;$H$4,N2496,$H$4-SUM($P$4:P2495))</f>
        <v>0</v>
      </c>
      <c r="Q2496" s="10">
        <f>SUM($P$4:P2496)</f>
        <v>165</v>
      </c>
      <c r="R2496" s="10">
        <f>COUNTIF($P$4:P2496,"&gt;0")</f>
        <v>6</v>
      </c>
    </row>
    <row r="2497" spans="12:18" x14ac:dyDescent="0.15">
      <c r="L2497" s="8" t="b">
        <f t="shared" si="117"/>
        <v>1</v>
      </c>
      <c r="M2497" s="8">
        <f t="shared" si="115"/>
        <v>118430</v>
      </c>
      <c r="N2497" s="9">
        <f t="shared" si="116"/>
        <v>31</v>
      </c>
      <c r="O2497" s="10">
        <f>SUM($N$5:N2497)</f>
        <v>75894</v>
      </c>
      <c r="P2497" s="10">
        <f>IF(O2497&lt;$H$4,N2497,$H$4-SUM($P$4:P2496))</f>
        <v>0</v>
      </c>
      <c r="Q2497" s="10">
        <f>SUM($P$4:P2497)</f>
        <v>165</v>
      </c>
      <c r="R2497" s="10">
        <f>COUNTIF($P$4:P2497,"&gt;0")</f>
        <v>6</v>
      </c>
    </row>
    <row r="2498" spans="12:18" x14ac:dyDescent="0.15">
      <c r="L2498" s="8" t="b">
        <f t="shared" si="117"/>
        <v>1</v>
      </c>
      <c r="M2498" s="8">
        <f t="shared" si="115"/>
        <v>118460</v>
      </c>
      <c r="N2498" s="9">
        <f t="shared" si="116"/>
        <v>30</v>
      </c>
      <c r="O2498" s="10">
        <f>SUM($N$5:N2498)</f>
        <v>75924</v>
      </c>
      <c r="P2498" s="10">
        <f>IF(O2498&lt;$H$4,N2498,$H$4-SUM($P$4:P2497))</f>
        <v>0</v>
      </c>
      <c r="Q2498" s="10">
        <f>SUM($P$4:P2498)</f>
        <v>165</v>
      </c>
      <c r="R2498" s="10">
        <f>COUNTIF($P$4:P2498,"&gt;0")</f>
        <v>6</v>
      </c>
    </row>
    <row r="2499" spans="12:18" x14ac:dyDescent="0.15">
      <c r="L2499" s="8" t="b">
        <f t="shared" si="117"/>
        <v>1</v>
      </c>
      <c r="M2499" s="8">
        <f t="shared" si="115"/>
        <v>118491</v>
      </c>
      <c r="N2499" s="9">
        <f t="shared" si="116"/>
        <v>31</v>
      </c>
      <c r="O2499" s="10">
        <f>SUM($N$5:N2499)</f>
        <v>75955</v>
      </c>
      <c r="P2499" s="10">
        <f>IF(O2499&lt;$H$4,N2499,$H$4-SUM($P$4:P2498))</f>
        <v>0</v>
      </c>
      <c r="Q2499" s="10">
        <f>SUM($P$4:P2499)</f>
        <v>165</v>
      </c>
      <c r="R2499" s="10">
        <f>COUNTIF($P$4:P2499,"&gt;0")</f>
        <v>6</v>
      </c>
    </row>
    <row r="2500" spans="12:18" x14ac:dyDescent="0.15">
      <c r="L2500" s="8" t="b">
        <f t="shared" si="117"/>
        <v>1</v>
      </c>
      <c r="M2500" s="8">
        <f t="shared" si="115"/>
        <v>118521</v>
      </c>
      <c r="N2500" s="9">
        <f t="shared" si="116"/>
        <v>30</v>
      </c>
      <c r="O2500" s="10">
        <f>SUM($N$5:N2500)</f>
        <v>75985</v>
      </c>
      <c r="P2500" s="10">
        <f>IF(O2500&lt;$H$4,N2500,$H$4-SUM($P$4:P2499))</f>
        <v>0</v>
      </c>
      <c r="Q2500" s="10">
        <f>SUM($P$4:P2500)</f>
        <v>165</v>
      </c>
      <c r="R2500" s="10">
        <f>COUNTIF($P$4:P2500,"&gt;0")</f>
        <v>6</v>
      </c>
    </row>
    <row r="2501" spans="12:18" x14ac:dyDescent="0.15">
      <c r="L2501" s="8" t="b">
        <f t="shared" si="117"/>
        <v>1</v>
      </c>
      <c r="M2501" s="8">
        <f t="shared" si="115"/>
        <v>118552</v>
      </c>
      <c r="N2501" s="9">
        <f t="shared" si="116"/>
        <v>31</v>
      </c>
      <c r="O2501" s="10">
        <f>SUM($N$5:N2501)</f>
        <v>76016</v>
      </c>
      <c r="P2501" s="10">
        <f>IF(O2501&lt;$H$4,N2501,$H$4-SUM($P$4:P2500))</f>
        <v>0</v>
      </c>
      <c r="Q2501" s="10">
        <f>SUM($P$4:P2501)</f>
        <v>165</v>
      </c>
      <c r="R2501" s="10">
        <f>COUNTIF($P$4:P2501,"&gt;0")</f>
        <v>6</v>
      </c>
    </row>
    <row r="2502" spans="12:18" x14ac:dyDescent="0.15">
      <c r="L2502" s="8" t="b">
        <f t="shared" si="117"/>
        <v>1</v>
      </c>
      <c r="M2502" s="8">
        <f t="shared" ref="M2502:M2565" si="118">EOMONTH(M2501,1)</f>
        <v>118583</v>
      </c>
      <c r="N2502" s="9">
        <f t="shared" si="116"/>
        <v>31</v>
      </c>
      <c r="O2502" s="10">
        <f>SUM($N$5:N2502)</f>
        <v>76047</v>
      </c>
      <c r="P2502" s="10">
        <f>IF(O2502&lt;$H$4,N2502,$H$4-SUM($P$4:P2501))</f>
        <v>0</v>
      </c>
      <c r="Q2502" s="10">
        <f>SUM($P$4:P2502)</f>
        <v>165</v>
      </c>
      <c r="R2502" s="10">
        <f>COUNTIF($P$4:P2502,"&gt;0")</f>
        <v>6</v>
      </c>
    </row>
    <row r="2503" spans="12:18" x14ac:dyDescent="0.15">
      <c r="L2503" s="8" t="b">
        <f t="shared" si="117"/>
        <v>1</v>
      </c>
      <c r="M2503" s="8">
        <f t="shared" si="118"/>
        <v>118613</v>
      </c>
      <c r="N2503" s="9">
        <f t="shared" si="116"/>
        <v>30</v>
      </c>
      <c r="O2503" s="10">
        <f>SUM($N$5:N2503)</f>
        <v>76077</v>
      </c>
      <c r="P2503" s="10">
        <f>IF(O2503&lt;$H$4,N2503,$H$4-SUM($P$4:P2502))</f>
        <v>0</v>
      </c>
      <c r="Q2503" s="10">
        <f>SUM($P$4:P2503)</f>
        <v>165</v>
      </c>
      <c r="R2503" s="10">
        <f>COUNTIF($P$4:P2503,"&gt;0")</f>
        <v>6</v>
      </c>
    </row>
    <row r="2504" spans="12:18" x14ac:dyDescent="0.15">
      <c r="L2504" s="8" t="b">
        <f t="shared" si="117"/>
        <v>1</v>
      </c>
      <c r="M2504" s="8">
        <f t="shared" si="118"/>
        <v>118644</v>
      </c>
      <c r="N2504" s="9">
        <f t="shared" ref="N2504:N2567" si="119">M2504-M2503</f>
        <v>31</v>
      </c>
      <c r="O2504" s="10">
        <f>SUM($N$5:N2504)</f>
        <v>76108</v>
      </c>
      <c r="P2504" s="10">
        <f>IF(O2504&lt;$H$4,N2504,$H$4-SUM($P$4:P2503))</f>
        <v>0</v>
      </c>
      <c r="Q2504" s="10">
        <f>SUM($P$4:P2504)</f>
        <v>165</v>
      </c>
      <c r="R2504" s="10">
        <f>COUNTIF($P$4:P2504,"&gt;0")</f>
        <v>6</v>
      </c>
    </row>
    <row r="2505" spans="12:18" x14ac:dyDescent="0.15">
      <c r="L2505" s="8" t="b">
        <f t="shared" si="117"/>
        <v>1</v>
      </c>
      <c r="M2505" s="8">
        <f t="shared" si="118"/>
        <v>118674</v>
      </c>
      <c r="N2505" s="9">
        <f t="shared" si="119"/>
        <v>30</v>
      </c>
      <c r="O2505" s="10">
        <f>SUM($N$5:N2505)</f>
        <v>76138</v>
      </c>
      <c r="P2505" s="10">
        <f>IF(O2505&lt;$H$4,N2505,$H$4-SUM($P$4:P2504))</f>
        <v>0</v>
      </c>
      <c r="Q2505" s="10">
        <f>SUM($P$4:P2505)</f>
        <v>165</v>
      </c>
      <c r="R2505" s="10">
        <f>COUNTIF($P$4:P2505,"&gt;0")</f>
        <v>6</v>
      </c>
    </row>
    <row r="2506" spans="12:18" x14ac:dyDescent="0.15">
      <c r="L2506" s="8" t="b">
        <f t="shared" si="117"/>
        <v>1</v>
      </c>
      <c r="M2506" s="8">
        <f t="shared" si="118"/>
        <v>118705</v>
      </c>
      <c r="N2506" s="9">
        <f t="shared" si="119"/>
        <v>31</v>
      </c>
      <c r="O2506" s="10">
        <f>SUM($N$5:N2506)</f>
        <v>76169</v>
      </c>
      <c r="P2506" s="10">
        <f>IF(O2506&lt;$H$4,N2506,$H$4-SUM($P$4:P2505))</f>
        <v>0</v>
      </c>
      <c r="Q2506" s="10">
        <f>SUM($P$4:P2506)</f>
        <v>165</v>
      </c>
      <c r="R2506" s="10">
        <f>COUNTIF($P$4:P2506,"&gt;0")</f>
        <v>6</v>
      </c>
    </row>
    <row r="2507" spans="12:18" x14ac:dyDescent="0.15">
      <c r="L2507" s="8" t="b">
        <f t="shared" si="117"/>
        <v>1</v>
      </c>
      <c r="M2507" s="8">
        <f t="shared" si="118"/>
        <v>118736</v>
      </c>
      <c r="N2507" s="9">
        <f t="shared" si="119"/>
        <v>31</v>
      </c>
      <c r="O2507" s="10">
        <f>SUM($N$5:N2507)</f>
        <v>76200</v>
      </c>
      <c r="P2507" s="10">
        <f>IF(O2507&lt;$H$4,N2507,$H$4-SUM($P$4:P2506))</f>
        <v>0</v>
      </c>
      <c r="Q2507" s="10">
        <f>SUM($P$4:P2507)</f>
        <v>165</v>
      </c>
      <c r="R2507" s="10">
        <f>COUNTIF($P$4:P2507,"&gt;0")</f>
        <v>6</v>
      </c>
    </row>
    <row r="2508" spans="12:18" x14ac:dyDescent="0.15">
      <c r="L2508" s="8" t="b">
        <f t="shared" si="117"/>
        <v>1</v>
      </c>
      <c r="M2508" s="8">
        <f t="shared" si="118"/>
        <v>118764</v>
      </c>
      <c r="N2508" s="9">
        <f t="shared" si="119"/>
        <v>28</v>
      </c>
      <c r="O2508" s="10">
        <f>SUM($N$5:N2508)</f>
        <v>76228</v>
      </c>
      <c r="P2508" s="10">
        <f>IF(O2508&lt;$H$4,N2508,$H$4-SUM($P$4:P2507))</f>
        <v>0</v>
      </c>
      <c r="Q2508" s="10">
        <f>SUM($P$4:P2508)</f>
        <v>165</v>
      </c>
      <c r="R2508" s="10">
        <f>COUNTIF($P$4:P2508,"&gt;0")</f>
        <v>6</v>
      </c>
    </row>
    <row r="2509" spans="12:18" x14ac:dyDescent="0.15">
      <c r="L2509" s="8" t="b">
        <f t="shared" si="117"/>
        <v>1</v>
      </c>
      <c r="M2509" s="8">
        <f t="shared" si="118"/>
        <v>118795</v>
      </c>
      <c r="N2509" s="9">
        <f t="shared" si="119"/>
        <v>31</v>
      </c>
      <c r="O2509" s="10">
        <f>SUM($N$5:N2509)</f>
        <v>76259</v>
      </c>
      <c r="P2509" s="10">
        <f>IF(O2509&lt;$H$4,N2509,$H$4-SUM($P$4:P2508))</f>
        <v>0</v>
      </c>
      <c r="Q2509" s="10">
        <f>SUM($P$4:P2509)</f>
        <v>165</v>
      </c>
      <c r="R2509" s="10">
        <f>COUNTIF($P$4:P2509,"&gt;0")</f>
        <v>6</v>
      </c>
    </row>
    <row r="2510" spans="12:18" x14ac:dyDescent="0.15">
      <c r="L2510" s="8" t="b">
        <f t="shared" si="117"/>
        <v>1</v>
      </c>
      <c r="M2510" s="8">
        <f t="shared" si="118"/>
        <v>118825</v>
      </c>
      <c r="N2510" s="9">
        <f t="shared" si="119"/>
        <v>30</v>
      </c>
      <c r="O2510" s="10">
        <f>SUM($N$5:N2510)</f>
        <v>76289</v>
      </c>
      <c r="P2510" s="10">
        <f>IF(O2510&lt;$H$4,N2510,$H$4-SUM($P$4:P2509))</f>
        <v>0</v>
      </c>
      <c r="Q2510" s="10">
        <f>SUM($P$4:P2510)</f>
        <v>165</v>
      </c>
      <c r="R2510" s="10">
        <f>COUNTIF($P$4:P2510,"&gt;0")</f>
        <v>6</v>
      </c>
    </row>
    <row r="2511" spans="12:18" x14ac:dyDescent="0.15">
      <c r="L2511" s="8" t="b">
        <f t="shared" si="117"/>
        <v>1</v>
      </c>
      <c r="M2511" s="8">
        <f t="shared" si="118"/>
        <v>118856</v>
      </c>
      <c r="N2511" s="9">
        <f t="shared" si="119"/>
        <v>31</v>
      </c>
      <c r="O2511" s="10">
        <f>SUM($N$5:N2511)</f>
        <v>76320</v>
      </c>
      <c r="P2511" s="10">
        <f>IF(O2511&lt;$H$4,N2511,$H$4-SUM($P$4:P2510))</f>
        <v>0</v>
      </c>
      <c r="Q2511" s="10">
        <f>SUM($P$4:P2511)</f>
        <v>165</v>
      </c>
      <c r="R2511" s="10">
        <f>COUNTIF($P$4:P2511,"&gt;0")</f>
        <v>6</v>
      </c>
    </row>
    <row r="2512" spans="12:18" x14ac:dyDescent="0.15">
      <c r="L2512" s="8" t="b">
        <f t="shared" si="117"/>
        <v>1</v>
      </c>
      <c r="M2512" s="8">
        <f t="shared" si="118"/>
        <v>118886</v>
      </c>
      <c r="N2512" s="9">
        <f t="shared" si="119"/>
        <v>30</v>
      </c>
      <c r="O2512" s="10">
        <f>SUM($N$5:N2512)</f>
        <v>76350</v>
      </c>
      <c r="P2512" s="10">
        <f>IF(O2512&lt;$H$4,N2512,$H$4-SUM($P$4:P2511))</f>
        <v>0</v>
      </c>
      <c r="Q2512" s="10">
        <f>SUM($P$4:P2512)</f>
        <v>165</v>
      </c>
      <c r="R2512" s="10">
        <f>COUNTIF($P$4:P2512,"&gt;0")</f>
        <v>6</v>
      </c>
    </row>
    <row r="2513" spans="12:18" x14ac:dyDescent="0.15">
      <c r="L2513" s="8" t="b">
        <f t="shared" ref="L2513:L2576" si="120">EOMONTH($C$4,1)&lt;=M2513</f>
        <v>1</v>
      </c>
      <c r="M2513" s="8">
        <f t="shared" si="118"/>
        <v>118917</v>
      </c>
      <c r="N2513" s="9">
        <f t="shared" si="119"/>
        <v>31</v>
      </c>
      <c r="O2513" s="10">
        <f>SUM($N$5:N2513)</f>
        <v>76381</v>
      </c>
      <c r="P2513" s="10">
        <f>IF(O2513&lt;$H$4,N2513,$H$4-SUM($P$4:P2512))</f>
        <v>0</v>
      </c>
      <c r="Q2513" s="10">
        <f>SUM($P$4:P2513)</f>
        <v>165</v>
      </c>
      <c r="R2513" s="10">
        <f>COUNTIF($P$4:P2513,"&gt;0")</f>
        <v>6</v>
      </c>
    </row>
    <row r="2514" spans="12:18" x14ac:dyDescent="0.15">
      <c r="L2514" s="8" t="b">
        <f t="shared" si="120"/>
        <v>1</v>
      </c>
      <c r="M2514" s="8">
        <f t="shared" si="118"/>
        <v>118948</v>
      </c>
      <c r="N2514" s="9">
        <f t="shared" si="119"/>
        <v>31</v>
      </c>
      <c r="O2514" s="10">
        <f>SUM($N$5:N2514)</f>
        <v>76412</v>
      </c>
      <c r="P2514" s="10">
        <f>IF(O2514&lt;$H$4,N2514,$H$4-SUM($P$4:P2513))</f>
        <v>0</v>
      </c>
      <c r="Q2514" s="10">
        <f>SUM($P$4:P2514)</f>
        <v>165</v>
      </c>
      <c r="R2514" s="10">
        <f>COUNTIF($P$4:P2514,"&gt;0")</f>
        <v>6</v>
      </c>
    </row>
    <row r="2515" spans="12:18" x14ac:dyDescent="0.15">
      <c r="L2515" s="8" t="b">
        <f t="shared" si="120"/>
        <v>1</v>
      </c>
      <c r="M2515" s="8">
        <f t="shared" si="118"/>
        <v>118978</v>
      </c>
      <c r="N2515" s="9">
        <f t="shared" si="119"/>
        <v>30</v>
      </c>
      <c r="O2515" s="10">
        <f>SUM($N$5:N2515)</f>
        <v>76442</v>
      </c>
      <c r="P2515" s="10">
        <f>IF(O2515&lt;$H$4,N2515,$H$4-SUM($P$4:P2514))</f>
        <v>0</v>
      </c>
      <c r="Q2515" s="10">
        <f>SUM($P$4:P2515)</f>
        <v>165</v>
      </c>
      <c r="R2515" s="10">
        <f>COUNTIF($P$4:P2515,"&gt;0")</f>
        <v>6</v>
      </c>
    </row>
    <row r="2516" spans="12:18" x14ac:dyDescent="0.15">
      <c r="L2516" s="8" t="b">
        <f t="shared" si="120"/>
        <v>1</v>
      </c>
      <c r="M2516" s="8">
        <f t="shared" si="118"/>
        <v>119009</v>
      </c>
      <c r="N2516" s="9">
        <f t="shared" si="119"/>
        <v>31</v>
      </c>
      <c r="O2516" s="10">
        <f>SUM($N$5:N2516)</f>
        <v>76473</v>
      </c>
      <c r="P2516" s="10">
        <f>IF(O2516&lt;$H$4,N2516,$H$4-SUM($P$4:P2515))</f>
        <v>0</v>
      </c>
      <c r="Q2516" s="10">
        <f>SUM($P$4:P2516)</f>
        <v>165</v>
      </c>
      <c r="R2516" s="10">
        <f>COUNTIF($P$4:P2516,"&gt;0")</f>
        <v>6</v>
      </c>
    </row>
    <row r="2517" spans="12:18" x14ac:dyDescent="0.15">
      <c r="L2517" s="8" t="b">
        <f t="shared" si="120"/>
        <v>1</v>
      </c>
      <c r="M2517" s="8">
        <f t="shared" si="118"/>
        <v>119039</v>
      </c>
      <c r="N2517" s="9">
        <f t="shared" si="119"/>
        <v>30</v>
      </c>
      <c r="O2517" s="10">
        <f>SUM($N$5:N2517)</f>
        <v>76503</v>
      </c>
      <c r="P2517" s="10">
        <f>IF(O2517&lt;$H$4,N2517,$H$4-SUM($P$4:P2516))</f>
        <v>0</v>
      </c>
      <c r="Q2517" s="10">
        <f>SUM($P$4:P2517)</f>
        <v>165</v>
      </c>
      <c r="R2517" s="10">
        <f>COUNTIF($P$4:P2517,"&gt;0")</f>
        <v>6</v>
      </c>
    </row>
    <row r="2518" spans="12:18" x14ac:dyDescent="0.15">
      <c r="L2518" s="8" t="b">
        <f t="shared" si="120"/>
        <v>1</v>
      </c>
      <c r="M2518" s="8">
        <f t="shared" si="118"/>
        <v>119070</v>
      </c>
      <c r="N2518" s="9">
        <f t="shared" si="119"/>
        <v>31</v>
      </c>
      <c r="O2518" s="10">
        <f>SUM($N$5:N2518)</f>
        <v>76534</v>
      </c>
      <c r="P2518" s="10">
        <f>IF(O2518&lt;$H$4,N2518,$H$4-SUM($P$4:P2517))</f>
        <v>0</v>
      </c>
      <c r="Q2518" s="10">
        <f>SUM($P$4:P2518)</f>
        <v>165</v>
      </c>
      <c r="R2518" s="10">
        <f>COUNTIF($P$4:P2518,"&gt;0")</f>
        <v>6</v>
      </c>
    </row>
    <row r="2519" spans="12:18" x14ac:dyDescent="0.15">
      <c r="L2519" s="8" t="b">
        <f t="shared" si="120"/>
        <v>1</v>
      </c>
      <c r="M2519" s="8">
        <f t="shared" si="118"/>
        <v>119101</v>
      </c>
      <c r="N2519" s="9">
        <f t="shared" si="119"/>
        <v>31</v>
      </c>
      <c r="O2519" s="10">
        <f>SUM($N$5:N2519)</f>
        <v>76565</v>
      </c>
      <c r="P2519" s="10">
        <f>IF(O2519&lt;$H$4,N2519,$H$4-SUM($P$4:P2518))</f>
        <v>0</v>
      </c>
      <c r="Q2519" s="10">
        <f>SUM($P$4:P2519)</f>
        <v>165</v>
      </c>
      <c r="R2519" s="10">
        <f>COUNTIF($P$4:P2519,"&gt;0")</f>
        <v>6</v>
      </c>
    </row>
    <row r="2520" spans="12:18" x14ac:dyDescent="0.15">
      <c r="L2520" s="8" t="b">
        <f t="shared" si="120"/>
        <v>1</v>
      </c>
      <c r="M2520" s="8">
        <f t="shared" si="118"/>
        <v>119129</v>
      </c>
      <c r="N2520" s="9">
        <f t="shared" si="119"/>
        <v>28</v>
      </c>
      <c r="O2520" s="10">
        <f>SUM($N$5:N2520)</f>
        <v>76593</v>
      </c>
      <c r="P2520" s="10">
        <f>IF(O2520&lt;$H$4,N2520,$H$4-SUM($P$4:P2519))</f>
        <v>0</v>
      </c>
      <c r="Q2520" s="10">
        <f>SUM($P$4:P2520)</f>
        <v>165</v>
      </c>
      <c r="R2520" s="10">
        <f>COUNTIF($P$4:P2520,"&gt;0")</f>
        <v>6</v>
      </c>
    </row>
    <row r="2521" spans="12:18" x14ac:dyDescent="0.15">
      <c r="L2521" s="8" t="b">
        <f t="shared" si="120"/>
        <v>1</v>
      </c>
      <c r="M2521" s="8">
        <f t="shared" si="118"/>
        <v>119160</v>
      </c>
      <c r="N2521" s="9">
        <f t="shared" si="119"/>
        <v>31</v>
      </c>
      <c r="O2521" s="10">
        <f>SUM($N$5:N2521)</f>
        <v>76624</v>
      </c>
      <c r="P2521" s="10">
        <f>IF(O2521&lt;$H$4,N2521,$H$4-SUM($P$4:P2520))</f>
        <v>0</v>
      </c>
      <c r="Q2521" s="10">
        <f>SUM($P$4:P2521)</f>
        <v>165</v>
      </c>
      <c r="R2521" s="10">
        <f>COUNTIF($P$4:P2521,"&gt;0")</f>
        <v>6</v>
      </c>
    </row>
    <row r="2522" spans="12:18" x14ac:dyDescent="0.15">
      <c r="L2522" s="8" t="b">
        <f t="shared" si="120"/>
        <v>1</v>
      </c>
      <c r="M2522" s="8">
        <f t="shared" si="118"/>
        <v>119190</v>
      </c>
      <c r="N2522" s="9">
        <f t="shared" si="119"/>
        <v>30</v>
      </c>
      <c r="O2522" s="10">
        <f>SUM($N$5:N2522)</f>
        <v>76654</v>
      </c>
      <c r="P2522" s="10">
        <f>IF(O2522&lt;$H$4,N2522,$H$4-SUM($P$4:P2521))</f>
        <v>0</v>
      </c>
      <c r="Q2522" s="10">
        <f>SUM($P$4:P2522)</f>
        <v>165</v>
      </c>
      <c r="R2522" s="10">
        <f>COUNTIF($P$4:P2522,"&gt;0")</f>
        <v>6</v>
      </c>
    </row>
    <row r="2523" spans="12:18" x14ac:dyDescent="0.15">
      <c r="L2523" s="8" t="b">
        <f t="shared" si="120"/>
        <v>1</v>
      </c>
      <c r="M2523" s="8">
        <f t="shared" si="118"/>
        <v>119221</v>
      </c>
      <c r="N2523" s="9">
        <f t="shared" si="119"/>
        <v>31</v>
      </c>
      <c r="O2523" s="10">
        <f>SUM($N$5:N2523)</f>
        <v>76685</v>
      </c>
      <c r="P2523" s="10">
        <f>IF(O2523&lt;$H$4,N2523,$H$4-SUM($P$4:P2522))</f>
        <v>0</v>
      </c>
      <c r="Q2523" s="10">
        <f>SUM($P$4:P2523)</f>
        <v>165</v>
      </c>
      <c r="R2523" s="10">
        <f>COUNTIF($P$4:P2523,"&gt;0")</f>
        <v>6</v>
      </c>
    </row>
    <row r="2524" spans="12:18" x14ac:dyDescent="0.15">
      <c r="L2524" s="8" t="b">
        <f t="shared" si="120"/>
        <v>1</v>
      </c>
      <c r="M2524" s="8">
        <f t="shared" si="118"/>
        <v>119251</v>
      </c>
      <c r="N2524" s="9">
        <f t="shared" si="119"/>
        <v>30</v>
      </c>
      <c r="O2524" s="10">
        <f>SUM($N$5:N2524)</f>
        <v>76715</v>
      </c>
      <c r="P2524" s="10">
        <f>IF(O2524&lt;$H$4,N2524,$H$4-SUM($P$4:P2523))</f>
        <v>0</v>
      </c>
      <c r="Q2524" s="10">
        <f>SUM($P$4:P2524)</f>
        <v>165</v>
      </c>
      <c r="R2524" s="10">
        <f>COUNTIF($P$4:P2524,"&gt;0")</f>
        <v>6</v>
      </c>
    </row>
    <row r="2525" spans="12:18" x14ac:dyDescent="0.15">
      <c r="L2525" s="8" t="b">
        <f t="shared" si="120"/>
        <v>1</v>
      </c>
      <c r="M2525" s="8">
        <f t="shared" si="118"/>
        <v>119282</v>
      </c>
      <c r="N2525" s="9">
        <f t="shared" si="119"/>
        <v>31</v>
      </c>
      <c r="O2525" s="10">
        <f>SUM($N$5:N2525)</f>
        <v>76746</v>
      </c>
      <c r="P2525" s="10">
        <f>IF(O2525&lt;$H$4,N2525,$H$4-SUM($P$4:P2524))</f>
        <v>0</v>
      </c>
      <c r="Q2525" s="10">
        <f>SUM($P$4:P2525)</f>
        <v>165</v>
      </c>
      <c r="R2525" s="10">
        <f>COUNTIF($P$4:P2525,"&gt;0")</f>
        <v>6</v>
      </c>
    </row>
    <row r="2526" spans="12:18" x14ac:dyDescent="0.15">
      <c r="L2526" s="8" t="b">
        <f t="shared" si="120"/>
        <v>1</v>
      </c>
      <c r="M2526" s="8">
        <f t="shared" si="118"/>
        <v>119313</v>
      </c>
      <c r="N2526" s="9">
        <f t="shared" si="119"/>
        <v>31</v>
      </c>
      <c r="O2526" s="10">
        <f>SUM($N$5:N2526)</f>
        <v>76777</v>
      </c>
      <c r="P2526" s="10">
        <f>IF(O2526&lt;$H$4,N2526,$H$4-SUM($P$4:P2525))</f>
        <v>0</v>
      </c>
      <c r="Q2526" s="10">
        <f>SUM($P$4:P2526)</f>
        <v>165</v>
      </c>
      <c r="R2526" s="10">
        <f>COUNTIF($P$4:P2526,"&gt;0")</f>
        <v>6</v>
      </c>
    </row>
    <row r="2527" spans="12:18" x14ac:dyDescent="0.15">
      <c r="L2527" s="8" t="b">
        <f t="shared" si="120"/>
        <v>1</v>
      </c>
      <c r="M2527" s="8">
        <f t="shared" si="118"/>
        <v>119343</v>
      </c>
      <c r="N2527" s="9">
        <f t="shared" si="119"/>
        <v>30</v>
      </c>
      <c r="O2527" s="10">
        <f>SUM($N$5:N2527)</f>
        <v>76807</v>
      </c>
      <c r="P2527" s="10">
        <f>IF(O2527&lt;$H$4,N2527,$H$4-SUM($P$4:P2526))</f>
        <v>0</v>
      </c>
      <c r="Q2527" s="10">
        <f>SUM($P$4:P2527)</f>
        <v>165</v>
      </c>
      <c r="R2527" s="10">
        <f>COUNTIF($P$4:P2527,"&gt;0")</f>
        <v>6</v>
      </c>
    </row>
    <row r="2528" spans="12:18" x14ac:dyDescent="0.15">
      <c r="L2528" s="8" t="b">
        <f t="shared" si="120"/>
        <v>1</v>
      </c>
      <c r="M2528" s="8">
        <f t="shared" si="118"/>
        <v>119374</v>
      </c>
      <c r="N2528" s="9">
        <f t="shared" si="119"/>
        <v>31</v>
      </c>
      <c r="O2528" s="10">
        <f>SUM($N$5:N2528)</f>
        <v>76838</v>
      </c>
      <c r="P2528" s="10">
        <f>IF(O2528&lt;$H$4,N2528,$H$4-SUM($P$4:P2527))</f>
        <v>0</v>
      </c>
      <c r="Q2528" s="10">
        <f>SUM($P$4:P2528)</f>
        <v>165</v>
      </c>
      <c r="R2528" s="10">
        <f>COUNTIF($P$4:P2528,"&gt;0")</f>
        <v>6</v>
      </c>
    </row>
    <row r="2529" spans="12:18" x14ac:dyDescent="0.15">
      <c r="L2529" s="8" t="b">
        <f t="shared" si="120"/>
        <v>1</v>
      </c>
      <c r="M2529" s="8">
        <f t="shared" si="118"/>
        <v>119404</v>
      </c>
      <c r="N2529" s="9">
        <f t="shared" si="119"/>
        <v>30</v>
      </c>
      <c r="O2529" s="10">
        <f>SUM($N$5:N2529)</f>
        <v>76868</v>
      </c>
      <c r="P2529" s="10">
        <f>IF(O2529&lt;$H$4,N2529,$H$4-SUM($P$4:P2528))</f>
        <v>0</v>
      </c>
      <c r="Q2529" s="10">
        <f>SUM($P$4:P2529)</f>
        <v>165</v>
      </c>
      <c r="R2529" s="10">
        <f>COUNTIF($P$4:P2529,"&gt;0")</f>
        <v>6</v>
      </c>
    </row>
    <row r="2530" spans="12:18" x14ac:dyDescent="0.15">
      <c r="L2530" s="8" t="b">
        <f t="shared" si="120"/>
        <v>1</v>
      </c>
      <c r="M2530" s="8">
        <f t="shared" si="118"/>
        <v>119435</v>
      </c>
      <c r="N2530" s="9">
        <f t="shared" si="119"/>
        <v>31</v>
      </c>
      <c r="O2530" s="10">
        <f>SUM($N$5:N2530)</f>
        <v>76899</v>
      </c>
      <c r="P2530" s="10">
        <f>IF(O2530&lt;$H$4,N2530,$H$4-SUM($P$4:P2529))</f>
        <v>0</v>
      </c>
      <c r="Q2530" s="10">
        <f>SUM($P$4:P2530)</f>
        <v>165</v>
      </c>
      <c r="R2530" s="10">
        <f>COUNTIF($P$4:P2530,"&gt;0")</f>
        <v>6</v>
      </c>
    </row>
    <row r="2531" spans="12:18" x14ac:dyDescent="0.15">
      <c r="L2531" s="8" t="b">
        <f t="shared" si="120"/>
        <v>1</v>
      </c>
      <c r="M2531" s="8">
        <f t="shared" si="118"/>
        <v>119466</v>
      </c>
      <c r="N2531" s="9">
        <f t="shared" si="119"/>
        <v>31</v>
      </c>
      <c r="O2531" s="10">
        <f>SUM($N$5:N2531)</f>
        <v>76930</v>
      </c>
      <c r="P2531" s="10">
        <f>IF(O2531&lt;$H$4,N2531,$H$4-SUM($P$4:P2530))</f>
        <v>0</v>
      </c>
      <c r="Q2531" s="10">
        <f>SUM($P$4:P2531)</f>
        <v>165</v>
      </c>
      <c r="R2531" s="10">
        <f>COUNTIF($P$4:P2531,"&gt;0")</f>
        <v>6</v>
      </c>
    </row>
    <row r="2532" spans="12:18" x14ac:dyDescent="0.15">
      <c r="L2532" s="8" t="b">
        <f t="shared" si="120"/>
        <v>1</v>
      </c>
      <c r="M2532" s="8">
        <f t="shared" si="118"/>
        <v>119494</v>
      </c>
      <c r="N2532" s="9">
        <f t="shared" si="119"/>
        <v>28</v>
      </c>
      <c r="O2532" s="10">
        <f>SUM($N$5:N2532)</f>
        <v>76958</v>
      </c>
      <c r="P2532" s="10">
        <f>IF(O2532&lt;$H$4,N2532,$H$4-SUM($P$4:P2531))</f>
        <v>0</v>
      </c>
      <c r="Q2532" s="10">
        <f>SUM($P$4:P2532)</f>
        <v>165</v>
      </c>
      <c r="R2532" s="10">
        <f>COUNTIF($P$4:P2532,"&gt;0")</f>
        <v>6</v>
      </c>
    </row>
    <row r="2533" spans="12:18" x14ac:dyDescent="0.15">
      <c r="L2533" s="8" t="b">
        <f t="shared" si="120"/>
        <v>1</v>
      </c>
      <c r="M2533" s="8">
        <f t="shared" si="118"/>
        <v>119525</v>
      </c>
      <c r="N2533" s="9">
        <f t="shared" si="119"/>
        <v>31</v>
      </c>
      <c r="O2533" s="10">
        <f>SUM($N$5:N2533)</f>
        <v>76989</v>
      </c>
      <c r="P2533" s="10">
        <f>IF(O2533&lt;$H$4,N2533,$H$4-SUM($P$4:P2532))</f>
        <v>0</v>
      </c>
      <c r="Q2533" s="10">
        <f>SUM($P$4:P2533)</f>
        <v>165</v>
      </c>
      <c r="R2533" s="10">
        <f>COUNTIF($P$4:P2533,"&gt;0")</f>
        <v>6</v>
      </c>
    </row>
    <row r="2534" spans="12:18" x14ac:dyDescent="0.15">
      <c r="L2534" s="8" t="b">
        <f t="shared" si="120"/>
        <v>1</v>
      </c>
      <c r="M2534" s="8">
        <f t="shared" si="118"/>
        <v>119555</v>
      </c>
      <c r="N2534" s="9">
        <f t="shared" si="119"/>
        <v>30</v>
      </c>
      <c r="O2534" s="10">
        <f>SUM($N$5:N2534)</f>
        <v>77019</v>
      </c>
      <c r="P2534" s="10">
        <f>IF(O2534&lt;$H$4,N2534,$H$4-SUM($P$4:P2533))</f>
        <v>0</v>
      </c>
      <c r="Q2534" s="10">
        <f>SUM($P$4:P2534)</f>
        <v>165</v>
      </c>
      <c r="R2534" s="10">
        <f>COUNTIF($P$4:P2534,"&gt;0")</f>
        <v>6</v>
      </c>
    </row>
    <row r="2535" spans="12:18" x14ac:dyDescent="0.15">
      <c r="L2535" s="8" t="b">
        <f t="shared" si="120"/>
        <v>1</v>
      </c>
      <c r="M2535" s="8">
        <f t="shared" si="118"/>
        <v>119586</v>
      </c>
      <c r="N2535" s="9">
        <f t="shared" si="119"/>
        <v>31</v>
      </c>
      <c r="O2535" s="10">
        <f>SUM($N$5:N2535)</f>
        <v>77050</v>
      </c>
      <c r="P2535" s="10">
        <f>IF(O2535&lt;$H$4,N2535,$H$4-SUM($P$4:P2534))</f>
        <v>0</v>
      </c>
      <c r="Q2535" s="10">
        <f>SUM($P$4:P2535)</f>
        <v>165</v>
      </c>
      <c r="R2535" s="10">
        <f>COUNTIF($P$4:P2535,"&gt;0")</f>
        <v>6</v>
      </c>
    </row>
    <row r="2536" spans="12:18" x14ac:dyDescent="0.15">
      <c r="L2536" s="8" t="b">
        <f t="shared" si="120"/>
        <v>1</v>
      </c>
      <c r="M2536" s="8">
        <f t="shared" si="118"/>
        <v>119616</v>
      </c>
      <c r="N2536" s="9">
        <f t="shared" si="119"/>
        <v>30</v>
      </c>
      <c r="O2536" s="10">
        <f>SUM($N$5:N2536)</f>
        <v>77080</v>
      </c>
      <c r="P2536" s="10">
        <f>IF(O2536&lt;$H$4,N2536,$H$4-SUM($P$4:P2535))</f>
        <v>0</v>
      </c>
      <c r="Q2536" s="10">
        <f>SUM($P$4:P2536)</f>
        <v>165</v>
      </c>
      <c r="R2536" s="10">
        <f>COUNTIF($P$4:P2536,"&gt;0")</f>
        <v>6</v>
      </c>
    </row>
    <row r="2537" spans="12:18" x14ac:dyDescent="0.15">
      <c r="L2537" s="8" t="b">
        <f t="shared" si="120"/>
        <v>1</v>
      </c>
      <c r="M2537" s="8">
        <f t="shared" si="118"/>
        <v>119647</v>
      </c>
      <c r="N2537" s="9">
        <f t="shared" si="119"/>
        <v>31</v>
      </c>
      <c r="O2537" s="10">
        <f>SUM($N$5:N2537)</f>
        <v>77111</v>
      </c>
      <c r="P2537" s="10">
        <f>IF(O2537&lt;$H$4,N2537,$H$4-SUM($P$4:P2536))</f>
        <v>0</v>
      </c>
      <c r="Q2537" s="10">
        <f>SUM($P$4:P2537)</f>
        <v>165</v>
      </c>
      <c r="R2537" s="10">
        <f>COUNTIF($P$4:P2537,"&gt;0")</f>
        <v>6</v>
      </c>
    </row>
    <row r="2538" spans="12:18" x14ac:dyDescent="0.15">
      <c r="L2538" s="8" t="b">
        <f t="shared" si="120"/>
        <v>1</v>
      </c>
      <c r="M2538" s="8">
        <f t="shared" si="118"/>
        <v>119678</v>
      </c>
      <c r="N2538" s="9">
        <f t="shared" si="119"/>
        <v>31</v>
      </c>
      <c r="O2538" s="10">
        <f>SUM($N$5:N2538)</f>
        <v>77142</v>
      </c>
      <c r="P2538" s="10">
        <f>IF(O2538&lt;$H$4,N2538,$H$4-SUM($P$4:P2537))</f>
        <v>0</v>
      </c>
      <c r="Q2538" s="10">
        <f>SUM($P$4:P2538)</f>
        <v>165</v>
      </c>
      <c r="R2538" s="10">
        <f>COUNTIF($P$4:P2538,"&gt;0")</f>
        <v>6</v>
      </c>
    </row>
    <row r="2539" spans="12:18" x14ac:dyDescent="0.15">
      <c r="L2539" s="8" t="b">
        <f t="shared" si="120"/>
        <v>1</v>
      </c>
      <c r="M2539" s="8">
        <f t="shared" si="118"/>
        <v>119708</v>
      </c>
      <c r="N2539" s="9">
        <f t="shared" si="119"/>
        <v>30</v>
      </c>
      <c r="O2539" s="10">
        <f>SUM($N$5:N2539)</f>
        <v>77172</v>
      </c>
      <c r="P2539" s="10">
        <f>IF(O2539&lt;$H$4,N2539,$H$4-SUM($P$4:P2538))</f>
        <v>0</v>
      </c>
      <c r="Q2539" s="10">
        <f>SUM($P$4:P2539)</f>
        <v>165</v>
      </c>
      <c r="R2539" s="10">
        <f>COUNTIF($P$4:P2539,"&gt;0")</f>
        <v>6</v>
      </c>
    </row>
    <row r="2540" spans="12:18" x14ac:dyDescent="0.15">
      <c r="L2540" s="8" t="b">
        <f t="shared" si="120"/>
        <v>1</v>
      </c>
      <c r="M2540" s="8">
        <f t="shared" si="118"/>
        <v>119739</v>
      </c>
      <c r="N2540" s="9">
        <f t="shared" si="119"/>
        <v>31</v>
      </c>
      <c r="O2540" s="10">
        <f>SUM($N$5:N2540)</f>
        <v>77203</v>
      </c>
      <c r="P2540" s="10">
        <f>IF(O2540&lt;$H$4,N2540,$H$4-SUM($P$4:P2539))</f>
        <v>0</v>
      </c>
      <c r="Q2540" s="10">
        <f>SUM($P$4:P2540)</f>
        <v>165</v>
      </c>
      <c r="R2540" s="10">
        <f>COUNTIF($P$4:P2540,"&gt;0")</f>
        <v>6</v>
      </c>
    </row>
    <row r="2541" spans="12:18" x14ac:dyDescent="0.15">
      <c r="L2541" s="8" t="b">
        <f t="shared" si="120"/>
        <v>1</v>
      </c>
      <c r="M2541" s="8">
        <f t="shared" si="118"/>
        <v>119769</v>
      </c>
      <c r="N2541" s="9">
        <f t="shared" si="119"/>
        <v>30</v>
      </c>
      <c r="O2541" s="10">
        <f>SUM($N$5:N2541)</f>
        <v>77233</v>
      </c>
      <c r="P2541" s="10">
        <f>IF(O2541&lt;$H$4,N2541,$H$4-SUM($P$4:P2540))</f>
        <v>0</v>
      </c>
      <c r="Q2541" s="10">
        <f>SUM($P$4:P2541)</f>
        <v>165</v>
      </c>
      <c r="R2541" s="10">
        <f>COUNTIF($P$4:P2541,"&gt;0")</f>
        <v>6</v>
      </c>
    </row>
    <row r="2542" spans="12:18" x14ac:dyDescent="0.15">
      <c r="L2542" s="8" t="b">
        <f t="shared" si="120"/>
        <v>1</v>
      </c>
      <c r="M2542" s="8">
        <f t="shared" si="118"/>
        <v>119800</v>
      </c>
      <c r="N2542" s="9">
        <f t="shared" si="119"/>
        <v>31</v>
      </c>
      <c r="O2542" s="10">
        <f>SUM($N$5:N2542)</f>
        <v>77264</v>
      </c>
      <c r="P2542" s="10">
        <f>IF(O2542&lt;$H$4,N2542,$H$4-SUM($P$4:P2541))</f>
        <v>0</v>
      </c>
      <c r="Q2542" s="10">
        <f>SUM($P$4:P2542)</f>
        <v>165</v>
      </c>
      <c r="R2542" s="10">
        <f>COUNTIF($P$4:P2542,"&gt;0")</f>
        <v>6</v>
      </c>
    </row>
    <row r="2543" spans="12:18" x14ac:dyDescent="0.15">
      <c r="L2543" s="8" t="b">
        <f t="shared" si="120"/>
        <v>1</v>
      </c>
      <c r="M2543" s="8">
        <f t="shared" si="118"/>
        <v>119831</v>
      </c>
      <c r="N2543" s="9">
        <f t="shared" si="119"/>
        <v>31</v>
      </c>
      <c r="O2543" s="10">
        <f>SUM($N$5:N2543)</f>
        <v>77295</v>
      </c>
      <c r="P2543" s="10">
        <f>IF(O2543&lt;$H$4,N2543,$H$4-SUM($P$4:P2542))</f>
        <v>0</v>
      </c>
      <c r="Q2543" s="10">
        <f>SUM($P$4:P2543)</f>
        <v>165</v>
      </c>
      <c r="R2543" s="10">
        <f>COUNTIF($P$4:P2543,"&gt;0")</f>
        <v>6</v>
      </c>
    </row>
    <row r="2544" spans="12:18" x14ac:dyDescent="0.15">
      <c r="L2544" s="8" t="b">
        <f t="shared" si="120"/>
        <v>1</v>
      </c>
      <c r="M2544" s="8">
        <f t="shared" si="118"/>
        <v>119860</v>
      </c>
      <c r="N2544" s="9">
        <f t="shared" si="119"/>
        <v>29</v>
      </c>
      <c r="O2544" s="10">
        <f>SUM($N$5:N2544)</f>
        <v>77324</v>
      </c>
      <c r="P2544" s="10">
        <f>IF(O2544&lt;$H$4,N2544,$H$4-SUM($P$4:P2543))</f>
        <v>0</v>
      </c>
      <c r="Q2544" s="10">
        <f>SUM($P$4:P2544)</f>
        <v>165</v>
      </c>
      <c r="R2544" s="10">
        <f>COUNTIF($P$4:P2544,"&gt;0")</f>
        <v>6</v>
      </c>
    </row>
    <row r="2545" spans="12:18" x14ac:dyDescent="0.15">
      <c r="L2545" s="8" t="b">
        <f t="shared" si="120"/>
        <v>1</v>
      </c>
      <c r="M2545" s="8">
        <f t="shared" si="118"/>
        <v>119891</v>
      </c>
      <c r="N2545" s="9">
        <f t="shared" si="119"/>
        <v>31</v>
      </c>
      <c r="O2545" s="10">
        <f>SUM($N$5:N2545)</f>
        <v>77355</v>
      </c>
      <c r="P2545" s="10">
        <f>IF(O2545&lt;$H$4,N2545,$H$4-SUM($P$4:P2544))</f>
        <v>0</v>
      </c>
      <c r="Q2545" s="10">
        <f>SUM($P$4:P2545)</f>
        <v>165</v>
      </c>
      <c r="R2545" s="10">
        <f>COUNTIF($P$4:P2545,"&gt;0")</f>
        <v>6</v>
      </c>
    </row>
    <row r="2546" spans="12:18" x14ac:dyDescent="0.15">
      <c r="L2546" s="8" t="b">
        <f t="shared" si="120"/>
        <v>1</v>
      </c>
      <c r="M2546" s="8">
        <f t="shared" si="118"/>
        <v>119921</v>
      </c>
      <c r="N2546" s="9">
        <f t="shared" si="119"/>
        <v>30</v>
      </c>
      <c r="O2546" s="10">
        <f>SUM($N$5:N2546)</f>
        <v>77385</v>
      </c>
      <c r="P2546" s="10">
        <f>IF(O2546&lt;$H$4,N2546,$H$4-SUM($P$4:P2545))</f>
        <v>0</v>
      </c>
      <c r="Q2546" s="10">
        <f>SUM($P$4:P2546)</f>
        <v>165</v>
      </c>
      <c r="R2546" s="10">
        <f>COUNTIF($P$4:P2546,"&gt;0")</f>
        <v>6</v>
      </c>
    </row>
    <row r="2547" spans="12:18" x14ac:dyDescent="0.15">
      <c r="L2547" s="8" t="b">
        <f t="shared" si="120"/>
        <v>1</v>
      </c>
      <c r="M2547" s="8">
        <f t="shared" si="118"/>
        <v>119952</v>
      </c>
      <c r="N2547" s="9">
        <f t="shared" si="119"/>
        <v>31</v>
      </c>
      <c r="O2547" s="10">
        <f>SUM($N$5:N2547)</f>
        <v>77416</v>
      </c>
      <c r="P2547" s="10">
        <f>IF(O2547&lt;$H$4,N2547,$H$4-SUM($P$4:P2546))</f>
        <v>0</v>
      </c>
      <c r="Q2547" s="10">
        <f>SUM($P$4:P2547)</f>
        <v>165</v>
      </c>
      <c r="R2547" s="10">
        <f>COUNTIF($P$4:P2547,"&gt;0")</f>
        <v>6</v>
      </c>
    </row>
    <row r="2548" spans="12:18" x14ac:dyDescent="0.15">
      <c r="L2548" s="8" t="b">
        <f t="shared" si="120"/>
        <v>1</v>
      </c>
      <c r="M2548" s="8">
        <f t="shared" si="118"/>
        <v>119982</v>
      </c>
      <c r="N2548" s="9">
        <f t="shared" si="119"/>
        <v>30</v>
      </c>
      <c r="O2548" s="10">
        <f>SUM($N$5:N2548)</f>
        <v>77446</v>
      </c>
      <c r="P2548" s="10">
        <f>IF(O2548&lt;$H$4,N2548,$H$4-SUM($P$4:P2547))</f>
        <v>0</v>
      </c>
      <c r="Q2548" s="10">
        <f>SUM($P$4:P2548)</f>
        <v>165</v>
      </c>
      <c r="R2548" s="10">
        <f>COUNTIF($P$4:P2548,"&gt;0")</f>
        <v>6</v>
      </c>
    </row>
    <row r="2549" spans="12:18" x14ac:dyDescent="0.15">
      <c r="L2549" s="8" t="b">
        <f t="shared" si="120"/>
        <v>1</v>
      </c>
      <c r="M2549" s="8">
        <f t="shared" si="118"/>
        <v>120013</v>
      </c>
      <c r="N2549" s="9">
        <f t="shared" si="119"/>
        <v>31</v>
      </c>
      <c r="O2549" s="10">
        <f>SUM($N$5:N2549)</f>
        <v>77477</v>
      </c>
      <c r="P2549" s="10">
        <f>IF(O2549&lt;$H$4,N2549,$H$4-SUM($P$4:P2548))</f>
        <v>0</v>
      </c>
      <c r="Q2549" s="10">
        <f>SUM($P$4:P2549)</f>
        <v>165</v>
      </c>
      <c r="R2549" s="10">
        <f>COUNTIF($P$4:P2549,"&gt;0")</f>
        <v>6</v>
      </c>
    </row>
    <row r="2550" spans="12:18" x14ac:dyDescent="0.15">
      <c r="L2550" s="8" t="b">
        <f t="shared" si="120"/>
        <v>1</v>
      </c>
      <c r="M2550" s="8">
        <f t="shared" si="118"/>
        <v>120044</v>
      </c>
      <c r="N2550" s="9">
        <f t="shared" si="119"/>
        <v>31</v>
      </c>
      <c r="O2550" s="10">
        <f>SUM($N$5:N2550)</f>
        <v>77508</v>
      </c>
      <c r="P2550" s="10">
        <f>IF(O2550&lt;$H$4,N2550,$H$4-SUM($P$4:P2549))</f>
        <v>0</v>
      </c>
      <c r="Q2550" s="10">
        <f>SUM($P$4:P2550)</f>
        <v>165</v>
      </c>
      <c r="R2550" s="10">
        <f>COUNTIF($P$4:P2550,"&gt;0")</f>
        <v>6</v>
      </c>
    </row>
    <row r="2551" spans="12:18" x14ac:dyDescent="0.15">
      <c r="L2551" s="8" t="b">
        <f t="shared" si="120"/>
        <v>1</v>
      </c>
      <c r="M2551" s="8">
        <f t="shared" si="118"/>
        <v>120074</v>
      </c>
      <c r="N2551" s="9">
        <f t="shared" si="119"/>
        <v>30</v>
      </c>
      <c r="O2551" s="10">
        <f>SUM($N$5:N2551)</f>
        <v>77538</v>
      </c>
      <c r="P2551" s="10">
        <f>IF(O2551&lt;$H$4,N2551,$H$4-SUM($P$4:P2550))</f>
        <v>0</v>
      </c>
      <c r="Q2551" s="10">
        <f>SUM($P$4:P2551)</f>
        <v>165</v>
      </c>
      <c r="R2551" s="10">
        <f>COUNTIF($P$4:P2551,"&gt;0")</f>
        <v>6</v>
      </c>
    </row>
    <row r="2552" spans="12:18" x14ac:dyDescent="0.15">
      <c r="L2552" s="8" t="b">
        <f t="shared" si="120"/>
        <v>1</v>
      </c>
      <c r="M2552" s="8">
        <f t="shared" si="118"/>
        <v>120105</v>
      </c>
      <c r="N2552" s="9">
        <f t="shared" si="119"/>
        <v>31</v>
      </c>
      <c r="O2552" s="10">
        <f>SUM($N$5:N2552)</f>
        <v>77569</v>
      </c>
      <c r="P2552" s="10">
        <f>IF(O2552&lt;$H$4,N2552,$H$4-SUM($P$4:P2551))</f>
        <v>0</v>
      </c>
      <c r="Q2552" s="10">
        <f>SUM($P$4:P2552)</f>
        <v>165</v>
      </c>
      <c r="R2552" s="10">
        <f>COUNTIF($P$4:P2552,"&gt;0")</f>
        <v>6</v>
      </c>
    </row>
    <row r="2553" spans="12:18" x14ac:dyDescent="0.15">
      <c r="L2553" s="8" t="b">
        <f t="shared" si="120"/>
        <v>1</v>
      </c>
      <c r="M2553" s="8">
        <f t="shared" si="118"/>
        <v>120135</v>
      </c>
      <c r="N2553" s="9">
        <f t="shared" si="119"/>
        <v>30</v>
      </c>
      <c r="O2553" s="10">
        <f>SUM($N$5:N2553)</f>
        <v>77599</v>
      </c>
      <c r="P2553" s="10">
        <f>IF(O2553&lt;$H$4,N2553,$H$4-SUM($P$4:P2552))</f>
        <v>0</v>
      </c>
      <c r="Q2553" s="10">
        <f>SUM($P$4:P2553)</f>
        <v>165</v>
      </c>
      <c r="R2553" s="10">
        <f>COUNTIF($P$4:P2553,"&gt;0")</f>
        <v>6</v>
      </c>
    </row>
    <row r="2554" spans="12:18" x14ac:dyDescent="0.15">
      <c r="L2554" s="8" t="b">
        <f t="shared" si="120"/>
        <v>1</v>
      </c>
      <c r="M2554" s="8">
        <f t="shared" si="118"/>
        <v>120166</v>
      </c>
      <c r="N2554" s="9">
        <f t="shared" si="119"/>
        <v>31</v>
      </c>
      <c r="O2554" s="10">
        <f>SUM($N$5:N2554)</f>
        <v>77630</v>
      </c>
      <c r="P2554" s="10">
        <f>IF(O2554&lt;$H$4,N2554,$H$4-SUM($P$4:P2553))</f>
        <v>0</v>
      </c>
      <c r="Q2554" s="10">
        <f>SUM($P$4:P2554)</f>
        <v>165</v>
      </c>
      <c r="R2554" s="10">
        <f>COUNTIF($P$4:P2554,"&gt;0")</f>
        <v>6</v>
      </c>
    </row>
    <row r="2555" spans="12:18" x14ac:dyDescent="0.15">
      <c r="L2555" s="8" t="b">
        <f t="shared" si="120"/>
        <v>1</v>
      </c>
      <c r="M2555" s="8">
        <f t="shared" si="118"/>
        <v>120197</v>
      </c>
      <c r="N2555" s="9">
        <f t="shared" si="119"/>
        <v>31</v>
      </c>
      <c r="O2555" s="10">
        <f>SUM($N$5:N2555)</f>
        <v>77661</v>
      </c>
      <c r="P2555" s="10">
        <f>IF(O2555&lt;$H$4,N2555,$H$4-SUM($P$4:P2554))</f>
        <v>0</v>
      </c>
      <c r="Q2555" s="10">
        <f>SUM($P$4:P2555)</f>
        <v>165</v>
      </c>
      <c r="R2555" s="10">
        <f>COUNTIF($P$4:P2555,"&gt;0")</f>
        <v>6</v>
      </c>
    </row>
    <row r="2556" spans="12:18" x14ac:dyDescent="0.15">
      <c r="L2556" s="8" t="b">
        <f t="shared" si="120"/>
        <v>1</v>
      </c>
      <c r="M2556" s="8">
        <f t="shared" si="118"/>
        <v>120225</v>
      </c>
      <c r="N2556" s="9">
        <f t="shared" si="119"/>
        <v>28</v>
      </c>
      <c r="O2556" s="10">
        <f>SUM($N$5:N2556)</f>
        <v>77689</v>
      </c>
      <c r="P2556" s="10">
        <f>IF(O2556&lt;$H$4,N2556,$H$4-SUM($P$4:P2555))</f>
        <v>0</v>
      </c>
      <c r="Q2556" s="10">
        <f>SUM($P$4:P2556)</f>
        <v>165</v>
      </c>
      <c r="R2556" s="10">
        <f>COUNTIF($P$4:P2556,"&gt;0")</f>
        <v>6</v>
      </c>
    </row>
    <row r="2557" spans="12:18" x14ac:dyDescent="0.15">
      <c r="L2557" s="8" t="b">
        <f t="shared" si="120"/>
        <v>1</v>
      </c>
      <c r="M2557" s="8">
        <f t="shared" si="118"/>
        <v>120256</v>
      </c>
      <c r="N2557" s="9">
        <f t="shared" si="119"/>
        <v>31</v>
      </c>
      <c r="O2557" s="10">
        <f>SUM($N$5:N2557)</f>
        <v>77720</v>
      </c>
      <c r="P2557" s="10">
        <f>IF(O2557&lt;$H$4,N2557,$H$4-SUM($P$4:P2556))</f>
        <v>0</v>
      </c>
      <c r="Q2557" s="10">
        <f>SUM($P$4:P2557)</f>
        <v>165</v>
      </c>
      <c r="R2557" s="10">
        <f>COUNTIF($P$4:P2557,"&gt;0")</f>
        <v>6</v>
      </c>
    </row>
    <row r="2558" spans="12:18" x14ac:dyDescent="0.15">
      <c r="L2558" s="8" t="b">
        <f t="shared" si="120"/>
        <v>1</v>
      </c>
      <c r="M2558" s="8">
        <f t="shared" si="118"/>
        <v>120286</v>
      </c>
      <c r="N2558" s="9">
        <f t="shared" si="119"/>
        <v>30</v>
      </c>
      <c r="O2558" s="10">
        <f>SUM($N$5:N2558)</f>
        <v>77750</v>
      </c>
      <c r="P2558" s="10">
        <f>IF(O2558&lt;$H$4,N2558,$H$4-SUM($P$4:P2557))</f>
        <v>0</v>
      </c>
      <c r="Q2558" s="10">
        <f>SUM($P$4:P2558)</f>
        <v>165</v>
      </c>
      <c r="R2558" s="10">
        <f>COUNTIF($P$4:P2558,"&gt;0")</f>
        <v>6</v>
      </c>
    </row>
    <row r="2559" spans="12:18" x14ac:dyDescent="0.15">
      <c r="L2559" s="8" t="b">
        <f t="shared" si="120"/>
        <v>1</v>
      </c>
      <c r="M2559" s="8">
        <f t="shared" si="118"/>
        <v>120317</v>
      </c>
      <c r="N2559" s="9">
        <f t="shared" si="119"/>
        <v>31</v>
      </c>
      <c r="O2559" s="10">
        <f>SUM($N$5:N2559)</f>
        <v>77781</v>
      </c>
      <c r="P2559" s="10">
        <f>IF(O2559&lt;$H$4,N2559,$H$4-SUM($P$4:P2558))</f>
        <v>0</v>
      </c>
      <c r="Q2559" s="10">
        <f>SUM($P$4:P2559)</f>
        <v>165</v>
      </c>
      <c r="R2559" s="10">
        <f>COUNTIF($P$4:P2559,"&gt;0")</f>
        <v>6</v>
      </c>
    </row>
    <row r="2560" spans="12:18" x14ac:dyDescent="0.15">
      <c r="L2560" s="8" t="b">
        <f t="shared" si="120"/>
        <v>1</v>
      </c>
      <c r="M2560" s="8">
        <f t="shared" si="118"/>
        <v>120347</v>
      </c>
      <c r="N2560" s="9">
        <f t="shared" si="119"/>
        <v>30</v>
      </c>
      <c r="O2560" s="10">
        <f>SUM($N$5:N2560)</f>
        <v>77811</v>
      </c>
      <c r="P2560" s="10">
        <f>IF(O2560&lt;$H$4,N2560,$H$4-SUM($P$4:P2559))</f>
        <v>0</v>
      </c>
      <c r="Q2560" s="10">
        <f>SUM($P$4:P2560)</f>
        <v>165</v>
      </c>
      <c r="R2560" s="10">
        <f>COUNTIF($P$4:P2560,"&gt;0")</f>
        <v>6</v>
      </c>
    </row>
    <row r="2561" spans="12:18" x14ac:dyDescent="0.15">
      <c r="L2561" s="8" t="b">
        <f t="shared" si="120"/>
        <v>1</v>
      </c>
      <c r="M2561" s="8">
        <f t="shared" si="118"/>
        <v>120378</v>
      </c>
      <c r="N2561" s="9">
        <f t="shared" si="119"/>
        <v>31</v>
      </c>
      <c r="O2561" s="10">
        <f>SUM($N$5:N2561)</f>
        <v>77842</v>
      </c>
      <c r="P2561" s="10">
        <f>IF(O2561&lt;$H$4,N2561,$H$4-SUM($P$4:P2560))</f>
        <v>0</v>
      </c>
      <c r="Q2561" s="10">
        <f>SUM($P$4:P2561)</f>
        <v>165</v>
      </c>
      <c r="R2561" s="10">
        <f>COUNTIF($P$4:P2561,"&gt;0")</f>
        <v>6</v>
      </c>
    </row>
    <row r="2562" spans="12:18" x14ac:dyDescent="0.15">
      <c r="L2562" s="8" t="b">
        <f t="shared" si="120"/>
        <v>1</v>
      </c>
      <c r="M2562" s="8">
        <f t="shared" si="118"/>
        <v>120409</v>
      </c>
      <c r="N2562" s="9">
        <f t="shared" si="119"/>
        <v>31</v>
      </c>
      <c r="O2562" s="10">
        <f>SUM($N$5:N2562)</f>
        <v>77873</v>
      </c>
      <c r="P2562" s="10">
        <f>IF(O2562&lt;$H$4,N2562,$H$4-SUM($P$4:P2561))</f>
        <v>0</v>
      </c>
      <c r="Q2562" s="10">
        <f>SUM($P$4:P2562)</f>
        <v>165</v>
      </c>
      <c r="R2562" s="10">
        <f>COUNTIF($P$4:P2562,"&gt;0")</f>
        <v>6</v>
      </c>
    </row>
    <row r="2563" spans="12:18" x14ac:dyDescent="0.15">
      <c r="L2563" s="8" t="b">
        <f t="shared" si="120"/>
        <v>1</v>
      </c>
      <c r="M2563" s="8">
        <f t="shared" si="118"/>
        <v>120439</v>
      </c>
      <c r="N2563" s="9">
        <f t="shared" si="119"/>
        <v>30</v>
      </c>
      <c r="O2563" s="10">
        <f>SUM($N$5:N2563)</f>
        <v>77903</v>
      </c>
      <c r="P2563" s="10">
        <f>IF(O2563&lt;$H$4,N2563,$H$4-SUM($P$4:P2562))</f>
        <v>0</v>
      </c>
      <c r="Q2563" s="10">
        <f>SUM($P$4:P2563)</f>
        <v>165</v>
      </c>
      <c r="R2563" s="10">
        <f>COUNTIF($P$4:P2563,"&gt;0")</f>
        <v>6</v>
      </c>
    </row>
    <row r="2564" spans="12:18" x14ac:dyDescent="0.15">
      <c r="L2564" s="8" t="b">
        <f t="shared" si="120"/>
        <v>1</v>
      </c>
      <c r="M2564" s="8">
        <f t="shared" si="118"/>
        <v>120470</v>
      </c>
      <c r="N2564" s="9">
        <f t="shared" si="119"/>
        <v>31</v>
      </c>
      <c r="O2564" s="10">
        <f>SUM($N$5:N2564)</f>
        <v>77934</v>
      </c>
      <c r="P2564" s="10">
        <f>IF(O2564&lt;$H$4,N2564,$H$4-SUM($P$4:P2563))</f>
        <v>0</v>
      </c>
      <c r="Q2564" s="10">
        <f>SUM($P$4:P2564)</f>
        <v>165</v>
      </c>
      <c r="R2564" s="10">
        <f>COUNTIF($P$4:P2564,"&gt;0")</f>
        <v>6</v>
      </c>
    </row>
    <row r="2565" spans="12:18" x14ac:dyDescent="0.15">
      <c r="L2565" s="8" t="b">
        <f t="shared" si="120"/>
        <v>1</v>
      </c>
      <c r="M2565" s="8">
        <f t="shared" si="118"/>
        <v>120500</v>
      </c>
      <c r="N2565" s="9">
        <f t="shared" si="119"/>
        <v>30</v>
      </c>
      <c r="O2565" s="10">
        <f>SUM($N$5:N2565)</f>
        <v>77964</v>
      </c>
      <c r="P2565" s="10">
        <f>IF(O2565&lt;$H$4,N2565,$H$4-SUM($P$4:P2564))</f>
        <v>0</v>
      </c>
      <c r="Q2565" s="10">
        <f>SUM($P$4:P2565)</f>
        <v>165</v>
      </c>
      <c r="R2565" s="10">
        <f>COUNTIF($P$4:P2565,"&gt;0")</f>
        <v>6</v>
      </c>
    </row>
    <row r="2566" spans="12:18" x14ac:dyDescent="0.15">
      <c r="L2566" s="8" t="b">
        <f t="shared" si="120"/>
        <v>1</v>
      </c>
      <c r="M2566" s="8">
        <f t="shared" ref="M2566:M2629" si="121">EOMONTH(M2565,1)</f>
        <v>120531</v>
      </c>
      <c r="N2566" s="9">
        <f t="shared" si="119"/>
        <v>31</v>
      </c>
      <c r="O2566" s="10">
        <f>SUM($N$5:N2566)</f>
        <v>77995</v>
      </c>
      <c r="P2566" s="10">
        <f>IF(O2566&lt;$H$4,N2566,$H$4-SUM($P$4:P2565))</f>
        <v>0</v>
      </c>
      <c r="Q2566" s="10">
        <f>SUM($P$4:P2566)</f>
        <v>165</v>
      </c>
      <c r="R2566" s="10">
        <f>COUNTIF($P$4:P2566,"&gt;0")</f>
        <v>6</v>
      </c>
    </row>
    <row r="2567" spans="12:18" x14ac:dyDescent="0.15">
      <c r="L2567" s="8" t="b">
        <f t="shared" si="120"/>
        <v>1</v>
      </c>
      <c r="M2567" s="8">
        <f t="shared" si="121"/>
        <v>120562</v>
      </c>
      <c r="N2567" s="9">
        <f t="shared" si="119"/>
        <v>31</v>
      </c>
      <c r="O2567" s="10">
        <f>SUM($N$5:N2567)</f>
        <v>78026</v>
      </c>
      <c r="P2567" s="10">
        <f>IF(O2567&lt;$H$4,N2567,$H$4-SUM($P$4:P2566))</f>
        <v>0</v>
      </c>
      <c r="Q2567" s="10">
        <f>SUM($P$4:P2567)</f>
        <v>165</v>
      </c>
      <c r="R2567" s="10">
        <f>COUNTIF($P$4:P2567,"&gt;0")</f>
        <v>6</v>
      </c>
    </row>
    <row r="2568" spans="12:18" x14ac:dyDescent="0.15">
      <c r="L2568" s="8" t="b">
        <f t="shared" si="120"/>
        <v>1</v>
      </c>
      <c r="M2568" s="8">
        <f t="shared" si="121"/>
        <v>120590</v>
      </c>
      <c r="N2568" s="9">
        <f t="shared" ref="N2568:N2631" si="122">M2568-M2567</f>
        <v>28</v>
      </c>
      <c r="O2568" s="10">
        <f>SUM($N$5:N2568)</f>
        <v>78054</v>
      </c>
      <c r="P2568" s="10">
        <f>IF(O2568&lt;$H$4,N2568,$H$4-SUM($P$4:P2567))</f>
        <v>0</v>
      </c>
      <c r="Q2568" s="10">
        <f>SUM($P$4:P2568)</f>
        <v>165</v>
      </c>
      <c r="R2568" s="10">
        <f>COUNTIF($P$4:P2568,"&gt;0")</f>
        <v>6</v>
      </c>
    </row>
    <row r="2569" spans="12:18" x14ac:dyDescent="0.15">
      <c r="L2569" s="8" t="b">
        <f t="shared" si="120"/>
        <v>1</v>
      </c>
      <c r="M2569" s="8">
        <f t="shared" si="121"/>
        <v>120621</v>
      </c>
      <c r="N2569" s="9">
        <f t="shared" si="122"/>
        <v>31</v>
      </c>
      <c r="O2569" s="10">
        <f>SUM($N$5:N2569)</f>
        <v>78085</v>
      </c>
      <c r="P2569" s="10">
        <f>IF(O2569&lt;$H$4,N2569,$H$4-SUM($P$4:P2568))</f>
        <v>0</v>
      </c>
      <c r="Q2569" s="10">
        <f>SUM($P$4:P2569)</f>
        <v>165</v>
      </c>
      <c r="R2569" s="10">
        <f>COUNTIF($P$4:P2569,"&gt;0")</f>
        <v>6</v>
      </c>
    </row>
    <row r="2570" spans="12:18" x14ac:dyDescent="0.15">
      <c r="L2570" s="8" t="b">
        <f t="shared" si="120"/>
        <v>1</v>
      </c>
      <c r="M2570" s="8">
        <f t="shared" si="121"/>
        <v>120651</v>
      </c>
      <c r="N2570" s="9">
        <f t="shared" si="122"/>
        <v>30</v>
      </c>
      <c r="O2570" s="10">
        <f>SUM($N$5:N2570)</f>
        <v>78115</v>
      </c>
      <c r="P2570" s="10">
        <f>IF(O2570&lt;$H$4,N2570,$H$4-SUM($P$4:P2569))</f>
        <v>0</v>
      </c>
      <c r="Q2570" s="10">
        <f>SUM($P$4:P2570)</f>
        <v>165</v>
      </c>
      <c r="R2570" s="10">
        <f>COUNTIF($P$4:P2570,"&gt;0")</f>
        <v>6</v>
      </c>
    </row>
    <row r="2571" spans="12:18" x14ac:dyDescent="0.15">
      <c r="L2571" s="8" t="b">
        <f t="shared" si="120"/>
        <v>1</v>
      </c>
      <c r="M2571" s="8">
        <f t="shared" si="121"/>
        <v>120682</v>
      </c>
      <c r="N2571" s="9">
        <f t="shared" si="122"/>
        <v>31</v>
      </c>
      <c r="O2571" s="10">
        <f>SUM($N$5:N2571)</f>
        <v>78146</v>
      </c>
      <c r="P2571" s="10">
        <f>IF(O2571&lt;$H$4,N2571,$H$4-SUM($P$4:P2570))</f>
        <v>0</v>
      </c>
      <c r="Q2571" s="10">
        <f>SUM($P$4:P2571)</f>
        <v>165</v>
      </c>
      <c r="R2571" s="10">
        <f>COUNTIF($P$4:P2571,"&gt;0")</f>
        <v>6</v>
      </c>
    </row>
    <row r="2572" spans="12:18" x14ac:dyDescent="0.15">
      <c r="L2572" s="8" t="b">
        <f t="shared" si="120"/>
        <v>1</v>
      </c>
      <c r="M2572" s="8">
        <f t="shared" si="121"/>
        <v>120712</v>
      </c>
      <c r="N2572" s="9">
        <f t="shared" si="122"/>
        <v>30</v>
      </c>
      <c r="O2572" s="10">
        <f>SUM($N$5:N2572)</f>
        <v>78176</v>
      </c>
      <c r="P2572" s="10">
        <f>IF(O2572&lt;$H$4,N2572,$H$4-SUM($P$4:P2571))</f>
        <v>0</v>
      </c>
      <c r="Q2572" s="10">
        <f>SUM($P$4:P2572)</f>
        <v>165</v>
      </c>
      <c r="R2572" s="10">
        <f>COUNTIF($P$4:P2572,"&gt;0")</f>
        <v>6</v>
      </c>
    </row>
    <row r="2573" spans="12:18" x14ac:dyDescent="0.15">
      <c r="L2573" s="8" t="b">
        <f t="shared" si="120"/>
        <v>1</v>
      </c>
      <c r="M2573" s="8">
        <f t="shared" si="121"/>
        <v>120743</v>
      </c>
      <c r="N2573" s="9">
        <f t="shared" si="122"/>
        <v>31</v>
      </c>
      <c r="O2573" s="10">
        <f>SUM($N$5:N2573)</f>
        <v>78207</v>
      </c>
      <c r="P2573" s="10">
        <f>IF(O2573&lt;$H$4,N2573,$H$4-SUM($P$4:P2572))</f>
        <v>0</v>
      </c>
      <c r="Q2573" s="10">
        <f>SUM($P$4:P2573)</f>
        <v>165</v>
      </c>
      <c r="R2573" s="10">
        <f>COUNTIF($P$4:P2573,"&gt;0")</f>
        <v>6</v>
      </c>
    </row>
    <row r="2574" spans="12:18" x14ac:dyDescent="0.15">
      <c r="L2574" s="8" t="b">
        <f t="shared" si="120"/>
        <v>1</v>
      </c>
      <c r="M2574" s="8">
        <f t="shared" si="121"/>
        <v>120774</v>
      </c>
      <c r="N2574" s="9">
        <f t="shared" si="122"/>
        <v>31</v>
      </c>
      <c r="O2574" s="10">
        <f>SUM($N$5:N2574)</f>
        <v>78238</v>
      </c>
      <c r="P2574" s="10">
        <f>IF(O2574&lt;$H$4,N2574,$H$4-SUM($P$4:P2573))</f>
        <v>0</v>
      </c>
      <c r="Q2574" s="10">
        <f>SUM($P$4:P2574)</f>
        <v>165</v>
      </c>
      <c r="R2574" s="10">
        <f>COUNTIF($P$4:P2574,"&gt;0")</f>
        <v>6</v>
      </c>
    </row>
    <row r="2575" spans="12:18" x14ac:dyDescent="0.15">
      <c r="L2575" s="8" t="b">
        <f t="shared" si="120"/>
        <v>1</v>
      </c>
      <c r="M2575" s="8">
        <f t="shared" si="121"/>
        <v>120804</v>
      </c>
      <c r="N2575" s="9">
        <f t="shared" si="122"/>
        <v>30</v>
      </c>
      <c r="O2575" s="10">
        <f>SUM($N$5:N2575)</f>
        <v>78268</v>
      </c>
      <c r="P2575" s="10">
        <f>IF(O2575&lt;$H$4,N2575,$H$4-SUM($P$4:P2574))</f>
        <v>0</v>
      </c>
      <c r="Q2575" s="10">
        <f>SUM($P$4:P2575)</f>
        <v>165</v>
      </c>
      <c r="R2575" s="10">
        <f>COUNTIF($P$4:P2575,"&gt;0")</f>
        <v>6</v>
      </c>
    </row>
    <row r="2576" spans="12:18" x14ac:dyDescent="0.15">
      <c r="L2576" s="8" t="b">
        <f t="shared" si="120"/>
        <v>1</v>
      </c>
      <c r="M2576" s="8">
        <f t="shared" si="121"/>
        <v>120835</v>
      </c>
      <c r="N2576" s="9">
        <f t="shared" si="122"/>
        <v>31</v>
      </c>
      <c r="O2576" s="10">
        <f>SUM($N$5:N2576)</f>
        <v>78299</v>
      </c>
      <c r="P2576" s="10">
        <f>IF(O2576&lt;$H$4,N2576,$H$4-SUM($P$4:P2575))</f>
        <v>0</v>
      </c>
      <c r="Q2576" s="10">
        <f>SUM($P$4:P2576)</f>
        <v>165</v>
      </c>
      <c r="R2576" s="10">
        <f>COUNTIF($P$4:P2576,"&gt;0")</f>
        <v>6</v>
      </c>
    </row>
    <row r="2577" spans="12:18" x14ac:dyDescent="0.15">
      <c r="L2577" s="8" t="b">
        <f t="shared" ref="L2577:L2640" si="123">EOMONTH($C$4,1)&lt;=M2577</f>
        <v>1</v>
      </c>
      <c r="M2577" s="8">
        <f t="shared" si="121"/>
        <v>120865</v>
      </c>
      <c r="N2577" s="9">
        <f t="shared" si="122"/>
        <v>30</v>
      </c>
      <c r="O2577" s="10">
        <f>SUM($N$5:N2577)</f>
        <v>78329</v>
      </c>
      <c r="P2577" s="10">
        <f>IF(O2577&lt;$H$4,N2577,$H$4-SUM($P$4:P2576))</f>
        <v>0</v>
      </c>
      <c r="Q2577" s="10">
        <f>SUM($P$4:P2577)</f>
        <v>165</v>
      </c>
      <c r="R2577" s="10">
        <f>COUNTIF($P$4:P2577,"&gt;0")</f>
        <v>6</v>
      </c>
    </row>
    <row r="2578" spans="12:18" x14ac:dyDescent="0.15">
      <c r="L2578" s="8" t="b">
        <f t="shared" si="123"/>
        <v>1</v>
      </c>
      <c r="M2578" s="8">
        <f t="shared" si="121"/>
        <v>120896</v>
      </c>
      <c r="N2578" s="9">
        <f t="shared" si="122"/>
        <v>31</v>
      </c>
      <c r="O2578" s="10">
        <f>SUM($N$5:N2578)</f>
        <v>78360</v>
      </c>
      <c r="P2578" s="10">
        <f>IF(O2578&lt;$H$4,N2578,$H$4-SUM($P$4:P2577))</f>
        <v>0</v>
      </c>
      <c r="Q2578" s="10">
        <f>SUM($P$4:P2578)</f>
        <v>165</v>
      </c>
      <c r="R2578" s="10">
        <f>COUNTIF($P$4:P2578,"&gt;0")</f>
        <v>6</v>
      </c>
    </row>
    <row r="2579" spans="12:18" x14ac:dyDescent="0.15">
      <c r="L2579" s="8" t="b">
        <f t="shared" si="123"/>
        <v>1</v>
      </c>
      <c r="M2579" s="8">
        <f t="shared" si="121"/>
        <v>120927</v>
      </c>
      <c r="N2579" s="9">
        <f t="shared" si="122"/>
        <v>31</v>
      </c>
      <c r="O2579" s="10">
        <f>SUM($N$5:N2579)</f>
        <v>78391</v>
      </c>
      <c r="P2579" s="10">
        <f>IF(O2579&lt;$H$4,N2579,$H$4-SUM($P$4:P2578))</f>
        <v>0</v>
      </c>
      <c r="Q2579" s="10">
        <f>SUM($P$4:P2579)</f>
        <v>165</v>
      </c>
      <c r="R2579" s="10">
        <f>COUNTIF($P$4:P2579,"&gt;0")</f>
        <v>6</v>
      </c>
    </row>
    <row r="2580" spans="12:18" x14ac:dyDescent="0.15">
      <c r="L2580" s="8" t="b">
        <f t="shared" si="123"/>
        <v>1</v>
      </c>
      <c r="M2580" s="8">
        <f t="shared" si="121"/>
        <v>120955</v>
      </c>
      <c r="N2580" s="9">
        <f t="shared" si="122"/>
        <v>28</v>
      </c>
      <c r="O2580" s="10">
        <f>SUM($N$5:N2580)</f>
        <v>78419</v>
      </c>
      <c r="P2580" s="10">
        <f>IF(O2580&lt;$H$4,N2580,$H$4-SUM($P$4:P2579))</f>
        <v>0</v>
      </c>
      <c r="Q2580" s="10">
        <f>SUM($P$4:P2580)</f>
        <v>165</v>
      </c>
      <c r="R2580" s="10">
        <f>COUNTIF($P$4:P2580,"&gt;0")</f>
        <v>6</v>
      </c>
    </row>
    <row r="2581" spans="12:18" x14ac:dyDescent="0.15">
      <c r="L2581" s="8" t="b">
        <f t="shared" si="123"/>
        <v>1</v>
      </c>
      <c r="M2581" s="8">
        <f t="shared" si="121"/>
        <v>120986</v>
      </c>
      <c r="N2581" s="9">
        <f t="shared" si="122"/>
        <v>31</v>
      </c>
      <c r="O2581" s="10">
        <f>SUM($N$5:N2581)</f>
        <v>78450</v>
      </c>
      <c r="P2581" s="10">
        <f>IF(O2581&lt;$H$4,N2581,$H$4-SUM($P$4:P2580))</f>
        <v>0</v>
      </c>
      <c r="Q2581" s="10">
        <f>SUM($P$4:P2581)</f>
        <v>165</v>
      </c>
      <c r="R2581" s="10">
        <f>COUNTIF($P$4:P2581,"&gt;0")</f>
        <v>6</v>
      </c>
    </row>
    <row r="2582" spans="12:18" x14ac:dyDescent="0.15">
      <c r="L2582" s="8" t="b">
        <f t="shared" si="123"/>
        <v>1</v>
      </c>
      <c r="M2582" s="8">
        <f t="shared" si="121"/>
        <v>121016</v>
      </c>
      <c r="N2582" s="9">
        <f t="shared" si="122"/>
        <v>30</v>
      </c>
      <c r="O2582" s="10">
        <f>SUM($N$5:N2582)</f>
        <v>78480</v>
      </c>
      <c r="P2582" s="10">
        <f>IF(O2582&lt;$H$4,N2582,$H$4-SUM($P$4:P2581))</f>
        <v>0</v>
      </c>
      <c r="Q2582" s="10">
        <f>SUM($P$4:P2582)</f>
        <v>165</v>
      </c>
      <c r="R2582" s="10">
        <f>COUNTIF($P$4:P2582,"&gt;0")</f>
        <v>6</v>
      </c>
    </row>
    <row r="2583" spans="12:18" x14ac:dyDescent="0.15">
      <c r="L2583" s="8" t="b">
        <f t="shared" si="123"/>
        <v>1</v>
      </c>
      <c r="M2583" s="8">
        <f t="shared" si="121"/>
        <v>121047</v>
      </c>
      <c r="N2583" s="9">
        <f t="shared" si="122"/>
        <v>31</v>
      </c>
      <c r="O2583" s="10">
        <f>SUM($N$5:N2583)</f>
        <v>78511</v>
      </c>
      <c r="P2583" s="10">
        <f>IF(O2583&lt;$H$4,N2583,$H$4-SUM($P$4:P2582))</f>
        <v>0</v>
      </c>
      <c r="Q2583" s="10">
        <f>SUM($P$4:P2583)</f>
        <v>165</v>
      </c>
      <c r="R2583" s="10">
        <f>COUNTIF($P$4:P2583,"&gt;0")</f>
        <v>6</v>
      </c>
    </row>
    <row r="2584" spans="12:18" x14ac:dyDescent="0.15">
      <c r="L2584" s="8" t="b">
        <f t="shared" si="123"/>
        <v>1</v>
      </c>
      <c r="M2584" s="8">
        <f t="shared" si="121"/>
        <v>121077</v>
      </c>
      <c r="N2584" s="9">
        <f t="shared" si="122"/>
        <v>30</v>
      </c>
      <c r="O2584" s="10">
        <f>SUM($N$5:N2584)</f>
        <v>78541</v>
      </c>
      <c r="P2584" s="10">
        <f>IF(O2584&lt;$H$4,N2584,$H$4-SUM($P$4:P2583))</f>
        <v>0</v>
      </c>
      <c r="Q2584" s="10">
        <f>SUM($P$4:P2584)</f>
        <v>165</v>
      </c>
      <c r="R2584" s="10">
        <f>COUNTIF($P$4:P2584,"&gt;0")</f>
        <v>6</v>
      </c>
    </row>
    <row r="2585" spans="12:18" x14ac:dyDescent="0.15">
      <c r="L2585" s="8" t="b">
        <f t="shared" si="123"/>
        <v>1</v>
      </c>
      <c r="M2585" s="8">
        <f t="shared" si="121"/>
        <v>121108</v>
      </c>
      <c r="N2585" s="9">
        <f t="shared" si="122"/>
        <v>31</v>
      </c>
      <c r="O2585" s="10">
        <f>SUM($N$5:N2585)</f>
        <v>78572</v>
      </c>
      <c r="P2585" s="10">
        <f>IF(O2585&lt;$H$4,N2585,$H$4-SUM($P$4:P2584))</f>
        <v>0</v>
      </c>
      <c r="Q2585" s="10">
        <f>SUM($P$4:P2585)</f>
        <v>165</v>
      </c>
      <c r="R2585" s="10">
        <f>COUNTIF($P$4:P2585,"&gt;0")</f>
        <v>6</v>
      </c>
    </row>
    <row r="2586" spans="12:18" x14ac:dyDescent="0.15">
      <c r="L2586" s="8" t="b">
        <f t="shared" si="123"/>
        <v>1</v>
      </c>
      <c r="M2586" s="8">
        <f t="shared" si="121"/>
        <v>121139</v>
      </c>
      <c r="N2586" s="9">
        <f t="shared" si="122"/>
        <v>31</v>
      </c>
      <c r="O2586" s="10">
        <f>SUM($N$5:N2586)</f>
        <v>78603</v>
      </c>
      <c r="P2586" s="10">
        <f>IF(O2586&lt;$H$4,N2586,$H$4-SUM($P$4:P2585))</f>
        <v>0</v>
      </c>
      <c r="Q2586" s="10">
        <f>SUM($P$4:P2586)</f>
        <v>165</v>
      </c>
      <c r="R2586" s="10">
        <f>COUNTIF($P$4:P2586,"&gt;0")</f>
        <v>6</v>
      </c>
    </row>
    <row r="2587" spans="12:18" x14ac:dyDescent="0.15">
      <c r="L2587" s="8" t="b">
        <f t="shared" si="123"/>
        <v>1</v>
      </c>
      <c r="M2587" s="8">
        <f t="shared" si="121"/>
        <v>121169</v>
      </c>
      <c r="N2587" s="9">
        <f t="shared" si="122"/>
        <v>30</v>
      </c>
      <c r="O2587" s="10">
        <f>SUM($N$5:N2587)</f>
        <v>78633</v>
      </c>
      <c r="P2587" s="10">
        <f>IF(O2587&lt;$H$4,N2587,$H$4-SUM($P$4:P2586))</f>
        <v>0</v>
      </c>
      <c r="Q2587" s="10">
        <f>SUM($P$4:P2587)</f>
        <v>165</v>
      </c>
      <c r="R2587" s="10">
        <f>COUNTIF($P$4:P2587,"&gt;0")</f>
        <v>6</v>
      </c>
    </row>
    <row r="2588" spans="12:18" x14ac:dyDescent="0.15">
      <c r="L2588" s="8" t="b">
        <f t="shared" si="123"/>
        <v>1</v>
      </c>
      <c r="M2588" s="8">
        <f t="shared" si="121"/>
        <v>121200</v>
      </c>
      <c r="N2588" s="9">
        <f t="shared" si="122"/>
        <v>31</v>
      </c>
      <c r="O2588" s="10">
        <f>SUM($N$5:N2588)</f>
        <v>78664</v>
      </c>
      <c r="P2588" s="10">
        <f>IF(O2588&lt;$H$4,N2588,$H$4-SUM($P$4:P2587))</f>
        <v>0</v>
      </c>
      <c r="Q2588" s="10">
        <f>SUM($P$4:P2588)</f>
        <v>165</v>
      </c>
      <c r="R2588" s="10">
        <f>COUNTIF($P$4:P2588,"&gt;0")</f>
        <v>6</v>
      </c>
    </row>
    <row r="2589" spans="12:18" x14ac:dyDescent="0.15">
      <c r="L2589" s="8" t="b">
        <f t="shared" si="123"/>
        <v>1</v>
      </c>
      <c r="M2589" s="8">
        <f t="shared" si="121"/>
        <v>121230</v>
      </c>
      <c r="N2589" s="9">
        <f t="shared" si="122"/>
        <v>30</v>
      </c>
      <c r="O2589" s="10">
        <f>SUM($N$5:N2589)</f>
        <v>78694</v>
      </c>
      <c r="P2589" s="10">
        <f>IF(O2589&lt;$H$4,N2589,$H$4-SUM($P$4:P2588))</f>
        <v>0</v>
      </c>
      <c r="Q2589" s="10">
        <f>SUM($P$4:P2589)</f>
        <v>165</v>
      </c>
      <c r="R2589" s="10">
        <f>COUNTIF($P$4:P2589,"&gt;0")</f>
        <v>6</v>
      </c>
    </row>
    <row r="2590" spans="12:18" x14ac:dyDescent="0.15">
      <c r="L2590" s="8" t="b">
        <f t="shared" si="123"/>
        <v>1</v>
      </c>
      <c r="M2590" s="8">
        <f t="shared" si="121"/>
        <v>121261</v>
      </c>
      <c r="N2590" s="9">
        <f t="shared" si="122"/>
        <v>31</v>
      </c>
      <c r="O2590" s="10">
        <f>SUM($N$5:N2590)</f>
        <v>78725</v>
      </c>
      <c r="P2590" s="10">
        <f>IF(O2590&lt;$H$4,N2590,$H$4-SUM($P$4:P2589))</f>
        <v>0</v>
      </c>
      <c r="Q2590" s="10">
        <f>SUM($P$4:P2590)</f>
        <v>165</v>
      </c>
      <c r="R2590" s="10">
        <f>COUNTIF($P$4:P2590,"&gt;0")</f>
        <v>6</v>
      </c>
    </row>
    <row r="2591" spans="12:18" x14ac:dyDescent="0.15">
      <c r="L2591" s="8" t="b">
        <f t="shared" si="123"/>
        <v>1</v>
      </c>
      <c r="M2591" s="8">
        <f t="shared" si="121"/>
        <v>121292</v>
      </c>
      <c r="N2591" s="9">
        <f t="shared" si="122"/>
        <v>31</v>
      </c>
      <c r="O2591" s="10">
        <f>SUM($N$5:N2591)</f>
        <v>78756</v>
      </c>
      <c r="P2591" s="10">
        <f>IF(O2591&lt;$H$4,N2591,$H$4-SUM($P$4:P2590))</f>
        <v>0</v>
      </c>
      <c r="Q2591" s="10">
        <f>SUM($P$4:P2591)</f>
        <v>165</v>
      </c>
      <c r="R2591" s="10">
        <f>COUNTIF($P$4:P2591,"&gt;0")</f>
        <v>6</v>
      </c>
    </row>
    <row r="2592" spans="12:18" x14ac:dyDescent="0.15">
      <c r="L2592" s="8" t="b">
        <f t="shared" si="123"/>
        <v>1</v>
      </c>
      <c r="M2592" s="8">
        <f t="shared" si="121"/>
        <v>121321</v>
      </c>
      <c r="N2592" s="9">
        <f t="shared" si="122"/>
        <v>29</v>
      </c>
      <c r="O2592" s="10">
        <f>SUM($N$5:N2592)</f>
        <v>78785</v>
      </c>
      <c r="P2592" s="10">
        <f>IF(O2592&lt;$H$4,N2592,$H$4-SUM($P$4:P2591))</f>
        <v>0</v>
      </c>
      <c r="Q2592" s="10">
        <f>SUM($P$4:P2592)</f>
        <v>165</v>
      </c>
      <c r="R2592" s="10">
        <f>COUNTIF($P$4:P2592,"&gt;0")</f>
        <v>6</v>
      </c>
    </row>
    <row r="2593" spans="12:18" x14ac:dyDescent="0.15">
      <c r="L2593" s="8" t="b">
        <f t="shared" si="123"/>
        <v>1</v>
      </c>
      <c r="M2593" s="8">
        <f t="shared" si="121"/>
        <v>121352</v>
      </c>
      <c r="N2593" s="9">
        <f t="shared" si="122"/>
        <v>31</v>
      </c>
      <c r="O2593" s="10">
        <f>SUM($N$5:N2593)</f>
        <v>78816</v>
      </c>
      <c r="P2593" s="10">
        <f>IF(O2593&lt;$H$4,N2593,$H$4-SUM($P$4:P2592))</f>
        <v>0</v>
      </c>
      <c r="Q2593" s="10">
        <f>SUM($P$4:P2593)</f>
        <v>165</v>
      </c>
      <c r="R2593" s="10">
        <f>COUNTIF($P$4:P2593,"&gt;0")</f>
        <v>6</v>
      </c>
    </row>
    <row r="2594" spans="12:18" x14ac:dyDescent="0.15">
      <c r="L2594" s="8" t="b">
        <f t="shared" si="123"/>
        <v>1</v>
      </c>
      <c r="M2594" s="8">
        <f t="shared" si="121"/>
        <v>121382</v>
      </c>
      <c r="N2594" s="9">
        <f t="shared" si="122"/>
        <v>30</v>
      </c>
      <c r="O2594" s="10">
        <f>SUM($N$5:N2594)</f>
        <v>78846</v>
      </c>
      <c r="P2594" s="10">
        <f>IF(O2594&lt;$H$4,N2594,$H$4-SUM($P$4:P2593))</f>
        <v>0</v>
      </c>
      <c r="Q2594" s="10">
        <f>SUM($P$4:P2594)</f>
        <v>165</v>
      </c>
      <c r="R2594" s="10">
        <f>COUNTIF($P$4:P2594,"&gt;0")</f>
        <v>6</v>
      </c>
    </row>
    <row r="2595" spans="12:18" x14ac:dyDescent="0.15">
      <c r="L2595" s="8" t="b">
        <f t="shared" si="123"/>
        <v>1</v>
      </c>
      <c r="M2595" s="8">
        <f t="shared" si="121"/>
        <v>121413</v>
      </c>
      <c r="N2595" s="9">
        <f t="shared" si="122"/>
        <v>31</v>
      </c>
      <c r="O2595" s="10">
        <f>SUM($N$5:N2595)</f>
        <v>78877</v>
      </c>
      <c r="P2595" s="10">
        <f>IF(O2595&lt;$H$4,N2595,$H$4-SUM($P$4:P2594))</f>
        <v>0</v>
      </c>
      <c r="Q2595" s="10">
        <f>SUM($P$4:P2595)</f>
        <v>165</v>
      </c>
      <c r="R2595" s="10">
        <f>COUNTIF($P$4:P2595,"&gt;0")</f>
        <v>6</v>
      </c>
    </row>
    <row r="2596" spans="12:18" x14ac:dyDescent="0.15">
      <c r="L2596" s="8" t="b">
        <f t="shared" si="123"/>
        <v>1</v>
      </c>
      <c r="M2596" s="8">
        <f t="shared" si="121"/>
        <v>121443</v>
      </c>
      <c r="N2596" s="9">
        <f t="shared" si="122"/>
        <v>30</v>
      </c>
      <c r="O2596" s="10">
        <f>SUM($N$5:N2596)</f>
        <v>78907</v>
      </c>
      <c r="P2596" s="10">
        <f>IF(O2596&lt;$H$4,N2596,$H$4-SUM($P$4:P2595))</f>
        <v>0</v>
      </c>
      <c r="Q2596" s="10">
        <f>SUM($P$4:P2596)</f>
        <v>165</v>
      </c>
      <c r="R2596" s="10">
        <f>COUNTIF($P$4:P2596,"&gt;0")</f>
        <v>6</v>
      </c>
    </row>
    <row r="2597" spans="12:18" x14ac:dyDescent="0.15">
      <c r="L2597" s="8" t="b">
        <f t="shared" si="123"/>
        <v>1</v>
      </c>
      <c r="M2597" s="8">
        <f t="shared" si="121"/>
        <v>121474</v>
      </c>
      <c r="N2597" s="9">
        <f t="shared" si="122"/>
        <v>31</v>
      </c>
      <c r="O2597" s="10">
        <f>SUM($N$5:N2597)</f>
        <v>78938</v>
      </c>
      <c r="P2597" s="10">
        <f>IF(O2597&lt;$H$4,N2597,$H$4-SUM($P$4:P2596))</f>
        <v>0</v>
      </c>
      <c r="Q2597" s="10">
        <f>SUM($P$4:P2597)</f>
        <v>165</v>
      </c>
      <c r="R2597" s="10">
        <f>COUNTIF($P$4:P2597,"&gt;0")</f>
        <v>6</v>
      </c>
    </row>
    <row r="2598" spans="12:18" x14ac:dyDescent="0.15">
      <c r="L2598" s="8" t="b">
        <f t="shared" si="123"/>
        <v>1</v>
      </c>
      <c r="M2598" s="8">
        <f t="shared" si="121"/>
        <v>121505</v>
      </c>
      <c r="N2598" s="9">
        <f t="shared" si="122"/>
        <v>31</v>
      </c>
      <c r="O2598" s="10">
        <f>SUM($N$5:N2598)</f>
        <v>78969</v>
      </c>
      <c r="P2598" s="10">
        <f>IF(O2598&lt;$H$4,N2598,$H$4-SUM($P$4:P2597))</f>
        <v>0</v>
      </c>
      <c r="Q2598" s="10">
        <f>SUM($P$4:P2598)</f>
        <v>165</v>
      </c>
      <c r="R2598" s="10">
        <f>COUNTIF($P$4:P2598,"&gt;0")</f>
        <v>6</v>
      </c>
    </row>
    <row r="2599" spans="12:18" x14ac:dyDescent="0.15">
      <c r="L2599" s="8" t="b">
        <f t="shared" si="123"/>
        <v>1</v>
      </c>
      <c r="M2599" s="8">
        <f t="shared" si="121"/>
        <v>121535</v>
      </c>
      <c r="N2599" s="9">
        <f t="shared" si="122"/>
        <v>30</v>
      </c>
      <c r="O2599" s="10">
        <f>SUM($N$5:N2599)</f>
        <v>78999</v>
      </c>
      <c r="P2599" s="10">
        <f>IF(O2599&lt;$H$4,N2599,$H$4-SUM($P$4:P2598))</f>
        <v>0</v>
      </c>
      <c r="Q2599" s="10">
        <f>SUM($P$4:P2599)</f>
        <v>165</v>
      </c>
      <c r="R2599" s="10">
        <f>COUNTIF($P$4:P2599,"&gt;0")</f>
        <v>6</v>
      </c>
    </row>
    <row r="2600" spans="12:18" x14ac:dyDescent="0.15">
      <c r="L2600" s="8" t="b">
        <f t="shared" si="123"/>
        <v>1</v>
      </c>
      <c r="M2600" s="8">
        <f t="shared" si="121"/>
        <v>121566</v>
      </c>
      <c r="N2600" s="9">
        <f t="shared" si="122"/>
        <v>31</v>
      </c>
      <c r="O2600" s="10">
        <f>SUM($N$5:N2600)</f>
        <v>79030</v>
      </c>
      <c r="P2600" s="10">
        <f>IF(O2600&lt;$H$4,N2600,$H$4-SUM($P$4:P2599))</f>
        <v>0</v>
      </c>
      <c r="Q2600" s="10">
        <f>SUM($P$4:P2600)</f>
        <v>165</v>
      </c>
      <c r="R2600" s="10">
        <f>COUNTIF($P$4:P2600,"&gt;0")</f>
        <v>6</v>
      </c>
    </row>
    <row r="2601" spans="12:18" x14ac:dyDescent="0.15">
      <c r="L2601" s="8" t="b">
        <f t="shared" si="123"/>
        <v>1</v>
      </c>
      <c r="M2601" s="8">
        <f t="shared" si="121"/>
        <v>121596</v>
      </c>
      <c r="N2601" s="9">
        <f t="shared" si="122"/>
        <v>30</v>
      </c>
      <c r="O2601" s="10">
        <f>SUM($N$5:N2601)</f>
        <v>79060</v>
      </c>
      <c r="P2601" s="10">
        <f>IF(O2601&lt;$H$4,N2601,$H$4-SUM($P$4:P2600))</f>
        <v>0</v>
      </c>
      <c r="Q2601" s="10">
        <f>SUM($P$4:P2601)</f>
        <v>165</v>
      </c>
      <c r="R2601" s="10">
        <f>COUNTIF($P$4:P2601,"&gt;0")</f>
        <v>6</v>
      </c>
    </row>
    <row r="2602" spans="12:18" x14ac:dyDescent="0.15">
      <c r="L2602" s="8" t="b">
        <f t="shared" si="123"/>
        <v>1</v>
      </c>
      <c r="M2602" s="8">
        <f t="shared" si="121"/>
        <v>121627</v>
      </c>
      <c r="N2602" s="9">
        <f t="shared" si="122"/>
        <v>31</v>
      </c>
      <c r="O2602" s="10">
        <f>SUM($N$5:N2602)</f>
        <v>79091</v>
      </c>
      <c r="P2602" s="10">
        <f>IF(O2602&lt;$H$4,N2602,$H$4-SUM($P$4:P2601))</f>
        <v>0</v>
      </c>
      <c r="Q2602" s="10">
        <f>SUM($P$4:P2602)</f>
        <v>165</v>
      </c>
      <c r="R2602" s="10">
        <f>COUNTIF($P$4:P2602,"&gt;0")</f>
        <v>6</v>
      </c>
    </row>
    <row r="2603" spans="12:18" x14ac:dyDescent="0.15">
      <c r="L2603" s="8" t="b">
        <f t="shared" si="123"/>
        <v>1</v>
      </c>
      <c r="M2603" s="8">
        <f t="shared" si="121"/>
        <v>121658</v>
      </c>
      <c r="N2603" s="9">
        <f t="shared" si="122"/>
        <v>31</v>
      </c>
      <c r="O2603" s="10">
        <f>SUM($N$5:N2603)</f>
        <v>79122</v>
      </c>
      <c r="P2603" s="10">
        <f>IF(O2603&lt;$H$4,N2603,$H$4-SUM($P$4:P2602))</f>
        <v>0</v>
      </c>
      <c r="Q2603" s="10">
        <f>SUM($P$4:P2603)</f>
        <v>165</v>
      </c>
      <c r="R2603" s="10">
        <f>COUNTIF($P$4:P2603,"&gt;0")</f>
        <v>6</v>
      </c>
    </row>
    <row r="2604" spans="12:18" x14ac:dyDescent="0.15">
      <c r="L2604" s="8" t="b">
        <f t="shared" si="123"/>
        <v>1</v>
      </c>
      <c r="M2604" s="8">
        <f t="shared" si="121"/>
        <v>121686</v>
      </c>
      <c r="N2604" s="9">
        <f t="shared" si="122"/>
        <v>28</v>
      </c>
      <c r="O2604" s="10">
        <f>SUM($N$5:N2604)</f>
        <v>79150</v>
      </c>
      <c r="P2604" s="10">
        <f>IF(O2604&lt;$H$4,N2604,$H$4-SUM($P$4:P2603))</f>
        <v>0</v>
      </c>
      <c r="Q2604" s="10">
        <f>SUM($P$4:P2604)</f>
        <v>165</v>
      </c>
      <c r="R2604" s="10">
        <f>COUNTIF($P$4:P2604,"&gt;0")</f>
        <v>6</v>
      </c>
    </row>
    <row r="2605" spans="12:18" x14ac:dyDescent="0.15">
      <c r="L2605" s="8" t="b">
        <f t="shared" si="123"/>
        <v>1</v>
      </c>
      <c r="M2605" s="8">
        <f t="shared" si="121"/>
        <v>121717</v>
      </c>
      <c r="N2605" s="9">
        <f t="shared" si="122"/>
        <v>31</v>
      </c>
      <c r="O2605" s="10">
        <f>SUM($N$5:N2605)</f>
        <v>79181</v>
      </c>
      <c r="P2605" s="10">
        <f>IF(O2605&lt;$H$4,N2605,$H$4-SUM($P$4:P2604))</f>
        <v>0</v>
      </c>
      <c r="Q2605" s="10">
        <f>SUM($P$4:P2605)</f>
        <v>165</v>
      </c>
      <c r="R2605" s="10">
        <f>COUNTIF($P$4:P2605,"&gt;0")</f>
        <v>6</v>
      </c>
    </row>
    <row r="2606" spans="12:18" x14ac:dyDescent="0.15">
      <c r="L2606" s="8" t="b">
        <f t="shared" si="123"/>
        <v>1</v>
      </c>
      <c r="M2606" s="8">
        <f t="shared" si="121"/>
        <v>121747</v>
      </c>
      <c r="N2606" s="9">
        <f t="shared" si="122"/>
        <v>30</v>
      </c>
      <c r="O2606" s="10">
        <f>SUM($N$5:N2606)</f>
        <v>79211</v>
      </c>
      <c r="P2606" s="10">
        <f>IF(O2606&lt;$H$4,N2606,$H$4-SUM($P$4:P2605))</f>
        <v>0</v>
      </c>
      <c r="Q2606" s="10">
        <f>SUM($P$4:P2606)</f>
        <v>165</v>
      </c>
      <c r="R2606" s="10">
        <f>COUNTIF($P$4:P2606,"&gt;0")</f>
        <v>6</v>
      </c>
    </row>
    <row r="2607" spans="12:18" x14ac:dyDescent="0.15">
      <c r="L2607" s="8" t="b">
        <f t="shared" si="123"/>
        <v>1</v>
      </c>
      <c r="M2607" s="8">
        <f t="shared" si="121"/>
        <v>121778</v>
      </c>
      <c r="N2607" s="9">
        <f t="shared" si="122"/>
        <v>31</v>
      </c>
      <c r="O2607" s="10">
        <f>SUM($N$5:N2607)</f>
        <v>79242</v>
      </c>
      <c r="P2607" s="10">
        <f>IF(O2607&lt;$H$4,N2607,$H$4-SUM($P$4:P2606))</f>
        <v>0</v>
      </c>
      <c r="Q2607" s="10">
        <f>SUM($P$4:P2607)</f>
        <v>165</v>
      </c>
      <c r="R2607" s="10">
        <f>COUNTIF($P$4:P2607,"&gt;0")</f>
        <v>6</v>
      </c>
    </row>
    <row r="2608" spans="12:18" x14ac:dyDescent="0.15">
      <c r="L2608" s="8" t="b">
        <f t="shared" si="123"/>
        <v>1</v>
      </c>
      <c r="M2608" s="8">
        <f t="shared" si="121"/>
        <v>121808</v>
      </c>
      <c r="N2608" s="9">
        <f t="shared" si="122"/>
        <v>30</v>
      </c>
      <c r="O2608" s="10">
        <f>SUM($N$5:N2608)</f>
        <v>79272</v>
      </c>
      <c r="P2608" s="10">
        <f>IF(O2608&lt;$H$4,N2608,$H$4-SUM($P$4:P2607))</f>
        <v>0</v>
      </c>
      <c r="Q2608" s="10">
        <f>SUM($P$4:P2608)</f>
        <v>165</v>
      </c>
      <c r="R2608" s="10">
        <f>COUNTIF($P$4:P2608,"&gt;0")</f>
        <v>6</v>
      </c>
    </row>
    <row r="2609" spans="12:18" x14ac:dyDescent="0.15">
      <c r="L2609" s="8" t="b">
        <f t="shared" si="123"/>
        <v>1</v>
      </c>
      <c r="M2609" s="8">
        <f t="shared" si="121"/>
        <v>121839</v>
      </c>
      <c r="N2609" s="9">
        <f t="shared" si="122"/>
        <v>31</v>
      </c>
      <c r="O2609" s="10">
        <f>SUM($N$5:N2609)</f>
        <v>79303</v>
      </c>
      <c r="P2609" s="10">
        <f>IF(O2609&lt;$H$4,N2609,$H$4-SUM($P$4:P2608))</f>
        <v>0</v>
      </c>
      <c r="Q2609" s="10">
        <f>SUM($P$4:P2609)</f>
        <v>165</v>
      </c>
      <c r="R2609" s="10">
        <f>COUNTIF($P$4:P2609,"&gt;0")</f>
        <v>6</v>
      </c>
    </row>
    <row r="2610" spans="12:18" x14ac:dyDescent="0.15">
      <c r="L2610" s="8" t="b">
        <f t="shared" si="123"/>
        <v>1</v>
      </c>
      <c r="M2610" s="8">
        <f t="shared" si="121"/>
        <v>121870</v>
      </c>
      <c r="N2610" s="9">
        <f t="shared" si="122"/>
        <v>31</v>
      </c>
      <c r="O2610" s="10">
        <f>SUM($N$5:N2610)</f>
        <v>79334</v>
      </c>
      <c r="P2610" s="10">
        <f>IF(O2610&lt;$H$4,N2610,$H$4-SUM($P$4:P2609))</f>
        <v>0</v>
      </c>
      <c r="Q2610" s="10">
        <f>SUM($P$4:P2610)</f>
        <v>165</v>
      </c>
      <c r="R2610" s="10">
        <f>COUNTIF($P$4:P2610,"&gt;0")</f>
        <v>6</v>
      </c>
    </row>
    <row r="2611" spans="12:18" x14ac:dyDescent="0.15">
      <c r="L2611" s="8" t="b">
        <f t="shared" si="123"/>
        <v>1</v>
      </c>
      <c r="M2611" s="8">
        <f t="shared" si="121"/>
        <v>121900</v>
      </c>
      <c r="N2611" s="9">
        <f t="shared" si="122"/>
        <v>30</v>
      </c>
      <c r="O2611" s="10">
        <f>SUM($N$5:N2611)</f>
        <v>79364</v>
      </c>
      <c r="P2611" s="10">
        <f>IF(O2611&lt;$H$4,N2611,$H$4-SUM($P$4:P2610))</f>
        <v>0</v>
      </c>
      <c r="Q2611" s="10">
        <f>SUM($P$4:P2611)</f>
        <v>165</v>
      </c>
      <c r="R2611" s="10">
        <f>COUNTIF($P$4:P2611,"&gt;0")</f>
        <v>6</v>
      </c>
    </row>
    <row r="2612" spans="12:18" x14ac:dyDescent="0.15">
      <c r="L2612" s="8" t="b">
        <f t="shared" si="123"/>
        <v>1</v>
      </c>
      <c r="M2612" s="8">
        <f t="shared" si="121"/>
        <v>121931</v>
      </c>
      <c r="N2612" s="9">
        <f t="shared" si="122"/>
        <v>31</v>
      </c>
      <c r="O2612" s="10">
        <f>SUM($N$5:N2612)</f>
        <v>79395</v>
      </c>
      <c r="P2612" s="10">
        <f>IF(O2612&lt;$H$4,N2612,$H$4-SUM($P$4:P2611))</f>
        <v>0</v>
      </c>
      <c r="Q2612" s="10">
        <f>SUM($P$4:P2612)</f>
        <v>165</v>
      </c>
      <c r="R2612" s="10">
        <f>COUNTIF($P$4:P2612,"&gt;0")</f>
        <v>6</v>
      </c>
    </row>
    <row r="2613" spans="12:18" x14ac:dyDescent="0.15">
      <c r="L2613" s="8" t="b">
        <f t="shared" si="123"/>
        <v>1</v>
      </c>
      <c r="M2613" s="8">
        <f t="shared" si="121"/>
        <v>121961</v>
      </c>
      <c r="N2613" s="9">
        <f t="shared" si="122"/>
        <v>30</v>
      </c>
      <c r="O2613" s="10">
        <f>SUM($N$5:N2613)</f>
        <v>79425</v>
      </c>
      <c r="P2613" s="10">
        <f>IF(O2613&lt;$H$4,N2613,$H$4-SUM($P$4:P2612))</f>
        <v>0</v>
      </c>
      <c r="Q2613" s="10">
        <f>SUM($P$4:P2613)</f>
        <v>165</v>
      </c>
      <c r="R2613" s="10">
        <f>COUNTIF($P$4:P2613,"&gt;0")</f>
        <v>6</v>
      </c>
    </row>
    <row r="2614" spans="12:18" x14ac:dyDescent="0.15">
      <c r="L2614" s="8" t="b">
        <f t="shared" si="123"/>
        <v>1</v>
      </c>
      <c r="M2614" s="8">
        <f t="shared" si="121"/>
        <v>121992</v>
      </c>
      <c r="N2614" s="9">
        <f t="shared" si="122"/>
        <v>31</v>
      </c>
      <c r="O2614" s="10">
        <f>SUM($N$5:N2614)</f>
        <v>79456</v>
      </c>
      <c r="P2614" s="10">
        <f>IF(O2614&lt;$H$4,N2614,$H$4-SUM($P$4:P2613))</f>
        <v>0</v>
      </c>
      <c r="Q2614" s="10">
        <f>SUM($P$4:P2614)</f>
        <v>165</v>
      </c>
      <c r="R2614" s="10">
        <f>COUNTIF($P$4:P2614,"&gt;0")</f>
        <v>6</v>
      </c>
    </row>
    <row r="2615" spans="12:18" x14ac:dyDescent="0.15">
      <c r="L2615" s="8" t="b">
        <f t="shared" si="123"/>
        <v>1</v>
      </c>
      <c r="M2615" s="8">
        <f t="shared" si="121"/>
        <v>122023</v>
      </c>
      <c r="N2615" s="9">
        <f t="shared" si="122"/>
        <v>31</v>
      </c>
      <c r="O2615" s="10">
        <f>SUM($N$5:N2615)</f>
        <v>79487</v>
      </c>
      <c r="P2615" s="10">
        <f>IF(O2615&lt;$H$4,N2615,$H$4-SUM($P$4:P2614))</f>
        <v>0</v>
      </c>
      <c r="Q2615" s="10">
        <f>SUM($P$4:P2615)</f>
        <v>165</v>
      </c>
      <c r="R2615" s="10">
        <f>COUNTIF($P$4:P2615,"&gt;0")</f>
        <v>6</v>
      </c>
    </row>
    <row r="2616" spans="12:18" x14ac:dyDescent="0.15">
      <c r="L2616" s="8" t="b">
        <f t="shared" si="123"/>
        <v>1</v>
      </c>
      <c r="M2616" s="8">
        <f t="shared" si="121"/>
        <v>122051</v>
      </c>
      <c r="N2616" s="9">
        <f t="shared" si="122"/>
        <v>28</v>
      </c>
      <c r="O2616" s="10">
        <f>SUM($N$5:N2616)</f>
        <v>79515</v>
      </c>
      <c r="P2616" s="10">
        <f>IF(O2616&lt;$H$4,N2616,$H$4-SUM($P$4:P2615))</f>
        <v>0</v>
      </c>
      <c r="Q2616" s="10">
        <f>SUM($P$4:P2616)</f>
        <v>165</v>
      </c>
      <c r="R2616" s="10">
        <f>COUNTIF($P$4:P2616,"&gt;0")</f>
        <v>6</v>
      </c>
    </row>
    <row r="2617" spans="12:18" x14ac:dyDescent="0.15">
      <c r="L2617" s="8" t="b">
        <f t="shared" si="123"/>
        <v>1</v>
      </c>
      <c r="M2617" s="8">
        <f t="shared" si="121"/>
        <v>122082</v>
      </c>
      <c r="N2617" s="9">
        <f t="shared" si="122"/>
        <v>31</v>
      </c>
      <c r="O2617" s="10">
        <f>SUM($N$5:N2617)</f>
        <v>79546</v>
      </c>
      <c r="P2617" s="10">
        <f>IF(O2617&lt;$H$4,N2617,$H$4-SUM($P$4:P2616))</f>
        <v>0</v>
      </c>
      <c r="Q2617" s="10">
        <f>SUM($P$4:P2617)</f>
        <v>165</v>
      </c>
      <c r="R2617" s="10">
        <f>COUNTIF($P$4:P2617,"&gt;0")</f>
        <v>6</v>
      </c>
    </row>
    <row r="2618" spans="12:18" x14ac:dyDescent="0.15">
      <c r="L2618" s="8" t="b">
        <f t="shared" si="123"/>
        <v>1</v>
      </c>
      <c r="M2618" s="8">
        <f t="shared" si="121"/>
        <v>122112</v>
      </c>
      <c r="N2618" s="9">
        <f t="shared" si="122"/>
        <v>30</v>
      </c>
      <c r="O2618" s="10">
        <f>SUM($N$5:N2618)</f>
        <v>79576</v>
      </c>
      <c r="P2618" s="10">
        <f>IF(O2618&lt;$H$4,N2618,$H$4-SUM($P$4:P2617))</f>
        <v>0</v>
      </c>
      <c r="Q2618" s="10">
        <f>SUM($P$4:P2618)</f>
        <v>165</v>
      </c>
      <c r="R2618" s="10">
        <f>COUNTIF($P$4:P2618,"&gt;0")</f>
        <v>6</v>
      </c>
    </row>
    <row r="2619" spans="12:18" x14ac:dyDescent="0.15">
      <c r="L2619" s="8" t="b">
        <f t="shared" si="123"/>
        <v>1</v>
      </c>
      <c r="M2619" s="8">
        <f t="shared" si="121"/>
        <v>122143</v>
      </c>
      <c r="N2619" s="9">
        <f t="shared" si="122"/>
        <v>31</v>
      </c>
      <c r="O2619" s="10">
        <f>SUM($N$5:N2619)</f>
        <v>79607</v>
      </c>
      <c r="P2619" s="10">
        <f>IF(O2619&lt;$H$4,N2619,$H$4-SUM($P$4:P2618))</f>
        <v>0</v>
      </c>
      <c r="Q2619" s="10">
        <f>SUM($P$4:P2619)</f>
        <v>165</v>
      </c>
      <c r="R2619" s="10">
        <f>COUNTIF($P$4:P2619,"&gt;0")</f>
        <v>6</v>
      </c>
    </row>
    <row r="2620" spans="12:18" x14ac:dyDescent="0.15">
      <c r="L2620" s="8" t="b">
        <f t="shared" si="123"/>
        <v>1</v>
      </c>
      <c r="M2620" s="8">
        <f t="shared" si="121"/>
        <v>122173</v>
      </c>
      <c r="N2620" s="9">
        <f t="shared" si="122"/>
        <v>30</v>
      </c>
      <c r="O2620" s="10">
        <f>SUM($N$5:N2620)</f>
        <v>79637</v>
      </c>
      <c r="P2620" s="10">
        <f>IF(O2620&lt;$H$4,N2620,$H$4-SUM($P$4:P2619))</f>
        <v>0</v>
      </c>
      <c r="Q2620" s="10">
        <f>SUM($P$4:P2620)</f>
        <v>165</v>
      </c>
      <c r="R2620" s="10">
        <f>COUNTIF($P$4:P2620,"&gt;0")</f>
        <v>6</v>
      </c>
    </row>
    <row r="2621" spans="12:18" x14ac:dyDescent="0.15">
      <c r="L2621" s="8" t="b">
        <f t="shared" si="123"/>
        <v>1</v>
      </c>
      <c r="M2621" s="8">
        <f t="shared" si="121"/>
        <v>122204</v>
      </c>
      <c r="N2621" s="9">
        <f t="shared" si="122"/>
        <v>31</v>
      </c>
      <c r="O2621" s="10">
        <f>SUM($N$5:N2621)</f>
        <v>79668</v>
      </c>
      <c r="P2621" s="10">
        <f>IF(O2621&lt;$H$4,N2621,$H$4-SUM($P$4:P2620))</f>
        <v>0</v>
      </c>
      <c r="Q2621" s="10">
        <f>SUM($P$4:P2621)</f>
        <v>165</v>
      </c>
      <c r="R2621" s="10">
        <f>COUNTIF($P$4:P2621,"&gt;0")</f>
        <v>6</v>
      </c>
    </row>
    <row r="2622" spans="12:18" x14ac:dyDescent="0.15">
      <c r="L2622" s="8" t="b">
        <f t="shared" si="123"/>
        <v>1</v>
      </c>
      <c r="M2622" s="8">
        <f t="shared" si="121"/>
        <v>122235</v>
      </c>
      <c r="N2622" s="9">
        <f t="shared" si="122"/>
        <v>31</v>
      </c>
      <c r="O2622" s="10">
        <f>SUM($N$5:N2622)</f>
        <v>79699</v>
      </c>
      <c r="P2622" s="10">
        <f>IF(O2622&lt;$H$4,N2622,$H$4-SUM($P$4:P2621))</f>
        <v>0</v>
      </c>
      <c r="Q2622" s="10">
        <f>SUM($P$4:P2622)</f>
        <v>165</v>
      </c>
      <c r="R2622" s="10">
        <f>COUNTIF($P$4:P2622,"&gt;0")</f>
        <v>6</v>
      </c>
    </row>
    <row r="2623" spans="12:18" x14ac:dyDescent="0.15">
      <c r="L2623" s="8" t="b">
        <f t="shared" si="123"/>
        <v>1</v>
      </c>
      <c r="M2623" s="8">
        <f t="shared" si="121"/>
        <v>122265</v>
      </c>
      <c r="N2623" s="9">
        <f t="shared" si="122"/>
        <v>30</v>
      </c>
      <c r="O2623" s="10">
        <f>SUM($N$5:N2623)</f>
        <v>79729</v>
      </c>
      <c r="P2623" s="10">
        <f>IF(O2623&lt;$H$4,N2623,$H$4-SUM($P$4:P2622))</f>
        <v>0</v>
      </c>
      <c r="Q2623" s="10">
        <f>SUM($P$4:P2623)</f>
        <v>165</v>
      </c>
      <c r="R2623" s="10">
        <f>COUNTIF($P$4:P2623,"&gt;0")</f>
        <v>6</v>
      </c>
    </row>
    <row r="2624" spans="12:18" x14ac:dyDescent="0.15">
      <c r="L2624" s="8" t="b">
        <f t="shared" si="123"/>
        <v>1</v>
      </c>
      <c r="M2624" s="8">
        <f t="shared" si="121"/>
        <v>122296</v>
      </c>
      <c r="N2624" s="9">
        <f t="shared" si="122"/>
        <v>31</v>
      </c>
      <c r="O2624" s="10">
        <f>SUM($N$5:N2624)</f>
        <v>79760</v>
      </c>
      <c r="P2624" s="10">
        <f>IF(O2624&lt;$H$4,N2624,$H$4-SUM($P$4:P2623))</f>
        <v>0</v>
      </c>
      <c r="Q2624" s="10">
        <f>SUM($P$4:P2624)</f>
        <v>165</v>
      </c>
      <c r="R2624" s="10">
        <f>COUNTIF($P$4:P2624,"&gt;0")</f>
        <v>6</v>
      </c>
    </row>
    <row r="2625" spans="12:18" x14ac:dyDescent="0.15">
      <c r="L2625" s="8" t="b">
        <f t="shared" si="123"/>
        <v>1</v>
      </c>
      <c r="M2625" s="8">
        <f t="shared" si="121"/>
        <v>122326</v>
      </c>
      <c r="N2625" s="9">
        <f t="shared" si="122"/>
        <v>30</v>
      </c>
      <c r="O2625" s="10">
        <f>SUM($N$5:N2625)</f>
        <v>79790</v>
      </c>
      <c r="P2625" s="10">
        <f>IF(O2625&lt;$H$4,N2625,$H$4-SUM($P$4:P2624))</f>
        <v>0</v>
      </c>
      <c r="Q2625" s="10">
        <f>SUM($P$4:P2625)</f>
        <v>165</v>
      </c>
      <c r="R2625" s="10">
        <f>COUNTIF($P$4:P2625,"&gt;0")</f>
        <v>6</v>
      </c>
    </row>
    <row r="2626" spans="12:18" x14ac:dyDescent="0.15">
      <c r="L2626" s="8" t="b">
        <f t="shared" si="123"/>
        <v>1</v>
      </c>
      <c r="M2626" s="8">
        <f t="shared" si="121"/>
        <v>122357</v>
      </c>
      <c r="N2626" s="9">
        <f t="shared" si="122"/>
        <v>31</v>
      </c>
      <c r="O2626" s="10">
        <f>SUM($N$5:N2626)</f>
        <v>79821</v>
      </c>
      <c r="P2626" s="10">
        <f>IF(O2626&lt;$H$4,N2626,$H$4-SUM($P$4:P2625))</f>
        <v>0</v>
      </c>
      <c r="Q2626" s="10">
        <f>SUM($P$4:P2626)</f>
        <v>165</v>
      </c>
      <c r="R2626" s="10">
        <f>COUNTIF($P$4:P2626,"&gt;0")</f>
        <v>6</v>
      </c>
    </row>
    <row r="2627" spans="12:18" x14ac:dyDescent="0.15">
      <c r="L2627" s="8" t="b">
        <f t="shared" si="123"/>
        <v>1</v>
      </c>
      <c r="M2627" s="8">
        <f t="shared" si="121"/>
        <v>122388</v>
      </c>
      <c r="N2627" s="9">
        <f t="shared" si="122"/>
        <v>31</v>
      </c>
      <c r="O2627" s="10">
        <f>SUM($N$5:N2627)</f>
        <v>79852</v>
      </c>
      <c r="P2627" s="10">
        <f>IF(O2627&lt;$H$4,N2627,$H$4-SUM($P$4:P2626))</f>
        <v>0</v>
      </c>
      <c r="Q2627" s="10">
        <f>SUM($P$4:P2627)</f>
        <v>165</v>
      </c>
      <c r="R2627" s="10">
        <f>COUNTIF($P$4:P2627,"&gt;0")</f>
        <v>6</v>
      </c>
    </row>
    <row r="2628" spans="12:18" x14ac:dyDescent="0.15">
      <c r="L2628" s="8" t="b">
        <f t="shared" si="123"/>
        <v>1</v>
      </c>
      <c r="M2628" s="8">
        <f t="shared" si="121"/>
        <v>122416</v>
      </c>
      <c r="N2628" s="9">
        <f t="shared" si="122"/>
        <v>28</v>
      </c>
      <c r="O2628" s="10">
        <f>SUM($N$5:N2628)</f>
        <v>79880</v>
      </c>
      <c r="P2628" s="10">
        <f>IF(O2628&lt;$H$4,N2628,$H$4-SUM($P$4:P2627))</f>
        <v>0</v>
      </c>
      <c r="Q2628" s="10">
        <f>SUM($P$4:P2628)</f>
        <v>165</v>
      </c>
      <c r="R2628" s="10">
        <f>COUNTIF($P$4:P2628,"&gt;0")</f>
        <v>6</v>
      </c>
    </row>
    <row r="2629" spans="12:18" x14ac:dyDescent="0.15">
      <c r="L2629" s="8" t="b">
        <f t="shared" si="123"/>
        <v>1</v>
      </c>
      <c r="M2629" s="8">
        <f t="shared" si="121"/>
        <v>122447</v>
      </c>
      <c r="N2629" s="9">
        <f t="shared" si="122"/>
        <v>31</v>
      </c>
      <c r="O2629" s="10">
        <f>SUM($N$5:N2629)</f>
        <v>79911</v>
      </c>
      <c r="P2629" s="10">
        <f>IF(O2629&lt;$H$4,N2629,$H$4-SUM($P$4:P2628))</f>
        <v>0</v>
      </c>
      <c r="Q2629" s="10">
        <f>SUM($P$4:P2629)</f>
        <v>165</v>
      </c>
      <c r="R2629" s="10">
        <f>COUNTIF($P$4:P2629,"&gt;0")</f>
        <v>6</v>
      </c>
    </row>
    <row r="2630" spans="12:18" x14ac:dyDescent="0.15">
      <c r="L2630" s="8" t="b">
        <f t="shared" si="123"/>
        <v>1</v>
      </c>
      <c r="M2630" s="8">
        <f t="shared" ref="M2630:M2693" si="124">EOMONTH(M2629,1)</f>
        <v>122477</v>
      </c>
      <c r="N2630" s="9">
        <f t="shared" si="122"/>
        <v>30</v>
      </c>
      <c r="O2630" s="10">
        <f>SUM($N$5:N2630)</f>
        <v>79941</v>
      </c>
      <c r="P2630" s="10">
        <f>IF(O2630&lt;$H$4,N2630,$H$4-SUM($P$4:P2629))</f>
        <v>0</v>
      </c>
      <c r="Q2630" s="10">
        <f>SUM($P$4:P2630)</f>
        <v>165</v>
      </c>
      <c r="R2630" s="10">
        <f>COUNTIF($P$4:P2630,"&gt;0")</f>
        <v>6</v>
      </c>
    </row>
    <row r="2631" spans="12:18" x14ac:dyDescent="0.15">
      <c r="L2631" s="8" t="b">
        <f t="shared" si="123"/>
        <v>1</v>
      </c>
      <c r="M2631" s="8">
        <f t="shared" si="124"/>
        <v>122508</v>
      </c>
      <c r="N2631" s="9">
        <f t="shared" si="122"/>
        <v>31</v>
      </c>
      <c r="O2631" s="10">
        <f>SUM($N$5:N2631)</f>
        <v>79972</v>
      </c>
      <c r="P2631" s="10">
        <f>IF(O2631&lt;$H$4,N2631,$H$4-SUM($P$4:P2630))</f>
        <v>0</v>
      </c>
      <c r="Q2631" s="10">
        <f>SUM($P$4:P2631)</f>
        <v>165</v>
      </c>
      <c r="R2631" s="10">
        <f>COUNTIF($P$4:P2631,"&gt;0")</f>
        <v>6</v>
      </c>
    </row>
    <row r="2632" spans="12:18" x14ac:dyDescent="0.15">
      <c r="L2632" s="8" t="b">
        <f t="shared" si="123"/>
        <v>1</v>
      </c>
      <c r="M2632" s="8">
        <f t="shared" si="124"/>
        <v>122538</v>
      </c>
      <c r="N2632" s="9">
        <f t="shared" ref="N2632:N2695" si="125">M2632-M2631</f>
        <v>30</v>
      </c>
      <c r="O2632" s="10">
        <f>SUM($N$5:N2632)</f>
        <v>80002</v>
      </c>
      <c r="P2632" s="10">
        <f>IF(O2632&lt;$H$4,N2632,$H$4-SUM($P$4:P2631))</f>
        <v>0</v>
      </c>
      <c r="Q2632" s="10">
        <f>SUM($P$4:P2632)</f>
        <v>165</v>
      </c>
      <c r="R2632" s="10">
        <f>COUNTIF($P$4:P2632,"&gt;0")</f>
        <v>6</v>
      </c>
    </row>
    <row r="2633" spans="12:18" x14ac:dyDescent="0.15">
      <c r="L2633" s="8" t="b">
        <f t="shared" si="123"/>
        <v>1</v>
      </c>
      <c r="M2633" s="8">
        <f t="shared" si="124"/>
        <v>122569</v>
      </c>
      <c r="N2633" s="9">
        <f t="shared" si="125"/>
        <v>31</v>
      </c>
      <c r="O2633" s="10">
        <f>SUM($N$5:N2633)</f>
        <v>80033</v>
      </c>
      <c r="P2633" s="10">
        <f>IF(O2633&lt;$H$4,N2633,$H$4-SUM($P$4:P2632))</f>
        <v>0</v>
      </c>
      <c r="Q2633" s="10">
        <f>SUM($P$4:P2633)</f>
        <v>165</v>
      </c>
      <c r="R2633" s="10">
        <f>COUNTIF($P$4:P2633,"&gt;0")</f>
        <v>6</v>
      </c>
    </row>
    <row r="2634" spans="12:18" x14ac:dyDescent="0.15">
      <c r="L2634" s="8" t="b">
        <f t="shared" si="123"/>
        <v>1</v>
      </c>
      <c r="M2634" s="8">
        <f t="shared" si="124"/>
        <v>122600</v>
      </c>
      <c r="N2634" s="9">
        <f t="shared" si="125"/>
        <v>31</v>
      </c>
      <c r="O2634" s="10">
        <f>SUM($N$5:N2634)</f>
        <v>80064</v>
      </c>
      <c r="P2634" s="10">
        <f>IF(O2634&lt;$H$4,N2634,$H$4-SUM($P$4:P2633))</f>
        <v>0</v>
      </c>
      <c r="Q2634" s="10">
        <f>SUM($P$4:P2634)</f>
        <v>165</v>
      </c>
      <c r="R2634" s="10">
        <f>COUNTIF($P$4:P2634,"&gt;0")</f>
        <v>6</v>
      </c>
    </row>
    <row r="2635" spans="12:18" x14ac:dyDescent="0.15">
      <c r="L2635" s="8" t="b">
        <f t="shared" si="123"/>
        <v>1</v>
      </c>
      <c r="M2635" s="8">
        <f t="shared" si="124"/>
        <v>122630</v>
      </c>
      <c r="N2635" s="9">
        <f t="shared" si="125"/>
        <v>30</v>
      </c>
      <c r="O2635" s="10">
        <f>SUM($N$5:N2635)</f>
        <v>80094</v>
      </c>
      <c r="P2635" s="10">
        <f>IF(O2635&lt;$H$4,N2635,$H$4-SUM($P$4:P2634))</f>
        <v>0</v>
      </c>
      <c r="Q2635" s="10">
        <f>SUM($P$4:P2635)</f>
        <v>165</v>
      </c>
      <c r="R2635" s="10">
        <f>COUNTIF($P$4:P2635,"&gt;0")</f>
        <v>6</v>
      </c>
    </row>
    <row r="2636" spans="12:18" x14ac:dyDescent="0.15">
      <c r="L2636" s="8" t="b">
        <f t="shared" si="123"/>
        <v>1</v>
      </c>
      <c r="M2636" s="8">
        <f t="shared" si="124"/>
        <v>122661</v>
      </c>
      <c r="N2636" s="9">
        <f t="shared" si="125"/>
        <v>31</v>
      </c>
      <c r="O2636" s="10">
        <f>SUM($N$5:N2636)</f>
        <v>80125</v>
      </c>
      <c r="P2636" s="10">
        <f>IF(O2636&lt;$H$4,N2636,$H$4-SUM($P$4:P2635))</f>
        <v>0</v>
      </c>
      <c r="Q2636" s="10">
        <f>SUM($P$4:P2636)</f>
        <v>165</v>
      </c>
      <c r="R2636" s="10">
        <f>COUNTIF($P$4:P2636,"&gt;0")</f>
        <v>6</v>
      </c>
    </row>
    <row r="2637" spans="12:18" x14ac:dyDescent="0.15">
      <c r="L2637" s="8" t="b">
        <f t="shared" si="123"/>
        <v>1</v>
      </c>
      <c r="M2637" s="8">
        <f t="shared" si="124"/>
        <v>122691</v>
      </c>
      <c r="N2637" s="9">
        <f t="shared" si="125"/>
        <v>30</v>
      </c>
      <c r="O2637" s="10">
        <f>SUM($N$5:N2637)</f>
        <v>80155</v>
      </c>
      <c r="P2637" s="10">
        <f>IF(O2637&lt;$H$4,N2637,$H$4-SUM($P$4:P2636))</f>
        <v>0</v>
      </c>
      <c r="Q2637" s="10">
        <f>SUM($P$4:P2637)</f>
        <v>165</v>
      </c>
      <c r="R2637" s="10">
        <f>COUNTIF($P$4:P2637,"&gt;0")</f>
        <v>6</v>
      </c>
    </row>
    <row r="2638" spans="12:18" x14ac:dyDescent="0.15">
      <c r="L2638" s="8" t="b">
        <f t="shared" si="123"/>
        <v>1</v>
      </c>
      <c r="M2638" s="8">
        <f t="shared" si="124"/>
        <v>122722</v>
      </c>
      <c r="N2638" s="9">
        <f t="shared" si="125"/>
        <v>31</v>
      </c>
      <c r="O2638" s="10">
        <f>SUM($N$5:N2638)</f>
        <v>80186</v>
      </c>
      <c r="P2638" s="10">
        <f>IF(O2638&lt;$H$4,N2638,$H$4-SUM($P$4:P2637))</f>
        <v>0</v>
      </c>
      <c r="Q2638" s="10">
        <f>SUM($P$4:P2638)</f>
        <v>165</v>
      </c>
      <c r="R2638" s="10">
        <f>COUNTIF($P$4:P2638,"&gt;0")</f>
        <v>6</v>
      </c>
    </row>
    <row r="2639" spans="12:18" x14ac:dyDescent="0.15">
      <c r="L2639" s="8" t="b">
        <f t="shared" si="123"/>
        <v>1</v>
      </c>
      <c r="M2639" s="8">
        <f t="shared" si="124"/>
        <v>122753</v>
      </c>
      <c r="N2639" s="9">
        <f t="shared" si="125"/>
        <v>31</v>
      </c>
      <c r="O2639" s="10">
        <f>SUM($N$5:N2639)</f>
        <v>80217</v>
      </c>
      <c r="P2639" s="10">
        <f>IF(O2639&lt;$H$4,N2639,$H$4-SUM($P$4:P2638))</f>
        <v>0</v>
      </c>
      <c r="Q2639" s="10">
        <f>SUM($P$4:P2639)</f>
        <v>165</v>
      </c>
      <c r="R2639" s="10">
        <f>COUNTIF($P$4:P2639,"&gt;0")</f>
        <v>6</v>
      </c>
    </row>
    <row r="2640" spans="12:18" x14ac:dyDescent="0.15">
      <c r="L2640" s="8" t="b">
        <f t="shared" si="123"/>
        <v>1</v>
      </c>
      <c r="M2640" s="8">
        <f t="shared" si="124"/>
        <v>122782</v>
      </c>
      <c r="N2640" s="9">
        <f t="shared" si="125"/>
        <v>29</v>
      </c>
      <c r="O2640" s="10">
        <f>SUM($N$5:N2640)</f>
        <v>80246</v>
      </c>
      <c r="P2640" s="10">
        <f>IF(O2640&lt;$H$4,N2640,$H$4-SUM($P$4:P2639))</f>
        <v>0</v>
      </c>
      <c r="Q2640" s="10">
        <f>SUM($P$4:P2640)</f>
        <v>165</v>
      </c>
      <c r="R2640" s="10">
        <f>COUNTIF($P$4:P2640,"&gt;0")</f>
        <v>6</v>
      </c>
    </row>
    <row r="2641" spans="12:18" x14ac:dyDescent="0.15">
      <c r="L2641" s="8" t="b">
        <f t="shared" ref="L2641:L2704" si="126">EOMONTH($C$4,1)&lt;=M2641</f>
        <v>1</v>
      </c>
      <c r="M2641" s="8">
        <f t="shared" si="124"/>
        <v>122813</v>
      </c>
      <c r="N2641" s="9">
        <f t="shared" si="125"/>
        <v>31</v>
      </c>
      <c r="O2641" s="10">
        <f>SUM($N$5:N2641)</f>
        <v>80277</v>
      </c>
      <c r="P2641" s="10">
        <f>IF(O2641&lt;$H$4,N2641,$H$4-SUM($P$4:P2640))</f>
        <v>0</v>
      </c>
      <c r="Q2641" s="10">
        <f>SUM($P$4:P2641)</f>
        <v>165</v>
      </c>
      <c r="R2641" s="10">
        <f>COUNTIF($P$4:P2641,"&gt;0")</f>
        <v>6</v>
      </c>
    </row>
    <row r="2642" spans="12:18" x14ac:dyDescent="0.15">
      <c r="L2642" s="8" t="b">
        <f t="shared" si="126"/>
        <v>1</v>
      </c>
      <c r="M2642" s="8">
        <f t="shared" si="124"/>
        <v>122843</v>
      </c>
      <c r="N2642" s="9">
        <f t="shared" si="125"/>
        <v>30</v>
      </c>
      <c r="O2642" s="10">
        <f>SUM($N$5:N2642)</f>
        <v>80307</v>
      </c>
      <c r="P2642" s="10">
        <f>IF(O2642&lt;$H$4,N2642,$H$4-SUM($P$4:P2641))</f>
        <v>0</v>
      </c>
      <c r="Q2642" s="10">
        <f>SUM($P$4:P2642)</f>
        <v>165</v>
      </c>
      <c r="R2642" s="10">
        <f>COUNTIF($P$4:P2642,"&gt;0")</f>
        <v>6</v>
      </c>
    </row>
    <row r="2643" spans="12:18" x14ac:dyDescent="0.15">
      <c r="L2643" s="8" t="b">
        <f t="shared" si="126"/>
        <v>1</v>
      </c>
      <c r="M2643" s="8">
        <f t="shared" si="124"/>
        <v>122874</v>
      </c>
      <c r="N2643" s="9">
        <f t="shared" si="125"/>
        <v>31</v>
      </c>
      <c r="O2643" s="10">
        <f>SUM($N$5:N2643)</f>
        <v>80338</v>
      </c>
      <c r="P2643" s="10">
        <f>IF(O2643&lt;$H$4,N2643,$H$4-SUM($P$4:P2642))</f>
        <v>0</v>
      </c>
      <c r="Q2643" s="10">
        <f>SUM($P$4:P2643)</f>
        <v>165</v>
      </c>
      <c r="R2643" s="10">
        <f>COUNTIF($P$4:P2643,"&gt;0")</f>
        <v>6</v>
      </c>
    </row>
    <row r="2644" spans="12:18" x14ac:dyDescent="0.15">
      <c r="L2644" s="8" t="b">
        <f t="shared" si="126"/>
        <v>1</v>
      </c>
      <c r="M2644" s="8">
        <f t="shared" si="124"/>
        <v>122904</v>
      </c>
      <c r="N2644" s="9">
        <f t="shared" si="125"/>
        <v>30</v>
      </c>
      <c r="O2644" s="10">
        <f>SUM($N$5:N2644)</f>
        <v>80368</v>
      </c>
      <c r="P2644" s="10">
        <f>IF(O2644&lt;$H$4,N2644,$H$4-SUM($P$4:P2643))</f>
        <v>0</v>
      </c>
      <c r="Q2644" s="10">
        <f>SUM($P$4:P2644)</f>
        <v>165</v>
      </c>
      <c r="R2644" s="10">
        <f>COUNTIF($P$4:P2644,"&gt;0")</f>
        <v>6</v>
      </c>
    </row>
    <row r="2645" spans="12:18" x14ac:dyDescent="0.15">
      <c r="L2645" s="8" t="b">
        <f t="shared" si="126"/>
        <v>1</v>
      </c>
      <c r="M2645" s="8">
        <f t="shared" si="124"/>
        <v>122935</v>
      </c>
      <c r="N2645" s="9">
        <f t="shared" si="125"/>
        <v>31</v>
      </c>
      <c r="O2645" s="10">
        <f>SUM($N$5:N2645)</f>
        <v>80399</v>
      </c>
      <c r="P2645" s="10">
        <f>IF(O2645&lt;$H$4,N2645,$H$4-SUM($P$4:P2644))</f>
        <v>0</v>
      </c>
      <c r="Q2645" s="10">
        <f>SUM($P$4:P2645)</f>
        <v>165</v>
      </c>
      <c r="R2645" s="10">
        <f>COUNTIF($P$4:P2645,"&gt;0")</f>
        <v>6</v>
      </c>
    </row>
    <row r="2646" spans="12:18" x14ac:dyDescent="0.15">
      <c r="L2646" s="8" t="b">
        <f t="shared" si="126"/>
        <v>1</v>
      </c>
      <c r="M2646" s="8">
        <f t="shared" si="124"/>
        <v>122966</v>
      </c>
      <c r="N2646" s="9">
        <f t="shared" si="125"/>
        <v>31</v>
      </c>
      <c r="O2646" s="10">
        <f>SUM($N$5:N2646)</f>
        <v>80430</v>
      </c>
      <c r="P2646" s="10">
        <f>IF(O2646&lt;$H$4,N2646,$H$4-SUM($P$4:P2645))</f>
        <v>0</v>
      </c>
      <c r="Q2646" s="10">
        <f>SUM($P$4:P2646)</f>
        <v>165</v>
      </c>
      <c r="R2646" s="10">
        <f>COUNTIF($P$4:P2646,"&gt;0")</f>
        <v>6</v>
      </c>
    </row>
    <row r="2647" spans="12:18" x14ac:dyDescent="0.15">
      <c r="L2647" s="8" t="b">
        <f t="shared" si="126"/>
        <v>1</v>
      </c>
      <c r="M2647" s="8">
        <f t="shared" si="124"/>
        <v>122996</v>
      </c>
      <c r="N2647" s="9">
        <f t="shared" si="125"/>
        <v>30</v>
      </c>
      <c r="O2647" s="10">
        <f>SUM($N$5:N2647)</f>
        <v>80460</v>
      </c>
      <c r="P2647" s="10">
        <f>IF(O2647&lt;$H$4,N2647,$H$4-SUM($P$4:P2646))</f>
        <v>0</v>
      </c>
      <c r="Q2647" s="10">
        <f>SUM($P$4:P2647)</f>
        <v>165</v>
      </c>
      <c r="R2647" s="10">
        <f>COUNTIF($P$4:P2647,"&gt;0")</f>
        <v>6</v>
      </c>
    </row>
    <row r="2648" spans="12:18" x14ac:dyDescent="0.15">
      <c r="L2648" s="8" t="b">
        <f t="shared" si="126"/>
        <v>1</v>
      </c>
      <c r="M2648" s="8">
        <f t="shared" si="124"/>
        <v>123027</v>
      </c>
      <c r="N2648" s="9">
        <f t="shared" si="125"/>
        <v>31</v>
      </c>
      <c r="O2648" s="10">
        <f>SUM($N$5:N2648)</f>
        <v>80491</v>
      </c>
      <c r="P2648" s="10">
        <f>IF(O2648&lt;$H$4,N2648,$H$4-SUM($P$4:P2647))</f>
        <v>0</v>
      </c>
      <c r="Q2648" s="10">
        <f>SUM($P$4:P2648)</f>
        <v>165</v>
      </c>
      <c r="R2648" s="10">
        <f>COUNTIF($P$4:P2648,"&gt;0")</f>
        <v>6</v>
      </c>
    </row>
    <row r="2649" spans="12:18" x14ac:dyDescent="0.15">
      <c r="L2649" s="8" t="b">
        <f t="shared" si="126"/>
        <v>1</v>
      </c>
      <c r="M2649" s="8">
        <f t="shared" si="124"/>
        <v>123057</v>
      </c>
      <c r="N2649" s="9">
        <f t="shared" si="125"/>
        <v>30</v>
      </c>
      <c r="O2649" s="10">
        <f>SUM($N$5:N2649)</f>
        <v>80521</v>
      </c>
      <c r="P2649" s="10">
        <f>IF(O2649&lt;$H$4,N2649,$H$4-SUM($P$4:P2648))</f>
        <v>0</v>
      </c>
      <c r="Q2649" s="10">
        <f>SUM($P$4:P2649)</f>
        <v>165</v>
      </c>
      <c r="R2649" s="10">
        <f>COUNTIF($P$4:P2649,"&gt;0")</f>
        <v>6</v>
      </c>
    </row>
    <row r="2650" spans="12:18" x14ac:dyDescent="0.15">
      <c r="L2650" s="8" t="b">
        <f t="shared" si="126"/>
        <v>1</v>
      </c>
      <c r="M2650" s="8">
        <f t="shared" si="124"/>
        <v>123088</v>
      </c>
      <c r="N2650" s="9">
        <f t="shared" si="125"/>
        <v>31</v>
      </c>
      <c r="O2650" s="10">
        <f>SUM($N$5:N2650)</f>
        <v>80552</v>
      </c>
      <c r="P2650" s="10">
        <f>IF(O2650&lt;$H$4,N2650,$H$4-SUM($P$4:P2649))</f>
        <v>0</v>
      </c>
      <c r="Q2650" s="10">
        <f>SUM($P$4:P2650)</f>
        <v>165</v>
      </c>
      <c r="R2650" s="10">
        <f>COUNTIF($P$4:P2650,"&gt;0")</f>
        <v>6</v>
      </c>
    </row>
    <row r="2651" spans="12:18" x14ac:dyDescent="0.15">
      <c r="L2651" s="8" t="b">
        <f t="shared" si="126"/>
        <v>1</v>
      </c>
      <c r="M2651" s="8">
        <f t="shared" si="124"/>
        <v>123119</v>
      </c>
      <c r="N2651" s="9">
        <f t="shared" si="125"/>
        <v>31</v>
      </c>
      <c r="O2651" s="10">
        <f>SUM($N$5:N2651)</f>
        <v>80583</v>
      </c>
      <c r="P2651" s="10">
        <f>IF(O2651&lt;$H$4,N2651,$H$4-SUM($P$4:P2650))</f>
        <v>0</v>
      </c>
      <c r="Q2651" s="10">
        <f>SUM($P$4:P2651)</f>
        <v>165</v>
      </c>
      <c r="R2651" s="10">
        <f>COUNTIF($P$4:P2651,"&gt;0")</f>
        <v>6</v>
      </c>
    </row>
    <row r="2652" spans="12:18" x14ac:dyDescent="0.15">
      <c r="L2652" s="8" t="b">
        <f t="shared" si="126"/>
        <v>1</v>
      </c>
      <c r="M2652" s="8">
        <f t="shared" si="124"/>
        <v>123147</v>
      </c>
      <c r="N2652" s="9">
        <f t="shared" si="125"/>
        <v>28</v>
      </c>
      <c r="O2652" s="10">
        <f>SUM($N$5:N2652)</f>
        <v>80611</v>
      </c>
      <c r="P2652" s="10">
        <f>IF(O2652&lt;$H$4,N2652,$H$4-SUM($P$4:P2651))</f>
        <v>0</v>
      </c>
      <c r="Q2652" s="10">
        <f>SUM($P$4:P2652)</f>
        <v>165</v>
      </c>
      <c r="R2652" s="10">
        <f>COUNTIF($P$4:P2652,"&gt;0")</f>
        <v>6</v>
      </c>
    </row>
    <row r="2653" spans="12:18" x14ac:dyDescent="0.15">
      <c r="L2653" s="8" t="b">
        <f t="shared" si="126"/>
        <v>1</v>
      </c>
      <c r="M2653" s="8">
        <f t="shared" si="124"/>
        <v>123178</v>
      </c>
      <c r="N2653" s="9">
        <f t="shared" si="125"/>
        <v>31</v>
      </c>
      <c r="O2653" s="10">
        <f>SUM($N$5:N2653)</f>
        <v>80642</v>
      </c>
      <c r="P2653" s="10">
        <f>IF(O2653&lt;$H$4,N2653,$H$4-SUM($P$4:P2652))</f>
        <v>0</v>
      </c>
      <c r="Q2653" s="10">
        <f>SUM($P$4:P2653)</f>
        <v>165</v>
      </c>
      <c r="R2653" s="10">
        <f>COUNTIF($P$4:P2653,"&gt;0")</f>
        <v>6</v>
      </c>
    </row>
    <row r="2654" spans="12:18" x14ac:dyDescent="0.15">
      <c r="L2654" s="8" t="b">
        <f t="shared" si="126"/>
        <v>1</v>
      </c>
      <c r="M2654" s="8">
        <f t="shared" si="124"/>
        <v>123208</v>
      </c>
      <c r="N2654" s="9">
        <f t="shared" si="125"/>
        <v>30</v>
      </c>
      <c r="O2654" s="10">
        <f>SUM($N$5:N2654)</f>
        <v>80672</v>
      </c>
      <c r="P2654" s="10">
        <f>IF(O2654&lt;$H$4,N2654,$H$4-SUM($P$4:P2653))</f>
        <v>0</v>
      </c>
      <c r="Q2654" s="10">
        <f>SUM($P$4:P2654)</f>
        <v>165</v>
      </c>
      <c r="R2654" s="10">
        <f>COUNTIF($P$4:P2654,"&gt;0")</f>
        <v>6</v>
      </c>
    </row>
    <row r="2655" spans="12:18" x14ac:dyDescent="0.15">
      <c r="L2655" s="8" t="b">
        <f t="shared" si="126"/>
        <v>1</v>
      </c>
      <c r="M2655" s="8">
        <f t="shared" si="124"/>
        <v>123239</v>
      </c>
      <c r="N2655" s="9">
        <f t="shared" si="125"/>
        <v>31</v>
      </c>
      <c r="O2655" s="10">
        <f>SUM($N$5:N2655)</f>
        <v>80703</v>
      </c>
      <c r="P2655" s="10">
        <f>IF(O2655&lt;$H$4,N2655,$H$4-SUM($P$4:P2654))</f>
        <v>0</v>
      </c>
      <c r="Q2655" s="10">
        <f>SUM($P$4:P2655)</f>
        <v>165</v>
      </c>
      <c r="R2655" s="10">
        <f>COUNTIF($P$4:P2655,"&gt;0")</f>
        <v>6</v>
      </c>
    </row>
    <row r="2656" spans="12:18" x14ac:dyDescent="0.15">
      <c r="L2656" s="8" t="b">
        <f t="shared" si="126"/>
        <v>1</v>
      </c>
      <c r="M2656" s="8">
        <f t="shared" si="124"/>
        <v>123269</v>
      </c>
      <c r="N2656" s="9">
        <f t="shared" si="125"/>
        <v>30</v>
      </c>
      <c r="O2656" s="10">
        <f>SUM($N$5:N2656)</f>
        <v>80733</v>
      </c>
      <c r="P2656" s="10">
        <f>IF(O2656&lt;$H$4,N2656,$H$4-SUM($P$4:P2655))</f>
        <v>0</v>
      </c>
      <c r="Q2656" s="10">
        <f>SUM($P$4:P2656)</f>
        <v>165</v>
      </c>
      <c r="R2656" s="10">
        <f>COUNTIF($P$4:P2656,"&gt;0")</f>
        <v>6</v>
      </c>
    </row>
    <row r="2657" spans="12:18" x14ac:dyDescent="0.15">
      <c r="L2657" s="8" t="b">
        <f t="shared" si="126"/>
        <v>1</v>
      </c>
      <c r="M2657" s="8">
        <f t="shared" si="124"/>
        <v>123300</v>
      </c>
      <c r="N2657" s="9">
        <f t="shared" si="125"/>
        <v>31</v>
      </c>
      <c r="O2657" s="10">
        <f>SUM($N$5:N2657)</f>
        <v>80764</v>
      </c>
      <c r="P2657" s="10">
        <f>IF(O2657&lt;$H$4,N2657,$H$4-SUM($P$4:P2656))</f>
        <v>0</v>
      </c>
      <c r="Q2657" s="10">
        <f>SUM($P$4:P2657)</f>
        <v>165</v>
      </c>
      <c r="R2657" s="10">
        <f>COUNTIF($P$4:P2657,"&gt;0")</f>
        <v>6</v>
      </c>
    </row>
    <row r="2658" spans="12:18" x14ac:dyDescent="0.15">
      <c r="L2658" s="8" t="b">
        <f t="shared" si="126"/>
        <v>1</v>
      </c>
      <c r="M2658" s="8">
        <f t="shared" si="124"/>
        <v>123331</v>
      </c>
      <c r="N2658" s="9">
        <f t="shared" si="125"/>
        <v>31</v>
      </c>
      <c r="O2658" s="10">
        <f>SUM($N$5:N2658)</f>
        <v>80795</v>
      </c>
      <c r="P2658" s="10">
        <f>IF(O2658&lt;$H$4,N2658,$H$4-SUM($P$4:P2657))</f>
        <v>0</v>
      </c>
      <c r="Q2658" s="10">
        <f>SUM($P$4:P2658)</f>
        <v>165</v>
      </c>
      <c r="R2658" s="10">
        <f>COUNTIF($P$4:P2658,"&gt;0")</f>
        <v>6</v>
      </c>
    </row>
    <row r="2659" spans="12:18" x14ac:dyDescent="0.15">
      <c r="L2659" s="8" t="b">
        <f t="shared" si="126"/>
        <v>1</v>
      </c>
      <c r="M2659" s="8">
        <f t="shared" si="124"/>
        <v>123361</v>
      </c>
      <c r="N2659" s="9">
        <f t="shared" si="125"/>
        <v>30</v>
      </c>
      <c r="O2659" s="10">
        <f>SUM($N$5:N2659)</f>
        <v>80825</v>
      </c>
      <c r="P2659" s="10">
        <f>IF(O2659&lt;$H$4,N2659,$H$4-SUM($P$4:P2658))</f>
        <v>0</v>
      </c>
      <c r="Q2659" s="10">
        <f>SUM($P$4:P2659)</f>
        <v>165</v>
      </c>
      <c r="R2659" s="10">
        <f>COUNTIF($P$4:P2659,"&gt;0")</f>
        <v>6</v>
      </c>
    </row>
    <row r="2660" spans="12:18" x14ac:dyDescent="0.15">
      <c r="L2660" s="8" t="b">
        <f t="shared" si="126"/>
        <v>1</v>
      </c>
      <c r="M2660" s="8">
        <f t="shared" si="124"/>
        <v>123392</v>
      </c>
      <c r="N2660" s="9">
        <f t="shared" si="125"/>
        <v>31</v>
      </c>
      <c r="O2660" s="10">
        <f>SUM($N$5:N2660)</f>
        <v>80856</v>
      </c>
      <c r="P2660" s="10">
        <f>IF(O2660&lt;$H$4,N2660,$H$4-SUM($P$4:P2659))</f>
        <v>0</v>
      </c>
      <c r="Q2660" s="10">
        <f>SUM($P$4:P2660)</f>
        <v>165</v>
      </c>
      <c r="R2660" s="10">
        <f>COUNTIF($P$4:P2660,"&gt;0")</f>
        <v>6</v>
      </c>
    </row>
    <row r="2661" spans="12:18" x14ac:dyDescent="0.15">
      <c r="L2661" s="8" t="b">
        <f t="shared" si="126"/>
        <v>1</v>
      </c>
      <c r="M2661" s="8">
        <f t="shared" si="124"/>
        <v>123422</v>
      </c>
      <c r="N2661" s="9">
        <f t="shared" si="125"/>
        <v>30</v>
      </c>
      <c r="O2661" s="10">
        <f>SUM($N$5:N2661)</f>
        <v>80886</v>
      </c>
      <c r="P2661" s="10">
        <f>IF(O2661&lt;$H$4,N2661,$H$4-SUM($P$4:P2660))</f>
        <v>0</v>
      </c>
      <c r="Q2661" s="10">
        <f>SUM($P$4:P2661)</f>
        <v>165</v>
      </c>
      <c r="R2661" s="10">
        <f>COUNTIF($P$4:P2661,"&gt;0")</f>
        <v>6</v>
      </c>
    </row>
    <row r="2662" spans="12:18" x14ac:dyDescent="0.15">
      <c r="L2662" s="8" t="b">
        <f t="shared" si="126"/>
        <v>1</v>
      </c>
      <c r="M2662" s="8">
        <f t="shared" si="124"/>
        <v>123453</v>
      </c>
      <c r="N2662" s="9">
        <f t="shared" si="125"/>
        <v>31</v>
      </c>
      <c r="O2662" s="10">
        <f>SUM($N$5:N2662)</f>
        <v>80917</v>
      </c>
      <c r="P2662" s="10">
        <f>IF(O2662&lt;$H$4,N2662,$H$4-SUM($P$4:P2661))</f>
        <v>0</v>
      </c>
      <c r="Q2662" s="10">
        <f>SUM($P$4:P2662)</f>
        <v>165</v>
      </c>
      <c r="R2662" s="10">
        <f>COUNTIF($P$4:P2662,"&gt;0")</f>
        <v>6</v>
      </c>
    </row>
    <row r="2663" spans="12:18" x14ac:dyDescent="0.15">
      <c r="L2663" s="8" t="b">
        <f t="shared" si="126"/>
        <v>1</v>
      </c>
      <c r="M2663" s="8">
        <f t="shared" si="124"/>
        <v>123484</v>
      </c>
      <c r="N2663" s="9">
        <f t="shared" si="125"/>
        <v>31</v>
      </c>
      <c r="O2663" s="10">
        <f>SUM($N$5:N2663)</f>
        <v>80948</v>
      </c>
      <c r="P2663" s="10">
        <f>IF(O2663&lt;$H$4,N2663,$H$4-SUM($P$4:P2662))</f>
        <v>0</v>
      </c>
      <c r="Q2663" s="10">
        <f>SUM($P$4:P2663)</f>
        <v>165</v>
      </c>
      <c r="R2663" s="10">
        <f>COUNTIF($P$4:P2663,"&gt;0")</f>
        <v>6</v>
      </c>
    </row>
    <row r="2664" spans="12:18" x14ac:dyDescent="0.15">
      <c r="L2664" s="8" t="b">
        <f t="shared" si="126"/>
        <v>1</v>
      </c>
      <c r="M2664" s="8">
        <f t="shared" si="124"/>
        <v>123512</v>
      </c>
      <c r="N2664" s="9">
        <f t="shared" si="125"/>
        <v>28</v>
      </c>
      <c r="O2664" s="10">
        <f>SUM($N$5:N2664)</f>
        <v>80976</v>
      </c>
      <c r="P2664" s="10">
        <f>IF(O2664&lt;$H$4,N2664,$H$4-SUM($P$4:P2663))</f>
        <v>0</v>
      </c>
      <c r="Q2664" s="10">
        <f>SUM($P$4:P2664)</f>
        <v>165</v>
      </c>
      <c r="R2664" s="10">
        <f>COUNTIF($P$4:P2664,"&gt;0")</f>
        <v>6</v>
      </c>
    </row>
    <row r="2665" spans="12:18" x14ac:dyDescent="0.15">
      <c r="L2665" s="8" t="b">
        <f t="shared" si="126"/>
        <v>1</v>
      </c>
      <c r="M2665" s="8">
        <f t="shared" si="124"/>
        <v>123543</v>
      </c>
      <c r="N2665" s="9">
        <f t="shared" si="125"/>
        <v>31</v>
      </c>
      <c r="O2665" s="10">
        <f>SUM($N$5:N2665)</f>
        <v>81007</v>
      </c>
      <c r="P2665" s="10">
        <f>IF(O2665&lt;$H$4,N2665,$H$4-SUM($P$4:P2664))</f>
        <v>0</v>
      </c>
      <c r="Q2665" s="10">
        <f>SUM($P$4:P2665)</f>
        <v>165</v>
      </c>
      <c r="R2665" s="10">
        <f>COUNTIF($P$4:P2665,"&gt;0")</f>
        <v>6</v>
      </c>
    </row>
    <row r="2666" spans="12:18" x14ac:dyDescent="0.15">
      <c r="L2666" s="8" t="b">
        <f t="shared" si="126"/>
        <v>1</v>
      </c>
      <c r="M2666" s="8">
        <f t="shared" si="124"/>
        <v>123573</v>
      </c>
      <c r="N2666" s="9">
        <f t="shared" si="125"/>
        <v>30</v>
      </c>
      <c r="O2666" s="10">
        <f>SUM($N$5:N2666)</f>
        <v>81037</v>
      </c>
      <c r="P2666" s="10">
        <f>IF(O2666&lt;$H$4,N2666,$H$4-SUM($P$4:P2665))</f>
        <v>0</v>
      </c>
      <c r="Q2666" s="10">
        <f>SUM($P$4:P2666)</f>
        <v>165</v>
      </c>
      <c r="R2666" s="10">
        <f>COUNTIF($P$4:P2666,"&gt;0")</f>
        <v>6</v>
      </c>
    </row>
    <row r="2667" spans="12:18" x14ac:dyDescent="0.15">
      <c r="L2667" s="8" t="b">
        <f t="shared" si="126"/>
        <v>1</v>
      </c>
      <c r="M2667" s="8">
        <f t="shared" si="124"/>
        <v>123604</v>
      </c>
      <c r="N2667" s="9">
        <f t="shared" si="125"/>
        <v>31</v>
      </c>
      <c r="O2667" s="10">
        <f>SUM($N$5:N2667)</f>
        <v>81068</v>
      </c>
      <c r="P2667" s="10">
        <f>IF(O2667&lt;$H$4,N2667,$H$4-SUM($P$4:P2666))</f>
        <v>0</v>
      </c>
      <c r="Q2667" s="10">
        <f>SUM($P$4:P2667)</f>
        <v>165</v>
      </c>
      <c r="R2667" s="10">
        <f>COUNTIF($P$4:P2667,"&gt;0")</f>
        <v>6</v>
      </c>
    </row>
    <row r="2668" spans="12:18" x14ac:dyDescent="0.15">
      <c r="L2668" s="8" t="b">
        <f t="shared" si="126"/>
        <v>1</v>
      </c>
      <c r="M2668" s="8">
        <f t="shared" si="124"/>
        <v>123634</v>
      </c>
      <c r="N2668" s="9">
        <f t="shared" si="125"/>
        <v>30</v>
      </c>
      <c r="O2668" s="10">
        <f>SUM($N$5:N2668)</f>
        <v>81098</v>
      </c>
      <c r="P2668" s="10">
        <f>IF(O2668&lt;$H$4,N2668,$H$4-SUM($P$4:P2667))</f>
        <v>0</v>
      </c>
      <c r="Q2668" s="10">
        <f>SUM($P$4:P2668)</f>
        <v>165</v>
      </c>
      <c r="R2668" s="10">
        <f>COUNTIF($P$4:P2668,"&gt;0")</f>
        <v>6</v>
      </c>
    </row>
    <row r="2669" spans="12:18" x14ac:dyDescent="0.15">
      <c r="L2669" s="8" t="b">
        <f t="shared" si="126"/>
        <v>1</v>
      </c>
      <c r="M2669" s="8">
        <f t="shared" si="124"/>
        <v>123665</v>
      </c>
      <c r="N2669" s="9">
        <f t="shared" si="125"/>
        <v>31</v>
      </c>
      <c r="O2669" s="10">
        <f>SUM($N$5:N2669)</f>
        <v>81129</v>
      </c>
      <c r="P2669" s="10">
        <f>IF(O2669&lt;$H$4,N2669,$H$4-SUM($P$4:P2668))</f>
        <v>0</v>
      </c>
      <c r="Q2669" s="10">
        <f>SUM($P$4:P2669)</f>
        <v>165</v>
      </c>
      <c r="R2669" s="10">
        <f>COUNTIF($P$4:P2669,"&gt;0")</f>
        <v>6</v>
      </c>
    </row>
    <row r="2670" spans="12:18" x14ac:dyDescent="0.15">
      <c r="L2670" s="8" t="b">
        <f t="shared" si="126"/>
        <v>1</v>
      </c>
      <c r="M2670" s="8">
        <f t="shared" si="124"/>
        <v>123696</v>
      </c>
      <c r="N2670" s="9">
        <f t="shared" si="125"/>
        <v>31</v>
      </c>
      <c r="O2670" s="10">
        <f>SUM($N$5:N2670)</f>
        <v>81160</v>
      </c>
      <c r="P2670" s="10">
        <f>IF(O2670&lt;$H$4,N2670,$H$4-SUM($P$4:P2669))</f>
        <v>0</v>
      </c>
      <c r="Q2670" s="10">
        <f>SUM($P$4:P2670)</f>
        <v>165</v>
      </c>
      <c r="R2670" s="10">
        <f>COUNTIF($P$4:P2670,"&gt;0")</f>
        <v>6</v>
      </c>
    </row>
    <row r="2671" spans="12:18" x14ac:dyDescent="0.15">
      <c r="L2671" s="8" t="b">
        <f t="shared" si="126"/>
        <v>1</v>
      </c>
      <c r="M2671" s="8">
        <f t="shared" si="124"/>
        <v>123726</v>
      </c>
      <c r="N2671" s="9">
        <f t="shared" si="125"/>
        <v>30</v>
      </c>
      <c r="O2671" s="10">
        <f>SUM($N$5:N2671)</f>
        <v>81190</v>
      </c>
      <c r="P2671" s="10">
        <f>IF(O2671&lt;$H$4,N2671,$H$4-SUM($P$4:P2670))</f>
        <v>0</v>
      </c>
      <c r="Q2671" s="10">
        <f>SUM($P$4:P2671)</f>
        <v>165</v>
      </c>
      <c r="R2671" s="10">
        <f>COUNTIF($P$4:P2671,"&gt;0")</f>
        <v>6</v>
      </c>
    </row>
    <row r="2672" spans="12:18" x14ac:dyDescent="0.15">
      <c r="L2672" s="8" t="b">
        <f t="shared" si="126"/>
        <v>1</v>
      </c>
      <c r="M2672" s="8">
        <f t="shared" si="124"/>
        <v>123757</v>
      </c>
      <c r="N2672" s="9">
        <f t="shared" si="125"/>
        <v>31</v>
      </c>
      <c r="O2672" s="10">
        <f>SUM($N$5:N2672)</f>
        <v>81221</v>
      </c>
      <c r="P2672" s="10">
        <f>IF(O2672&lt;$H$4,N2672,$H$4-SUM($P$4:P2671))</f>
        <v>0</v>
      </c>
      <c r="Q2672" s="10">
        <f>SUM($P$4:P2672)</f>
        <v>165</v>
      </c>
      <c r="R2672" s="10">
        <f>COUNTIF($P$4:P2672,"&gt;0")</f>
        <v>6</v>
      </c>
    </row>
    <row r="2673" spans="12:18" x14ac:dyDescent="0.15">
      <c r="L2673" s="8" t="b">
        <f t="shared" si="126"/>
        <v>1</v>
      </c>
      <c r="M2673" s="8">
        <f t="shared" si="124"/>
        <v>123787</v>
      </c>
      <c r="N2673" s="9">
        <f t="shared" si="125"/>
        <v>30</v>
      </c>
      <c r="O2673" s="10">
        <f>SUM($N$5:N2673)</f>
        <v>81251</v>
      </c>
      <c r="P2673" s="10">
        <f>IF(O2673&lt;$H$4,N2673,$H$4-SUM($P$4:P2672))</f>
        <v>0</v>
      </c>
      <c r="Q2673" s="10">
        <f>SUM($P$4:P2673)</f>
        <v>165</v>
      </c>
      <c r="R2673" s="10">
        <f>COUNTIF($P$4:P2673,"&gt;0")</f>
        <v>6</v>
      </c>
    </row>
    <row r="2674" spans="12:18" x14ac:dyDescent="0.15">
      <c r="L2674" s="8" t="b">
        <f t="shared" si="126"/>
        <v>1</v>
      </c>
      <c r="M2674" s="8">
        <f t="shared" si="124"/>
        <v>123818</v>
      </c>
      <c r="N2674" s="9">
        <f t="shared" si="125"/>
        <v>31</v>
      </c>
      <c r="O2674" s="10">
        <f>SUM($N$5:N2674)</f>
        <v>81282</v>
      </c>
      <c r="P2674" s="10">
        <f>IF(O2674&lt;$H$4,N2674,$H$4-SUM($P$4:P2673))</f>
        <v>0</v>
      </c>
      <c r="Q2674" s="10">
        <f>SUM($P$4:P2674)</f>
        <v>165</v>
      </c>
      <c r="R2674" s="10">
        <f>COUNTIF($P$4:P2674,"&gt;0")</f>
        <v>6</v>
      </c>
    </row>
    <row r="2675" spans="12:18" x14ac:dyDescent="0.15">
      <c r="L2675" s="8" t="b">
        <f t="shared" si="126"/>
        <v>1</v>
      </c>
      <c r="M2675" s="8">
        <f t="shared" si="124"/>
        <v>123849</v>
      </c>
      <c r="N2675" s="9">
        <f t="shared" si="125"/>
        <v>31</v>
      </c>
      <c r="O2675" s="10">
        <f>SUM($N$5:N2675)</f>
        <v>81313</v>
      </c>
      <c r="P2675" s="10">
        <f>IF(O2675&lt;$H$4,N2675,$H$4-SUM($P$4:P2674))</f>
        <v>0</v>
      </c>
      <c r="Q2675" s="10">
        <f>SUM($P$4:P2675)</f>
        <v>165</v>
      </c>
      <c r="R2675" s="10">
        <f>COUNTIF($P$4:P2675,"&gt;0")</f>
        <v>6</v>
      </c>
    </row>
    <row r="2676" spans="12:18" x14ac:dyDescent="0.15">
      <c r="L2676" s="8" t="b">
        <f t="shared" si="126"/>
        <v>1</v>
      </c>
      <c r="M2676" s="8">
        <f t="shared" si="124"/>
        <v>123877</v>
      </c>
      <c r="N2676" s="9">
        <f t="shared" si="125"/>
        <v>28</v>
      </c>
      <c r="O2676" s="10">
        <f>SUM($N$5:N2676)</f>
        <v>81341</v>
      </c>
      <c r="P2676" s="10">
        <f>IF(O2676&lt;$H$4,N2676,$H$4-SUM($P$4:P2675))</f>
        <v>0</v>
      </c>
      <c r="Q2676" s="10">
        <f>SUM($P$4:P2676)</f>
        <v>165</v>
      </c>
      <c r="R2676" s="10">
        <f>COUNTIF($P$4:P2676,"&gt;0")</f>
        <v>6</v>
      </c>
    </row>
    <row r="2677" spans="12:18" x14ac:dyDescent="0.15">
      <c r="L2677" s="8" t="b">
        <f t="shared" si="126"/>
        <v>1</v>
      </c>
      <c r="M2677" s="8">
        <f t="shared" si="124"/>
        <v>123908</v>
      </c>
      <c r="N2677" s="9">
        <f t="shared" si="125"/>
        <v>31</v>
      </c>
      <c r="O2677" s="10">
        <f>SUM($N$5:N2677)</f>
        <v>81372</v>
      </c>
      <c r="P2677" s="10">
        <f>IF(O2677&lt;$H$4,N2677,$H$4-SUM($P$4:P2676))</f>
        <v>0</v>
      </c>
      <c r="Q2677" s="10">
        <f>SUM($P$4:P2677)</f>
        <v>165</v>
      </c>
      <c r="R2677" s="10">
        <f>COUNTIF($P$4:P2677,"&gt;0")</f>
        <v>6</v>
      </c>
    </row>
    <row r="2678" spans="12:18" x14ac:dyDescent="0.15">
      <c r="L2678" s="8" t="b">
        <f t="shared" si="126"/>
        <v>1</v>
      </c>
      <c r="M2678" s="8">
        <f t="shared" si="124"/>
        <v>123938</v>
      </c>
      <c r="N2678" s="9">
        <f t="shared" si="125"/>
        <v>30</v>
      </c>
      <c r="O2678" s="10">
        <f>SUM($N$5:N2678)</f>
        <v>81402</v>
      </c>
      <c r="P2678" s="10">
        <f>IF(O2678&lt;$H$4,N2678,$H$4-SUM($P$4:P2677))</f>
        <v>0</v>
      </c>
      <c r="Q2678" s="10">
        <f>SUM($P$4:P2678)</f>
        <v>165</v>
      </c>
      <c r="R2678" s="10">
        <f>COUNTIF($P$4:P2678,"&gt;0")</f>
        <v>6</v>
      </c>
    </row>
    <row r="2679" spans="12:18" x14ac:dyDescent="0.15">
      <c r="L2679" s="8" t="b">
        <f t="shared" si="126"/>
        <v>1</v>
      </c>
      <c r="M2679" s="8">
        <f t="shared" si="124"/>
        <v>123969</v>
      </c>
      <c r="N2679" s="9">
        <f t="shared" si="125"/>
        <v>31</v>
      </c>
      <c r="O2679" s="10">
        <f>SUM($N$5:N2679)</f>
        <v>81433</v>
      </c>
      <c r="P2679" s="10">
        <f>IF(O2679&lt;$H$4,N2679,$H$4-SUM($P$4:P2678))</f>
        <v>0</v>
      </c>
      <c r="Q2679" s="10">
        <f>SUM($P$4:P2679)</f>
        <v>165</v>
      </c>
      <c r="R2679" s="10">
        <f>COUNTIF($P$4:P2679,"&gt;0")</f>
        <v>6</v>
      </c>
    </row>
    <row r="2680" spans="12:18" x14ac:dyDescent="0.15">
      <c r="L2680" s="8" t="b">
        <f t="shared" si="126"/>
        <v>1</v>
      </c>
      <c r="M2680" s="8">
        <f t="shared" si="124"/>
        <v>123999</v>
      </c>
      <c r="N2680" s="9">
        <f t="shared" si="125"/>
        <v>30</v>
      </c>
      <c r="O2680" s="10">
        <f>SUM($N$5:N2680)</f>
        <v>81463</v>
      </c>
      <c r="P2680" s="10">
        <f>IF(O2680&lt;$H$4,N2680,$H$4-SUM($P$4:P2679))</f>
        <v>0</v>
      </c>
      <c r="Q2680" s="10">
        <f>SUM($P$4:P2680)</f>
        <v>165</v>
      </c>
      <c r="R2680" s="10">
        <f>COUNTIF($P$4:P2680,"&gt;0")</f>
        <v>6</v>
      </c>
    </row>
    <row r="2681" spans="12:18" x14ac:dyDescent="0.15">
      <c r="L2681" s="8" t="b">
        <f t="shared" si="126"/>
        <v>1</v>
      </c>
      <c r="M2681" s="8">
        <f t="shared" si="124"/>
        <v>124030</v>
      </c>
      <c r="N2681" s="9">
        <f t="shared" si="125"/>
        <v>31</v>
      </c>
      <c r="O2681" s="10">
        <f>SUM($N$5:N2681)</f>
        <v>81494</v>
      </c>
      <c r="P2681" s="10">
        <f>IF(O2681&lt;$H$4,N2681,$H$4-SUM($P$4:P2680))</f>
        <v>0</v>
      </c>
      <c r="Q2681" s="10">
        <f>SUM($P$4:P2681)</f>
        <v>165</v>
      </c>
      <c r="R2681" s="10">
        <f>COUNTIF($P$4:P2681,"&gt;0")</f>
        <v>6</v>
      </c>
    </row>
    <row r="2682" spans="12:18" x14ac:dyDescent="0.15">
      <c r="L2682" s="8" t="b">
        <f t="shared" si="126"/>
        <v>1</v>
      </c>
      <c r="M2682" s="8">
        <f t="shared" si="124"/>
        <v>124061</v>
      </c>
      <c r="N2682" s="9">
        <f t="shared" si="125"/>
        <v>31</v>
      </c>
      <c r="O2682" s="10">
        <f>SUM($N$5:N2682)</f>
        <v>81525</v>
      </c>
      <c r="P2682" s="10">
        <f>IF(O2682&lt;$H$4,N2682,$H$4-SUM($P$4:P2681))</f>
        <v>0</v>
      </c>
      <c r="Q2682" s="10">
        <f>SUM($P$4:P2682)</f>
        <v>165</v>
      </c>
      <c r="R2682" s="10">
        <f>COUNTIF($P$4:P2682,"&gt;0")</f>
        <v>6</v>
      </c>
    </row>
    <row r="2683" spans="12:18" x14ac:dyDescent="0.15">
      <c r="L2683" s="8" t="b">
        <f t="shared" si="126"/>
        <v>1</v>
      </c>
      <c r="M2683" s="8">
        <f t="shared" si="124"/>
        <v>124091</v>
      </c>
      <c r="N2683" s="9">
        <f t="shared" si="125"/>
        <v>30</v>
      </c>
      <c r="O2683" s="10">
        <f>SUM($N$5:N2683)</f>
        <v>81555</v>
      </c>
      <c r="P2683" s="10">
        <f>IF(O2683&lt;$H$4,N2683,$H$4-SUM($P$4:P2682))</f>
        <v>0</v>
      </c>
      <c r="Q2683" s="10">
        <f>SUM($P$4:P2683)</f>
        <v>165</v>
      </c>
      <c r="R2683" s="10">
        <f>COUNTIF($P$4:P2683,"&gt;0")</f>
        <v>6</v>
      </c>
    </row>
    <row r="2684" spans="12:18" x14ac:dyDescent="0.15">
      <c r="L2684" s="8" t="b">
        <f t="shared" si="126"/>
        <v>1</v>
      </c>
      <c r="M2684" s="8">
        <f t="shared" si="124"/>
        <v>124122</v>
      </c>
      <c r="N2684" s="9">
        <f t="shared" si="125"/>
        <v>31</v>
      </c>
      <c r="O2684" s="10">
        <f>SUM($N$5:N2684)</f>
        <v>81586</v>
      </c>
      <c r="P2684" s="10">
        <f>IF(O2684&lt;$H$4,N2684,$H$4-SUM($P$4:P2683))</f>
        <v>0</v>
      </c>
      <c r="Q2684" s="10">
        <f>SUM($P$4:P2684)</f>
        <v>165</v>
      </c>
      <c r="R2684" s="10">
        <f>COUNTIF($P$4:P2684,"&gt;0")</f>
        <v>6</v>
      </c>
    </row>
    <row r="2685" spans="12:18" x14ac:dyDescent="0.15">
      <c r="L2685" s="8" t="b">
        <f t="shared" si="126"/>
        <v>1</v>
      </c>
      <c r="M2685" s="8">
        <f t="shared" si="124"/>
        <v>124152</v>
      </c>
      <c r="N2685" s="9">
        <f t="shared" si="125"/>
        <v>30</v>
      </c>
      <c r="O2685" s="10">
        <f>SUM($N$5:N2685)</f>
        <v>81616</v>
      </c>
      <c r="P2685" s="10">
        <f>IF(O2685&lt;$H$4,N2685,$H$4-SUM($P$4:P2684))</f>
        <v>0</v>
      </c>
      <c r="Q2685" s="10">
        <f>SUM($P$4:P2685)</f>
        <v>165</v>
      </c>
      <c r="R2685" s="10">
        <f>COUNTIF($P$4:P2685,"&gt;0")</f>
        <v>6</v>
      </c>
    </row>
    <row r="2686" spans="12:18" x14ac:dyDescent="0.15">
      <c r="L2686" s="8" t="b">
        <f t="shared" si="126"/>
        <v>1</v>
      </c>
      <c r="M2686" s="8">
        <f t="shared" si="124"/>
        <v>124183</v>
      </c>
      <c r="N2686" s="9">
        <f t="shared" si="125"/>
        <v>31</v>
      </c>
      <c r="O2686" s="10">
        <f>SUM($N$5:N2686)</f>
        <v>81647</v>
      </c>
      <c r="P2686" s="10">
        <f>IF(O2686&lt;$H$4,N2686,$H$4-SUM($P$4:P2685))</f>
        <v>0</v>
      </c>
      <c r="Q2686" s="10">
        <f>SUM($P$4:P2686)</f>
        <v>165</v>
      </c>
      <c r="R2686" s="10">
        <f>COUNTIF($P$4:P2686,"&gt;0")</f>
        <v>6</v>
      </c>
    </row>
    <row r="2687" spans="12:18" x14ac:dyDescent="0.15">
      <c r="L2687" s="8" t="b">
        <f t="shared" si="126"/>
        <v>1</v>
      </c>
      <c r="M2687" s="8">
        <f t="shared" si="124"/>
        <v>124214</v>
      </c>
      <c r="N2687" s="9">
        <f t="shared" si="125"/>
        <v>31</v>
      </c>
      <c r="O2687" s="10">
        <f>SUM($N$5:N2687)</f>
        <v>81678</v>
      </c>
      <c r="P2687" s="10">
        <f>IF(O2687&lt;$H$4,N2687,$H$4-SUM($P$4:P2686))</f>
        <v>0</v>
      </c>
      <c r="Q2687" s="10">
        <f>SUM($P$4:P2687)</f>
        <v>165</v>
      </c>
      <c r="R2687" s="10">
        <f>COUNTIF($P$4:P2687,"&gt;0")</f>
        <v>6</v>
      </c>
    </row>
    <row r="2688" spans="12:18" x14ac:dyDescent="0.15">
      <c r="L2688" s="8" t="b">
        <f t="shared" si="126"/>
        <v>1</v>
      </c>
      <c r="M2688" s="8">
        <f t="shared" si="124"/>
        <v>124243</v>
      </c>
      <c r="N2688" s="9">
        <f t="shared" si="125"/>
        <v>29</v>
      </c>
      <c r="O2688" s="10">
        <f>SUM($N$5:N2688)</f>
        <v>81707</v>
      </c>
      <c r="P2688" s="10">
        <f>IF(O2688&lt;$H$4,N2688,$H$4-SUM($P$4:P2687))</f>
        <v>0</v>
      </c>
      <c r="Q2688" s="10">
        <f>SUM($P$4:P2688)</f>
        <v>165</v>
      </c>
      <c r="R2688" s="10">
        <f>COUNTIF($P$4:P2688,"&gt;0")</f>
        <v>6</v>
      </c>
    </row>
    <row r="2689" spans="12:18" x14ac:dyDescent="0.15">
      <c r="L2689" s="8" t="b">
        <f t="shared" si="126"/>
        <v>1</v>
      </c>
      <c r="M2689" s="8">
        <f t="shared" si="124"/>
        <v>124274</v>
      </c>
      <c r="N2689" s="9">
        <f t="shared" si="125"/>
        <v>31</v>
      </c>
      <c r="O2689" s="10">
        <f>SUM($N$5:N2689)</f>
        <v>81738</v>
      </c>
      <c r="P2689" s="10">
        <f>IF(O2689&lt;$H$4,N2689,$H$4-SUM($P$4:P2688))</f>
        <v>0</v>
      </c>
      <c r="Q2689" s="10">
        <f>SUM($P$4:P2689)</f>
        <v>165</v>
      </c>
      <c r="R2689" s="10">
        <f>COUNTIF($P$4:P2689,"&gt;0")</f>
        <v>6</v>
      </c>
    </row>
    <row r="2690" spans="12:18" x14ac:dyDescent="0.15">
      <c r="L2690" s="8" t="b">
        <f t="shared" si="126"/>
        <v>1</v>
      </c>
      <c r="M2690" s="8">
        <f t="shared" si="124"/>
        <v>124304</v>
      </c>
      <c r="N2690" s="9">
        <f t="shared" si="125"/>
        <v>30</v>
      </c>
      <c r="O2690" s="10">
        <f>SUM($N$5:N2690)</f>
        <v>81768</v>
      </c>
      <c r="P2690" s="10">
        <f>IF(O2690&lt;$H$4,N2690,$H$4-SUM($P$4:P2689))</f>
        <v>0</v>
      </c>
      <c r="Q2690" s="10">
        <f>SUM($P$4:P2690)</f>
        <v>165</v>
      </c>
      <c r="R2690" s="10">
        <f>COUNTIF($P$4:P2690,"&gt;0")</f>
        <v>6</v>
      </c>
    </row>
    <row r="2691" spans="12:18" x14ac:dyDescent="0.15">
      <c r="L2691" s="8" t="b">
        <f t="shared" si="126"/>
        <v>1</v>
      </c>
      <c r="M2691" s="8">
        <f t="shared" si="124"/>
        <v>124335</v>
      </c>
      <c r="N2691" s="9">
        <f t="shared" si="125"/>
        <v>31</v>
      </c>
      <c r="O2691" s="10">
        <f>SUM($N$5:N2691)</f>
        <v>81799</v>
      </c>
      <c r="P2691" s="10">
        <f>IF(O2691&lt;$H$4,N2691,$H$4-SUM($P$4:P2690))</f>
        <v>0</v>
      </c>
      <c r="Q2691" s="10">
        <f>SUM($P$4:P2691)</f>
        <v>165</v>
      </c>
      <c r="R2691" s="10">
        <f>COUNTIF($P$4:P2691,"&gt;0")</f>
        <v>6</v>
      </c>
    </row>
    <row r="2692" spans="12:18" x14ac:dyDescent="0.15">
      <c r="L2692" s="8" t="b">
        <f t="shared" si="126"/>
        <v>1</v>
      </c>
      <c r="M2692" s="8">
        <f t="shared" si="124"/>
        <v>124365</v>
      </c>
      <c r="N2692" s="9">
        <f t="shared" si="125"/>
        <v>30</v>
      </c>
      <c r="O2692" s="10">
        <f>SUM($N$5:N2692)</f>
        <v>81829</v>
      </c>
      <c r="P2692" s="10">
        <f>IF(O2692&lt;$H$4,N2692,$H$4-SUM($P$4:P2691))</f>
        <v>0</v>
      </c>
      <c r="Q2692" s="10">
        <f>SUM($P$4:P2692)</f>
        <v>165</v>
      </c>
      <c r="R2692" s="10">
        <f>COUNTIF($P$4:P2692,"&gt;0")</f>
        <v>6</v>
      </c>
    </row>
    <row r="2693" spans="12:18" x14ac:dyDescent="0.15">
      <c r="L2693" s="8" t="b">
        <f t="shared" si="126"/>
        <v>1</v>
      </c>
      <c r="M2693" s="8">
        <f t="shared" si="124"/>
        <v>124396</v>
      </c>
      <c r="N2693" s="9">
        <f t="shared" si="125"/>
        <v>31</v>
      </c>
      <c r="O2693" s="10">
        <f>SUM($N$5:N2693)</f>
        <v>81860</v>
      </c>
      <c r="P2693" s="10">
        <f>IF(O2693&lt;$H$4,N2693,$H$4-SUM($P$4:P2692))</f>
        <v>0</v>
      </c>
      <c r="Q2693" s="10">
        <f>SUM($P$4:P2693)</f>
        <v>165</v>
      </c>
      <c r="R2693" s="10">
        <f>COUNTIF($P$4:P2693,"&gt;0")</f>
        <v>6</v>
      </c>
    </row>
    <row r="2694" spans="12:18" x14ac:dyDescent="0.15">
      <c r="L2694" s="8" t="b">
        <f t="shared" si="126"/>
        <v>1</v>
      </c>
      <c r="M2694" s="8">
        <f t="shared" ref="M2694:M2757" si="127">EOMONTH(M2693,1)</f>
        <v>124427</v>
      </c>
      <c r="N2694" s="9">
        <f t="shared" si="125"/>
        <v>31</v>
      </c>
      <c r="O2694" s="10">
        <f>SUM($N$5:N2694)</f>
        <v>81891</v>
      </c>
      <c r="P2694" s="10">
        <f>IF(O2694&lt;$H$4,N2694,$H$4-SUM($P$4:P2693))</f>
        <v>0</v>
      </c>
      <c r="Q2694" s="10">
        <f>SUM($P$4:P2694)</f>
        <v>165</v>
      </c>
      <c r="R2694" s="10">
        <f>COUNTIF($P$4:P2694,"&gt;0")</f>
        <v>6</v>
      </c>
    </row>
    <row r="2695" spans="12:18" x14ac:dyDescent="0.15">
      <c r="L2695" s="8" t="b">
        <f t="shared" si="126"/>
        <v>1</v>
      </c>
      <c r="M2695" s="8">
        <f t="shared" si="127"/>
        <v>124457</v>
      </c>
      <c r="N2695" s="9">
        <f t="shared" si="125"/>
        <v>30</v>
      </c>
      <c r="O2695" s="10">
        <f>SUM($N$5:N2695)</f>
        <v>81921</v>
      </c>
      <c r="P2695" s="10">
        <f>IF(O2695&lt;$H$4,N2695,$H$4-SUM($P$4:P2694))</f>
        <v>0</v>
      </c>
      <c r="Q2695" s="10">
        <f>SUM($P$4:P2695)</f>
        <v>165</v>
      </c>
      <c r="R2695" s="10">
        <f>COUNTIF($P$4:P2695,"&gt;0")</f>
        <v>6</v>
      </c>
    </row>
    <row r="2696" spans="12:18" x14ac:dyDescent="0.15">
      <c r="L2696" s="8" t="b">
        <f t="shared" si="126"/>
        <v>1</v>
      </c>
      <c r="M2696" s="8">
        <f t="shared" si="127"/>
        <v>124488</v>
      </c>
      <c r="N2696" s="9">
        <f t="shared" ref="N2696:N2759" si="128">M2696-M2695</f>
        <v>31</v>
      </c>
      <c r="O2696" s="10">
        <f>SUM($N$5:N2696)</f>
        <v>81952</v>
      </c>
      <c r="P2696" s="10">
        <f>IF(O2696&lt;$H$4,N2696,$H$4-SUM($P$4:P2695))</f>
        <v>0</v>
      </c>
      <c r="Q2696" s="10">
        <f>SUM($P$4:P2696)</f>
        <v>165</v>
      </c>
      <c r="R2696" s="10">
        <f>COUNTIF($P$4:P2696,"&gt;0")</f>
        <v>6</v>
      </c>
    </row>
    <row r="2697" spans="12:18" x14ac:dyDescent="0.15">
      <c r="L2697" s="8" t="b">
        <f t="shared" si="126"/>
        <v>1</v>
      </c>
      <c r="M2697" s="8">
        <f t="shared" si="127"/>
        <v>124518</v>
      </c>
      <c r="N2697" s="9">
        <f t="shared" si="128"/>
        <v>30</v>
      </c>
      <c r="O2697" s="10">
        <f>SUM($N$5:N2697)</f>
        <v>81982</v>
      </c>
      <c r="P2697" s="10">
        <f>IF(O2697&lt;$H$4,N2697,$H$4-SUM($P$4:P2696))</f>
        <v>0</v>
      </c>
      <c r="Q2697" s="10">
        <f>SUM($P$4:P2697)</f>
        <v>165</v>
      </c>
      <c r="R2697" s="10">
        <f>COUNTIF($P$4:P2697,"&gt;0")</f>
        <v>6</v>
      </c>
    </row>
    <row r="2698" spans="12:18" x14ac:dyDescent="0.15">
      <c r="L2698" s="8" t="b">
        <f t="shared" si="126"/>
        <v>1</v>
      </c>
      <c r="M2698" s="8">
        <f t="shared" si="127"/>
        <v>124549</v>
      </c>
      <c r="N2698" s="9">
        <f t="shared" si="128"/>
        <v>31</v>
      </c>
      <c r="O2698" s="10">
        <f>SUM($N$5:N2698)</f>
        <v>82013</v>
      </c>
      <c r="P2698" s="10">
        <f>IF(O2698&lt;$H$4,N2698,$H$4-SUM($P$4:P2697))</f>
        <v>0</v>
      </c>
      <c r="Q2698" s="10">
        <f>SUM($P$4:P2698)</f>
        <v>165</v>
      </c>
      <c r="R2698" s="10">
        <f>COUNTIF($P$4:P2698,"&gt;0")</f>
        <v>6</v>
      </c>
    </row>
    <row r="2699" spans="12:18" x14ac:dyDescent="0.15">
      <c r="L2699" s="8" t="b">
        <f t="shared" si="126"/>
        <v>1</v>
      </c>
      <c r="M2699" s="8">
        <f t="shared" si="127"/>
        <v>124580</v>
      </c>
      <c r="N2699" s="9">
        <f t="shared" si="128"/>
        <v>31</v>
      </c>
      <c r="O2699" s="10">
        <f>SUM($N$5:N2699)</f>
        <v>82044</v>
      </c>
      <c r="P2699" s="10">
        <f>IF(O2699&lt;$H$4,N2699,$H$4-SUM($P$4:P2698))</f>
        <v>0</v>
      </c>
      <c r="Q2699" s="10">
        <f>SUM($P$4:P2699)</f>
        <v>165</v>
      </c>
      <c r="R2699" s="10">
        <f>COUNTIF($P$4:P2699,"&gt;0")</f>
        <v>6</v>
      </c>
    </row>
    <row r="2700" spans="12:18" x14ac:dyDescent="0.15">
      <c r="L2700" s="8" t="b">
        <f t="shared" si="126"/>
        <v>1</v>
      </c>
      <c r="M2700" s="8">
        <f t="shared" si="127"/>
        <v>124608</v>
      </c>
      <c r="N2700" s="9">
        <f t="shared" si="128"/>
        <v>28</v>
      </c>
      <c r="O2700" s="10">
        <f>SUM($N$5:N2700)</f>
        <v>82072</v>
      </c>
      <c r="P2700" s="10">
        <f>IF(O2700&lt;$H$4,N2700,$H$4-SUM($P$4:P2699))</f>
        <v>0</v>
      </c>
      <c r="Q2700" s="10">
        <f>SUM($P$4:P2700)</f>
        <v>165</v>
      </c>
      <c r="R2700" s="10">
        <f>COUNTIF($P$4:P2700,"&gt;0")</f>
        <v>6</v>
      </c>
    </row>
    <row r="2701" spans="12:18" x14ac:dyDescent="0.15">
      <c r="L2701" s="8" t="b">
        <f t="shared" si="126"/>
        <v>1</v>
      </c>
      <c r="M2701" s="8">
        <f t="shared" si="127"/>
        <v>124639</v>
      </c>
      <c r="N2701" s="9">
        <f t="shared" si="128"/>
        <v>31</v>
      </c>
      <c r="O2701" s="10">
        <f>SUM($N$5:N2701)</f>
        <v>82103</v>
      </c>
      <c r="P2701" s="10">
        <f>IF(O2701&lt;$H$4,N2701,$H$4-SUM($P$4:P2700))</f>
        <v>0</v>
      </c>
      <c r="Q2701" s="10">
        <f>SUM($P$4:P2701)</f>
        <v>165</v>
      </c>
      <c r="R2701" s="10">
        <f>COUNTIF($P$4:P2701,"&gt;0")</f>
        <v>6</v>
      </c>
    </row>
    <row r="2702" spans="12:18" x14ac:dyDescent="0.15">
      <c r="L2702" s="8" t="b">
        <f t="shared" si="126"/>
        <v>1</v>
      </c>
      <c r="M2702" s="8">
        <f t="shared" si="127"/>
        <v>124669</v>
      </c>
      <c r="N2702" s="9">
        <f t="shared" si="128"/>
        <v>30</v>
      </c>
      <c r="O2702" s="10">
        <f>SUM($N$5:N2702)</f>
        <v>82133</v>
      </c>
      <c r="P2702" s="10">
        <f>IF(O2702&lt;$H$4,N2702,$H$4-SUM($P$4:P2701))</f>
        <v>0</v>
      </c>
      <c r="Q2702" s="10">
        <f>SUM($P$4:P2702)</f>
        <v>165</v>
      </c>
      <c r="R2702" s="10">
        <f>COUNTIF($P$4:P2702,"&gt;0")</f>
        <v>6</v>
      </c>
    </row>
    <row r="2703" spans="12:18" x14ac:dyDescent="0.15">
      <c r="L2703" s="8" t="b">
        <f t="shared" si="126"/>
        <v>1</v>
      </c>
      <c r="M2703" s="8">
        <f t="shared" si="127"/>
        <v>124700</v>
      </c>
      <c r="N2703" s="9">
        <f t="shared" si="128"/>
        <v>31</v>
      </c>
      <c r="O2703" s="10">
        <f>SUM($N$5:N2703)</f>
        <v>82164</v>
      </c>
      <c r="P2703" s="10">
        <f>IF(O2703&lt;$H$4,N2703,$H$4-SUM($P$4:P2702))</f>
        <v>0</v>
      </c>
      <c r="Q2703" s="10">
        <f>SUM($P$4:P2703)</f>
        <v>165</v>
      </c>
      <c r="R2703" s="10">
        <f>COUNTIF($P$4:P2703,"&gt;0")</f>
        <v>6</v>
      </c>
    </row>
    <row r="2704" spans="12:18" x14ac:dyDescent="0.15">
      <c r="L2704" s="8" t="b">
        <f t="shared" si="126"/>
        <v>1</v>
      </c>
      <c r="M2704" s="8">
        <f t="shared" si="127"/>
        <v>124730</v>
      </c>
      <c r="N2704" s="9">
        <f t="shared" si="128"/>
        <v>30</v>
      </c>
      <c r="O2704" s="10">
        <f>SUM($N$5:N2704)</f>
        <v>82194</v>
      </c>
      <c r="P2704" s="10">
        <f>IF(O2704&lt;$H$4,N2704,$H$4-SUM($P$4:P2703))</f>
        <v>0</v>
      </c>
      <c r="Q2704" s="10">
        <f>SUM($P$4:P2704)</f>
        <v>165</v>
      </c>
      <c r="R2704" s="10">
        <f>COUNTIF($P$4:P2704,"&gt;0")</f>
        <v>6</v>
      </c>
    </row>
    <row r="2705" spans="12:18" x14ac:dyDescent="0.15">
      <c r="L2705" s="8" t="b">
        <f t="shared" ref="L2705:L2768" si="129">EOMONTH($C$4,1)&lt;=M2705</f>
        <v>1</v>
      </c>
      <c r="M2705" s="8">
        <f t="shared" si="127"/>
        <v>124761</v>
      </c>
      <c r="N2705" s="9">
        <f t="shared" si="128"/>
        <v>31</v>
      </c>
      <c r="O2705" s="10">
        <f>SUM($N$5:N2705)</f>
        <v>82225</v>
      </c>
      <c r="P2705" s="10">
        <f>IF(O2705&lt;$H$4,N2705,$H$4-SUM($P$4:P2704))</f>
        <v>0</v>
      </c>
      <c r="Q2705" s="10">
        <f>SUM($P$4:P2705)</f>
        <v>165</v>
      </c>
      <c r="R2705" s="10">
        <f>COUNTIF($P$4:P2705,"&gt;0")</f>
        <v>6</v>
      </c>
    </row>
    <row r="2706" spans="12:18" x14ac:dyDescent="0.15">
      <c r="L2706" s="8" t="b">
        <f t="shared" si="129"/>
        <v>1</v>
      </c>
      <c r="M2706" s="8">
        <f t="shared" si="127"/>
        <v>124792</v>
      </c>
      <c r="N2706" s="9">
        <f t="shared" si="128"/>
        <v>31</v>
      </c>
      <c r="O2706" s="10">
        <f>SUM($N$5:N2706)</f>
        <v>82256</v>
      </c>
      <c r="P2706" s="10">
        <f>IF(O2706&lt;$H$4,N2706,$H$4-SUM($P$4:P2705))</f>
        <v>0</v>
      </c>
      <c r="Q2706" s="10">
        <f>SUM($P$4:P2706)</f>
        <v>165</v>
      </c>
      <c r="R2706" s="10">
        <f>COUNTIF($P$4:P2706,"&gt;0")</f>
        <v>6</v>
      </c>
    </row>
    <row r="2707" spans="12:18" x14ac:dyDescent="0.15">
      <c r="L2707" s="8" t="b">
        <f t="shared" si="129"/>
        <v>1</v>
      </c>
      <c r="M2707" s="8">
        <f t="shared" si="127"/>
        <v>124822</v>
      </c>
      <c r="N2707" s="9">
        <f t="shared" si="128"/>
        <v>30</v>
      </c>
      <c r="O2707" s="10">
        <f>SUM($N$5:N2707)</f>
        <v>82286</v>
      </c>
      <c r="P2707" s="10">
        <f>IF(O2707&lt;$H$4,N2707,$H$4-SUM($P$4:P2706))</f>
        <v>0</v>
      </c>
      <c r="Q2707" s="10">
        <f>SUM($P$4:P2707)</f>
        <v>165</v>
      </c>
      <c r="R2707" s="10">
        <f>COUNTIF($P$4:P2707,"&gt;0")</f>
        <v>6</v>
      </c>
    </row>
    <row r="2708" spans="12:18" x14ac:dyDescent="0.15">
      <c r="L2708" s="8" t="b">
        <f t="shared" si="129"/>
        <v>1</v>
      </c>
      <c r="M2708" s="8">
        <f t="shared" si="127"/>
        <v>124853</v>
      </c>
      <c r="N2708" s="9">
        <f t="shared" si="128"/>
        <v>31</v>
      </c>
      <c r="O2708" s="10">
        <f>SUM($N$5:N2708)</f>
        <v>82317</v>
      </c>
      <c r="P2708" s="10">
        <f>IF(O2708&lt;$H$4,N2708,$H$4-SUM($P$4:P2707))</f>
        <v>0</v>
      </c>
      <c r="Q2708" s="10">
        <f>SUM($P$4:P2708)</f>
        <v>165</v>
      </c>
      <c r="R2708" s="10">
        <f>COUNTIF($P$4:P2708,"&gt;0")</f>
        <v>6</v>
      </c>
    </row>
    <row r="2709" spans="12:18" x14ac:dyDescent="0.15">
      <c r="L2709" s="8" t="b">
        <f t="shared" si="129"/>
        <v>1</v>
      </c>
      <c r="M2709" s="8">
        <f t="shared" si="127"/>
        <v>124883</v>
      </c>
      <c r="N2709" s="9">
        <f t="shared" si="128"/>
        <v>30</v>
      </c>
      <c r="O2709" s="10">
        <f>SUM($N$5:N2709)</f>
        <v>82347</v>
      </c>
      <c r="P2709" s="10">
        <f>IF(O2709&lt;$H$4,N2709,$H$4-SUM($P$4:P2708))</f>
        <v>0</v>
      </c>
      <c r="Q2709" s="10">
        <f>SUM($P$4:P2709)</f>
        <v>165</v>
      </c>
      <c r="R2709" s="10">
        <f>COUNTIF($P$4:P2709,"&gt;0")</f>
        <v>6</v>
      </c>
    </row>
    <row r="2710" spans="12:18" x14ac:dyDescent="0.15">
      <c r="L2710" s="8" t="b">
        <f t="shared" si="129"/>
        <v>1</v>
      </c>
      <c r="M2710" s="8">
        <f t="shared" si="127"/>
        <v>124914</v>
      </c>
      <c r="N2710" s="9">
        <f t="shared" si="128"/>
        <v>31</v>
      </c>
      <c r="O2710" s="10">
        <f>SUM($N$5:N2710)</f>
        <v>82378</v>
      </c>
      <c r="P2710" s="10">
        <f>IF(O2710&lt;$H$4,N2710,$H$4-SUM($P$4:P2709))</f>
        <v>0</v>
      </c>
      <c r="Q2710" s="10">
        <f>SUM($P$4:P2710)</f>
        <v>165</v>
      </c>
      <c r="R2710" s="10">
        <f>COUNTIF($P$4:P2710,"&gt;0")</f>
        <v>6</v>
      </c>
    </row>
    <row r="2711" spans="12:18" x14ac:dyDescent="0.15">
      <c r="L2711" s="8" t="b">
        <f t="shared" si="129"/>
        <v>1</v>
      </c>
      <c r="M2711" s="8">
        <f t="shared" si="127"/>
        <v>124945</v>
      </c>
      <c r="N2711" s="9">
        <f t="shared" si="128"/>
        <v>31</v>
      </c>
      <c r="O2711" s="10">
        <f>SUM($N$5:N2711)</f>
        <v>82409</v>
      </c>
      <c r="P2711" s="10">
        <f>IF(O2711&lt;$H$4,N2711,$H$4-SUM($P$4:P2710))</f>
        <v>0</v>
      </c>
      <c r="Q2711" s="10">
        <f>SUM($P$4:P2711)</f>
        <v>165</v>
      </c>
      <c r="R2711" s="10">
        <f>COUNTIF($P$4:P2711,"&gt;0")</f>
        <v>6</v>
      </c>
    </row>
    <row r="2712" spans="12:18" x14ac:dyDescent="0.15">
      <c r="L2712" s="8" t="b">
        <f t="shared" si="129"/>
        <v>1</v>
      </c>
      <c r="M2712" s="8">
        <f t="shared" si="127"/>
        <v>124973</v>
      </c>
      <c r="N2712" s="9">
        <f t="shared" si="128"/>
        <v>28</v>
      </c>
      <c r="O2712" s="10">
        <f>SUM($N$5:N2712)</f>
        <v>82437</v>
      </c>
      <c r="P2712" s="10">
        <f>IF(O2712&lt;$H$4,N2712,$H$4-SUM($P$4:P2711))</f>
        <v>0</v>
      </c>
      <c r="Q2712" s="10">
        <f>SUM($P$4:P2712)</f>
        <v>165</v>
      </c>
      <c r="R2712" s="10">
        <f>COUNTIF($P$4:P2712,"&gt;0")</f>
        <v>6</v>
      </c>
    </row>
    <row r="2713" spans="12:18" x14ac:dyDescent="0.15">
      <c r="L2713" s="8" t="b">
        <f t="shared" si="129"/>
        <v>1</v>
      </c>
      <c r="M2713" s="8">
        <f t="shared" si="127"/>
        <v>125004</v>
      </c>
      <c r="N2713" s="9">
        <f t="shared" si="128"/>
        <v>31</v>
      </c>
      <c r="O2713" s="10">
        <f>SUM($N$5:N2713)</f>
        <v>82468</v>
      </c>
      <c r="P2713" s="10">
        <f>IF(O2713&lt;$H$4,N2713,$H$4-SUM($P$4:P2712))</f>
        <v>0</v>
      </c>
      <c r="Q2713" s="10">
        <f>SUM($P$4:P2713)</f>
        <v>165</v>
      </c>
      <c r="R2713" s="10">
        <f>COUNTIF($P$4:P2713,"&gt;0")</f>
        <v>6</v>
      </c>
    </row>
    <row r="2714" spans="12:18" x14ac:dyDescent="0.15">
      <c r="L2714" s="8" t="b">
        <f t="shared" si="129"/>
        <v>1</v>
      </c>
      <c r="M2714" s="8">
        <f t="shared" si="127"/>
        <v>125034</v>
      </c>
      <c r="N2714" s="9">
        <f t="shared" si="128"/>
        <v>30</v>
      </c>
      <c r="O2714" s="10">
        <f>SUM($N$5:N2714)</f>
        <v>82498</v>
      </c>
      <c r="P2714" s="10">
        <f>IF(O2714&lt;$H$4,N2714,$H$4-SUM($P$4:P2713))</f>
        <v>0</v>
      </c>
      <c r="Q2714" s="10">
        <f>SUM($P$4:P2714)</f>
        <v>165</v>
      </c>
      <c r="R2714" s="10">
        <f>COUNTIF($P$4:P2714,"&gt;0")</f>
        <v>6</v>
      </c>
    </row>
    <row r="2715" spans="12:18" x14ac:dyDescent="0.15">
      <c r="L2715" s="8" t="b">
        <f t="shared" si="129"/>
        <v>1</v>
      </c>
      <c r="M2715" s="8">
        <f t="shared" si="127"/>
        <v>125065</v>
      </c>
      <c r="N2715" s="9">
        <f t="shared" si="128"/>
        <v>31</v>
      </c>
      <c r="O2715" s="10">
        <f>SUM($N$5:N2715)</f>
        <v>82529</v>
      </c>
      <c r="P2715" s="10">
        <f>IF(O2715&lt;$H$4,N2715,$H$4-SUM($P$4:P2714))</f>
        <v>0</v>
      </c>
      <c r="Q2715" s="10">
        <f>SUM($P$4:P2715)</f>
        <v>165</v>
      </c>
      <c r="R2715" s="10">
        <f>COUNTIF($P$4:P2715,"&gt;0")</f>
        <v>6</v>
      </c>
    </row>
    <row r="2716" spans="12:18" x14ac:dyDescent="0.15">
      <c r="L2716" s="8" t="b">
        <f t="shared" si="129"/>
        <v>1</v>
      </c>
      <c r="M2716" s="8">
        <f t="shared" si="127"/>
        <v>125095</v>
      </c>
      <c r="N2716" s="9">
        <f t="shared" si="128"/>
        <v>30</v>
      </c>
      <c r="O2716" s="10">
        <f>SUM($N$5:N2716)</f>
        <v>82559</v>
      </c>
      <c r="P2716" s="10">
        <f>IF(O2716&lt;$H$4,N2716,$H$4-SUM($P$4:P2715))</f>
        <v>0</v>
      </c>
      <c r="Q2716" s="10">
        <f>SUM($P$4:P2716)</f>
        <v>165</v>
      </c>
      <c r="R2716" s="10">
        <f>COUNTIF($P$4:P2716,"&gt;0")</f>
        <v>6</v>
      </c>
    </row>
    <row r="2717" spans="12:18" x14ac:dyDescent="0.15">
      <c r="L2717" s="8" t="b">
        <f t="shared" si="129"/>
        <v>1</v>
      </c>
      <c r="M2717" s="8">
        <f t="shared" si="127"/>
        <v>125126</v>
      </c>
      <c r="N2717" s="9">
        <f t="shared" si="128"/>
        <v>31</v>
      </c>
      <c r="O2717" s="10">
        <f>SUM($N$5:N2717)</f>
        <v>82590</v>
      </c>
      <c r="P2717" s="10">
        <f>IF(O2717&lt;$H$4,N2717,$H$4-SUM($P$4:P2716))</f>
        <v>0</v>
      </c>
      <c r="Q2717" s="10">
        <f>SUM($P$4:P2717)</f>
        <v>165</v>
      </c>
      <c r="R2717" s="10">
        <f>COUNTIF($P$4:P2717,"&gt;0")</f>
        <v>6</v>
      </c>
    </row>
    <row r="2718" spans="12:18" x14ac:dyDescent="0.15">
      <c r="L2718" s="8" t="b">
        <f t="shared" si="129"/>
        <v>1</v>
      </c>
      <c r="M2718" s="8">
        <f t="shared" si="127"/>
        <v>125157</v>
      </c>
      <c r="N2718" s="9">
        <f t="shared" si="128"/>
        <v>31</v>
      </c>
      <c r="O2718" s="10">
        <f>SUM($N$5:N2718)</f>
        <v>82621</v>
      </c>
      <c r="P2718" s="10">
        <f>IF(O2718&lt;$H$4,N2718,$H$4-SUM($P$4:P2717))</f>
        <v>0</v>
      </c>
      <c r="Q2718" s="10">
        <f>SUM($P$4:P2718)</f>
        <v>165</v>
      </c>
      <c r="R2718" s="10">
        <f>COUNTIF($P$4:P2718,"&gt;0")</f>
        <v>6</v>
      </c>
    </row>
    <row r="2719" spans="12:18" x14ac:dyDescent="0.15">
      <c r="L2719" s="8" t="b">
        <f t="shared" si="129"/>
        <v>1</v>
      </c>
      <c r="M2719" s="8">
        <f t="shared" si="127"/>
        <v>125187</v>
      </c>
      <c r="N2719" s="9">
        <f t="shared" si="128"/>
        <v>30</v>
      </c>
      <c r="O2719" s="10">
        <f>SUM($N$5:N2719)</f>
        <v>82651</v>
      </c>
      <c r="P2719" s="10">
        <f>IF(O2719&lt;$H$4,N2719,$H$4-SUM($P$4:P2718))</f>
        <v>0</v>
      </c>
      <c r="Q2719" s="10">
        <f>SUM($P$4:P2719)</f>
        <v>165</v>
      </c>
      <c r="R2719" s="10">
        <f>COUNTIF($P$4:P2719,"&gt;0")</f>
        <v>6</v>
      </c>
    </row>
    <row r="2720" spans="12:18" x14ac:dyDescent="0.15">
      <c r="L2720" s="8" t="b">
        <f t="shared" si="129"/>
        <v>1</v>
      </c>
      <c r="M2720" s="8">
        <f t="shared" si="127"/>
        <v>125218</v>
      </c>
      <c r="N2720" s="9">
        <f t="shared" si="128"/>
        <v>31</v>
      </c>
      <c r="O2720" s="10">
        <f>SUM($N$5:N2720)</f>
        <v>82682</v>
      </c>
      <c r="P2720" s="10">
        <f>IF(O2720&lt;$H$4,N2720,$H$4-SUM($P$4:P2719))</f>
        <v>0</v>
      </c>
      <c r="Q2720" s="10">
        <f>SUM($P$4:P2720)</f>
        <v>165</v>
      </c>
      <c r="R2720" s="10">
        <f>COUNTIF($P$4:P2720,"&gt;0")</f>
        <v>6</v>
      </c>
    </row>
    <row r="2721" spans="12:18" x14ac:dyDescent="0.15">
      <c r="L2721" s="8" t="b">
        <f t="shared" si="129"/>
        <v>1</v>
      </c>
      <c r="M2721" s="8">
        <f t="shared" si="127"/>
        <v>125248</v>
      </c>
      <c r="N2721" s="9">
        <f t="shared" si="128"/>
        <v>30</v>
      </c>
      <c r="O2721" s="10">
        <f>SUM($N$5:N2721)</f>
        <v>82712</v>
      </c>
      <c r="P2721" s="10">
        <f>IF(O2721&lt;$H$4,N2721,$H$4-SUM($P$4:P2720))</f>
        <v>0</v>
      </c>
      <c r="Q2721" s="10">
        <f>SUM($P$4:P2721)</f>
        <v>165</v>
      </c>
      <c r="R2721" s="10">
        <f>COUNTIF($P$4:P2721,"&gt;0")</f>
        <v>6</v>
      </c>
    </row>
    <row r="2722" spans="12:18" x14ac:dyDescent="0.15">
      <c r="L2722" s="8" t="b">
        <f t="shared" si="129"/>
        <v>1</v>
      </c>
      <c r="M2722" s="8">
        <f t="shared" si="127"/>
        <v>125279</v>
      </c>
      <c r="N2722" s="9">
        <f t="shared" si="128"/>
        <v>31</v>
      </c>
      <c r="O2722" s="10">
        <f>SUM($N$5:N2722)</f>
        <v>82743</v>
      </c>
      <c r="P2722" s="10">
        <f>IF(O2722&lt;$H$4,N2722,$H$4-SUM($P$4:P2721))</f>
        <v>0</v>
      </c>
      <c r="Q2722" s="10">
        <f>SUM($P$4:P2722)</f>
        <v>165</v>
      </c>
      <c r="R2722" s="10">
        <f>COUNTIF($P$4:P2722,"&gt;0")</f>
        <v>6</v>
      </c>
    </row>
    <row r="2723" spans="12:18" x14ac:dyDescent="0.15">
      <c r="L2723" s="8" t="b">
        <f t="shared" si="129"/>
        <v>1</v>
      </c>
      <c r="M2723" s="8">
        <f t="shared" si="127"/>
        <v>125310</v>
      </c>
      <c r="N2723" s="9">
        <f t="shared" si="128"/>
        <v>31</v>
      </c>
      <c r="O2723" s="10">
        <f>SUM($N$5:N2723)</f>
        <v>82774</v>
      </c>
      <c r="P2723" s="10">
        <f>IF(O2723&lt;$H$4,N2723,$H$4-SUM($P$4:P2722))</f>
        <v>0</v>
      </c>
      <c r="Q2723" s="10">
        <f>SUM($P$4:P2723)</f>
        <v>165</v>
      </c>
      <c r="R2723" s="10">
        <f>COUNTIF($P$4:P2723,"&gt;0")</f>
        <v>6</v>
      </c>
    </row>
    <row r="2724" spans="12:18" x14ac:dyDescent="0.15">
      <c r="L2724" s="8" t="b">
        <f t="shared" si="129"/>
        <v>1</v>
      </c>
      <c r="M2724" s="8">
        <f t="shared" si="127"/>
        <v>125338</v>
      </c>
      <c r="N2724" s="9">
        <f t="shared" si="128"/>
        <v>28</v>
      </c>
      <c r="O2724" s="10">
        <f>SUM($N$5:N2724)</f>
        <v>82802</v>
      </c>
      <c r="P2724" s="10">
        <f>IF(O2724&lt;$H$4,N2724,$H$4-SUM($P$4:P2723))</f>
        <v>0</v>
      </c>
      <c r="Q2724" s="10">
        <f>SUM($P$4:P2724)</f>
        <v>165</v>
      </c>
      <c r="R2724" s="10">
        <f>COUNTIF($P$4:P2724,"&gt;0")</f>
        <v>6</v>
      </c>
    </row>
    <row r="2725" spans="12:18" x14ac:dyDescent="0.15">
      <c r="L2725" s="8" t="b">
        <f t="shared" si="129"/>
        <v>1</v>
      </c>
      <c r="M2725" s="8">
        <f t="shared" si="127"/>
        <v>125369</v>
      </c>
      <c r="N2725" s="9">
        <f t="shared" si="128"/>
        <v>31</v>
      </c>
      <c r="O2725" s="10">
        <f>SUM($N$5:N2725)</f>
        <v>82833</v>
      </c>
      <c r="P2725" s="10">
        <f>IF(O2725&lt;$H$4,N2725,$H$4-SUM($P$4:P2724))</f>
        <v>0</v>
      </c>
      <c r="Q2725" s="10">
        <f>SUM($P$4:P2725)</f>
        <v>165</v>
      </c>
      <c r="R2725" s="10">
        <f>COUNTIF($P$4:P2725,"&gt;0")</f>
        <v>6</v>
      </c>
    </row>
    <row r="2726" spans="12:18" x14ac:dyDescent="0.15">
      <c r="L2726" s="8" t="b">
        <f t="shared" si="129"/>
        <v>1</v>
      </c>
      <c r="M2726" s="8">
        <f t="shared" si="127"/>
        <v>125399</v>
      </c>
      <c r="N2726" s="9">
        <f t="shared" si="128"/>
        <v>30</v>
      </c>
      <c r="O2726" s="10">
        <f>SUM($N$5:N2726)</f>
        <v>82863</v>
      </c>
      <c r="P2726" s="10">
        <f>IF(O2726&lt;$H$4,N2726,$H$4-SUM($P$4:P2725))</f>
        <v>0</v>
      </c>
      <c r="Q2726" s="10">
        <f>SUM($P$4:P2726)</f>
        <v>165</v>
      </c>
      <c r="R2726" s="10">
        <f>COUNTIF($P$4:P2726,"&gt;0")</f>
        <v>6</v>
      </c>
    </row>
    <row r="2727" spans="12:18" x14ac:dyDescent="0.15">
      <c r="L2727" s="8" t="b">
        <f t="shared" si="129"/>
        <v>1</v>
      </c>
      <c r="M2727" s="8">
        <f t="shared" si="127"/>
        <v>125430</v>
      </c>
      <c r="N2727" s="9">
        <f t="shared" si="128"/>
        <v>31</v>
      </c>
      <c r="O2727" s="10">
        <f>SUM($N$5:N2727)</f>
        <v>82894</v>
      </c>
      <c r="P2727" s="10">
        <f>IF(O2727&lt;$H$4,N2727,$H$4-SUM($P$4:P2726))</f>
        <v>0</v>
      </c>
      <c r="Q2727" s="10">
        <f>SUM($P$4:P2727)</f>
        <v>165</v>
      </c>
      <c r="R2727" s="10">
        <f>COUNTIF($P$4:P2727,"&gt;0")</f>
        <v>6</v>
      </c>
    </row>
    <row r="2728" spans="12:18" x14ac:dyDescent="0.15">
      <c r="L2728" s="8" t="b">
        <f t="shared" si="129"/>
        <v>1</v>
      </c>
      <c r="M2728" s="8">
        <f t="shared" si="127"/>
        <v>125460</v>
      </c>
      <c r="N2728" s="9">
        <f t="shared" si="128"/>
        <v>30</v>
      </c>
      <c r="O2728" s="10">
        <f>SUM($N$5:N2728)</f>
        <v>82924</v>
      </c>
      <c r="P2728" s="10">
        <f>IF(O2728&lt;$H$4,N2728,$H$4-SUM($P$4:P2727))</f>
        <v>0</v>
      </c>
      <c r="Q2728" s="10">
        <f>SUM($P$4:P2728)</f>
        <v>165</v>
      </c>
      <c r="R2728" s="10">
        <f>COUNTIF($P$4:P2728,"&gt;0")</f>
        <v>6</v>
      </c>
    </row>
    <row r="2729" spans="12:18" x14ac:dyDescent="0.15">
      <c r="L2729" s="8" t="b">
        <f t="shared" si="129"/>
        <v>1</v>
      </c>
      <c r="M2729" s="8">
        <f t="shared" si="127"/>
        <v>125491</v>
      </c>
      <c r="N2729" s="9">
        <f t="shared" si="128"/>
        <v>31</v>
      </c>
      <c r="O2729" s="10">
        <f>SUM($N$5:N2729)</f>
        <v>82955</v>
      </c>
      <c r="P2729" s="10">
        <f>IF(O2729&lt;$H$4,N2729,$H$4-SUM($P$4:P2728))</f>
        <v>0</v>
      </c>
      <c r="Q2729" s="10">
        <f>SUM($P$4:P2729)</f>
        <v>165</v>
      </c>
      <c r="R2729" s="10">
        <f>COUNTIF($P$4:P2729,"&gt;0")</f>
        <v>6</v>
      </c>
    </row>
    <row r="2730" spans="12:18" x14ac:dyDescent="0.15">
      <c r="L2730" s="8" t="b">
        <f t="shared" si="129"/>
        <v>1</v>
      </c>
      <c r="M2730" s="8">
        <f t="shared" si="127"/>
        <v>125522</v>
      </c>
      <c r="N2730" s="9">
        <f t="shared" si="128"/>
        <v>31</v>
      </c>
      <c r="O2730" s="10">
        <f>SUM($N$5:N2730)</f>
        <v>82986</v>
      </c>
      <c r="P2730" s="10">
        <f>IF(O2730&lt;$H$4,N2730,$H$4-SUM($P$4:P2729))</f>
        <v>0</v>
      </c>
      <c r="Q2730" s="10">
        <f>SUM($P$4:P2730)</f>
        <v>165</v>
      </c>
      <c r="R2730" s="10">
        <f>COUNTIF($P$4:P2730,"&gt;0")</f>
        <v>6</v>
      </c>
    </row>
    <row r="2731" spans="12:18" x14ac:dyDescent="0.15">
      <c r="L2731" s="8" t="b">
        <f t="shared" si="129"/>
        <v>1</v>
      </c>
      <c r="M2731" s="8">
        <f t="shared" si="127"/>
        <v>125552</v>
      </c>
      <c r="N2731" s="9">
        <f t="shared" si="128"/>
        <v>30</v>
      </c>
      <c r="O2731" s="10">
        <f>SUM($N$5:N2731)</f>
        <v>83016</v>
      </c>
      <c r="P2731" s="10">
        <f>IF(O2731&lt;$H$4,N2731,$H$4-SUM($P$4:P2730))</f>
        <v>0</v>
      </c>
      <c r="Q2731" s="10">
        <f>SUM($P$4:P2731)</f>
        <v>165</v>
      </c>
      <c r="R2731" s="10">
        <f>COUNTIF($P$4:P2731,"&gt;0")</f>
        <v>6</v>
      </c>
    </row>
    <row r="2732" spans="12:18" x14ac:dyDescent="0.15">
      <c r="L2732" s="8" t="b">
        <f t="shared" si="129"/>
        <v>1</v>
      </c>
      <c r="M2732" s="8">
        <f t="shared" si="127"/>
        <v>125583</v>
      </c>
      <c r="N2732" s="9">
        <f t="shared" si="128"/>
        <v>31</v>
      </c>
      <c r="O2732" s="10">
        <f>SUM($N$5:N2732)</f>
        <v>83047</v>
      </c>
      <c r="P2732" s="10">
        <f>IF(O2732&lt;$H$4,N2732,$H$4-SUM($P$4:P2731))</f>
        <v>0</v>
      </c>
      <c r="Q2732" s="10">
        <f>SUM($P$4:P2732)</f>
        <v>165</v>
      </c>
      <c r="R2732" s="10">
        <f>COUNTIF($P$4:P2732,"&gt;0")</f>
        <v>6</v>
      </c>
    </row>
    <row r="2733" spans="12:18" x14ac:dyDescent="0.15">
      <c r="L2733" s="8" t="b">
        <f t="shared" si="129"/>
        <v>1</v>
      </c>
      <c r="M2733" s="8">
        <f t="shared" si="127"/>
        <v>125613</v>
      </c>
      <c r="N2733" s="9">
        <f t="shared" si="128"/>
        <v>30</v>
      </c>
      <c r="O2733" s="10">
        <f>SUM($N$5:N2733)</f>
        <v>83077</v>
      </c>
      <c r="P2733" s="10">
        <f>IF(O2733&lt;$H$4,N2733,$H$4-SUM($P$4:P2732))</f>
        <v>0</v>
      </c>
      <c r="Q2733" s="10">
        <f>SUM($P$4:P2733)</f>
        <v>165</v>
      </c>
      <c r="R2733" s="10">
        <f>COUNTIF($P$4:P2733,"&gt;0")</f>
        <v>6</v>
      </c>
    </row>
    <row r="2734" spans="12:18" x14ac:dyDescent="0.15">
      <c r="L2734" s="8" t="b">
        <f t="shared" si="129"/>
        <v>1</v>
      </c>
      <c r="M2734" s="8">
        <f t="shared" si="127"/>
        <v>125644</v>
      </c>
      <c r="N2734" s="9">
        <f t="shared" si="128"/>
        <v>31</v>
      </c>
      <c r="O2734" s="10">
        <f>SUM($N$5:N2734)</f>
        <v>83108</v>
      </c>
      <c r="P2734" s="10">
        <f>IF(O2734&lt;$H$4,N2734,$H$4-SUM($P$4:P2733))</f>
        <v>0</v>
      </c>
      <c r="Q2734" s="10">
        <f>SUM($P$4:P2734)</f>
        <v>165</v>
      </c>
      <c r="R2734" s="10">
        <f>COUNTIF($P$4:P2734,"&gt;0")</f>
        <v>6</v>
      </c>
    </row>
    <row r="2735" spans="12:18" x14ac:dyDescent="0.15">
      <c r="L2735" s="8" t="b">
        <f t="shared" si="129"/>
        <v>1</v>
      </c>
      <c r="M2735" s="8">
        <f t="shared" si="127"/>
        <v>125675</v>
      </c>
      <c r="N2735" s="9">
        <f t="shared" si="128"/>
        <v>31</v>
      </c>
      <c r="O2735" s="10">
        <f>SUM($N$5:N2735)</f>
        <v>83139</v>
      </c>
      <c r="P2735" s="10">
        <f>IF(O2735&lt;$H$4,N2735,$H$4-SUM($P$4:P2734))</f>
        <v>0</v>
      </c>
      <c r="Q2735" s="10">
        <f>SUM($P$4:P2735)</f>
        <v>165</v>
      </c>
      <c r="R2735" s="10">
        <f>COUNTIF($P$4:P2735,"&gt;0")</f>
        <v>6</v>
      </c>
    </row>
    <row r="2736" spans="12:18" x14ac:dyDescent="0.15">
      <c r="L2736" s="8" t="b">
        <f t="shared" si="129"/>
        <v>1</v>
      </c>
      <c r="M2736" s="8">
        <f t="shared" si="127"/>
        <v>125704</v>
      </c>
      <c r="N2736" s="9">
        <f t="shared" si="128"/>
        <v>29</v>
      </c>
      <c r="O2736" s="10">
        <f>SUM($N$5:N2736)</f>
        <v>83168</v>
      </c>
      <c r="P2736" s="10">
        <f>IF(O2736&lt;$H$4,N2736,$H$4-SUM($P$4:P2735))</f>
        <v>0</v>
      </c>
      <c r="Q2736" s="10">
        <f>SUM($P$4:P2736)</f>
        <v>165</v>
      </c>
      <c r="R2736" s="10">
        <f>COUNTIF($P$4:P2736,"&gt;0")</f>
        <v>6</v>
      </c>
    </row>
    <row r="2737" spans="12:18" x14ac:dyDescent="0.15">
      <c r="L2737" s="8" t="b">
        <f t="shared" si="129"/>
        <v>1</v>
      </c>
      <c r="M2737" s="8">
        <f t="shared" si="127"/>
        <v>125735</v>
      </c>
      <c r="N2737" s="9">
        <f t="shared" si="128"/>
        <v>31</v>
      </c>
      <c r="O2737" s="10">
        <f>SUM($N$5:N2737)</f>
        <v>83199</v>
      </c>
      <c r="P2737" s="10">
        <f>IF(O2737&lt;$H$4,N2737,$H$4-SUM($P$4:P2736))</f>
        <v>0</v>
      </c>
      <c r="Q2737" s="10">
        <f>SUM($P$4:P2737)</f>
        <v>165</v>
      </c>
      <c r="R2737" s="10">
        <f>COUNTIF($P$4:P2737,"&gt;0")</f>
        <v>6</v>
      </c>
    </row>
    <row r="2738" spans="12:18" x14ac:dyDescent="0.15">
      <c r="L2738" s="8" t="b">
        <f t="shared" si="129"/>
        <v>1</v>
      </c>
      <c r="M2738" s="8">
        <f t="shared" si="127"/>
        <v>125765</v>
      </c>
      <c r="N2738" s="9">
        <f t="shared" si="128"/>
        <v>30</v>
      </c>
      <c r="O2738" s="10">
        <f>SUM($N$5:N2738)</f>
        <v>83229</v>
      </c>
      <c r="P2738" s="10">
        <f>IF(O2738&lt;$H$4,N2738,$H$4-SUM($P$4:P2737))</f>
        <v>0</v>
      </c>
      <c r="Q2738" s="10">
        <f>SUM($P$4:P2738)</f>
        <v>165</v>
      </c>
      <c r="R2738" s="10">
        <f>COUNTIF($P$4:P2738,"&gt;0")</f>
        <v>6</v>
      </c>
    </row>
    <row r="2739" spans="12:18" x14ac:dyDescent="0.15">
      <c r="L2739" s="8" t="b">
        <f t="shared" si="129"/>
        <v>1</v>
      </c>
      <c r="M2739" s="8">
        <f t="shared" si="127"/>
        <v>125796</v>
      </c>
      <c r="N2739" s="9">
        <f t="shared" si="128"/>
        <v>31</v>
      </c>
      <c r="O2739" s="10">
        <f>SUM($N$5:N2739)</f>
        <v>83260</v>
      </c>
      <c r="P2739" s="10">
        <f>IF(O2739&lt;$H$4,N2739,$H$4-SUM($P$4:P2738))</f>
        <v>0</v>
      </c>
      <c r="Q2739" s="10">
        <f>SUM($P$4:P2739)</f>
        <v>165</v>
      </c>
      <c r="R2739" s="10">
        <f>COUNTIF($P$4:P2739,"&gt;0")</f>
        <v>6</v>
      </c>
    </row>
    <row r="2740" spans="12:18" x14ac:dyDescent="0.15">
      <c r="L2740" s="8" t="b">
        <f t="shared" si="129"/>
        <v>1</v>
      </c>
      <c r="M2740" s="8">
        <f t="shared" si="127"/>
        <v>125826</v>
      </c>
      <c r="N2740" s="9">
        <f t="shared" si="128"/>
        <v>30</v>
      </c>
      <c r="O2740" s="10">
        <f>SUM($N$5:N2740)</f>
        <v>83290</v>
      </c>
      <c r="P2740" s="10">
        <f>IF(O2740&lt;$H$4,N2740,$H$4-SUM($P$4:P2739))</f>
        <v>0</v>
      </c>
      <c r="Q2740" s="10">
        <f>SUM($P$4:P2740)</f>
        <v>165</v>
      </c>
      <c r="R2740" s="10">
        <f>COUNTIF($P$4:P2740,"&gt;0")</f>
        <v>6</v>
      </c>
    </row>
    <row r="2741" spans="12:18" x14ac:dyDescent="0.15">
      <c r="L2741" s="8" t="b">
        <f t="shared" si="129"/>
        <v>1</v>
      </c>
      <c r="M2741" s="8">
        <f t="shared" si="127"/>
        <v>125857</v>
      </c>
      <c r="N2741" s="9">
        <f t="shared" si="128"/>
        <v>31</v>
      </c>
      <c r="O2741" s="10">
        <f>SUM($N$5:N2741)</f>
        <v>83321</v>
      </c>
      <c r="P2741" s="10">
        <f>IF(O2741&lt;$H$4,N2741,$H$4-SUM($P$4:P2740))</f>
        <v>0</v>
      </c>
      <c r="Q2741" s="10">
        <f>SUM($P$4:P2741)</f>
        <v>165</v>
      </c>
      <c r="R2741" s="10">
        <f>COUNTIF($P$4:P2741,"&gt;0")</f>
        <v>6</v>
      </c>
    </row>
    <row r="2742" spans="12:18" x14ac:dyDescent="0.15">
      <c r="L2742" s="8" t="b">
        <f t="shared" si="129"/>
        <v>1</v>
      </c>
      <c r="M2742" s="8">
        <f t="shared" si="127"/>
        <v>125888</v>
      </c>
      <c r="N2742" s="9">
        <f t="shared" si="128"/>
        <v>31</v>
      </c>
      <c r="O2742" s="10">
        <f>SUM($N$5:N2742)</f>
        <v>83352</v>
      </c>
      <c r="P2742" s="10">
        <f>IF(O2742&lt;$H$4,N2742,$H$4-SUM($P$4:P2741))</f>
        <v>0</v>
      </c>
      <c r="Q2742" s="10">
        <f>SUM($P$4:P2742)</f>
        <v>165</v>
      </c>
      <c r="R2742" s="10">
        <f>COUNTIF($P$4:P2742,"&gt;0")</f>
        <v>6</v>
      </c>
    </row>
    <row r="2743" spans="12:18" x14ac:dyDescent="0.15">
      <c r="L2743" s="8" t="b">
        <f t="shared" si="129"/>
        <v>1</v>
      </c>
      <c r="M2743" s="8">
        <f t="shared" si="127"/>
        <v>125918</v>
      </c>
      <c r="N2743" s="9">
        <f t="shared" si="128"/>
        <v>30</v>
      </c>
      <c r="O2743" s="10">
        <f>SUM($N$5:N2743)</f>
        <v>83382</v>
      </c>
      <c r="P2743" s="10">
        <f>IF(O2743&lt;$H$4,N2743,$H$4-SUM($P$4:P2742))</f>
        <v>0</v>
      </c>
      <c r="Q2743" s="10">
        <f>SUM($P$4:P2743)</f>
        <v>165</v>
      </c>
      <c r="R2743" s="10">
        <f>COUNTIF($P$4:P2743,"&gt;0")</f>
        <v>6</v>
      </c>
    </row>
    <row r="2744" spans="12:18" x14ac:dyDescent="0.15">
      <c r="L2744" s="8" t="b">
        <f t="shared" si="129"/>
        <v>1</v>
      </c>
      <c r="M2744" s="8">
        <f t="shared" si="127"/>
        <v>125949</v>
      </c>
      <c r="N2744" s="9">
        <f t="shared" si="128"/>
        <v>31</v>
      </c>
      <c r="O2744" s="10">
        <f>SUM($N$5:N2744)</f>
        <v>83413</v>
      </c>
      <c r="P2744" s="10">
        <f>IF(O2744&lt;$H$4,N2744,$H$4-SUM($P$4:P2743))</f>
        <v>0</v>
      </c>
      <c r="Q2744" s="10">
        <f>SUM($P$4:P2744)</f>
        <v>165</v>
      </c>
      <c r="R2744" s="10">
        <f>COUNTIF($P$4:P2744,"&gt;0")</f>
        <v>6</v>
      </c>
    </row>
    <row r="2745" spans="12:18" x14ac:dyDescent="0.15">
      <c r="L2745" s="8" t="b">
        <f t="shared" si="129"/>
        <v>1</v>
      </c>
      <c r="M2745" s="8">
        <f t="shared" si="127"/>
        <v>125979</v>
      </c>
      <c r="N2745" s="9">
        <f t="shared" si="128"/>
        <v>30</v>
      </c>
      <c r="O2745" s="10">
        <f>SUM($N$5:N2745)</f>
        <v>83443</v>
      </c>
      <c r="P2745" s="10">
        <f>IF(O2745&lt;$H$4,N2745,$H$4-SUM($P$4:P2744))</f>
        <v>0</v>
      </c>
      <c r="Q2745" s="10">
        <f>SUM($P$4:P2745)</f>
        <v>165</v>
      </c>
      <c r="R2745" s="10">
        <f>COUNTIF($P$4:P2745,"&gt;0")</f>
        <v>6</v>
      </c>
    </row>
    <row r="2746" spans="12:18" x14ac:dyDescent="0.15">
      <c r="L2746" s="8" t="b">
        <f t="shared" si="129"/>
        <v>1</v>
      </c>
      <c r="M2746" s="8">
        <f t="shared" si="127"/>
        <v>126010</v>
      </c>
      <c r="N2746" s="9">
        <f t="shared" si="128"/>
        <v>31</v>
      </c>
      <c r="O2746" s="10">
        <f>SUM($N$5:N2746)</f>
        <v>83474</v>
      </c>
      <c r="P2746" s="10">
        <f>IF(O2746&lt;$H$4,N2746,$H$4-SUM($P$4:P2745))</f>
        <v>0</v>
      </c>
      <c r="Q2746" s="10">
        <f>SUM($P$4:P2746)</f>
        <v>165</v>
      </c>
      <c r="R2746" s="10">
        <f>COUNTIF($P$4:P2746,"&gt;0")</f>
        <v>6</v>
      </c>
    </row>
    <row r="2747" spans="12:18" x14ac:dyDescent="0.15">
      <c r="L2747" s="8" t="b">
        <f t="shared" si="129"/>
        <v>1</v>
      </c>
      <c r="M2747" s="8">
        <f t="shared" si="127"/>
        <v>126041</v>
      </c>
      <c r="N2747" s="9">
        <f t="shared" si="128"/>
        <v>31</v>
      </c>
      <c r="O2747" s="10">
        <f>SUM($N$5:N2747)</f>
        <v>83505</v>
      </c>
      <c r="P2747" s="10">
        <f>IF(O2747&lt;$H$4,N2747,$H$4-SUM($P$4:P2746))</f>
        <v>0</v>
      </c>
      <c r="Q2747" s="10">
        <f>SUM($P$4:P2747)</f>
        <v>165</v>
      </c>
      <c r="R2747" s="10">
        <f>COUNTIF($P$4:P2747,"&gt;0")</f>
        <v>6</v>
      </c>
    </row>
    <row r="2748" spans="12:18" x14ac:dyDescent="0.15">
      <c r="L2748" s="8" t="b">
        <f t="shared" si="129"/>
        <v>1</v>
      </c>
      <c r="M2748" s="8">
        <f t="shared" si="127"/>
        <v>126069</v>
      </c>
      <c r="N2748" s="9">
        <f t="shared" si="128"/>
        <v>28</v>
      </c>
      <c r="O2748" s="10">
        <f>SUM($N$5:N2748)</f>
        <v>83533</v>
      </c>
      <c r="P2748" s="10">
        <f>IF(O2748&lt;$H$4,N2748,$H$4-SUM($P$4:P2747))</f>
        <v>0</v>
      </c>
      <c r="Q2748" s="10">
        <f>SUM($P$4:P2748)</f>
        <v>165</v>
      </c>
      <c r="R2748" s="10">
        <f>COUNTIF($P$4:P2748,"&gt;0")</f>
        <v>6</v>
      </c>
    </row>
    <row r="2749" spans="12:18" x14ac:dyDescent="0.15">
      <c r="L2749" s="8" t="b">
        <f t="shared" si="129"/>
        <v>1</v>
      </c>
      <c r="M2749" s="8">
        <f t="shared" si="127"/>
        <v>126100</v>
      </c>
      <c r="N2749" s="9">
        <f t="shared" si="128"/>
        <v>31</v>
      </c>
      <c r="O2749" s="10">
        <f>SUM($N$5:N2749)</f>
        <v>83564</v>
      </c>
      <c r="P2749" s="10">
        <f>IF(O2749&lt;$H$4,N2749,$H$4-SUM($P$4:P2748))</f>
        <v>0</v>
      </c>
      <c r="Q2749" s="10">
        <f>SUM($P$4:P2749)</f>
        <v>165</v>
      </c>
      <c r="R2749" s="10">
        <f>COUNTIF($P$4:P2749,"&gt;0")</f>
        <v>6</v>
      </c>
    </row>
    <row r="2750" spans="12:18" x14ac:dyDescent="0.15">
      <c r="L2750" s="8" t="b">
        <f t="shared" si="129"/>
        <v>1</v>
      </c>
      <c r="M2750" s="8">
        <f t="shared" si="127"/>
        <v>126130</v>
      </c>
      <c r="N2750" s="9">
        <f t="shared" si="128"/>
        <v>30</v>
      </c>
      <c r="O2750" s="10">
        <f>SUM($N$5:N2750)</f>
        <v>83594</v>
      </c>
      <c r="P2750" s="10">
        <f>IF(O2750&lt;$H$4,N2750,$H$4-SUM($P$4:P2749))</f>
        <v>0</v>
      </c>
      <c r="Q2750" s="10">
        <f>SUM($P$4:P2750)</f>
        <v>165</v>
      </c>
      <c r="R2750" s="10">
        <f>COUNTIF($P$4:P2750,"&gt;0")</f>
        <v>6</v>
      </c>
    </row>
    <row r="2751" spans="12:18" x14ac:dyDescent="0.15">
      <c r="L2751" s="8" t="b">
        <f t="shared" si="129"/>
        <v>1</v>
      </c>
      <c r="M2751" s="8">
        <f t="shared" si="127"/>
        <v>126161</v>
      </c>
      <c r="N2751" s="9">
        <f t="shared" si="128"/>
        <v>31</v>
      </c>
      <c r="O2751" s="10">
        <f>SUM($N$5:N2751)</f>
        <v>83625</v>
      </c>
      <c r="P2751" s="10">
        <f>IF(O2751&lt;$H$4,N2751,$H$4-SUM($P$4:P2750))</f>
        <v>0</v>
      </c>
      <c r="Q2751" s="10">
        <f>SUM($P$4:P2751)</f>
        <v>165</v>
      </c>
      <c r="R2751" s="10">
        <f>COUNTIF($P$4:P2751,"&gt;0")</f>
        <v>6</v>
      </c>
    </row>
    <row r="2752" spans="12:18" x14ac:dyDescent="0.15">
      <c r="L2752" s="8" t="b">
        <f t="shared" si="129"/>
        <v>1</v>
      </c>
      <c r="M2752" s="8">
        <f t="shared" si="127"/>
        <v>126191</v>
      </c>
      <c r="N2752" s="9">
        <f t="shared" si="128"/>
        <v>30</v>
      </c>
      <c r="O2752" s="10">
        <f>SUM($N$5:N2752)</f>
        <v>83655</v>
      </c>
      <c r="P2752" s="10">
        <f>IF(O2752&lt;$H$4,N2752,$H$4-SUM($P$4:P2751))</f>
        <v>0</v>
      </c>
      <c r="Q2752" s="10">
        <f>SUM($P$4:P2752)</f>
        <v>165</v>
      </c>
      <c r="R2752" s="10">
        <f>COUNTIF($P$4:P2752,"&gt;0")</f>
        <v>6</v>
      </c>
    </row>
    <row r="2753" spans="12:18" x14ac:dyDescent="0.15">
      <c r="L2753" s="8" t="b">
        <f t="shared" si="129"/>
        <v>1</v>
      </c>
      <c r="M2753" s="8">
        <f t="shared" si="127"/>
        <v>126222</v>
      </c>
      <c r="N2753" s="9">
        <f t="shared" si="128"/>
        <v>31</v>
      </c>
      <c r="O2753" s="10">
        <f>SUM($N$5:N2753)</f>
        <v>83686</v>
      </c>
      <c r="P2753" s="10">
        <f>IF(O2753&lt;$H$4,N2753,$H$4-SUM($P$4:P2752))</f>
        <v>0</v>
      </c>
      <c r="Q2753" s="10">
        <f>SUM($P$4:P2753)</f>
        <v>165</v>
      </c>
      <c r="R2753" s="10">
        <f>COUNTIF($P$4:P2753,"&gt;0")</f>
        <v>6</v>
      </c>
    </row>
    <row r="2754" spans="12:18" x14ac:dyDescent="0.15">
      <c r="L2754" s="8" t="b">
        <f t="shared" si="129"/>
        <v>1</v>
      </c>
      <c r="M2754" s="8">
        <f t="shared" si="127"/>
        <v>126253</v>
      </c>
      <c r="N2754" s="9">
        <f t="shared" si="128"/>
        <v>31</v>
      </c>
      <c r="O2754" s="10">
        <f>SUM($N$5:N2754)</f>
        <v>83717</v>
      </c>
      <c r="P2754" s="10">
        <f>IF(O2754&lt;$H$4,N2754,$H$4-SUM($P$4:P2753))</f>
        <v>0</v>
      </c>
      <c r="Q2754" s="10">
        <f>SUM($P$4:P2754)</f>
        <v>165</v>
      </c>
      <c r="R2754" s="10">
        <f>COUNTIF($P$4:P2754,"&gt;0")</f>
        <v>6</v>
      </c>
    </row>
    <row r="2755" spans="12:18" x14ac:dyDescent="0.15">
      <c r="L2755" s="8" t="b">
        <f t="shared" si="129"/>
        <v>1</v>
      </c>
      <c r="M2755" s="8">
        <f t="shared" si="127"/>
        <v>126283</v>
      </c>
      <c r="N2755" s="9">
        <f t="shared" si="128"/>
        <v>30</v>
      </c>
      <c r="O2755" s="10">
        <f>SUM($N$5:N2755)</f>
        <v>83747</v>
      </c>
      <c r="P2755" s="10">
        <f>IF(O2755&lt;$H$4,N2755,$H$4-SUM($P$4:P2754))</f>
        <v>0</v>
      </c>
      <c r="Q2755" s="10">
        <f>SUM($P$4:P2755)</f>
        <v>165</v>
      </c>
      <c r="R2755" s="10">
        <f>COUNTIF($P$4:P2755,"&gt;0")</f>
        <v>6</v>
      </c>
    </row>
    <row r="2756" spans="12:18" x14ac:dyDescent="0.15">
      <c r="L2756" s="8" t="b">
        <f t="shared" si="129"/>
        <v>1</v>
      </c>
      <c r="M2756" s="8">
        <f t="shared" si="127"/>
        <v>126314</v>
      </c>
      <c r="N2756" s="9">
        <f t="shared" si="128"/>
        <v>31</v>
      </c>
      <c r="O2756" s="10">
        <f>SUM($N$5:N2756)</f>
        <v>83778</v>
      </c>
      <c r="P2756" s="10">
        <f>IF(O2756&lt;$H$4,N2756,$H$4-SUM($P$4:P2755))</f>
        <v>0</v>
      </c>
      <c r="Q2756" s="10">
        <f>SUM($P$4:P2756)</f>
        <v>165</v>
      </c>
      <c r="R2756" s="10">
        <f>COUNTIF($P$4:P2756,"&gt;0")</f>
        <v>6</v>
      </c>
    </row>
    <row r="2757" spans="12:18" x14ac:dyDescent="0.15">
      <c r="L2757" s="8" t="b">
        <f t="shared" si="129"/>
        <v>1</v>
      </c>
      <c r="M2757" s="8">
        <f t="shared" si="127"/>
        <v>126344</v>
      </c>
      <c r="N2757" s="9">
        <f t="shared" si="128"/>
        <v>30</v>
      </c>
      <c r="O2757" s="10">
        <f>SUM($N$5:N2757)</f>
        <v>83808</v>
      </c>
      <c r="P2757" s="10">
        <f>IF(O2757&lt;$H$4,N2757,$H$4-SUM($P$4:P2756))</f>
        <v>0</v>
      </c>
      <c r="Q2757" s="10">
        <f>SUM($P$4:P2757)</f>
        <v>165</v>
      </c>
      <c r="R2757" s="10">
        <f>COUNTIF($P$4:P2757,"&gt;0")</f>
        <v>6</v>
      </c>
    </row>
    <row r="2758" spans="12:18" x14ac:dyDescent="0.15">
      <c r="L2758" s="8" t="b">
        <f t="shared" si="129"/>
        <v>1</v>
      </c>
      <c r="M2758" s="8">
        <f t="shared" ref="M2758:M2821" si="130">EOMONTH(M2757,1)</f>
        <v>126375</v>
      </c>
      <c r="N2758" s="9">
        <f t="shared" si="128"/>
        <v>31</v>
      </c>
      <c r="O2758" s="10">
        <f>SUM($N$5:N2758)</f>
        <v>83839</v>
      </c>
      <c r="P2758" s="10">
        <f>IF(O2758&lt;$H$4,N2758,$H$4-SUM($P$4:P2757))</f>
        <v>0</v>
      </c>
      <c r="Q2758" s="10">
        <f>SUM($P$4:P2758)</f>
        <v>165</v>
      </c>
      <c r="R2758" s="10">
        <f>COUNTIF($P$4:P2758,"&gt;0")</f>
        <v>6</v>
      </c>
    </row>
    <row r="2759" spans="12:18" x14ac:dyDescent="0.15">
      <c r="L2759" s="8" t="b">
        <f t="shared" si="129"/>
        <v>1</v>
      </c>
      <c r="M2759" s="8">
        <f t="shared" si="130"/>
        <v>126406</v>
      </c>
      <c r="N2759" s="9">
        <f t="shared" si="128"/>
        <v>31</v>
      </c>
      <c r="O2759" s="10">
        <f>SUM($N$5:N2759)</f>
        <v>83870</v>
      </c>
      <c r="P2759" s="10">
        <f>IF(O2759&lt;$H$4,N2759,$H$4-SUM($P$4:P2758))</f>
        <v>0</v>
      </c>
      <c r="Q2759" s="10">
        <f>SUM($P$4:P2759)</f>
        <v>165</v>
      </c>
      <c r="R2759" s="10">
        <f>COUNTIF($P$4:P2759,"&gt;0")</f>
        <v>6</v>
      </c>
    </row>
    <row r="2760" spans="12:18" x14ac:dyDescent="0.15">
      <c r="L2760" s="8" t="b">
        <f t="shared" si="129"/>
        <v>1</v>
      </c>
      <c r="M2760" s="8">
        <f t="shared" si="130"/>
        <v>126434</v>
      </c>
      <c r="N2760" s="9">
        <f t="shared" ref="N2760:N2823" si="131">M2760-M2759</f>
        <v>28</v>
      </c>
      <c r="O2760" s="10">
        <f>SUM($N$5:N2760)</f>
        <v>83898</v>
      </c>
      <c r="P2760" s="10">
        <f>IF(O2760&lt;$H$4,N2760,$H$4-SUM($P$4:P2759))</f>
        <v>0</v>
      </c>
      <c r="Q2760" s="10">
        <f>SUM($P$4:P2760)</f>
        <v>165</v>
      </c>
      <c r="R2760" s="10">
        <f>COUNTIF($P$4:P2760,"&gt;0")</f>
        <v>6</v>
      </c>
    </row>
    <row r="2761" spans="12:18" x14ac:dyDescent="0.15">
      <c r="L2761" s="8" t="b">
        <f t="shared" si="129"/>
        <v>1</v>
      </c>
      <c r="M2761" s="8">
        <f t="shared" si="130"/>
        <v>126465</v>
      </c>
      <c r="N2761" s="9">
        <f t="shared" si="131"/>
        <v>31</v>
      </c>
      <c r="O2761" s="10">
        <f>SUM($N$5:N2761)</f>
        <v>83929</v>
      </c>
      <c r="P2761" s="10">
        <f>IF(O2761&lt;$H$4,N2761,$H$4-SUM($P$4:P2760))</f>
        <v>0</v>
      </c>
      <c r="Q2761" s="10">
        <f>SUM($P$4:P2761)</f>
        <v>165</v>
      </c>
      <c r="R2761" s="10">
        <f>COUNTIF($P$4:P2761,"&gt;0")</f>
        <v>6</v>
      </c>
    </row>
    <row r="2762" spans="12:18" x14ac:dyDescent="0.15">
      <c r="L2762" s="8" t="b">
        <f t="shared" si="129"/>
        <v>1</v>
      </c>
      <c r="M2762" s="8">
        <f t="shared" si="130"/>
        <v>126495</v>
      </c>
      <c r="N2762" s="9">
        <f t="shared" si="131"/>
        <v>30</v>
      </c>
      <c r="O2762" s="10">
        <f>SUM($N$5:N2762)</f>
        <v>83959</v>
      </c>
      <c r="P2762" s="10">
        <f>IF(O2762&lt;$H$4,N2762,$H$4-SUM($P$4:P2761))</f>
        <v>0</v>
      </c>
      <c r="Q2762" s="10">
        <f>SUM($P$4:P2762)</f>
        <v>165</v>
      </c>
      <c r="R2762" s="10">
        <f>COUNTIF($P$4:P2762,"&gt;0")</f>
        <v>6</v>
      </c>
    </row>
    <row r="2763" spans="12:18" x14ac:dyDescent="0.15">
      <c r="L2763" s="8" t="b">
        <f t="shared" si="129"/>
        <v>1</v>
      </c>
      <c r="M2763" s="8">
        <f t="shared" si="130"/>
        <v>126526</v>
      </c>
      <c r="N2763" s="9">
        <f t="shared" si="131"/>
        <v>31</v>
      </c>
      <c r="O2763" s="10">
        <f>SUM($N$5:N2763)</f>
        <v>83990</v>
      </c>
      <c r="P2763" s="10">
        <f>IF(O2763&lt;$H$4,N2763,$H$4-SUM($P$4:P2762))</f>
        <v>0</v>
      </c>
      <c r="Q2763" s="10">
        <f>SUM($P$4:P2763)</f>
        <v>165</v>
      </c>
      <c r="R2763" s="10">
        <f>COUNTIF($P$4:P2763,"&gt;0")</f>
        <v>6</v>
      </c>
    </row>
    <row r="2764" spans="12:18" x14ac:dyDescent="0.15">
      <c r="L2764" s="8" t="b">
        <f t="shared" si="129"/>
        <v>1</v>
      </c>
      <c r="M2764" s="8">
        <f t="shared" si="130"/>
        <v>126556</v>
      </c>
      <c r="N2764" s="9">
        <f t="shared" si="131"/>
        <v>30</v>
      </c>
      <c r="O2764" s="10">
        <f>SUM($N$5:N2764)</f>
        <v>84020</v>
      </c>
      <c r="P2764" s="10">
        <f>IF(O2764&lt;$H$4,N2764,$H$4-SUM($P$4:P2763))</f>
        <v>0</v>
      </c>
      <c r="Q2764" s="10">
        <f>SUM($P$4:P2764)</f>
        <v>165</v>
      </c>
      <c r="R2764" s="10">
        <f>COUNTIF($P$4:P2764,"&gt;0")</f>
        <v>6</v>
      </c>
    </row>
    <row r="2765" spans="12:18" x14ac:dyDescent="0.15">
      <c r="L2765" s="8" t="b">
        <f t="shared" si="129"/>
        <v>1</v>
      </c>
      <c r="M2765" s="8">
        <f t="shared" si="130"/>
        <v>126587</v>
      </c>
      <c r="N2765" s="9">
        <f t="shared" si="131"/>
        <v>31</v>
      </c>
      <c r="O2765" s="10">
        <f>SUM($N$5:N2765)</f>
        <v>84051</v>
      </c>
      <c r="P2765" s="10">
        <f>IF(O2765&lt;$H$4,N2765,$H$4-SUM($P$4:P2764))</f>
        <v>0</v>
      </c>
      <c r="Q2765" s="10">
        <f>SUM($P$4:P2765)</f>
        <v>165</v>
      </c>
      <c r="R2765" s="10">
        <f>COUNTIF($P$4:P2765,"&gt;0")</f>
        <v>6</v>
      </c>
    </row>
    <row r="2766" spans="12:18" x14ac:dyDescent="0.15">
      <c r="L2766" s="8" t="b">
        <f t="shared" si="129"/>
        <v>1</v>
      </c>
      <c r="M2766" s="8">
        <f t="shared" si="130"/>
        <v>126618</v>
      </c>
      <c r="N2766" s="9">
        <f t="shared" si="131"/>
        <v>31</v>
      </c>
      <c r="O2766" s="10">
        <f>SUM($N$5:N2766)</f>
        <v>84082</v>
      </c>
      <c r="P2766" s="10">
        <f>IF(O2766&lt;$H$4,N2766,$H$4-SUM($P$4:P2765))</f>
        <v>0</v>
      </c>
      <c r="Q2766" s="10">
        <f>SUM($P$4:P2766)</f>
        <v>165</v>
      </c>
      <c r="R2766" s="10">
        <f>COUNTIF($P$4:P2766,"&gt;0")</f>
        <v>6</v>
      </c>
    </row>
    <row r="2767" spans="12:18" x14ac:dyDescent="0.15">
      <c r="L2767" s="8" t="b">
        <f t="shared" si="129"/>
        <v>1</v>
      </c>
      <c r="M2767" s="8">
        <f t="shared" si="130"/>
        <v>126648</v>
      </c>
      <c r="N2767" s="9">
        <f t="shared" si="131"/>
        <v>30</v>
      </c>
      <c r="O2767" s="10">
        <f>SUM($N$5:N2767)</f>
        <v>84112</v>
      </c>
      <c r="P2767" s="10">
        <f>IF(O2767&lt;$H$4,N2767,$H$4-SUM($P$4:P2766))</f>
        <v>0</v>
      </c>
      <c r="Q2767" s="10">
        <f>SUM($P$4:P2767)</f>
        <v>165</v>
      </c>
      <c r="R2767" s="10">
        <f>COUNTIF($P$4:P2767,"&gt;0")</f>
        <v>6</v>
      </c>
    </row>
    <row r="2768" spans="12:18" x14ac:dyDescent="0.15">
      <c r="L2768" s="8" t="b">
        <f t="shared" si="129"/>
        <v>1</v>
      </c>
      <c r="M2768" s="8">
        <f t="shared" si="130"/>
        <v>126679</v>
      </c>
      <c r="N2768" s="9">
        <f t="shared" si="131"/>
        <v>31</v>
      </c>
      <c r="O2768" s="10">
        <f>SUM($N$5:N2768)</f>
        <v>84143</v>
      </c>
      <c r="P2768" s="10">
        <f>IF(O2768&lt;$H$4,N2768,$H$4-SUM($P$4:P2767))</f>
        <v>0</v>
      </c>
      <c r="Q2768" s="10">
        <f>SUM($P$4:P2768)</f>
        <v>165</v>
      </c>
      <c r="R2768" s="10">
        <f>COUNTIF($P$4:P2768,"&gt;0")</f>
        <v>6</v>
      </c>
    </row>
    <row r="2769" spans="12:18" x14ac:dyDescent="0.15">
      <c r="L2769" s="8" t="b">
        <f t="shared" ref="L2769:L2832" si="132">EOMONTH($C$4,1)&lt;=M2769</f>
        <v>1</v>
      </c>
      <c r="M2769" s="8">
        <f t="shared" si="130"/>
        <v>126709</v>
      </c>
      <c r="N2769" s="9">
        <f t="shared" si="131"/>
        <v>30</v>
      </c>
      <c r="O2769" s="10">
        <f>SUM($N$5:N2769)</f>
        <v>84173</v>
      </c>
      <c r="P2769" s="10">
        <f>IF(O2769&lt;$H$4,N2769,$H$4-SUM($P$4:P2768))</f>
        <v>0</v>
      </c>
      <c r="Q2769" s="10">
        <f>SUM($P$4:P2769)</f>
        <v>165</v>
      </c>
      <c r="R2769" s="10">
        <f>COUNTIF($P$4:P2769,"&gt;0")</f>
        <v>6</v>
      </c>
    </row>
    <row r="2770" spans="12:18" x14ac:dyDescent="0.15">
      <c r="L2770" s="8" t="b">
        <f t="shared" si="132"/>
        <v>1</v>
      </c>
      <c r="M2770" s="8">
        <f t="shared" si="130"/>
        <v>126740</v>
      </c>
      <c r="N2770" s="9">
        <f t="shared" si="131"/>
        <v>31</v>
      </c>
      <c r="O2770" s="10">
        <f>SUM($N$5:N2770)</f>
        <v>84204</v>
      </c>
      <c r="P2770" s="10">
        <f>IF(O2770&lt;$H$4,N2770,$H$4-SUM($P$4:P2769))</f>
        <v>0</v>
      </c>
      <c r="Q2770" s="10">
        <f>SUM($P$4:P2770)</f>
        <v>165</v>
      </c>
      <c r="R2770" s="10">
        <f>COUNTIF($P$4:P2770,"&gt;0")</f>
        <v>6</v>
      </c>
    </row>
    <row r="2771" spans="12:18" x14ac:dyDescent="0.15">
      <c r="L2771" s="8" t="b">
        <f t="shared" si="132"/>
        <v>1</v>
      </c>
      <c r="M2771" s="8">
        <f t="shared" si="130"/>
        <v>126771</v>
      </c>
      <c r="N2771" s="9">
        <f t="shared" si="131"/>
        <v>31</v>
      </c>
      <c r="O2771" s="10">
        <f>SUM($N$5:N2771)</f>
        <v>84235</v>
      </c>
      <c r="P2771" s="10">
        <f>IF(O2771&lt;$H$4,N2771,$H$4-SUM($P$4:P2770))</f>
        <v>0</v>
      </c>
      <c r="Q2771" s="10">
        <f>SUM($P$4:P2771)</f>
        <v>165</v>
      </c>
      <c r="R2771" s="10">
        <f>COUNTIF($P$4:P2771,"&gt;0")</f>
        <v>6</v>
      </c>
    </row>
    <row r="2772" spans="12:18" x14ac:dyDescent="0.15">
      <c r="L2772" s="8" t="b">
        <f t="shared" si="132"/>
        <v>1</v>
      </c>
      <c r="M2772" s="8">
        <f t="shared" si="130"/>
        <v>126799</v>
      </c>
      <c r="N2772" s="9">
        <f t="shared" si="131"/>
        <v>28</v>
      </c>
      <c r="O2772" s="10">
        <f>SUM($N$5:N2772)</f>
        <v>84263</v>
      </c>
      <c r="P2772" s="10">
        <f>IF(O2772&lt;$H$4,N2772,$H$4-SUM($P$4:P2771))</f>
        <v>0</v>
      </c>
      <c r="Q2772" s="10">
        <f>SUM($P$4:P2772)</f>
        <v>165</v>
      </c>
      <c r="R2772" s="10">
        <f>COUNTIF($P$4:P2772,"&gt;0")</f>
        <v>6</v>
      </c>
    </row>
    <row r="2773" spans="12:18" x14ac:dyDescent="0.15">
      <c r="L2773" s="8" t="b">
        <f t="shared" si="132"/>
        <v>1</v>
      </c>
      <c r="M2773" s="8">
        <f t="shared" si="130"/>
        <v>126830</v>
      </c>
      <c r="N2773" s="9">
        <f t="shared" si="131"/>
        <v>31</v>
      </c>
      <c r="O2773" s="10">
        <f>SUM($N$5:N2773)</f>
        <v>84294</v>
      </c>
      <c r="P2773" s="10">
        <f>IF(O2773&lt;$H$4,N2773,$H$4-SUM($P$4:P2772))</f>
        <v>0</v>
      </c>
      <c r="Q2773" s="10">
        <f>SUM($P$4:P2773)</f>
        <v>165</v>
      </c>
      <c r="R2773" s="10">
        <f>COUNTIF($P$4:P2773,"&gt;0")</f>
        <v>6</v>
      </c>
    </row>
    <row r="2774" spans="12:18" x14ac:dyDescent="0.15">
      <c r="L2774" s="8" t="b">
        <f t="shared" si="132"/>
        <v>1</v>
      </c>
      <c r="M2774" s="8">
        <f t="shared" si="130"/>
        <v>126860</v>
      </c>
      <c r="N2774" s="9">
        <f t="shared" si="131"/>
        <v>30</v>
      </c>
      <c r="O2774" s="10">
        <f>SUM($N$5:N2774)</f>
        <v>84324</v>
      </c>
      <c r="P2774" s="10">
        <f>IF(O2774&lt;$H$4,N2774,$H$4-SUM($P$4:P2773))</f>
        <v>0</v>
      </c>
      <c r="Q2774" s="10">
        <f>SUM($P$4:P2774)</f>
        <v>165</v>
      </c>
      <c r="R2774" s="10">
        <f>COUNTIF($P$4:P2774,"&gt;0")</f>
        <v>6</v>
      </c>
    </row>
    <row r="2775" spans="12:18" x14ac:dyDescent="0.15">
      <c r="L2775" s="8" t="b">
        <f t="shared" si="132"/>
        <v>1</v>
      </c>
      <c r="M2775" s="8">
        <f t="shared" si="130"/>
        <v>126891</v>
      </c>
      <c r="N2775" s="9">
        <f t="shared" si="131"/>
        <v>31</v>
      </c>
      <c r="O2775" s="10">
        <f>SUM($N$5:N2775)</f>
        <v>84355</v>
      </c>
      <c r="P2775" s="10">
        <f>IF(O2775&lt;$H$4,N2775,$H$4-SUM($P$4:P2774))</f>
        <v>0</v>
      </c>
      <c r="Q2775" s="10">
        <f>SUM($P$4:P2775)</f>
        <v>165</v>
      </c>
      <c r="R2775" s="10">
        <f>COUNTIF($P$4:P2775,"&gt;0")</f>
        <v>6</v>
      </c>
    </row>
    <row r="2776" spans="12:18" x14ac:dyDescent="0.15">
      <c r="L2776" s="8" t="b">
        <f t="shared" si="132"/>
        <v>1</v>
      </c>
      <c r="M2776" s="8">
        <f t="shared" si="130"/>
        <v>126921</v>
      </c>
      <c r="N2776" s="9">
        <f t="shared" si="131"/>
        <v>30</v>
      </c>
      <c r="O2776" s="10">
        <f>SUM($N$5:N2776)</f>
        <v>84385</v>
      </c>
      <c r="P2776" s="10">
        <f>IF(O2776&lt;$H$4,N2776,$H$4-SUM($P$4:P2775))</f>
        <v>0</v>
      </c>
      <c r="Q2776" s="10">
        <f>SUM($P$4:P2776)</f>
        <v>165</v>
      </c>
      <c r="R2776" s="10">
        <f>COUNTIF($P$4:P2776,"&gt;0")</f>
        <v>6</v>
      </c>
    </row>
    <row r="2777" spans="12:18" x14ac:dyDescent="0.15">
      <c r="L2777" s="8" t="b">
        <f t="shared" si="132"/>
        <v>1</v>
      </c>
      <c r="M2777" s="8">
        <f t="shared" si="130"/>
        <v>126952</v>
      </c>
      <c r="N2777" s="9">
        <f t="shared" si="131"/>
        <v>31</v>
      </c>
      <c r="O2777" s="10">
        <f>SUM($N$5:N2777)</f>
        <v>84416</v>
      </c>
      <c r="P2777" s="10">
        <f>IF(O2777&lt;$H$4,N2777,$H$4-SUM($P$4:P2776))</f>
        <v>0</v>
      </c>
      <c r="Q2777" s="10">
        <f>SUM($P$4:P2777)</f>
        <v>165</v>
      </c>
      <c r="R2777" s="10">
        <f>COUNTIF($P$4:P2777,"&gt;0")</f>
        <v>6</v>
      </c>
    </row>
    <row r="2778" spans="12:18" x14ac:dyDescent="0.15">
      <c r="L2778" s="8" t="b">
        <f t="shared" si="132"/>
        <v>1</v>
      </c>
      <c r="M2778" s="8">
        <f t="shared" si="130"/>
        <v>126983</v>
      </c>
      <c r="N2778" s="9">
        <f t="shared" si="131"/>
        <v>31</v>
      </c>
      <c r="O2778" s="10">
        <f>SUM($N$5:N2778)</f>
        <v>84447</v>
      </c>
      <c r="P2778" s="10">
        <f>IF(O2778&lt;$H$4,N2778,$H$4-SUM($P$4:P2777))</f>
        <v>0</v>
      </c>
      <c r="Q2778" s="10">
        <f>SUM($P$4:P2778)</f>
        <v>165</v>
      </c>
      <c r="R2778" s="10">
        <f>COUNTIF($P$4:P2778,"&gt;0")</f>
        <v>6</v>
      </c>
    </row>
    <row r="2779" spans="12:18" x14ac:dyDescent="0.15">
      <c r="L2779" s="8" t="b">
        <f t="shared" si="132"/>
        <v>1</v>
      </c>
      <c r="M2779" s="8">
        <f t="shared" si="130"/>
        <v>127013</v>
      </c>
      <c r="N2779" s="9">
        <f t="shared" si="131"/>
        <v>30</v>
      </c>
      <c r="O2779" s="10">
        <f>SUM($N$5:N2779)</f>
        <v>84477</v>
      </c>
      <c r="P2779" s="10">
        <f>IF(O2779&lt;$H$4,N2779,$H$4-SUM($P$4:P2778))</f>
        <v>0</v>
      </c>
      <c r="Q2779" s="10">
        <f>SUM($P$4:P2779)</f>
        <v>165</v>
      </c>
      <c r="R2779" s="10">
        <f>COUNTIF($P$4:P2779,"&gt;0")</f>
        <v>6</v>
      </c>
    </row>
    <row r="2780" spans="12:18" x14ac:dyDescent="0.15">
      <c r="L2780" s="8" t="b">
        <f t="shared" si="132"/>
        <v>1</v>
      </c>
      <c r="M2780" s="8">
        <f t="shared" si="130"/>
        <v>127044</v>
      </c>
      <c r="N2780" s="9">
        <f t="shared" si="131"/>
        <v>31</v>
      </c>
      <c r="O2780" s="10">
        <f>SUM($N$5:N2780)</f>
        <v>84508</v>
      </c>
      <c r="P2780" s="10">
        <f>IF(O2780&lt;$H$4,N2780,$H$4-SUM($P$4:P2779))</f>
        <v>0</v>
      </c>
      <c r="Q2780" s="10">
        <f>SUM($P$4:P2780)</f>
        <v>165</v>
      </c>
      <c r="R2780" s="10">
        <f>COUNTIF($P$4:P2780,"&gt;0")</f>
        <v>6</v>
      </c>
    </row>
    <row r="2781" spans="12:18" x14ac:dyDescent="0.15">
      <c r="L2781" s="8" t="b">
        <f t="shared" si="132"/>
        <v>1</v>
      </c>
      <c r="M2781" s="8">
        <f t="shared" si="130"/>
        <v>127074</v>
      </c>
      <c r="N2781" s="9">
        <f t="shared" si="131"/>
        <v>30</v>
      </c>
      <c r="O2781" s="10">
        <f>SUM($N$5:N2781)</f>
        <v>84538</v>
      </c>
      <c r="P2781" s="10">
        <f>IF(O2781&lt;$H$4,N2781,$H$4-SUM($P$4:P2780))</f>
        <v>0</v>
      </c>
      <c r="Q2781" s="10">
        <f>SUM($P$4:P2781)</f>
        <v>165</v>
      </c>
      <c r="R2781" s="10">
        <f>COUNTIF($P$4:P2781,"&gt;0")</f>
        <v>6</v>
      </c>
    </row>
    <row r="2782" spans="12:18" x14ac:dyDescent="0.15">
      <c r="L2782" s="8" t="b">
        <f t="shared" si="132"/>
        <v>1</v>
      </c>
      <c r="M2782" s="8">
        <f t="shared" si="130"/>
        <v>127105</v>
      </c>
      <c r="N2782" s="9">
        <f t="shared" si="131"/>
        <v>31</v>
      </c>
      <c r="O2782" s="10">
        <f>SUM($N$5:N2782)</f>
        <v>84569</v>
      </c>
      <c r="P2782" s="10">
        <f>IF(O2782&lt;$H$4,N2782,$H$4-SUM($P$4:P2781))</f>
        <v>0</v>
      </c>
      <c r="Q2782" s="10">
        <f>SUM($P$4:P2782)</f>
        <v>165</v>
      </c>
      <c r="R2782" s="10">
        <f>COUNTIF($P$4:P2782,"&gt;0")</f>
        <v>6</v>
      </c>
    </row>
    <row r="2783" spans="12:18" x14ac:dyDescent="0.15">
      <c r="L2783" s="8" t="b">
        <f t="shared" si="132"/>
        <v>1</v>
      </c>
      <c r="M2783" s="8">
        <f t="shared" si="130"/>
        <v>127136</v>
      </c>
      <c r="N2783" s="9">
        <f t="shared" si="131"/>
        <v>31</v>
      </c>
      <c r="O2783" s="10">
        <f>SUM($N$5:N2783)</f>
        <v>84600</v>
      </c>
      <c r="P2783" s="10">
        <f>IF(O2783&lt;$H$4,N2783,$H$4-SUM($P$4:P2782))</f>
        <v>0</v>
      </c>
      <c r="Q2783" s="10">
        <f>SUM($P$4:P2783)</f>
        <v>165</v>
      </c>
      <c r="R2783" s="10">
        <f>COUNTIF($P$4:P2783,"&gt;0")</f>
        <v>6</v>
      </c>
    </row>
    <row r="2784" spans="12:18" x14ac:dyDescent="0.15">
      <c r="L2784" s="8" t="b">
        <f t="shared" si="132"/>
        <v>1</v>
      </c>
      <c r="M2784" s="8">
        <f t="shared" si="130"/>
        <v>127165</v>
      </c>
      <c r="N2784" s="9">
        <f t="shared" si="131"/>
        <v>29</v>
      </c>
      <c r="O2784" s="10">
        <f>SUM($N$5:N2784)</f>
        <v>84629</v>
      </c>
      <c r="P2784" s="10">
        <f>IF(O2784&lt;$H$4,N2784,$H$4-SUM($P$4:P2783))</f>
        <v>0</v>
      </c>
      <c r="Q2784" s="10">
        <f>SUM($P$4:P2784)</f>
        <v>165</v>
      </c>
      <c r="R2784" s="10">
        <f>COUNTIF($P$4:P2784,"&gt;0")</f>
        <v>6</v>
      </c>
    </row>
    <row r="2785" spans="12:18" x14ac:dyDescent="0.15">
      <c r="L2785" s="8" t="b">
        <f t="shared" si="132"/>
        <v>1</v>
      </c>
      <c r="M2785" s="8">
        <f t="shared" si="130"/>
        <v>127196</v>
      </c>
      <c r="N2785" s="9">
        <f t="shared" si="131"/>
        <v>31</v>
      </c>
      <c r="O2785" s="10">
        <f>SUM($N$5:N2785)</f>
        <v>84660</v>
      </c>
      <c r="P2785" s="10">
        <f>IF(O2785&lt;$H$4,N2785,$H$4-SUM($P$4:P2784))</f>
        <v>0</v>
      </c>
      <c r="Q2785" s="10">
        <f>SUM($P$4:P2785)</f>
        <v>165</v>
      </c>
      <c r="R2785" s="10">
        <f>COUNTIF($P$4:P2785,"&gt;0")</f>
        <v>6</v>
      </c>
    </row>
    <row r="2786" spans="12:18" x14ac:dyDescent="0.15">
      <c r="L2786" s="8" t="b">
        <f t="shared" si="132"/>
        <v>1</v>
      </c>
      <c r="M2786" s="8">
        <f t="shared" si="130"/>
        <v>127226</v>
      </c>
      <c r="N2786" s="9">
        <f t="shared" si="131"/>
        <v>30</v>
      </c>
      <c r="O2786" s="10">
        <f>SUM($N$5:N2786)</f>
        <v>84690</v>
      </c>
      <c r="P2786" s="10">
        <f>IF(O2786&lt;$H$4,N2786,$H$4-SUM($P$4:P2785))</f>
        <v>0</v>
      </c>
      <c r="Q2786" s="10">
        <f>SUM($P$4:P2786)</f>
        <v>165</v>
      </c>
      <c r="R2786" s="10">
        <f>COUNTIF($P$4:P2786,"&gt;0")</f>
        <v>6</v>
      </c>
    </row>
    <row r="2787" spans="12:18" x14ac:dyDescent="0.15">
      <c r="L2787" s="8" t="b">
        <f t="shared" si="132"/>
        <v>1</v>
      </c>
      <c r="M2787" s="8">
        <f t="shared" si="130"/>
        <v>127257</v>
      </c>
      <c r="N2787" s="9">
        <f t="shared" si="131"/>
        <v>31</v>
      </c>
      <c r="O2787" s="10">
        <f>SUM($N$5:N2787)</f>
        <v>84721</v>
      </c>
      <c r="P2787" s="10">
        <f>IF(O2787&lt;$H$4,N2787,$H$4-SUM($P$4:P2786))</f>
        <v>0</v>
      </c>
      <c r="Q2787" s="10">
        <f>SUM($P$4:P2787)</f>
        <v>165</v>
      </c>
      <c r="R2787" s="10">
        <f>COUNTIF($P$4:P2787,"&gt;0")</f>
        <v>6</v>
      </c>
    </row>
    <row r="2788" spans="12:18" x14ac:dyDescent="0.15">
      <c r="L2788" s="8" t="b">
        <f t="shared" si="132"/>
        <v>1</v>
      </c>
      <c r="M2788" s="8">
        <f t="shared" si="130"/>
        <v>127287</v>
      </c>
      <c r="N2788" s="9">
        <f t="shared" si="131"/>
        <v>30</v>
      </c>
      <c r="O2788" s="10">
        <f>SUM($N$5:N2788)</f>
        <v>84751</v>
      </c>
      <c r="P2788" s="10">
        <f>IF(O2788&lt;$H$4,N2788,$H$4-SUM($P$4:P2787))</f>
        <v>0</v>
      </c>
      <c r="Q2788" s="10">
        <f>SUM($P$4:P2788)</f>
        <v>165</v>
      </c>
      <c r="R2788" s="10">
        <f>COUNTIF($P$4:P2788,"&gt;0")</f>
        <v>6</v>
      </c>
    </row>
    <row r="2789" spans="12:18" x14ac:dyDescent="0.15">
      <c r="L2789" s="8" t="b">
        <f t="shared" si="132"/>
        <v>1</v>
      </c>
      <c r="M2789" s="8">
        <f t="shared" si="130"/>
        <v>127318</v>
      </c>
      <c r="N2789" s="9">
        <f t="shared" si="131"/>
        <v>31</v>
      </c>
      <c r="O2789" s="10">
        <f>SUM($N$5:N2789)</f>
        <v>84782</v>
      </c>
      <c r="P2789" s="10">
        <f>IF(O2789&lt;$H$4,N2789,$H$4-SUM($P$4:P2788))</f>
        <v>0</v>
      </c>
      <c r="Q2789" s="10">
        <f>SUM($P$4:P2789)</f>
        <v>165</v>
      </c>
      <c r="R2789" s="10">
        <f>COUNTIF($P$4:P2789,"&gt;0")</f>
        <v>6</v>
      </c>
    </row>
    <row r="2790" spans="12:18" x14ac:dyDescent="0.15">
      <c r="L2790" s="8" t="b">
        <f t="shared" si="132"/>
        <v>1</v>
      </c>
      <c r="M2790" s="8">
        <f t="shared" si="130"/>
        <v>127349</v>
      </c>
      <c r="N2790" s="9">
        <f t="shared" si="131"/>
        <v>31</v>
      </c>
      <c r="O2790" s="10">
        <f>SUM($N$5:N2790)</f>
        <v>84813</v>
      </c>
      <c r="P2790" s="10">
        <f>IF(O2790&lt;$H$4,N2790,$H$4-SUM($P$4:P2789))</f>
        <v>0</v>
      </c>
      <c r="Q2790" s="10">
        <f>SUM($P$4:P2790)</f>
        <v>165</v>
      </c>
      <c r="R2790" s="10">
        <f>COUNTIF($P$4:P2790,"&gt;0")</f>
        <v>6</v>
      </c>
    </row>
    <row r="2791" spans="12:18" x14ac:dyDescent="0.15">
      <c r="L2791" s="8" t="b">
        <f t="shared" si="132"/>
        <v>1</v>
      </c>
      <c r="M2791" s="8">
        <f t="shared" si="130"/>
        <v>127379</v>
      </c>
      <c r="N2791" s="9">
        <f t="shared" si="131"/>
        <v>30</v>
      </c>
      <c r="O2791" s="10">
        <f>SUM($N$5:N2791)</f>
        <v>84843</v>
      </c>
      <c r="P2791" s="10">
        <f>IF(O2791&lt;$H$4,N2791,$H$4-SUM($P$4:P2790))</f>
        <v>0</v>
      </c>
      <c r="Q2791" s="10">
        <f>SUM($P$4:P2791)</f>
        <v>165</v>
      </c>
      <c r="R2791" s="10">
        <f>COUNTIF($P$4:P2791,"&gt;0")</f>
        <v>6</v>
      </c>
    </row>
    <row r="2792" spans="12:18" x14ac:dyDescent="0.15">
      <c r="L2792" s="8" t="b">
        <f t="shared" si="132"/>
        <v>1</v>
      </c>
      <c r="M2792" s="8">
        <f t="shared" si="130"/>
        <v>127410</v>
      </c>
      <c r="N2792" s="9">
        <f t="shared" si="131"/>
        <v>31</v>
      </c>
      <c r="O2792" s="10">
        <f>SUM($N$5:N2792)</f>
        <v>84874</v>
      </c>
      <c r="P2792" s="10">
        <f>IF(O2792&lt;$H$4,N2792,$H$4-SUM($P$4:P2791))</f>
        <v>0</v>
      </c>
      <c r="Q2792" s="10">
        <f>SUM($P$4:P2792)</f>
        <v>165</v>
      </c>
      <c r="R2792" s="10">
        <f>COUNTIF($P$4:P2792,"&gt;0")</f>
        <v>6</v>
      </c>
    </row>
    <row r="2793" spans="12:18" x14ac:dyDescent="0.15">
      <c r="L2793" s="8" t="b">
        <f t="shared" si="132"/>
        <v>1</v>
      </c>
      <c r="M2793" s="8">
        <f t="shared" si="130"/>
        <v>127440</v>
      </c>
      <c r="N2793" s="9">
        <f t="shared" si="131"/>
        <v>30</v>
      </c>
      <c r="O2793" s="10">
        <f>SUM($N$5:N2793)</f>
        <v>84904</v>
      </c>
      <c r="P2793" s="10">
        <f>IF(O2793&lt;$H$4,N2793,$H$4-SUM($P$4:P2792))</f>
        <v>0</v>
      </c>
      <c r="Q2793" s="10">
        <f>SUM($P$4:P2793)</f>
        <v>165</v>
      </c>
      <c r="R2793" s="10">
        <f>COUNTIF($P$4:P2793,"&gt;0")</f>
        <v>6</v>
      </c>
    </row>
    <row r="2794" spans="12:18" x14ac:dyDescent="0.15">
      <c r="L2794" s="8" t="b">
        <f t="shared" si="132"/>
        <v>1</v>
      </c>
      <c r="M2794" s="8">
        <f t="shared" si="130"/>
        <v>127471</v>
      </c>
      <c r="N2794" s="9">
        <f t="shared" si="131"/>
        <v>31</v>
      </c>
      <c r="O2794" s="10">
        <f>SUM($N$5:N2794)</f>
        <v>84935</v>
      </c>
      <c r="P2794" s="10">
        <f>IF(O2794&lt;$H$4,N2794,$H$4-SUM($P$4:P2793))</f>
        <v>0</v>
      </c>
      <c r="Q2794" s="10">
        <f>SUM($P$4:P2794)</f>
        <v>165</v>
      </c>
      <c r="R2794" s="10">
        <f>COUNTIF($P$4:P2794,"&gt;0")</f>
        <v>6</v>
      </c>
    </row>
    <row r="2795" spans="12:18" x14ac:dyDescent="0.15">
      <c r="L2795" s="8" t="b">
        <f t="shared" si="132"/>
        <v>1</v>
      </c>
      <c r="M2795" s="8">
        <f t="shared" si="130"/>
        <v>127502</v>
      </c>
      <c r="N2795" s="9">
        <f t="shared" si="131"/>
        <v>31</v>
      </c>
      <c r="O2795" s="10">
        <f>SUM($N$5:N2795)</f>
        <v>84966</v>
      </c>
      <c r="P2795" s="10">
        <f>IF(O2795&lt;$H$4,N2795,$H$4-SUM($P$4:P2794))</f>
        <v>0</v>
      </c>
      <c r="Q2795" s="10">
        <f>SUM($P$4:P2795)</f>
        <v>165</v>
      </c>
      <c r="R2795" s="10">
        <f>COUNTIF($P$4:P2795,"&gt;0")</f>
        <v>6</v>
      </c>
    </row>
    <row r="2796" spans="12:18" x14ac:dyDescent="0.15">
      <c r="L2796" s="8" t="b">
        <f t="shared" si="132"/>
        <v>1</v>
      </c>
      <c r="M2796" s="8">
        <f t="shared" si="130"/>
        <v>127530</v>
      </c>
      <c r="N2796" s="9">
        <f t="shared" si="131"/>
        <v>28</v>
      </c>
      <c r="O2796" s="10">
        <f>SUM($N$5:N2796)</f>
        <v>84994</v>
      </c>
      <c r="P2796" s="10">
        <f>IF(O2796&lt;$H$4,N2796,$H$4-SUM($P$4:P2795))</f>
        <v>0</v>
      </c>
      <c r="Q2796" s="10">
        <f>SUM($P$4:P2796)</f>
        <v>165</v>
      </c>
      <c r="R2796" s="10">
        <f>COUNTIF($P$4:P2796,"&gt;0")</f>
        <v>6</v>
      </c>
    </row>
    <row r="2797" spans="12:18" x14ac:dyDescent="0.15">
      <c r="L2797" s="8" t="b">
        <f t="shared" si="132"/>
        <v>1</v>
      </c>
      <c r="M2797" s="8">
        <f t="shared" si="130"/>
        <v>127561</v>
      </c>
      <c r="N2797" s="9">
        <f t="shared" si="131"/>
        <v>31</v>
      </c>
      <c r="O2797" s="10">
        <f>SUM($N$5:N2797)</f>
        <v>85025</v>
      </c>
      <c r="P2797" s="10">
        <f>IF(O2797&lt;$H$4,N2797,$H$4-SUM($P$4:P2796))</f>
        <v>0</v>
      </c>
      <c r="Q2797" s="10">
        <f>SUM($P$4:P2797)</f>
        <v>165</v>
      </c>
      <c r="R2797" s="10">
        <f>COUNTIF($P$4:P2797,"&gt;0")</f>
        <v>6</v>
      </c>
    </row>
    <row r="2798" spans="12:18" x14ac:dyDescent="0.15">
      <c r="L2798" s="8" t="b">
        <f t="shared" si="132"/>
        <v>1</v>
      </c>
      <c r="M2798" s="8">
        <f t="shared" si="130"/>
        <v>127591</v>
      </c>
      <c r="N2798" s="9">
        <f t="shared" si="131"/>
        <v>30</v>
      </c>
      <c r="O2798" s="10">
        <f>SUM($N$5:N2798)</f>
        <v>85055</v>
      </c>
      <c r="P2798" s="10">
        <f>IF(O2798&lt;$H$4,N2798,$H$4-SUM($P$4:P2797))</f>
        <v>0</v>
      </c>
      <c r="Q2798" s="10">
        <f>SUM($P$4:P2798)</f>
        <v>165</v>
      </c>
      <c r="R2798" s="10">
        <f>COUNTIF($P$4:P2798,"&gt;0")</f>
        <v>6</v>
      </c>
    </row>
    <row r="2799" spans="12:18" x14ac:dyDescent="0.15">
      <c r="L2799" s="8" t="b">
        <f t="shared" si="132"/>
        <v>1</v>
      </c>
      <c r="M2799" s="8">
        <f t="shared" si="130"/>
        <v>127622</v>
      </c>
      <c r="N2799" s="9">
        <f t="shared" si="131"/>
        <v>31</v>
      </c>
      <c r="O2799" s="10">
        <f>SUM($N$5:N2799)</f>
        <v>85086</v>
      </c>
      <c r="P2799" s="10">
        <f>IF(O2799&lt;$H$4,N2799,$H$4-SUM($P$4:P2798))</f>
        <v>0</v>
      </c>
      <c r="Q2799" s="10">
        <f>SUM($P$4:P2799)</f>
        <v>165</v>
      </c>
      <c r="R2799" s="10">
        <f>COUNTIF($P$4:P2799,"&gt;0")</f>
        <v>6</v>
      </c>
    </row>
    <row r="2800" spans="12:18" x14ac:dyDescent="0.15">
      <c r="L2800" s="8" t="b">
        <f t="shared" si="132"/>
        <v>1</v>
      </c>
      <c r="M2800" s="8">
        <f t="shared" si="130"/>
        <v>127652</v>
      </c>
      <c r="N2800" s="9">
        <f t="shared" si="131"/>
        <v>30</v>
      </c>
      <c r="O2800" s="10">
        <f>SUM($N$5:N2800)</f>
        <v>85116</v>
      </c>
      <c r="P2800" s="10">
        <f>IF(O2800&lt;$H$4,N2800,$H$4-SUM($P$4:P2799))</f>
        <v>0</v>
      </c>
      <c r="Q2800" s="10">
        <f>SUM($P$4:P2800)</f>
        <v>165</v>
      </c>
      <c r="R2800" s="10">
        <f>COUNTIF($P$4:P2800,"&gt;0")</f>
        <v>6</v>
      </c>
    </row>
    <row r="2801" spans="12:18" x14ac:dyDescent="0.15">
      <c r="L2801" s="8" t="b">
        <f t="shared" si="132"/>
        <v>1</v>
      </c>
      <c r="M2801" s="8">
        <f t="shared" si="130"/>
        <v>127683</v>
      </c>
      <c r="N2801" s="9">
        <f t="shared" si="131"/>
        <v>31</v>
      </c>
      <c r="O2801" s="10">
        <f>SUM($N$5:N2801)</f>
        <v>85147</v>
      </c>
      <c r="P2801" s="10">
        <f>IF(O2801&lt;$H$4,N2801,$H$4-SUM($P$4:P2800))</f>
        <v>0</v>
      </c>
      <c r="Q2801" s="10">
        <f>SUM($P$4:P2801)</f>
        <v>165</v>
      </c>
      <c r="R2801" s="10">
        <f>COUNTIF($P$4:P2801,"&gt;0")</f>
        <v>6</v>
      </c>
    </row>
    <row r="2802" spans="12:18" x14ac:dyDescent="0.15">
      <c r="L2802" s="8" t="b">
        <f t="shared" si="132"/>
        <v>1</v>
      </c>
      <c r="M2802" s="8">
        <f t="shared" si="130"/>
        <v>127714</v>
      </c>
      <c r="N2802" s="9">
        <f t="shared" si="131"/>
        <v>31</v>
      </c>
      <c r="O2802" s="10">
        <f>SUM($N$5:N2802)</f>
        <v>85178</v>
      </c>
      <c r="P2802" s="10">
        <f>IF(O2802&lt;$H$4,N2802,$H$4-SUM($P$4:P2801))</f>
        <v>0</v>
      </c>
      <c r="Q2802" s="10">
        <f>SUM($P$4:P2802)</f>
        <v>165</v>
      </c>
      <c r="R2802" s="10">
        <f>COUNTIF($P$4:P2802,"&gt;0")</f>
        <v>6</v>
      </c>
    </row>
    <row r="2803" spans="12:18" x14ac:dyDescent="0.15">
      <c r="L2803" s="8" t="b">
        <f t="shared" si="132"/>
        <v>1</v>
      </c>
      <c r="M2803" s="8">
        <f t="shared" si="130"/>
        <v>127744</v>
      </c>
      <c r="N2803" s="9">
        <f t="shared" si="131"/>
        <v>30</v>
      </c>
      <c r="O2803" s="10">
        <f>SUM($N$5:N2803)</f>
        <v>85208</v>
      </c>
      <c r="P2803" s="10">
        <f>IF(O2803&lt;$H$4,N2803,$H$4-SUM($P$4:P2802))</f>
        <v>0</v>
      </c>
      <c r="Q2803" s="10">
        <f>SUM($P$4:P2803)</f>
        <v>165</v>
      </c>
      <c r="R2803" s="10">
        <f>COUNTIF($P$4:P2803,"&gt;0")</f>
        <v>6</v>
      </c>
    </row>
    <row r="2804" spans="12:18" x14ac:dyDescent="0.15">
      <c r="L2804" s="8" t="b">
        <f t="shared" si="132"/>
        <v>1</v>
      </c>
      <c r="M2804" s="8">
        <f t="shared" si="130"/>
        <v>127775</v>
      </c>
      <c r="N2804" s="9">
        <f t="shared" si="131"/>
        <v>31</v>
      </c>
      <c r="O2804" s="10">
        <f>SUM($N$5:N2804)</f>
        <v>85239</v>
      </c>
      <c r="P2804" s="10">
        <f>IF(O2804&lt;$H$4,N2804,$H$4-SUM($P$4:P2803))</f>
        <v>0</v>
      </c>
      <c r="Q2804" s="10">
        <f>SUM($P$4:P2804)</f>
        <v>165</v>
      </c>
      <c r="R2804" s="10">
        <f>COUNTIF($P$4:P2804,"&gt;0")</f>
        <v>6</v>
      </c>
    </row>
    <row r="2805" spans="12:18" x14ac:dyDescent="0.15">
      <c r="L2805" s="8" t="b">
        <f t="shared" si="132"/>
        <v>1</v>
      </c>
      <c r="M2805" s="8">
        <f t="shared" si="130"/>
        <v>127805</v>
      </c>
      <c r="N2805" s="9">
        <f t="shared" si="131"/>
        <v>30</v>
      </c>
      <c r="O2805" s="10">
        <f>SUM($N$5:N2805)</f>
        <v>85269</v>
      </c>
      <c r="P2805" s="10">
        <f>IF(O2805&lt;$H$4,N2805,$H$4-SUM($P$4:P2804))</f>
        <v>0</v>
      </c>
      <c r="Q2805" s="10">
        <f>SUM($P$4:P2805)</f>
        <v>165</v>
      </c>
      <c r="R2805" s="10">
        <f>COUNTIF($P$4:P2805,"&gt;0")</f>
        <v>6</v>
      </c>
    </row>
    <row r="2806" spans="12:18" x14ac:dyDescent="0.15">
      <c r="L2806" s="8" t="b">
        <f t="shared" si="132"/>
        <v>1</v>
      </c>
      <c r="M2806" s="8">
        <f t="shared" si="130"/>
        <v>127836</v>
      </c>
      <c r="N2806" s="9">
        <f t="shared" si="131"/>
        <v>31</v>
      </c>
      <c r="O2806" s="10">
        <f>SUM($N$5:N2806)</f>
        <v>85300</v>
      </c>
      <c r="P2806" s="10">
        <f>IF(O2806&lt;$H$4,N2806,$H$4-SUM($P$4:P2805))</f>
        <v>0</v>
      </c>
      <c r="Q2806" s="10">
        <f>SUM($P$4:P2806)</f>
        <v>165</v>
      </c>
      <c r="R2806" s="10">
        <f>COUNTIF($P$4:P2806,"&gt;0")</f>
        <v>6</v>
      </c>
    </row>
    <row r="2807" spans="12:18" x14ac:dyDescent="0.15">
      <c r="L2807" s="8" t="b">
        <f t="shared" si="132"/>
        <v>1</v>
      </c>
      <c r="M2807" s="8">
        <f t="shared" si="130"/>
        <v>127867</v>
      </c>
      <c r="N2807" s="9">
        <f t="shared" si="131"/>
        <v>31</v>
      </c>
      <c r="O2807" s="10">
        <f>SUM($N$5:N2807)</f>
        <v>85331</v>
      </c>
      <c r="P2807" s="10">
        <f>IF(O2807&lt;$H$4,N2807,$H$4-SUM($P$4:P2806))</f>
        <v>0</v>
      </c>
      <c r="Q2807" s="10">
        <f>SUM($P$4:P2807)</f>
        <v>165</v>
      </c>
      <c r="R2807" s="10">
        <f>COUNTIF($P$4:P2807,"&gt;0")</f>
        <v>6</v>
      </c>
    </row>
    <row r="2808" spans="12:18" x14ac:dyDescent="0.15">
      <c r="L2808" s="8" t="b">
        <f t="shared" si="132"/>
        <v>1</v>
      </c>
      <c r="M2808" s="8">
        <f t="shared" si="130"/>
        <v>127895</v>
      </c>
      <c r="N2808" s="9">
        <f t="shared" si="131"/>
        <v>28</v>
      </c>
      <c r="O2808" s="10">
        <f>SUM($N$5:N2808)</f>
        <v>85359</v>
      </c>
      <c r="P2808" s="10">
        <f>IF(O2808&lt;$H$4,N2808,$H$4-SUM($P$4:P2807))</f>
        <v>0</v>
      </c>
      <c r="Q2808" s="10">
        <f>SUM($P$4:P2808)</f>
        <v>165</v>
      </c>
      <c r="R2808" s="10">
        <f>COUNTIF($P$4:P2808,"&gt;0")</f>
        <v>6</v>
      </c>
    </row>
    <row r="2809" spans="12:18" x14ac:dyDescent="0.15">
      <c r="L2809" s="8" t="b">
        <f t="shared" si="132"/>
        <v>1</v>
      </c>
      <c r="M2809" s="8">
        <f t="shared" si="130"/>
        <v>127926</v>
      </c>
      <c r="N2809" s="9">
        <f t="shared" si="131"/>
        <v>31</v>
      </c>
      <c r="O2809" s="10">
        <f>SUM($N$5:N2809)</f>
        <v>85390</v>
      </c>
      <c r="P2809" s="10">
        <f>IF(O2809&lt;$H$4,N2809,$H$4-SUM($P$4:P2808))</f>
        <v>0</v>
      </c>
      <c r="Q2809" s="10">
        <f>SUM($P$4:P2809)</f>
        <v>165</v>
      </c>
      <c r="R2809" s="10">
        <f>COUNTIF($P$4:P2809,"&gt;0")</f>
        <v>6</v>
      </c>
    </row>
    <row r="2810" spans="12:18" x14ac:dyDescent="0.15">
      <c r="L2810" s="8" t="b">
        <f t="shared" si="132"/>
        <v>1</v>
      </c>
      <c r="M2810" s="8">
        <f t="shared" si="130"/>
        <v>127956</v>
      </c>
      <c r="N2810" s="9">
        <f t="shared" si="131"/>
        <v>30</v>
      </c>
      <c r="O2810" s="10">
        <f>SUM($N$5:N2810)</f>
        <v>85420</v>
      </c>
      <c r="P2810" s="10">
        <f>IF(O2810&lt;$H$4,N2810,$H$4-SUM($P$4:P2809))</f>
        <v>0</v>
      </c>
      <c r="Q2810" s="10">
        <f>SUM($P$4:P2810)</f>
        <v>165</v>
      </c>
      <c r="R2810" s="10">
        <f>COUNTIF($P$4:P2810,"&gt;0")</f>
        <v>6</v>
      </c>
    </row>
    <row r="2811" spans="12:18" x14ac:dyDescent="0.15">
      <c r="L2811" s="8" t="b">
        <f t="shared" si="132"/>
        <v>1</v>
      </c>
      <c r="M2811" s="8">
        <f t="shared" si="130"/>
        <v>127987</v>
      </c>
      <c r="N2811" s="9">
        <f t="shared" si="131"/>
        <v>31</v>
      </c>
      <c r="O2811" s="10">
        <f>SUM($N$5:N2811)</f>
        <v>85451</v>
      </c>
      <c r="P2811" s="10">
        <f>IF(O2811&lt;$H$4,N2811,$H$4-SUM($P$4:P2810))</f>
        <v>0</v>
      </c>
      <c r="Q2811" s="10">
        <f>SUM($P$4:P2811)</f>
        <v>165</v>
      </c>
      <c r="R2811" s="10">
        <f>COUNTIF($P$4:P2811,"&gt;0")</f>
        <v>6</v>
      </c>
    </row>
    <row r="2812" spans="12:18" x14ac:dyDescent="0.15">
      <c r="L2812" s="8" t="b">
        <f t="shared" si="132"/>
        <v>1</v>
      </c>
      <c r="M2812" s="8">
        <f t="shared" si="130"/>
        <v>128017</v>
      </c>
      <c r="N2812" s="9">
        <f t="shared" si="131"/>
        <v>30</v>
      </c>
      <c r="O2812" s="10">
        <f>SUM($N$5:N2812)</f>
        <v>85481</v>
      </c>
      <c r="P2812" s="10">
        <f>IF(O2812&lt;$H$4,N2812,$H$4-SUM($P$4:P2811))</f>
        <v>0</v>
      </c>
      <c r="Q2812" s="10">
        <f>SUM($P$4:P2812)</f>
        <v>165</v>
      </c>
      <c r="R2812" s="10">
        <f>COUNTIF($P$4:P2812,"&gt;0")</f>
        <v>6</v>
      </c>
    </row>
    <row r="2813" spans="12:18" x14ac:dyDescent="0.15">
      <c r="L2813" s="8" t="b">
        <f t="shared" si="132"/>
        <v>1</v>
      </c>
      <c r="M2813" s="8">
        <f t="shared" si="130"/>
        <v>128048</v>
      </c>
      <c r="N2813" s="9">
        <f t="shared" si="131"/>
        <v>31</v>
      </c>
      <c r="O2813" s="10">
        <f>SUM($N$5:N2813)</f>
        <v>85512</v>
      </c>
      <c r="P2813" s="10">
        <f>IF(O2813&lt;$H$4,N2813,$H$4-SUM($P$4:P2812))</f>
        <v>0</v>
      </c>
      <c r="Q2813" s="10">
        <f>SUM($P$4:P2813)</f>
        <v>165</v>
      </c>
      <c r="R2813" s="10">
        <f>COUNTIF($P$4:P2813,"&gt;0")</f>
        <v>6</v>
      </c>
    </row>
    <row r="2814" spans="12:18" x14ac:dyDescent="0.15">
      <c r="L2814" s="8" t="b">
        <f t="shared" si="132"/>
        <v>1</v>
      </c>
      <c r="M2814" s="8">
        <f t="shared" si="130"/>
        <v>128079</v>
      </c>
      <c r="N2814" s="9">
        <f t="shared" si="131"/>
        <v>31</v>
      </c>
      <c r="O2814" s="10">
        <f>SUM($N$5:N2814)</f>
        <v>85543</v>
      </c>
      <c r="P2814" s="10">
        <f>IF(O2814&lt;$H$4,N2814,$H$4-SUM($P$4:P2813))</f>
        <v>0</v>
      </c>
      <c r="Q2814" s="10">
        <f>SUM($P$4:P2814)</f>
        <v>165</v>
      </c>
      <c r="R2814" s="10">
        <f>COUNTIF($P$4:P2814,"&gt;0")</f>
        <v>6</v>
      </c>
    </row>
    <row r="2815" spans="12:18" x14ac:dyDescent="0.15">
      <c r="L2815" s="8" t="b">
        <f t="shared" si="132"/>
        <v>1</v>
      </c>
      <c r="M2815" s="8">
        <f t="shared" si="130"/>
        <v>128109</v>
      </c>
      <c r="N2815" s="9">
        <f t="shared" si="131"/>
        <v>30</v>
      </c>
      <c r="O2815" s="10">
        <f>SUM($N$5:N2815)</f>
        <v>85573</v>
      </c>
      <c r="P2815" s="10">
        <f>IF(O2815&lt;$H$4,N2815,$H$4-SUM($P$4:P2814))</f>
        <v>0</v>
      </c>
      <c r="Q2815" s="10">
        <f>SUM($P$4:P2815)</f>
        <v>165</v>
      </c>
      <c r="R2815" s="10">
        <f>COUNTIF($P$4:P2815,"&gt;0")</f>
        <v>6</v>
      </c>
    </row>
    <row r="2816" spans="12:18" x14ac:dyDescent="0.15">
      <c r="L2816" s="8" t="b">
        <f t="shared" si="132"/>
        <v>1</v>
      </c>
      <c r="M2816" s="8">
        <f t="shared" si="130"/>
        <v>128140</v>
      </c>
      <c r="N2816" s="9">
        <f t="shared" si="131"/>
        <v>31</v>
      </c>
      <c r="O2816" s="10">
        <f>SUM($N$5:N2816)</f>
        <v>85604</v>
      </c>
      <c r="P2816" s="10">
        <f>IF(O2816&lt;$H$4,N2816,$H$4-SUM($P$4:P2815))</f>
        <v>0</v>
      </c>
      <c r="Q2816" s="10">
        <f>SUM($P$4:P2816)</f>
        <v>165</v>
      </c>
      <c r="R2816" s="10">
        <f>COUNTIF($P$4:P2816,"&gt;0")</f>
        <v>6</v>
      </c>
    </row>
    <row r="2817" spans="12:18" x14ac:dyDescent="0.15">
      <c r="L2817" s="8" t="b">
        <f t="shared" si="132"/>
        <v>1</v>
      </c>
      <c r="M2817" s="8">
        <f t="shared" si="130"/>
        <v>128170</v>
      </c>
      <c r="N2817" s="9">
        <f t="shared" si="131"/>
        <v>30</v>
      </c>
      <c r="O2817" s="10">
        <f>SUM($N$5:N2817)</f>
        <v>85634</v>
      </c>
      <c r="P2817" s="10">
        <f>IF(O2817&lt;$H$4,N2817,$H$4-SUM($P$4:P2816))</f>
        <v>0</v>
      </c>
      <c r="Q2817" s="10">
        <f>SUM($P$4:P2817)</f>
        <v>165</v>
      </c>
      <c r="R2817" s="10">
        <f>COUNTIF($P$4:P2817,"&gt;0")</f>
        <v>6</v>
      </c>
    </row>
    <row r="2818" spans="12:18" x14ac:dyDescent="0.15">
      <c r="L2818" s="8" t="b">
        <f t="shared" si="132"/>
        <v>1</v>
      </c>
      <c r="M2818" s="8">
        <f t="shared" si="130"/>
        <v>128201</v>
      </c>
      <c r="N2818" s="9">
        <f t="shared" si="131"/>
        <v>31</v>
      </c>
      <c r="O2818" s="10">
        <f>SUM($N$5:N2818)</f>
        <v>85665</v>
      </c>
      <c r="P2818" s="10">
        <f>IF(O2818&lt;$H$4,N2818,$H$4-SUM($P$4:P2817))</f>
        <v>0</v>
      </c>
      <c r="Q2818" s="10">
        <f>SUM($P$4:P2818)</f>
        <v>165</v>
      </c>
      <c r="R2818" s="10">
        <f>COUNTIF($P$4:P2818,"&gt;0")</f>
        <v>6</v>
      </c>
    </row>
    <row r="2819" spans="12:18" x14ac:dyDescent="0.15">
      <c r="L2819" s="8" t="b">
        <f t="shared" si="132"/>
        <v>1</v>
      </c>
      <c r="M2819" s="8">
        <f t="shared" si="130"/>
        <v>128232</v>
      </c>
      <c r="N2819" s="9">
        <f t="shared" si="131"/>
        <v>31</v>
      </c>
      <c r="O2819" s="10">
        <f>SUM($N$5:N2819)</f>
        <v>85696</v>
      </c>
      <c r="P2819" s="10">
        <f>IF(O2819&lt;$H$4,N2819,$H$4-SUM($P$4:P2818))</f>
        <v>0</v>
      </c>
      <c r="Q2819" s="10">
        <f>SUM($P$4:P2819)</f>
        <v>165</v>
      </c>
      <c r="R2819" s="10">
        <f>COUNTIF($P$4:P2819,"&gt;0")</f>
        <v>6</v>
      </c>
    </row>
    <row r="2820" spans="12:18" x14ac:dyDescent="0.15">
      <c r="L2820" s="8" t="b">
        <f t="shared" si="132"/>
        <v>1</v>
      </c>
      <c r="M2820" s="8">
        <f t="shared" si="130"/>
        <v>128260</v>
      </c>
      <c r="N2820" s="9">
        <f t="shared" si="131"/>
        <v>28</v>
      </c>
      <c r="O2820" s="10">
        <f>SUM($N$5:N2820)</f>
        <v>85724</v>
      </c>
      <c r="P2820" s="10">
        <f>IF(O2820&lt;$H$4,N2820,$H$4-SUM($P$4:P2819))</f>
        <v>0</v>
      </c>
      <c r="Q2820" s="10">
        <f>SUM($P$4:P2820)</f>
        <v>165</v>
      </c>
      <c r="R2820" s="10">
        <f>COUNTIF($P$4:P2820,"&gt;0")</f>
        <v>6</v>
      </c>
    </row>
    <row r="2821" spans="12:18" x14ac:dyDescent="0.15">
      <c r="L2821" s="8" t="b">
        <f t="shared" si="132"/>
        <v>1</v>
      </c>
      <c r="M2821" s="8">
        <f t="shared" si="130"/>
        <v>128291</v>
      </c>
      <c r="N2821" s="9">
        <f t="shared" si="131"/>
        <v>31</v>
      </c>
      <c r="O2821" s="10">
        <f>SUM($N$5:N2821)</f>
        <v>85755</v>
      </c>
      <c r="P2821" s="10">
        <f>IF(O2821&lt;$H$4,N2821,$H$4-SUM($P$4:P2820))</f>
        <v>0</v>
      </c>
      <c r="Q2821" s="10">
        <f>SUM($P$4:P2821)</f>
        <v>165</v>
      </c>
      <c r="R2821" s="10">
        <f>COUNTIF($P$4:P2821,"&gt;0")</f>
        <v>6</v>
      </c>
    </row>
    <row r="2822" spans="12:18" x14ac:dyDescent="0.15">
      <c r="L2822" s="8" t="b">
        <f t="shared" si="132"/>
        <v>1</v>
      </c>
      <c r="M2822" s="8">
        <f t="shared" ref="M2822:M2885" si="133">EOMONTH(M2821,1)</f>
        <v>128321</v>
      </c>
      <c r="N2822" s="9">
        <f t="shared" si="131"/>
        <v>30</v>
      </c>
      <c r="O2822" s="10">
        <f>SUM($N$5:N2822)</f>
        <v>85785</v>
      </c>
      <c r="P2822" s="10">
        <f>IF(O2822&lt;$H$4,N2822,$H$4-SUM($P$4:P2821))</f>
        <v>0</v>
      </c>
      <c r="Q2822" s="10">
        <f>SUM($P$4:P2822)</f>
        <v>165</v>
      </c>
      <c r="R2822" s="10">
        <f>COUNTIF($P$4:P2822,"&gt;0")</f>
        <v>6</v>
      </c>
    </row>
    <row r="2823" spans="12:18" x14ac:dyDescent="0.15">
      <c r="L2823" s="8" t="b">
        <f t="shared" si="132"/>
        <v>1</v>
      </c>
      <c r="M2823" s="8">
        <f t="shared" si="133"/>
        <v>128352</v>
      </c>
      <c r="N2823" s="9">
        <f t="shared" si="131"/>
        <v>31</v>
      </c>
      <c r="O2823" s="10">
        <f>SUM($N$5:N2823)</f>
        <v>85816</v>
      </c>
      <c r="P2823" s="10">
        <f>IF(O2823&lt;$H$4,N2823,$H$4-SUM($P$4:P2822))</f>
        <v>0</v>
      </c>
      <c r="Q2823" s="10">
        <f>SUM($P$4:P2823)</f>
        <v>165</v>
      </c>
      <c r="R2823" s="10">
        <f>COUNTIF($P$4:P2823,"&gt;0")</f>
        <v>6</v>
      </c>
    </row>
    <row r="2824" spans="12:18" x14ac:dyDescent="0.15">
      <c r="L2824" s="8" t="b">
        <f t="shared" si="132"/>
        <v>1</v>
      </c>
      <c r="M2824" s="8">
        <f t="shared" si="133"/>
        <v>128382</v>
      </c>
      <c r="N2824" s="9">
        <f t="shared" ref="N2824:N2887" si="134">M2824-M2823</f>
        <v>30</v>
      </c>
      <c r="O2824" s="10">
        <f>SUM($N$5:N2824)</f>
        <v>85846</v>
      </c>
      <c r="P2824" s="10">
        <f>IF(O2824&lt;$H$4,N2824,$H$4-SUM($P$4:P2823))</f>
        <v>0</v>
      </c>
      <c r="Q2824" s="10">
        <f>SUM($P$4:P2824)</f>
        <v>165</v>
      </c>
      <c r="R2824" s="10">
        <f>COUNTIF($P$4:P2824,"&gt;0")</f>
        <v>6</v>
      </c>
    </row>
    <row r="2825" spans="12:18" x14ac:dyDescent="0.15">
      <c r="L2825" s="8" t="b">
        <f t="shared" si="132"/>
        <v>1</v>
      </c>
      <c r="M2825" s="8">
        <f t="shared" si="133"/>
        <v>128413</v>
      </c>
      <c r="N2825" s="9">
        <f t="shared" si="134"/>
        <v>31</v>
      </c>
      <c r="O2825" s="10">
        <f>SUM($N$5:N2825)</f>
        <v>85877</v>
      </c>
      <c r="P2825" s="10">
        <f>IF(O2825&lt;$H$4,N2825,$H$4-SUM($P$4:P2824))</f>
        <v>0</v>
      </c>
      <c r="Q2825" s="10">
        <f>SUM($P$4:P2825)</f>
        <v>165</v>
      </c>
      <c r="R2825" s="10">
        <f>COUNTIF($P$4:P2825,"&gt;0")</f>
        <v>6</v>
      </c>
    </row>
    <row r="2826" spans="12:18" x14ac:dyDescent="0.15">
      <c r="L2826" s="8" t="b">
        <f t="shared" si="132"/>
        <v>1</v>
      </c>
      <c r="M2826" s="8">
        <f t="shared" si="133"/>
        <v>128444</v>
      </c>
      <c r="N2826" s="9">
        <f t="shared" si="134"/>
        <v>31</v>
      </c>
      <c r="O2826" s="10">
        <f>SUM($N$5:N2826)</f>
        <v>85908</v>
      </c>
      <c r="P2826" s="10">
        <f>IF(O2826&lt;$H$4,N2826,$H$4-SUM($P$4:P2825))</f>
        <v>0</v>
      </c>
      <c r="Q2826" s="10">
        <f>SUM($P$4:P2826)</f>
        <v>165</v>
      </c>
      <c r="R2826" s="10">
        <f>COUNTIF($P$4:P2826,"&gt;0")</f>
        <v>6</v>
      </c>
    </row>
    <row r="2827" spans="12:18" x14ac:dyDescent="0.15">
      <c r="L2827" s="8" t="b">
        <f t="shared" si="132"/>
        <v>1</v>
      </c>
      <c r="M2827" s="8">
        <f t="shared" si="133"/>
        <v>128474</v>
      </c>
      <c r="N2827" s="9">
        <f t="shared" si="134"/>
        <v>30</v>
      </c>
      <c r="O2827" s="10">
        <f>SUM($N$5:N2827)</f>
        <v>85938</v>
      </c>
      <c r="P2827" s="10">
        <f>IF(O2827&lt;$H$4,N2827,$H$4-SUM($P$4:P2826))</f>
        <v>0</v>
      </c>
      <c r="Q2827" s="10">
        <f>SUM($P$4:P2827)</f>
        <v>165</v>
      </c>
      <c r="R2827" s="10">
        <f>COUNTIF($P$4:P2827,"&gt;0")</f>
        <v>6</v>
      </c>
    </row>
    <row r="2828" spans="12:18" x14ac:dyDescent="0.15">
      <c r="L2828" s="8" t="b">
        <f t="shared" si="132"/>
        <v>1</v>
      </c>
      <c r="M2828" s="8">
        <f t="shared" si="133"/>
        <v>128505</v>
      </c>
      <c r="N2828" s="9">
        <f t="shared" si="134"/>
        <v>31</v>
      </c>
      <c r="O2828" s="10">
        <f>SUM($N$5:N2828)</f>
        <v>85969</v>
      </c>
      <c r="P2828" s="10">
        <f>IF(O2828&lt;$H$4,N2828,$H$4-SUM($P$4:P2827))</f>
        <v>0</v>
      </c>
      <c r="Q2828" s="10">
        <f>SUM($P$4:P2828)</f>
        <v>165</v>
      </c>
      <c r="R2828" s="10">
        <f>COUNTIF($P$4:P2828,"&gt;0")</f>
        <v>6</v>
      </c>
    </row>
    <row r="2829" spans="12:18" x14ac:dyDescent="0.15">
      <c r="L2829" s="8" t="b">
        <f t="shared" si="132"/>
        <v>1</v>
      </c>
      <c r="M2829" s="8">
        <f t="shared" si="133"/>
        <v>128535</v>
      </c>
      <c r="N2829" s="9">
        <f t="shared" si="134"/>
        <v>30</v>
      </c>
      <c r="O2829" s="10">
        <f>SUM($N$5:N2829)</f>
        <v>85999</v>
      </c>
      <c r="P2829" s="10">
        <f>IF(O2829&lt;$H$4,N2829,$H$4-SUM($P$4:P2828))</f>
        <v>0</v>
      </c>
      <c r="Q2829" s="10">
        <f>SUM($P$4:P2829)</f>
        <v>165</v>
      </c>
      <c r="R2829" s="10">
        <f>COUNTIF($P$4:P2829,"&gt;0")</f>
        <v>6</v>
      </c>
    </row>
    <row r="2830" spans="12:18" x14ac:dyDescent="0.15">
      <c r="L2830" s="8" t="b">
        <f t="shared" si="132"/>
        <v>1</v>
      </c>
      <c r="M2830" s="8">
        <f t="shared" si="133"/>
        <v>128566</v>
      </c>
      <c r="N2830" s="9">
        <f t="shared" si="134"/>
        <v>31</v>
      </c>
      <c r="O2830" s="10">
        <f>SUM($N$5:N2830)</f>
        <v>86030</v>
      </c>
      <c r="P2830" s="10">
        <f>IF(O2830&lt;$H$4,N2830,$H$4-SUM($P$4:P2829))</f>
        <v>0</v>
      </c>
      <c r="Q2830" s="10">
        <f>SUM($P$4:P2830)</f>
        <v>165</v>
      </c>
      <c r="R2830" s="10">
        <f>COUNTIF($P$4:P2830,"&gt;0")</f>
        <v>6</v>
      </c>
    </row>
    <row r="2831" spans="12:18" x14ac:dyDescent="0.15">
      <c r="L2831" s="8" t="b">
        <f t="shared" si="132"/>
        <v>1</v>
      </c>
      <c r="M2831" s="8">
        <f t="shared" si="133"/>
        <v>128597</v>
      </c>
      <c r="N2831" s="9">
        <f t="shared" si="134"/>
        <v>31</v>
      </c>
      <c r="O2831" s="10">
        <f>SUM($N$5:N2831)</f>
        <v>86061</v>
      </c>
      <c r="P2831" s="10">
        <f>IF(O2831&lt;$H$4,N2831,$H$4-SUM($P$4:P2830))</f>
        <v>0</v>
      </c>
      <c r="Q2831" s="10">
        <f>SUM($P$4:P2831)</f>
        <v>165</v>
      </c>
      <c r="R2831" s="10">
        <f>COUNTIF($P$4:P2831,"&gt;0")</f>
        <v>6</v>
      </c>
    </row>
    <row r="2832" spans="12:18" x14ac:dyDescent="0.15">
      <c r="L2832" s="8" t="b">
        <f t="shared" si="132"/>
        <v>1</v>
      </c>
      <c r="M2832" s="8">
        <f t="shared" si="133"/>
        <v>128626</v>
      </c>
      <c r="N2832" s="9">
        <f t="shared" si="134"/>
        <v>29</v>
      </c>
      <c r="O2832" s="10">
        <f>SUM($N$5:N2832)</f>
        <v>86090</v>
      </c>
      <c r="P2832" s="10">
        <f>IF(O2832&lt;$H$4,N2832,$H$4-SUM($P$4:P2831))</f>
        <v>0</v>
      </c>
      <c r="Q2832" s="10">
        <f>SUM($P$4:P2832)</f>
        <v>165</v>
      </c>
      <c r="R2832" s="10">
        <f>COUNTIF($P$4:P2832,"&gt;0")</f>
        <v>6</v>
      </c>
    </row>
    <row r="2833" spans="12:18" x14ac:dyDescent="0.15">
      <c r="L2833" s="8" t="b">
        <f t="shared" ref="L2833:L2896" si="135">EOMONTH($C$4,1)&lt;=M2833</f>
        <v>1</v>
      </c>
      <c r="M2833" s="8">
        <f t="shared" si="133"/>
        <v>128657</v>
      </c>
      <c r="N2833" s="9">
        <f t="shared" si="134"/>
        <v>31</v>
      </c>
      <c r="O2833" s="10">
        <f>SUM($N$5:N2833)</f>
        <v>86121</v>
      </c>
      <c r="P2833" s="10">
        <f>IF(O2833&lt;$H$4,N2833,$H$4-SUM($P$4:P2832))</f>
        <v>0</v>
      </c>
      <c r="Q2833" s="10">
        <f>SUM($P$4:P2833)</f>
        <v>165</v>
      </c>
      <c r="R2833" s="10">
        <f>COUNTIF($P$4:P2833,"&gt;0")</f>
        <v>6</v>
      </c>
    </row>
    <row r="2834" spans="12:18" x14ac:dyDescent="0.15">
      <c r="L2834" s="8" t="b">
        <f t="shared" si="135"/>
        <v>1</v>
      </c>
      <c r="M2834" s="8">
        <f t="shared" si="133"/>
        <v>128687</v>
      </c>
      <c r="N2834" s="9">
        <f t="shared" si="134"/>
        <v>30</v>
      </c>
      <c r="O2834" s="10">
        <f>SUM($N$5:N2834)</f>
        <v>86151</v>
      </c>
      <c r="P2834" s="10">
        <f>IF(O2834&lt;$H$4,N2834,$H$4-SUM($P$4:P2833))</f>
        <v>0</v>
      </c>
      <c r="Q2834" s="10">
        <f>SUM($P$4:P2834)</f>
        <v>165</v>
      </c>
      <c r="R2834" s="10">
        <f>COUNTIF($P$4:P2834,"&gt;0")</f>
        <v>6</v>
      </c>
    </row>
    <row r="2835" spans="12:18" x14ac:dyDescent="0.15">
      <c r="L2835" s="8" t="b">
        <f t="shared" si="135"/>
        <v>1</v>
      </c>
      <c r="M2835" s="8">
        <f t="shared" si="133"/>
        <v>128718</v>
      </c>
      <c r="N2835" s="9">
        <f t="shared" si="134"/>
        <v>31</v>
      </c>
      <c r="O2835" s="10">
        <f>SUM($N$5:N2835)</f>
        <v>86182</v>
      </c>
      <c r="P2835" s="10">
        <f>IF(O2835&lt;$H$4,N2835,$H$4-SUM($P$4:P2834))</f>
        <v>0</v>
      </c>
      <c r="Q2835" s="10">
        <f>SUM($P$4:P2835)</f>
        <v>165</v>
      </c>
      <c r="R2835" s="10">
        <f>COUNTIF($P$4:P2835,"&gt;0")</f>
        <v>6</v>
      </c>
    </row>
    <row r="2836" spans="12:18" x14ac:dyDescent="0.15">
      <c r="L2836" s="8" t="b">
        <f t="shared" si="135"/>
        <v>1</v>
      </c>
      <c r="M2836" s="8">
        <f t="shared" si="133"/>
        <v>128748</v>
      </c>
      <c r="N2836" s="9">
        <f t="shared" si="134"/>
        <v>30</v>
      </c>
      <c r="O2836" s="10">
        <f>SUM($N$5:N2836)</f>
        <v>86212</v>
      </c>
      <c r="P2836" s="10">
        <f>IF(O2836&lt;$H$4,N2836,$H$4-SUM($P$4:P2835))</f>
        <v>0</v>
      </c>
      <c r="Q2836" s="10">
        <f>SUM($P$4:P2836)</f>
        <v>165</v>
      </c>
      <c r="R2836" s="10">
        <f>COUNTIF($P$4:P2836,"&gt;0")</f>
        <v>6</v>
      </c>
    </row>
    <row r="2837" spans="12:18" x14ac:dyDescent="0.15">
      <c r="L2837" s="8" t="b">
        <f t="shared" si="135"/>
        <v>1</v>
      </c>
      <c r="M2837" s="8">
        <f t="shared" si="133"/>
        <v>128779</v>
      </c>
      <c r="N2837" s="9">
        <f t="shared" si="134"/>
        <v>31</v>
      </c>
      <c r="O2837" s="10">
        <f>SUM($N$5:N2837)</f>
        <v>86243</v>
      </c>
      <c r="P2837" s="10">
        <f>IF(O2837&lt;$H$4,N2837,$H$4-SUM($P$4:P2836))</f>
        <v>0</v>
      </c>
      <c r="Q2837" s="10">
        <f>SUM($P$4:P2837)</f>
        <v>165</v>
      </c>
      <c r="R2837" s="10">
        <f>COUNTIF($P$4:P2837,"&gt;0")</f>
        <v>6</v>
      </c>
    </row>
    <row r="2838" spans="12:18" x14ac:dyDescent="0.15">
      <c r="L2838" s="8" t="b">
        <f t="shared" si="135"/>
        <v>1</v>
      </c>
      <c r="M2838" s="8">
        <f t="shared" si="133"/>
        <v>128810</v>
      </c>
      <c r="N2838" s="9">
        <f t="shared" si="134"/>
        <v>31</v>
      </c>
      <c r="O2838" s="10">
        <f>SUM($N$5:N2838)</f>
        <v>86274</v>
      </c>
      <c r="P2838" s="10">
        <f>IF(O2838&lt;$H$4,N2838,$H$4-SUM($P$4:P2837))</f>
        <v>0</v>
      </c>
      <c r="Q2838" s="10">
        <f>SUM($P$4:P2838)</f>
        <v>165</v>
      </c>
      <c r="R2838" s="10">
        <f>COUNTIF($P$4:P2838,"&gt;0")</f>
        <v>6</v>
      </c>
    </row>
    <row r="2839" spans="12:18" x14ac:dyDescent="0.15">
      <c r="L2839" s="8" t="b">
        <f t="shared" si="135"/>
        <v>1</v>
      </c>
      <c r="M2839" s="8">
        <f t="shared" si="133"/>
        <v>128840</v>
      </c>
      <c r="N2839" s="9">
        <f t="shared" si="134"/>
        <v>30</v>
      </c>
      <c r="O2839" s="10">
        <f>SUM($N$5:N2839)</f>
        <v>86304</v>
      </c>
      <c r="P2839" s="10">
        <f>IF(O2839&lt;$H$4,N2839,$H$4-SUM($P$4:P2838))</f>
        <v>0</v>
      </c>
      <c r="Q2839" s="10">
        <f>SUM($P$4:P2839)</f>
        <v>165</v>
      </c>
      <c r="R2839" s="10">
        <f>COUNTIF($P$4:P2839,"&gt;0")</f>
        <v>6</v>
      </c>
    </row>
    <row r="2840" spans="12:18" x14ac:dyDescent="0.15">
      <c r="L2840" s="8" t="b">
        <f t="shared" si="135"/>
        <v>1</v>
      </c>
      <c r="M2840" s="8">
        <f t="shared" si="133"/>
        <v>128871</v>
      </c>
      <c r="N2840" s="9">
        <f t="shared" si="134"/>
        <v>31</v>
      </c>
      <c r="O2840" s="10">
        <f>SUM($N$5:N2840)</f>
        <v>86335</v>
      </c>
      <c r="P2840" s="10">
        <f>IF(O2840&lt;$H$4,N2840,$H$4-SUM($P$4:P2839))</f>
        <v>0</v>
      </c>
      <c r="Q2840" s="10">
        <f>SUM($P$4:P2840)</f>
        <v>165</v>
      </c>
      <c r="R2840" s="10">
        <f>COUNTIF($P$4:P2840,"&gt;0")</f>
        <v>6</v>
      </c>
    </row>
    <row r="2841" spans="12:18" x14ac:dyDescent="0.15">
      <c r="L2841" s="8" t="b">
        <f t="shared" si="135"/>
        <v>1</v>
      </c>
      <c r="M2841" s="8">
        <f t="shared" si="133"/>
        <v>128901</v>
      </c>
      <c r="N2841" s="9">
        <f t="shared" si="134"/>
        <v>30</v>
      </c>
      <c r="O2841" s="10">
        <f>SUM($N$5:N2841)</f>
        <v>86365</v>
      </c>
      <c r="P2841" s="10">
        <f>IF(O2841&lt;$H$4,N2841,$H$4-SUM($P$4:P2840))</f>
        <v>0</v>
      </c>
      <c r="Q2841" s="10">
        <f>SUM($P$4:P2841)</f>
        <v>165</v>
      </c>
      <c r="R2841" s="10">
        <f>COUNTIF($P$4:P2841,"&gt;0")</f>
        <v>6</v>
      </c>
    </row>
    <row r="2842" spans="12:18" x14ac:dyDescent="0.15">
      <c r="L2842" s="8" t="b">
        <f t="shared" si="135"/>
        <v>1</v>
      </c>
      <c r="M2842" s="8">
        <f t="shared" si="133"/>
        <v>128932</v>
      </c>
      <c r="N2842" s="9">
        <f t="shared" si="134"/>
        <v>31</v>
      </c>
      <c r="O2842" s="10">
        <f>SUM($N$5:N2842)</f>
        <v>86396</v>
      </c>
      <c r="P2842" s="10">
        <f>IF(O2842&lt;$H$4,N2842,$H$4-SUM($P$4:P2841))</f>
        <v>0</v>
      </c>
      <c r="Q2842" s="10">
        <f>SUM($P$4:P2842)</f>
        <v>165</v>
      </c>
      <c r="R2842" s="10">
        <f>COUNTIF($P$4:P2842,"&gt;0")</f>
        <v>6</v>
      </c>
    </row>
    <row r="2843" spans="12:18" x14ac:dyDescent="0.15">
      <c r="L2843" s="8" t="b">
        <f t="shared" si="135"/>
        <v>1</v>
      </c>
      <c r="M2843" s="8">
        <f t="shared" si="133"/>
        <v>128963</v>
      </c>
      <c r="N2843" s="9">
        <f t="shared" si="134"/>
        <v>31</v>
      </c>
      <c r="O2843" s="10">
        <f>SUM($N$5:N2843)</f>
        <v>86427</v>
      </c>
      <c r="P2843" s="10">
        <f>IF(O2843&lt;$H$4,N2843,$H$4-SUM($P$4:P2842))</f>
        <v>0</v>
      </c>
      <c r="Q2843" s="10">
        <f>SUM($P$4:P2843)</f>
        <v>165</v>
      </c>
      <c r="R2843" s="10">
        <f>COUNTIF($P$4:P2843,"&gt;0")</f>
        <v>6</v>
      </c>
    </row>
    <row r="2844" spans="12:18" x14ac:dyDescent="0.15">
      <c r="L2844" s="8" t="b">
        <f t="shared" si="135"/>
        <v>1</v>
      </c>
      <c r="M2844" s="8">
        <f t="shared" si="133"/>
        <v>128991</v>
      </c>
      <c r="N2844" s="9">
        <f t="shared" si="134"/>
        <v>28</v>
      </c>
      <c r="O2844" s="10">
        <f>SUM($N$5:N2844)</f>
        <v>86455</v>
      </c>
      <c r="P2844" s="10">
        <f>IF(O2844&lt;$H$4,N2844,$H$4-SUM($P$4:P2843))</f>
        <v>0</v>
      </c>
      <c r="Q2844" s="10">
        <f>SUM($P$4:P2844)</f>
        <v>165</v>
      </c>
      <c r="R2844" s="10">
        <f>COUNTIF($P$4:P2844,"&gt;0")</f>
        <v>6</v>
      </c>
    </row>
    <row r="2845" spans="12:18" x14ac:dyDescent="0.15">
      <c r="L2845" s="8" t="b">
        <f t="shared" si="135"/>
        <v>1</v>
      </c>
      <c r="M2845" s="8">
        <f t="shared" si="133"/>
        <v>129022</v>
      </c>
      <c r="N2845" s="9">
        <f t="shared" si="134"/>
        <v>31</v>
      </c>
      <c r="O2845" s="10">
        <f>SUM($N$5:N2845)</f>
        <v>86486</v>
      </c>
      <c r="P2845" s="10">
        <f>IF(O2845&lt;$H$4,N2845,$H$4-SUM($P$4:P2844))</f>
        <v>0</v>
      </c>
      <c r="Q2845" s="10">
        <f>SUM($P$4:P2845)</f>
        <v>165</v>
      </c>
      <c r="R2845" s="10">
        <f>COUNTIF($P$4:P2845,"&gt;0")</f>
        <v>6</v>
      </c>
    </row>
    <row r="2846" spans="12:18" x14ac:dyDescent="0.15">
      <c r="L2846" s="8" t="b">
        <f t="shared" si="135"/>
        <v>1</v>
      </c>
      <c r="M2846" s="8">
        <f t="shared" si="133"/>
        <v>129052</v>
      </c>
      <c r="N2846" s="9">
        <f t="shared" si="134"/>
        <v>30</v>
      </c>
      <c r="O2846" s="10">
        <f>SUM($N$5:N2846)</f>
        <v>86516</v>
      </c>
      <c r="P2846" s="10">
        <f>IF(O2846&lt;$H$4,N2846,$H$4-SUM($P$4:P2845))</f>
        <v>0</v>
      </c>
      <c r="Q2846" s="10">
        <f>SUM($P$4:P2846)</f>
        <v>165</v>
      </c>
      <c r="R2846" s="10">
        <f>COUNTIF($P$4:P2846,"&gt;0")</f>
        <v>6</v>
      </c>
    </row>
    <row r="2847" spans="12:18" x14ac:dyDescent="0.15">
      <c r="L2847" s="8" t="b">
        <f t="shared" si="135"/>
        <v>1</v>
      </c>
      <c r="M2847" s="8">
        <f t="shared" si="133"/>
        <v>129083</v>
      </c>
      <c r="N2847" s="9">
        <f t="shared" si="134"/>
        <v>31</v>
      </c>
      <c r="O2847" s="10">
        <f>SUM($N$5:N2847)</f>
        <v>86547</v>
      </c>
      <c r="P2847" s="10">
        <f>IF(O2847&lt;$H$4,N2847,$H$4-SUM($P$4:P2846))</f>
        <v>0</v>
      </c>
      <c r="Q2847" s="10">
        <f>SUM($P$4:P2847)</f>
        <v>165</v>
      </c>
      <c r="R2847" s="10">
        <f>COUNTIF($P$4:P2847,"&gt;0")</f>
        <v>6</v>
      </c>
    </row>
    <row r="2848" spans="12:18" x14ac:dyDescent="0.15">
      <c r="L2848" s="8" t="b">
        <f t="shared" si="135"/>
        <v>1</v>
      </c>
      <c r="M2848" s="8">
        <f t="shared" si="133"/>
        <v>129113</v>
      </c>
      <c r="N2848" s="9">
        <f t="shared" si="134"/>
        <v>30</v>
      </c>
      <c r="O2848" s="10">
        <f>SUM($N$5:N2848)</f>
        <v>86577</v>
      </c>
      <c r="P2848" s="10">
        <f>IF(O2848&lt;$H$4,N2848,$H$4-SUM($P$4:P2847))</f>
        <v>0</v>
      </c>
      <c r="Q2848" s="10">
        <f>SUM($P$4:P2848)</f>
        <v>165</v>
      </c>
      <c r="R2848" s="10">
        <f>COUNTIF($P$4:P2848,"&gt;0")</f>
        <v>6</v>
      </c>
    </row>
    <row r="2849" spans="12:18" x14ac:dyDescent="0.15">
      <c r="L2849" s="8" t="b">
        <f t="shared" si="135"/>
        <v>1</v>
      </c>
      <c r="M2849" s="8">
        <f t="shared" si="133"/>
        <v>129144</v>
      </c>
      <c r="N2849" s="9">
        <f t="shared" si="134"/>
        <v>31</v>
      </c>
      <c r="O2849" s="10">
        <f>SUM($N$5:N2849)</f>
        <v>86608</v>
      </c>
      <c r="P2849" s="10">
        <f>IF(O2849&lt;$H$4,N2849,$H$4-SUM($P$4:P2848))</f>
        <v>0</v>
      </c>
      <c r="Q2849" s="10">
        <f>SUM($P$4:P2849)</f>
        <v>165</v>
      </c>
      <c r="R2849" s="10">
        <f>COUNTIF($P$4:P2849,"&gt;0")</f>
        <v>6</v>
      </c>
    </row>
    <row r="2850" spans="12:18" x14ac:dyDescent="0.15">
      <c r="L2850" s="8" t="b">
        <f t="shared" si="135"/>
        <v>1</v>
      </c>
      <c r="M2850" s="8">
        <f t="shared" si="133"/>
        <v>129175</v>
      </c>
      <c r="N2850" s="9">
        <f t="shared" si="134"/>
        <v>31</v>
      </c>
      <c r="O2850" s="10">
        <f>SUM($N$5:N2850)</f>
        <v>86639</v>
      </c>
      <c r="P2850" s="10">
        <f>IF(O2850&lt;$H$4,N2850,$H$4-SUM($P$4:P2849))</f>
        <v>0</v>
      </c>
      <c r="Q2850" s="10">
        <f>SUM($P$4:P2850)</f>
        <v>165</v>
      </c>
      <c r="R2850" s="10">
        <f>COUNTIF($P$4:P2850,"&gt;0")</f>
        <v>6</v>
      </c>
    </row>
    <row r="2851" spans="12:18" x14ac:dyDescent="0.15">
      <c r="L2851" s="8" t="b">
        <f t="shared" si="135"/>
        <v>1</v>
      </c>
      <c r="M2851" s="8">
        <f t="shared" si="133"/>
        <v>129205</v>
      </c>
      <c r="N2851" s="9">
        <f t="shared" si="134"/>
        <v>30</v>
      </c>
      <c r="O2851" s="10">
        <f>SUM($N$5:N2851)</f>
        <v>86669</v>
      </c>
      <c r="P2851" s="10">
        <f>IF(O2851&lt;$H$4,N2851,$H$4-SUM($P$4:P2850))</f>
        <v>0</v>
      </c>
      <c r="Q2851" s="10">
        <f>SUM($P$4:P2851)</f>
        <v>165</v>
      </c>
      <c r="R2851" s="10">
        <f>COUNTIF($P$4:P2851,"&gt;0")</f>
        <v>6</v>
      </c>
    </row>
    <row r="2852" spans="12:18" x14ac:dyDescent="0.15">
      <c r="L2852" s="8" t="b">
        <f t="shared" si="135"/>
        <v>1</v>
      </c>
      <c r="M2852" s="8">
        <f t="shared" si="133"/>
        <v>129236</v>
      </c>
      <c r="N2852" s="9">
        <f t="shared" si="134"/>
        <v>31</v>
      </c>
      <c r="O2852" s="10">
        <f>SUM($N$5:N2852)</f>
        <v>86700</v>
      </c>
      <c r="P2852" s="10">
        <f>IF(O2852&lt;$H$4,N2852,$H$4-SUM($P$4:P2851))</f>
        <v>0</v>
      </c>
      <c r="Q2852" s="10">
        <f>SUM($P$4:P2852)</f>
        <v>165</v>
      </c>
      <c r="R2852" s="10">
        <f>COUNTIF($P$4:P2852,"&gt;0")</f>
        <v>6</v>
      </c>
    </row>
    <row r="2853" spans="12:18" x14ac:dyDescent="0.15">
      <c r="L2853" s="8" t="b">
        <f t="shared" si="135"/>
        <v>1</v>
      </c>
      <c r="M2853" s="8">
        <f t="shared" si="133"/>
        <v>129266</v>
      </c>
      <c r="N2853" s="9">
        <f t="shared" si="134"/>
        <v>30</v>
      </c>
      <c r="O2853" s="10">
        <f>SUM($N$5:N2853)</f>
        <v>86730</v>
      </c>
      <c r="P2853" s="10">
        <f>IF(O2853&lt;$H$4,N2853,$H$4-SUM($P$4:P2852))</f>
        <v>0</v>
      </c>
      <c r="Q2853" s="10">
        <f>SUM($P$4:P2853)</f>
        <v>165</v>
      </c>
      <c r="R2853" s="10">
        <f>COUNTIF($P$4:P2853,"&gt;0")</f>
        <v>6</v>
      </c>
    </row>
    <row r="2854" spans="12:18" x14ac:dyDescent="0.15">
      <c r="L2854" s="8" t="b">
        <f t="shared" si="135"/>
        <v>1</v>
      </c>
      <c r="M2854" s="8">
        <f t="shared" si="133"/>
        <v>129297</v>
      </c>
      <c r="N2854" s="9">
        <f t="shared" si="134"/>
        <v>31</v>
      </c>
      <c r="O2854" s="10">
        <f>SUM($N$5:N2854)</f>
        <v>86761</v>
      </c>
      <c r="P2854" s="10">
        <f>IF(O2854&lt;$H$4,N2854,$H$4-SUM($P$4:P2853))</f>
        <v>0</v>
      </c>
      <c r="Q2854" s="10">
        <f>SUM($P$4:P2854)</f>
        <v>165</v>
      </c>
      <c r="R2854" s="10">
        <f>COUNTIF($P$4:P2854,"&gt;0")</f>
        <v>6</v>
      </c>
    </row>
    <row r="2855" spans="12:18" x14ac:dyDescent="0.15">
      <c r="L2855" s="8" t="b">
        <f t="shared" si="135"/>
        <v>1</v>
      </c>
      <c r="M2855" s="8">
        <f t="shared" si="133"/>
        <v>129328</v>
      </c>
      <c r="N2855" s="9">
        <f t="shared" si="134"/>
        <v>31</v>
      </c>
      <c r="O2855" s="10">
        <f>SUM($N$5:N2855)</f>
        <v>86792</v>
      </c>
      <c r="P2855" s="10">
        <f>IF(O2855&lt;$H$4,N2855,$H$4-SUM($P$4:P2854))</f>
        <v>0</v>
      </c>
      <c r="Q2855" s="10">
        <f>SUM($P$4:P2855)</f>
        <v>165</v>
      </c>
      <c r="R2855" s="10">
        <f>COUNTIF($P$4:P2855,"&gt;0")</f>
        <v>6</v>
      </c>
    </row>
    <row r="2856" spans="12:18" x14ac:dyDescent="0.15">
      <c r="L2856" s="8" t="b">
        <f t="shared" si="135"/>
        <v>1</v>
      </c>
      <c r="M2856" s="8">
        <f t="shared" si="133"/>
        <v>129356</v>
      </c>
      <c r="N2856" s="9">
        <f t="shared" si="134"/>
        <v>28</v>
      </c>
      <c r="O2856" s="10">
        <f>SUM($N$5:N2856)</f>
        <v>86820</v>
      </c>
      <c r="P2856" s="10">
        <f>IF(O2856&lt;$H$4,N2856,$H$4-SUM($P$4:P2855))</f>
        <v>0</v>
      </c>
      <c r="Q2856" s="10">
        <f>SUM($P$4:P2856)</f>
        <v>165</v>
      </c>
      <c r="R2856" s="10">
        <f>COUNTIF($P$4:P2856,"&gt;0")</f>
        <v>6</v>
      </c>
    </row>
    <row r="2857" spans="12:18" x14ac:dyDescent="0.15">
      <c r="L2857" s="8" t="b">
        <f t="shared" si="135"/>
        <v>1</v>
      </c>
      <c r="M2857" s="8">
        <f t="shared" si="133"/>
        <v>129387</v>
      </c>
      <c r="N2857" s="9">
        <f t="shared" si="134"/>
        <v>31</v>
      </c>
      <c r="O2857" s="10">
        <f>SUM($N$5:N2857)</f>
        <v>86851</v>
      </c>
      <c r="P2857" s="10">
        <f>IF(O2857&lt;$H$4,N2857,$H$4-SUM($P$4:P2856))</f>
        <v>0</v>
      </c>
      <c r="Q2857" s="10">
        <f>SUM($P$4:P2857)</f>
        <v>165</v>
      </c>
      <c r="R2857" s="10">
        <f>COUNTIF($P$4:P2857,"&gt;0")</f>
        <v>6</v>
      </c>
    </row>
    <row r="2858" spans="12:18" x14ac:dyDescent="0.15">
      <c r="L2858" s="8" t="b">
        <f t="shared" si="135"/>
        <v>1</v>
      </c>
      <c r="M2858" s="8">
        <f t="shared" si="133"/>
        <v>129417</v>
      </c>
      <c r="N2858" s="9">
        <f t="shared" si="134"/>
        <v>30</v>
      </c>
      <c r="O2858" s="10">
        <f>SUM($N$5:N2858)</f>
        <v>86881</v>
      </c>
      <c r="P2858" s="10">
        <f>IF(O2858&lt;$H$4,N2858,$H$4-SUM($P$4:P2857))</f>
        <v>0</v>
      </c>
      <c r="Q2858" s="10">
        <f>SUM($P$4:P2858)</f>
        <v>165</v>
      </c>
      <c r="R2858" s="10">
        <f>COUNTIF($P$4:P2858,"&gt;0")</f>
        <v>6</v>
      </c>
    </row>
    <row r="2859" spans="12:18" x14ac:dyDescent="0.15">
      <c r="L2859" s="8" t="b">
        <f t="shared" si="135"/>
        <v>1</v>
      </c>
      <c r="M2859" s="8">
        <f t="shared" si="133"/>
        <v>129448</v>
      </c>
      <c r="N2859" s="9">
        <f t="shared" si="134"/>
        <v>31</v>
      </c>
      <c r="O2859" s="10">
        <f>SUM($N$5:N2859)</f>
        <v>86912</v>
      </c>
      <c r="P2859" s="10">
        <f>IF(O2859&lt;$H$4,N2859,$H$4-SUM($P$4:P2858))</f>
        <v>0</v>
      </c>
      <c r="Q2859" s="10">
        <f>SUM($P$4:P2859)</f>
        <v>165</v>
      </c>
      <c r="R2859" s="10">
        <f>COUNTIF($P$4:P2859,"&gt;0")</f>
        <v>6</v>
      </c>
    </row>
    <row r="2860" spans="12:18" x14ac:dyDescent="0.15">
      <c r="L2860" s="8" t="b">
        <f t="shared" si="135"/>
        <v>1</v>
      </c>
      <c r="M2860" s="8">
        <f t="shared" si="133"/>
        <v>129478</v>
      </c>
      <c r="N2860" s="9">
        <f t="shared" si="134"/>
        <v>30</v>
      </c>
      <c r="O2860" s="10">
        <f>SUM($N$5:N2860)</f>
        <v>86942</v>
      </c>
      <c r="P2860" s="10">
        <f>IF(O2860&lt;$H$4,N2860,$H$4-SUM($P$4:P2859))</f>
        <v>0</v>
      </c>
      <c r="Q2860" s="10">
        <f>SUM($P$4:P2860)</f>
        <v>165</v>
      </c>
      <c r="R2860" s="10">
        <f>COUNTIF($P$4:P2860,"&gt;0")</f>
        <v>6</v>
      </c>
    </row>
    <row r="2861" spans="12:18" x14ac:dyDescent="0.15">
      <c r="L2861" s="8" t="b">
        <f t="shared" si="135"/>
        <v>1</v>
      </c>
      <c r="M2861" s="8">
        <f t="shared" si="133"/>
        <v>129509</v>
      </c>
      <c r="N2861" s="9">
        <f t="shared" si="134"/>
        <v>31</v>
      </c>
      <c r="O2861" s="10">
        <f>SUM($N$5:N2861)</f>
        <v>86973</v>
      </c>
      <c r="P2861" s="10">
        <f>IF(O2861&lt;$H$4,N2861,$H$4-SUM($P$4:P2860))</f>
        <v>0</v>
      </c>
      <c r="Q2861" s="10">
        <f>SUM($P$4:P2861)</f>
        <v>165</v>
      </c>
      <c r="R2861" s="10">
        <f>COUNTIF($P$4:P2861,"&gt;0")</f>
        <v>6</v>
      </c>
    </row>
    <row r="2862" spans="12:18" x14ac:dyDescent="0.15">
      <c r="L2862" s="8" t="b">
        <f t="shared" si="135"/>
        <v>1</v>
      </c>
      <c r="M2862" s="8">
        <f t="shared" si="133"/>
        <v>129540</v>
      </c>
      <c r="N2862" s="9">
        <f t="shared" si="134"/>
        <v>31</v>
      </c>
      <c r="O2862" s="10">
        <f>SUM($N$5:N2862)</f>
        <v>87004</v>
      </c>
      <c r="P2862" s="10">
        <f>IF(O2862&lt;$H$4,N2862,$H$4-SUM($P$4:P2861))</f>
        <v>0</v>
      </c>
      <c r="Q2862" s="10">
        <f>SUM($P$4:P2862)</f>
        <v>165</v>
      </c>
      <c r="R2862" s="10">
        <f>COUNTIF($P$4:P2862,"&gt;0")</f>
        <v>6</v>
      </c>
    </row>
    <row r="2863" spans="12:18" x14ac:dyDescent="0.15">
      <c r="L2863" s="8" t="b">
        <f t="shared" si="135"/>
        <v>1</v>
      </c>
      <c r="M2863" s="8">
        <f t="shared" si="133"/>
        <v>129570</v>
      </c>
      <c r="N2863" s="9">
        <f t="shared" si="134"/>
        <v>30</v>
      </c>
      <c r="O2863" s="10">
        <f>SUM($N$5:N2863)</f>
        <v>87034</v>
      </c>
      <c r="P2863" s="10">
        <f>IF(O2863&lt;$H$4,N2863,$H$4-SUM($P$4:P2862))</f>
        <v>0</v>
      </c>
      <c r="Q2863" s="10">
        <f>SUM($P$4:P2863)</f>
        <v>165</v>
      </c>
      <c r="R2863" s="10">
        <f>COUNTIF($P$4:P2863,"&gt;0")</f>
        <v>6</v>
      </c>
    </row>
    <row r="2864" spans="12:18" x14ac:dyDescent="0.15">
      <c r="L2864" s="8" t="b">
        <f t="shared" si="135"/>
        <v>1</v>
      </c>
      <c r="M2864" s="8">
        <f t="shared" si="133"/>
        <v>129601</v>
      </c>
      <c r="N2864" s="9">
        <f t="shared" si="134"/>
        <v>31</v>
      </c>
      <c r="O2864" s="10">
        <f>SUM($N$5:N2864)</f>
        <v>87065</v>
      </c>
      <c r="P2864" s="10">
        <f>IF(O2864&lt;$H$4,N2864,$H$4-SUM($P$4:P2863))</f>
        <v>0</v>
      </c>
      <c r="Q2864" s="10">
        <f>SUM($P$4:P2864)</f>
        <v>165</v>
      </c>
      <c r="R2864" s="10">
        <f>COUNTIF($P$4:P2864,"&gt;0")</f>
        <v>6</v>
      </c>
    </row>
    <row r="2865" spans="12:18" x14ac:dyDescent="0.15">
      <c r="L2865" s="8" t="b">
        <f t="shared" si="135"/>
        <v>1</v>
      </c>
      <c r="M2865" s="8">
        <f t="shared" si="133"/>
        <v>129631</v>
      </c>
      <c r="N2865" s="9">
        <f t="shared" si="134"/>
        <v>30</v>
      </c>
      <c r="O2865" s="10">
        <f>SUM($N$5:N2865)</f>
        <v>87095</v>
      </c>
      <c r="P2865" s="10">
        <f>IF(O2865&lt;$H$4,N2865,$H$4-SUM($P$4:P2864))</f>
        <v>0</v>
      </c>
      <c r="Q2865" s="10">
        <f>SUM($P$4:P2865)</f>
        <v>165</v>
      </c>
      <c r="R2865" s="10">
        <f>COUNTIF($P$4:P2865,"&gt;0")</f>
        <v>6</v>
      </c>
    </row>
    <row r="2866" spans="12:18" x14ac:dyDescent="0.15">
      <c r="L2866" s="8" t="b">
        <f t="shared" si="135"/>
        <v>1</v>
      </c>
      <c r="M2866" s="8">
        <f t="shared" si="133"/>
        <v>129662</v>
      </c>
      <c r="N2866" s="9">
        <f t="shared" si="134"/>
        <v>31</v>
      </c>
      <c r="O2866" s="10">
        <f>SUM($N$5:N2866)</f>
        <v>87126</v>
      </c>
      <c r="P2866" s="10">
        <f>IF(O2866&lt;$H$4,N2866,$H$4-SUM($P$4:P2865))</f>
        <v>0</v>
      </c>
      <c r="Q2866" s="10">
        <f>SUM($P$4:P2866)</f>
        <v>165</v>
      </c>
      <c r="R2866" s="10">
        <f>COUNTIF($P$4:P2866,"&gt;0")</f>
        <v>6</v>
      </c>
    </row>
    <row r="2867" spans="12:18" x14ac:dyDescent="0.15">
      <c r="L2867" s="8" t="b">
        <f t="shared" si="135"/>
        <v>1</v>
      </c>
      <c r="M2867" s="8">
        <f t="shared" si="133"/>
        <v>129693</v>
      </c>
      <c r="N2867" s="9">
        <f t="shared" si="134"/>
        <v>31</v>
      </c>
      <c r="O2867" s="10">
        <f>SUM($N$5:N2867)</f>
        <v>87157</v>
      </c>
      <c r="P2867" s="10">
        <f>IF(O2867&lt;$H$4,N2867,$H$4-SUM($P$4:P2866))</f>
        <v>0</v>
      </c>
      <c r="Q2867" s="10">
        <f>SUM($P$4:P2867)</f>
        <v>165</v>
      </c>
      <c r="R2867" s="10">
        <f>COUNTIF($P$4:P2867,"&gt;0")</f>
        <v>6</v>
      </c>
    </row>
    <row r="2868" spans="12:18" x14ac:dyDescent="0.15">
      <c r="L2868" s="8" t="b">
        <f t="shared" si="135"/>
        <v>1</v>
      </c>
      <c r="M2868" s="8">
        <f t="shared" si="133"/>
        <v>129721</v>
      </c>
      <c r="N2868" s="9">
        <f t="shared" si="134"/>
        <v>28</v>
      </c>
      <c r="O2868" s="10">
        <f>SUM($N$5:N2868)</f>
        <v>87185</v>
      </c>
      <c r="P2868" s="10">
        <f>IF(O2868&lt;$H$4,N2868,$H$4-SUM($P$4:P2867))</f>
        <v>0</v>
      </c>
      <c r="Q2868" s="10">
        <f>SUM($P$4:P2868)</f>
        <v>165</v>
      </c>
      <c r="R2868" s="10">
        <f>COUNTIF($P$4:P2868,"&gt;0")</f>
        <v>6</v>
      </c>
    </row>
    <row r="2869" spans="12:18" x14ac:dyDescent="0.15">
      <c r="L2869" s="8" t="b">
        <f t="shared" si="135"/>
        <v>1</v>
      </c>
      <c r="M2869" s="8">
        <f t="shared" si="133"/>
        <v>129752</v>
      </c>
      <c r="N2869" s="9">
        <f t="shared" si="134"/>
        <v>31</v>
      </c>
      <c r="O2869" s="10">
        <f>SUM($N$5:N2869)</f>
        <v>87216</v>
      </c>
      <c r="P2869" s="10">
        <f>IF(O2869&lt;$H$4,N2869,$H$4-SUM($P$4:P2868))</f>
        <v>0</v>
      </c>
      <c r="Q2869" s="10">
        <f>SUM($P$4:P2869)</f>
        <v>165</v>
      </c>
      <c r="R2869" s="10">
        <f>COUNTIF($P$4:P2869,"&gt;0")</f>
        <v>6</v>
      </c>
    </row>
    <row r="2870" spans="12:18" x14ac:dyDescent="0.15">
      <c r="L2870" s="8" t="b">
        <f t="shared" si="135"/>
        <v>1</v>
      </c>
      <c r="M2870" s="8">
        <f t="shared" si="133"/>
        <v>129782</v>
      </c>
      <c r="N2870" s="9">
        <f t="shared" si="134"/>
        <v>30</v>
      </c>
      <c r="O2870" s="10">
        <f>SUM($N$5:N2870)</f>
        <v>87246</v>
      </c>
      <c r="P2870" s="10">
        <f>IF(O2870&lt;$H$4,N2870,$H$4-SUM($P$4:P2869))</f>
        <v>0</v>
      </c>
      <c r="Q2870" s="10">
        <f>SUM($P$4:P2870)</f>
        <v>165</v>
      </c>
      <c r="R2870" s="10">
        <f>COUNTIF($P$4:P2870,"&gt;0")</f>
        <v>6</v>
      </c>
    </row>
    <row r="2871" spans="12:18" x14ac:dyDescent="0.15">
      <c r="L2871" s="8" t="b">
        <f t="shared" si="135"/>
        <v>1</v>
      </c>
      <c r="M2871" s="8">
        <f t="shared" si="133"/>
        <v>129813</v>
      </c>
      <c r="N2871" s="9">
        <f t="shared" si="134"/>
        <v>31</v>
      </c>
      <c r="O2871" s="10">
        <f>SUM($N$5:N2871)</f>
        <v>87277</v>
      </c>
      <c r="P2871" s="10">
        <f>IF(O2871&lt;$H$4,N2871,$H$4-SUM($P$4:P2870))</f>
        <v>0</v>
      </c>
      <c r="Q2871" s="10">
        <f>SUM($P$4:P2871)</f>
        <v>165</v>
      </c>
      <c r="R2871" s="10">
        <f>COUNTIF($P$4:P2871,"&gt;0")</f>
        <v>6</v>
      </c>
    </row>
    <row r="2872" spans="12:18" x14ac:dyDescent="0.15">
      <c r="L2872" s="8" t="b">
        <f t="shared" si="135"/>
        <v>1</v>
      </c>
      <c r="M2872" s="8">
        <f t="shared" si="133"/>
        <v>129843</v>
      </c>
      <c r="N2872" s="9">
        <f t="shared" si="134"/>
        <v>30</v>
      </c>
      <c r="O2872" s="10">
        <f>SUM($N$5:N2872)</f>
        <v>87307</v>
      </c>
      <c r="P2872" s="10">
        <f>IF(O2872&lt;$H$4,N2872,$H$4-SUM($P$4:P2871))</f>
        <v>0</v>
      </c>
      <c r="Q2872" s="10">
        <f>SUM($P$4:P2872)</f>
        <v>165</v>
      </c>
      <c r="R2872" s="10">
        <f>COUNTIF($P$4:P2872,"&gt;0")</f>
        <v>6</v>
      </c>
    </row>
    <row r="2873" spans="12:18" x14ac:dyDescent="0.15">
      <c r="L2873" s="8" t="b">
        <f t="shared" si="135"/>
        <v>1</v>
      </c>
      <c r="M2873" s="8">
        <f t="shared" si="133"/>
        <v>129874</v>
      </c>
      <c r="N2873" s="9">
        <f t="shared" si="134"/>
        <v>31</v>
      </c>
      <c r="O2873" s="10">
        <f>SUM($N$5:N2873)</f>
        <v>87338</v>
      </c>
      <c r="P2873" s="10">
        <f>IF(O2873&lt;$H$4,N2873,$H$4-SUM($P$4:P2872))</f>
        <v>0</v>
      </c>
      <c r="Q2873" s="10">
        <f>SUM($P$4:P2873)</f>
        <v>165</v>
      </c>
      <c r="R2873" s="10">
        <f>COUNTIF($P$4:P2873,"&gt;0")</f>
        <v>6</v>
      </c>
    </row>
    <row r="2874" spans="12:18" x14ac:dyDescent="0.15">
      <c r="L2874" s="8" t="b">
        <f t="shared" si="135"/>
        <v>1</v>
      </c>
      <c r="M2874" s="8">
        <f t="shared" si="133"/>
        <v>129905</v>
      </c>
      <c r="N2874" s="9">
        <f t="shared" si="134"/>
        <v>31</v>
      </c>
      <c r="O2874" s="10">
        <f>SUM($N$5:N2874)</f>
        <v>87369</v>
      </c>
      <c r="P2874" s="10">
        <f>IF(O2874&lt;$H$4,N2874,$H$4-SUM($P$4:P2873))</f>
        <v>0</v>
      </c>
      <c r="Q2874" s="10">
        <f>SUM($P$4:P2874)</f>
        <v>165</v>
      </c>
      <c r="R2874" s="10">
        <f>COUNTIF($P$4:P2874,"&gt;0")</f>
        <v>6</v>
      </c>
    </row>
    <row r="2875" spans="12:18" x14ac:dyDescent="0.15">
      <c r="L2875" s="8" t="b">
        <f t="shared" si="135"/>
        <v>1</v>
      </c>
      <c r="M2875" s="8">
        <f t="shared" si="133"/>
        <v>129935</v>
      </c>
      <c r="N2875" s="9">
        <f t="shared" si="134"/>
        <v>30</v>
      </c>
      <c r="O2875" s="10">
        <f>SUM($N$5:N2875)</f>
        <v>87399</v>
      </c>
      <c r="P2875" s="10">
        <f>IF(O2875&lt;$H$4,N2875,$H$4-SUM($P$4:P2874))</f>
        <v>0</v>
      </c>
      <c r="Q2875" s="10">
        <f>SUM($P$4:P2875)</f>
        <v>165</v>
      </c>
      <c r="R2875" s="10">
        <f>COUNTIF($P$4:P2875,"&gt;0")</f>
        <v>6</v>
      </c>
    </row>
    <row r="2876" spans="12:18" x14ac:dyDescent="0.15">
      <c r="L2876" s="8" t="b">
        <f t="shared" si="135"/>
        <v>1</v>
      </c>
      <c r="M2876" s="8">
        <f t="shared" si="133"/>
        <v>129966</v>
      </c>
      <c r="N2876" s="9">
        <f t="shared" si="134"/>
        <v>31</v>
      </c>
      <c r="O2876" s="10">
        <f>SUM($N$5:N2876)</f>
        <v>87430</v>
      </c>
      <c r="P2876" s="10">
        <f>IF(O2876&lt;$H$4,N2876,$H$4-SUM($P$4:P2875))</f>
        <v>0</v>
      </c>
      <c r="Q2876" s="10">
        <f>SUM($P$4:P2876)</f>
        <v>165</v>
      </c>
      <c r="R2876" s="10">
        <f>COUNTIF($P$4:P2876,"&gt;0")</f>
        <v>6</v>
      </c>
    </row>
    <row r="2877" spans="12:18" x14ac:dyDescent="0.15">
      <c r="L2877" s="8" t="b">
        <f t="shared" si="135"/>
        <v>1</v>
      </c>
      <c r="M2877" s="8">
        <f t="shared" si="133"/>
        <v>129996</v>
      </c>
      <c r="N2877" s="9">
        <f t="shared" si="134"/>
        <v>30</v>
      </c>
      <c r="O2877" s="10">
        <f>SUM($N$5:N2877)</f>
        <v>87460</v>
      </c>
      <c r="P2877" s="10">
        <f>IF(O2877&lt;$H$4,N2877,$H$4-SUM($P$4:P2876))</f>
        <v>0</v>
      </c>
      <c r="Q2877" s="10">
        <f>SUM($P$4:P2877)</f>
        <v>165</v>
      </c>
      <c r="R2877" s="10">
        <f>COUNTIF($P$4:P2877,"&gt;0")</f>
        <v>6</v>
      </c>
    </row>
    <row r="2878" spans="12:18" x14ac:dyDescent="0.15">
      <c r="L2878" s="8" t="b">
        <f t="shared" si="135"/>
        <v>1</v>
      </c>
      <c r="M2878" s="8">
        <f t="shared" si="133"/>
        <v>130027</v>
      </c>
      <c r="N2878" s="9">
        <f t="shared" si="134"/>
        <v>31</v>
      </c>
      <c r="O2878" s="10">
        <f>SUM($N$5:N2878)</f>
        <v>87491</v>
      </c>
      <c r="P2878" s="10">
        <f>IF(O2878&lt;$H$4,N2878,$H$4-SUM($P$4:P2877))</f>
        <v>0</v>
      </c>
      <c r="Q2878" s="10">
        <f>SUM($P$4:P2878)</f>
        <v>165</v>
      </c>
      <c r="R2878" s="10">
        <f>COUNTIF($P$4:P2878,"&gt;0")</f>
        <v>6</v>
      </c>
    </row>
    <row r="2879" spans="12:18" x14ac:dyDescent="0.15">
      <c r="L2879" s="8" t="b">
        <f t="shared" si="135"/>
        <v>1</v>
      </c>
      <c r="M2879" s="8">
        <f t="shared" si="133"/>
        <v>130058</v>
      </c>
      <c r="N2879" s="9">
        <f t="shared" si="134"/>
        <v>31</v>
      </c>
      <c r="O2879" s="10">
        <f>SUM($N$5:N2879)</f>
        <v>87522</v>
      </c>
      <c r="P2879" s="10">
        <f>IF(O2879&lt;$H$4,N2879,$H$4-SUM($P$4:P2878))</f>
        <v>0</v>
      </c>
      <c r="Q2879" s="10">
        <f>SUM($P$4:P2879)</f>
        <v>165</v>
      </c>
      <c r="R2879" s="10">
        <f>COUNTIF($P$4:P2879,"&gt;0")</f>
        <v>6</v>
      </c>
    </row>
    <row r="2880" spans="12:18" x14ac:dyDescent="0.15">
      <c r="L2880" s="8" t="b">
        <f t="shared" si="135"/>
        <v>1</v>
      </c>
      <c r="M2880" s="8">
        <f t="shared" si="133"/>
        <v>130087</v>
      </c>
      <c r="N2880" s="9">
        <f t="shared" si="134"/>
        <v>29</v>
      </c>
      <c r="O2880" s="10">
        <f>SUM($N$5:N2880)</f>
        <v>87551</v>
      </c>
      <c r="P2880" s="10">
        <f>IF(O2880&lt;$H$4,N2880,$H$4-SUM($P$4:P2879))</f>
        <v>0</v>
      </c>
      <c r="Q2880" s="10">
        <f>SUM($P$4:P2880)</f>
        <v>165</v>
      </c>
      <c r="R2880" s="10">
        <f>COUNTIF($P$4:P2880,"&gt;0")</f>
        <v>6</v>
      </c>
    </row>
    <row r="2881" spans="12:18" x14ac:dyDescent="0.15">
      <c r="L2881" s="8" t="b">
        <f t="shared" si="135"/>
        <v>1</v>
      </c>
      <c r="M2881" s="8">
        <f t="shared" si="133"/>
        <v>130118</v>
      </c>
      <c r="N2881" s="9">
        <f t="shared" si="134"/>
        <v>31</v>
      </c>
      <c r="O2881" s="10">
        <f>SUM($N$5:N2881)</f>
        <v>87582</v>
      </c>
      <c r="P2881" s="10">
        <f>IF(O2881&lt;$H$4,N2881,$H$4-SUM($P$4:P2880))</f>
        <v>0</v>
      </c>
      <c r="Q2881" s="10">
        <f>SUM($P$4:P2881)</f>
        <v>165</v>
      </c>
      <c r="R2881" s="10">
        <f>COUNTIF($P$4:P2881,"&gt;0")</f>
        <v>6</v>
      </c>
    </row>
    <row r="2882" spans="12:18" x14ac:dyDescent="0.15">
      <c r="L2882" s="8" t="b">
        <f t="shared" si="135"/>
        <v>1</v>
      </c>
      <c r="M2882" s="8">
        <f t="shared" si="133"/>
        <v>130148</v>
      </c>
      <c r="N2882" s="9">
        <f t="shared" si="134"/>
        <v>30</v>
      </c>
      <c r="O2882" s="10">
        <f>SUM($N$5:N2882)</f>
        <v>87612</v>
      </c>
      <c r="P2882" s="10">
        <f>IF(O2882&lt;$H$4,N2882,$H$4-SUM($P$4:P2881))</f>
        <v>0</v>
      </c>
      <c r="Q2882" s="10">
        <f>SUM($P$4:P2882)</f>
        <v>165</v>
      </c>
      <c r="R2882" s="10">
        <f>COUNTIF($P$4:P2882,"&gt;0")</f>
        <v>6</v>
      </c>
    </row>
    <row r="2883" spans="12:18" x14ac:dyDescent="0.15">
      <c r="L2883" s="8" t="b">
        <f t="shared" si="135"/>
        <v>1</v>
      </c>
      <c r="M2883" s="8">
        <f t="shared" si="133"/>
        <v>130179</v>
      </c>
      <c r="N2883" s="9">
        <f t="shared" si="134"/>
        <v>31</v>
      </c>
      <c r="O2883" s="10">
        <f>SUM($N$5:N2883)</f>
        <v>87643</v>
      </c>
      <c r="P2883" s="10">
        <f>IF(O2883&lt;$H$4,N2883,$H$4-SUM($P$4:P2882))</f>
        <v>0</v>
      </c>
      <c r="Q2883" s="10">
        <f>SUM($P$4:P2883)</f>
        <v>165</v>
      </c>
      <c r="R2883" s="10">
        <f>COUNTIF($P$4:P2883,"&gt;0")</f>
        <v>6</v>
      </c>
    </row>
    <row r="2884" spans="12:18" x14ac:dyDescent="0.15">
      <c r="L2884" s="8" t="b">
        <f t="shared" si="135"/>
        <v>1</v>
      </c>
      <c r="M2884" s="8">
        <f t="shared" si="133"/>
        <v>130209</v>
      </c>
      <c r="N2884" s="9">
        <f t="shared" si="134"/>
        <v>30</v>
      </c>
      <c r="O2884" s="10">
        <f>SUM($N$5:N2884)</f>
        <v>87673</v>
      </c>
      <c r="P2884" s="10">
        <f>IF(O2884&lt;$H$4,N2884,$H$4-SUM($P$4:P2883))</f>
        <v>0</v>
      </c>
      <c r="Q2884" s="10">
        <f>SUM($P$4:P2884)</f>
        <v>165</v>
      </c>
      <c r="R2884" s="10">
        <f>COUNTIF($P$4:P2884,"&gt;0")</f>
        <v>6</v>
      </c>
    </row>
    <row r="2885" spans="12:18" x14ac:dyDescent="0.15">
      <c r="L2885" s="8" t="b">
        <f t="shared" si="135"/>
        <v>1</v>
      </c>
      <c r="M2885" s="8">
        <f t="shared" si="133"/>
        <v>130240</v>
      </c>
      <c r="N2885" s="9">
        <f t="shared" si="134"/>
        <v>31</v>
      </c>
      <c r="O2885" s="10">
        <f>SUM($N$5:N2885)</f>
        <v>87704</v>
      </c>
      <c r="P2885" s="10">
        <f>IF(O2885&lt;$H$4,N2885,$H$4-SUM($P$4:P2884))</f>
        <v>0</v>
      </c>
      <c r="Q2885" s="10">
        <f>SUM($P$4:P2885)</f>
        <v>165</v>
      </c>
      <c r="R2885" s="10">
        <f>COUNTIF($P$4:P2885,"&gt;0")</f>
        <v>6</v>
      </c>
    </row>
    <row r="2886" spans="12:18" x14ac:dyDescent="0.15">
      <c r="L2886" s="8" t="b">
        <f t="shared" si="135"/>
        <v>1</v>
      </c>
      <c r="M2886" s="8">
        <f t="shared" ref="M2886:M2949" si="136">EOMONTH(M2885,1)</f>
        <v>130271</v>
      </c>
      <c r="N2886" s="9">
        <f t="shared" si="134"/>
        <v>31</v>
      </c>
      <c r="O2886" s="10">
        <f>SUM($N$5:N2886)</f>
        <v>87735</v>
      </c>
      <c r="P2886" s="10">
        <f>IF(O2886&lt;$H$4,N2886,$H$4-SUM($P$4:P2885))</f>
        <v>0</v>
      </c>
      <c r="Q2886" s="10">
        <f>SUM($P$4:P2886)</f>
        <v>165</v>
      </c>
      <c r="R2886" s="10">
        <f>COUNTIF($P$4:P2886,"&gt;0")</f>
        <v>6</v>
      </c>
    </row>
    <row r="2887" spans="12:18" x14ac:dyDescent="0.15">
      <c r="L2887" s="8" t="b">
        <f t="shared" si="135"/>
        <v>1</v>
      </c>
      <c r="M2887" s="8">
        <f t="shared" si="136"/>
        <v>130301</v>
      </c>
      <c r="N2887" s="9">
        <f t="shared" si="134"/>
        <v>30</v>
      </c>
      <c r="O2887" s="10">
        <f>SUM($N$5:N2887)</f>
        <v>87765</v>
      </c>
      <c r="P2887" s="10">
        <f>IF(O2887&lt;$H$4,N2887,$H$4-SUM($P$4:P2886))</f>
        <v>0</v>
      </c>
      <c r="Q2887" s="10">
        <f>SUM($P$4:P2887)</f>
        <v>165</v>
      </c>
      <c r="R2887" s="10">
        <f>COUNTIF($P$4:P2887,"&gt;0")</f>
        <v>6</v>
      </c>
    </row>
    <row r="2888" spans="12:18" x14ac:dyDescent="0.15">
      <c r="L2888" s="8" t="b">
        <f t="shared" si="135"/>
        <v>1</v>
      </c>
      <c r="M2888" s="8">
        <f t="shared" si="136"/>
        <v>130332</v>
      </c>
      <c r="N2888" s="9">
        <f t="shared" ref="N2888:N2951" si="137">M2888-M2887</f>
        <v>31</v>
      </c>
      <c r="O2888" s="10">
        <f>SUM($N$5:N2888)</f>
        <v>87796</v>
      </c>
      <c r="P2888" s="10">
        <f>IF(O2888&lt;$H$4,N2888,$H$4-SUM($P$4:P2887))</f>
        <v>0</v>
      </c>
      <c r="Q2888" s="10">
        <f>SUM($P$4:P2888)</f>
        <v>165</v>
      </c>
      <c r="R2888" s="10">
        <f>COUNTIF($P$4:P2888,"&gt;0")</f>
        <v>6</v>
      </c>
    </row>
    <row r="2889" spans="12:18" x14ac:dyDescent="0.15">
      <c r="L2889" s="8" t="b">
        <f t="shared" si="135"/>
        <v>1</v>
      </c>
      <c r="M2889" s="8">
        <f t="shared" si="136"/>
        <v>130362</v>
      </c>
      <c r="N2889" s="9">
        <f t="shared" si="137"/>
        <v>30</v>
      </c>
      <c r="O2889" s="10">
        <f>SUM($N$5:N2889)</f>
        <v>87826</v>
      </c>
      <c r="P2889" s="10">
        <f>IF(O2889&lt;$H$4,N2889,$H$4-SUM($P$4:P2888))</f>
        <v>0</v>
      </c>
      <c r="Q2889" s="10">
        <f>SUM($P$4:P2889)</f>
        <v>165</v>
      </c>
      <c r="R2889" s="10">
        <f>COUNTIF($P$4:P2889,"&gt;0")</f>
        <v>6</v>
      </c>
    </row>
    <row r="2890" spans="12:18" x14ac:dyDescent="0.15">
      <c r="L2890" s="8" t="b">
        <f t="shared" si="135"/>
        <v>1</v>
      </c>
      <c r="M2890" s="8">
        <f t="shared" si="136"/>
        <v>130393</v>
      </c>
      <c r="N2890" s="9">
        <f t="shared" si="137"/>
        <v>31</v>
      </c>
      <c r="O2890" s="10">
        <f>SUM($N$5:N2890)</f>
        <v>87857</v>
      </c>
      <c r="P2890" s="10">
        <f>IF(O2890&lt;$H$4,N2890,$H$4-SUM($P$4:P2889))</f>
        <v>0</v>
      </c>
      <c r="Q2890" s="10">
        <f>SUM($P$4:P2890)</f>
        <v>165</v>
      </c>
      <c r="R2890" s="10">
        <f>COUNTIF($P$4:P2890,"&gt;0")</f>
        <v>6</v>
      </c>
    </row>
    <row r="2891" spans="12:18" x14ac:dyDescent="0.15">
      <c r="L2891" s="8" t="b">
        <f t="shared" si="135"/>
        <v>1</v>
      </c>
      <c r="M2891" s="8">
        <f t="shared" si="136"/>
        <v>130424</v>
      </c>
      <c r="N2891" s="9">
        <f t="shared" si="137"/>
        <v>31</v>
      </c>
      <c r="O2891" s="10">
        <f>SUM($N$5:N2891)</f>
        <v>87888</v>
      </c>
      <c r="P2891" s="10">
        <f>IF(O2891&lt;$H$4,N2891,$H$4-SUM($P$4:P2890))</f>
        <v>0</v>
      </c>
      <c r="Q2891" s="10">
        <f>SUM($P$4:P2891)</f>
        <v>165</v>
      </c>
      <c r="R2891" s="10">
        <f>COUNTIF($P$4:P2891,"&gt;0")</f>
        <v>6</v>
      </c>
    </row>
    <row r="2892" spans="12:18" x14ac:dyDescent="0.15">
      <c r="L2892" s="8" t="b">
        <f t="shared" si="135"/>
        <v>1</v>
      </c>
      <c r="M2892" s="8">
        <f t="shared" si="136"/>
        <v>130452</v>
      </c>
      <c r="N2892" s="9">
        <f t="shared" si="137"/>
        <v>28</v>
      </c>
      <c r="O2892" s="10">
        <f>SUM($N$5:N2892)</f>
        <v>87916</v>
      </c>
      <c r="P2892" s="10">
        <f>IF(O2892&lt;$H$4,N2892,$H$4-SUM($P$4:P2891))</f>
        <v>0</v>
      </c>
      <c r="Q2892" s="10">
        <f>SUM($P$4:P2892)</f>
        <v>165</v>
      </c>
      <c r="R2892" s="10">
        <f>COUNTIF($P$4:P2892,"&gt;0")</f>
        <v>6</v>
      </c>
    </row>
    <row r="2893" spans="12:18" x14ac:dyDescent="0.15">
      <c r="L2893" s="8" t="b">
        <f t="shared" si="135"/>
        <v>1</v>
      </c>
      <c r="M2893" s="8">
        <f t="shared" si="136"/>
        <v>130483</v>
      </c>
      <c r="N2893" s="9">
        <f t="shared" si="137"/>
        <v>31</v>
      </c>
      <c r="O2893" s="10">
        <f>SUM($N$5:N2893)</f>
        <v>87947</v>
      </c>
      <c r="P2893" s="10">
        <f>IF(O2893&lt;$H$4,N2893,$H$4-SUM($P$4:P2892))</f>
        <v>0</v>
      </c>
      <c r="Q2893" s="10">
        <f>SUM($P$4:P2893)</f>
        <v>165</v>
      </c>
      <c r="R2893" s="10">
        <f>COUNTIF($P$4:P2893,"&gt;0")</f>
        <v>6</v>
      </c>
    </row>
    <row r="2894" spans="12:18" x14ac:dyDescent="0.15">
      <c r="L2894" s="8" t="b">
        <f t="shared" si="135"/>
        <v>1</v>
      </c>
      <c r="M2894" s="8">
        <f t="shared" si="136"/>
        <v>130513</v>
      </c>
      <c r="N2894" s="9">
        <f t="shared" si="137"/>
        <v>30</v>
      </c>
      <c r="O2894" s="10">
        <f>SUM($N$5:N2894)</f>
        <v>87977</v>
      </c>
      <c r="P2894" s="10">
        <f>IF(O2894&lt;$H$4,N2894,$H$4-SUM($P$4:P2893))</f>
        <v>0</v>
      </c>
      <c r="Q2894" s="10">
        <f>SUM($P$4:P2894)</f>
        <v>165</v>
      </c>
      <c r="R2894" s="10">
        <f>COUNTIF($P$4:P2894,"&gt;0")</f>
        <v>6</v>
      </c>
    </row>
    <row r="2895" spans="12:18" x14ac:dyDescent="0.15">
      <c r="L2895" s="8" t="b">
        <f t="shared" si="135"/>
        <v>1</v>
      </c>
      <c r="M2895" s="8">
        <f t="shared" si="136"/>
        <v>130544</v>
      </c>
      <c r="N2895" s="9">
        <f t="shared" si="137"/>
        <v>31</v>
      </c>
      <c r="O2895" s="10">
        <f>SUM($N$5:N2895)</f>
        <v>88008</v>
      </c>
      <c r="P2895" s="10">
        <f>IF(O2895&lt;$H$4,N2895,$H$4-SUM($P$4:P2894))</f>
        <v>0</v>
      </c>
      <c r="Q2895" s="10">
        <f>SUM($P$4:P2895)</f>
        <v>165</v>
      </c>
      <c r="R2895" s="10">
        <f>COUNTIF($P$4:P2895,"&gt;0")</f>
        <v>6</v>
      </c>
    </row>
    <row r="2896" spans="12:18" x14ac:dyDescent="0.15">
      <c r="L2896" s="8" t="b">
        <f t="shared" si="135"/>
        <v>1</v>
      </c>
      <c r="M2896" s="8">
        <f t="shared" si="136"/>
        <v>130574</v>
      </c>
      <c r="N2896" s="9">
        <f t="shared" si="137"/>
        <v>30</v>
      </c>
      <c r="O2896" s="10">
        <f>SUM($N$5:N2896)</f>
        <v>88038</v>
      </c>
      <c r="P2896" s="10">
        <f>IF(O2896&lt;$H$4,N2896,$H$4-SUM($P$4:P2895))</f>
        <v>0</v>
      </c>
      <c r="Q2896" s="10">
        <f>SUM($P$4:P2896)</f>
        <v>165</v>
      </c>
      <c r="R2896" s="10">
        <f>COUNTIF($P$4:P2896,"&gt;0")</f>
        <v>6</v>
      </c>
    </row>
    <row r="2897" spans="12:18" x14ac:dyDescent="0.15">
      <c r="L2897" s="8" t="b">
        <f t="shared" ref="L2897:L2960" si="138">EOMONTH($C$4,1)&lt;=M2897</f>
        <v>1</v>
      </c>
      <c r="M2897" s="8">
        <f t="shared" si="136"/>
        <v>130605</v>
      </c>
      <c r="N2897" s="9">
        <f t="shared" si="137"/>
        <v>31</v>
      </c>
      <c r="O2897" s="10">
        <f>SUM($N$5:N2897)</f>
        <v>88069</v>
      </c>
      <c r="P2897" s="10">
        <f>IF(O2897&lt;$H$4,N2897,$H$4-SUM($P$4:P2896))</f>
        <v>0</v>
      </c>
      <c r="Q2897" s="10">
        <f>SUM($P$4:P2897)</f>
        <v>165</v>
      </c>
      <c r="R2897" s="10">
        <f>COUNTIF($P$4:P2897,"&gt;0")</f>
        <v>6</v>
      </c>
    </row>
    <row r="2898" spans="12:18" x14ac:dyDescent="0.15">
      <c r="L2898" s="8" t="b">
        <f t="shared" si="138"/>
        <v>1</v>
      </c>
      <c r="M2898" s="8">
        <f t="shared" si="136"/>
        <v>130636</v>
      </c>
      <c r="N2898" s="9">
        <f t="shared" si="137"/>
        <v>31</v>
      </c>
      <c r="O2898" s="10">
        <f>SUM($N$5:N2898)</f>
        <v>88100</v>
      </c>
      <c r="P2898" s="10">
        <f>IF(O2898&lt;$H$4,N2898,$H$4-SUM($P$4:P2897))</f>
        <v>0</v>
      </c>
      <c r="Q2898" s="10">
        <f>SUM($P$4:P2898)</f>
        <v>165</v>
      </c>
      <c r="R2898" s="10">
        <f>COUNTIF($P$4:P2898,"&gt;0")</f>
        <v>6</v>
      </c>
    </row>
    <row r="2899" spans="12:18" x14ac:dyDescent="0.15">
      <c r="L2899" s="8" t="b">
        <f t="shared" si="138"/>
        <v>1</v>
      </c>
      <c r="M2899" s="8">
        <f t="shared" si="136"/>
        <v>130666</v>
      </c>
      <c r="N2899" s="9">
        <f t="shared" si="137"/>
        <v>30</v>
      </c>
      <c r="O2899" s="10">
        <f>SUM($N$5:N2899)</f>
        <v>88130</v>
      </c>
      <c r="P2899" s="10">
        <f>IF(O2899&lt;$H$4,N2899,$H$4-SUM($P$4:P2898))</f>
        <v>0</v>
      </c>
      <c r="Q2899" s="10">
        <f>SUM($P$4:P2899)</f>
        <v>165</v>
      </c>
      <c r="R2899" s="10">
        <f>COUNTIF($P$4:P2899,"&gt;0")</f>
        <v>6</v>
      </c>
    </row>
    <row r="2900" spans="12:18" x14ac:dyDescent="0.15">
      <c r="L2900" s="8" t="b">
        <f t="shared" si="138"/>
        <v>1</v>
      </c>
      <c r="M2900" s="8">
        <f t="shared" si="136"/>
        <v>130697</v>
      </c>
      <c r="N2900" s="9">
        <f t="shared" si="137"/>
        <v>31</v>
      </c>
      <c r="O2900" s="10">
        <f>SUM($N$5:N2900)</f>
        <v>88161</v>
      </c>
      <c r="P2900" s="10">
        <f>IF(O2900&lt;$H$4,N2900,$H$4-SUM($P$4:P2899))</f>
        <v>0</v>
      </c>
      <c r="Q2900" s="10">
        <f>SUM($P$4:P2900)</f>
        <v>165</v>
      </c>
      <c r="R2900" s="10">
        <f>COUNTIF($P$4:P2900,"&gt;0")</f>
        <v>6</v>
      </c>
    </row>
    <row r="2901" spans="12:18" x14ac:dyDescent="0.15">
      <c r="L2901" s="8" t="b">
        <f t="shared" si="138"/>
        <v>1</v>
      </c>
      <c r="M2901" s="8">
        <f t="shared" si="136"/>
        <v>130727</v>
      </c>
      <c r="N2901" s="9">
        <f t="shared" si="137"/>
        <v>30</v>
      </c>
      <c r="O2901" s="10">
        <f>SUM($N$5:N2901)</f>
        <v>88191</v>
      </c>
      <c r="P2901" s="10">
        <f>IF(O2901&lt;$H$4,N2901,$H$4-SUM($P$4:P2900))</f>
        <v>0</v>
      </c>
      <c r="Q2901" s="10">
        <f>SUM($P$4:P2901)</f>
        <v>165</v>
      </c>
      <c r="R2901" s="10">
        <f>COUNTIF($P$4:P2901,"&gt;0")</f>
        <v>6</v>
      </c>
    </row>
    <row r="2902" spans="12:18" x14ac:dyDescent="0.15">
      <c r="L2902" s="8" t="b">
        <f t="shared" si="138"/>
        <v>1</v>
      </c>
      <c r="M2902" s="8">
        <f t="shared" si="136"/>
        <v>130758</v>
      </c>
      <c r="N2902" s="9">
        <f t="shared" si="137"/>
        <v>31</v>
      </c>
      <c r="O2902" s="10">
        <f>SUM($N$5:N2902)</f>
        <v>88222</v>
      </c>
      <c r="P2902" s="10">
        <f>IF(O2902&lt;$H$4,N2902,$H$4-SUM($P$4:P2901))</f>
        <v>0</v>
      </c>
      <c r="Q2902" s="10">
        <f>SUM($P$4:P2902)</f>
        <v>165</v>
      </c>
      <c r="R2902" s="10">
        <f>COUNTIF($P$4:P2902,"&gt;0")</f>
        <v>6</v>
      </c>
    </row>
    <row r="2903" spans="12:18" x14ac:dyDescent="0.15">
      <c r="L2903" s="8" t="b">
        <f t="shared" si="138"/>
        <v>1</v>
      </c>
      <c r="M2903" s="8">
        <f t="shared" si="136"/>
        <v>130789</v>
      </c>
      <c r="N2903" s="9">
        <f t="shared" si="137"/>
        <v>31</v>
      </c>
      <c r="O2903" s="10">
        <f>SUM($N$5:N2903)</f>
        <v>88253</v>
      </c>
      <c r="P2903" s="10">
        <f>IF(O2903&lt;$H$4,N2903,$H$4-SUM($P$4:P2902))</f>
        <v>0</v>
      </c>
      <c r="Q2903" s="10">
        <f>SUM($P$4:P2903)</f>
        <v>165</v>
      </c>
      <c r="R2903" s="10">
        <f>COUNTIF($P$4:P2903,"&gt;0")</f>
        <v>6</v>
      </c>
    </row>
    <row r="2904" spans="12:18" x14ac:dyDescent="0.15">
      <c r="L2904" s="8" t="b">
        <f t="shared" si="138"/>
        <v>1</v>
      </c>
      <c r="M2904" s="8">
        <f t="shared" si="136"/>
        <v>130817</v>
      </c>
      <c r="N2904" s="9">
        <f t="shared" si="137"/>
        <v>28</v>
      </c>
      <c r="O2904" s="10">
        <f>SUM($N$5:N2904)</f>
        <v>88281</v>
      </c>
      <c r="P2904" s="10">
        <f>IF(O2904&lt;$H$4,N2904,$H$4-SUM($P$4:P2903))</f>
        <v>0</v>
      </c>
      <c r="Q2904" s="10">
        <f>SUM($P$4:P2904)</f>
        <v>165</v>
      </c>
      <c r="R2904" s="10">
        <f>COUNTIF($P$4:P2904,"&gt;0")</f>
        <v>6</v>
      </c>
    </row>
    <row r="2905" spans="12:18" x14ac:dyDescent="0.15">
      <c r="L2905" s="8" t="b">
        <f t="shared" si="138"/>
        <v>1</v>
      </c>
      <c r="M2905" s="8">
        <f t="shared" si="136"/>
        <v>130848</v>
      </c>
      <c r="N2905" s="9">
        <f t="shared" si="137"/>
        <v>31</v>
      </c>
      <c r="O2905" s="10">
        <f>SUM($N$5:N2905)</f>
        <v>88312</v>
      </c>
      <c r="P2905" s="10">
        <f>IF(O2905&lt;$H$4,N2905,$H$4-SUM($P$4:P2904))</f>
        <v>0</v>
      </c>
      <c r="Q2905" s="10">
        <f>SUM($P$4:P2905)</f>
        <v>165</v>
      </c>
      <c r="R2905" s="10">
        <f>COUNTIF($P$4:P2905,"&gt;0")</f>
        <v>6</v>
      </c>
    </row>
    <row r="2906" spans="12:18" x14ac:dyDescent="0.15">
      <c r="L2906" s="8" t="b">
        <f t="shared" si="138"/>
        <v>1</v>
      </c>
      <c r="M2906" s="8">
        <f t="shared" si="136"/>
        <v>130878</v>
      </c>
      <c r="N2906" s="9">
        <f t="shared" si="137"/>
        <v>30</v>
      </c>
      <c r="O2906" s="10">
        <f>SUM($N$5:N2906)</f>
        <v>88342</v>
      </c>
      <c r="P2906" s="10">
        <f>IF(O2906&lt;$H$4,N2906,$H$4-SUM($P$4:P2905))</f>
        <v>0</v>
      </c>
      <c r="Q2906" s="10">
        <f>SUM($P$4:P2906)</f>
        <v>165</v>
      </c>
      <c r="R2906" s="10">
        <f>COUNTIF($P$4:P2906,"&gt;0")</f>
        <v>6</v>
      </c>
    </row>
    <row r="2907" spans="12:18" x14ac:dyDescent="0.15">
      <c r="L2907" s="8" t="b">
        <f t="shared" si="138"/>
        <v>1</v>
      </c>
      <c r="M2907" s="8">
        <f t="shared" si="136"/>
        <v>130909</v>
      </c>
      <c r="N2907" s="9">
        <f t="shared" si="137"/>
        <v>31</v>
      </c>
      <c r="O2907" s="10">
        <f>SUM($N$5:N2907)</f>
        <v>88373</v>
      </c>
      <c r="P2907" s="10">
        <f>IF(O2907&lt;$H$4,N2907,$H$4-SUM($P$4:P2906))</f>
        <v>0</v>
      </c>
      <c r="Q2907" s="10">
        <f>SUM($P$4:P2907)</f>
        <v>165</v>
      </c>
      <c r="R2907" s="10">
        <f>COUNTIF($P$4:P2907,"&gt;0")</f>
        <v>6</v>
      </c>
    </row>
    <row r="2908" spans="12:18" x14ac:dyDescent="0.15">
      <c r="L2908" s="8" t="b">
        <f t="shared" si="138"/>
        <v>1</v>
      </c>
      <c r="M2908" s="8">
        <f t="shared" si="136"/>
        <v>130939</v>
      </c>
      <c r="N2908" s="9">
        <f t="shared" si="137"/>
        <v>30</v>
      </c>
      <c r="O2908" s="10">
        <f>SUM($N$5:N2908)</f>
        <v>88403</v>
      </c>
      <c r="P2908" s="10">
        <f>IF(O2908&lt;$H$4,N2908,$H$4-SUM($P$4:P2907))</f>
        <v>0</v>
      </c>
      <c r="Q2908" s="10">
        <f>SUM($P$4:P2908)</f>
        <v>165</v>
      </c>
      <c r="R2908" s="10">
        <f>COUNTIF($P$4:P2908,"&gt;0")</f>
        <v>6</v>
      </c>
    </row>
    <row r="2909" spans="12:18" x14ac:dyDescent="0.15">
      <c r="L2909" s="8" t="b">
        <f t="shared" si="138"/>
        <v>1</v>
      </c>
      <c r="M2909" s="8">
        <f t="shared" si="136"/>
        <v>130970</v>
      </c>
      <c r="N2909" s="9">
        <f t="shared" si="137"/>
        <v>31</v>
      </c>
      <c r="O2909" s="10">
        <f>SUM($N$5:N2909)</f>
        <v>88434</v>
      </c>
      <c r="P2909" s="10">
        <f>IF(O2909&lt;$H$4,N2909,$H$4-SUM($P$4:P2908))</f>
        <v>0</v>
      </c>
      <c r="Q2909" s="10">
        <f>SUM($P$4:P2909)</f>
        <v>165</v>
      </c>
      <c r="R2909" s="10">
        <f>COUNTIF($P$4:P2909,"&gt;0")</f>
        <v>6</v>
      </c>
    </row>
    <row r="2910" spans="12:18" x14ac:dyDescent="0.15">
      <c r="L2910" s="8" t="b">
        <f t="shared" si="138"/>
        <v>1</v>
      </c>
      <c r="M2910" s="8">
        <f t="shared" si="136"/>
        <v>131001</v>
      </c>
      <c r="N2910" s="9">
        <f t="shared" si="137"/>
        <v>31</v>
      </c>
      <c r="O2910" s="10">
        <f>SUM($N$5:N2910)</f>
        <v>88465</v>
      </c>
      <c r="P2910" s="10">
        <f>IF(O2910&lt;$H$4,N2910,$H$4-SUM($P$4:P2909))</f>
        <v>0</v>
      </c>
      <c r="Q2910" s="10">
        <f>SUM($P$4:P2910)</f>
        <v>165</v>
      </c>
      <c r="R2910" s="10">
        <f>COUNTIF($P$4:P2910,"&gt;0")</f>
        <v>6</v>
      </c>
    </row>
    <row r="2911" spans="12:18" x14ac:dyDescent="0.15">
      <c r="L2911" s="8" t="b">
        <f t="shared" si="138"/>
        <v>1</v>
      </c>
      <c r="M2911" s="8">
        <f t="shared" si="136"/>
        <v>131031</v>
      </c>
      <c r="N2911" s="9">
        <f t="shared" si="137"/>
        <v>30</v>
      </c>
      <c r="O2911" s="10">
        <f>SUM($N$5:N2911)</f>
        <v>88495</v>
      </c>
      <c r="P2911" s="10">
        <f>IF(O2911&lt;$H$4,N2911,$H$4-SUM($P$4:P2910))</f>
        <v>0</v>
      </c>
      <c r="Q2911" s="10">
        <f>SUM($P$4:P2911)</f>
        <v>165</v>
      </c>
      <c r="R2911" s="10">
        <f>COUNTIF($P$4:P2911,"&gt;0")</f>
        <v>6</v>
      </c>
    </row>
    <row r="2912" spans="12:18" x14ac:dyDescent="0.15">
      <c r="L2912" s="8" t="b">
        <f t="shared" si="138"/>
        <v>1</v>
      </c>
      <c r="M2912" s="8">
        <f t="shared" si="136"/>
        <v>131062</v>
      </c>
      <c r="N2912" s="9">
        <f t="shared" si="137"/>
        <v>31</v>
      </c>
      <c r="O2912" s="10">
        <f>SUM($N$5:N2912)</f>
        <v>88526</v>
      </c>
      <c r="P2912" s="10">
        <f>IF(O2912&lt;$H$4,N2912,$H$4-SUM($P$4:P2911))</f>
        <v>0</v>
      </c>
      <c r="Q2912" s="10">
        <f>SUM($P$4:P2912)</f>
        <v>165</v>
      </c>
      <c r="R2912" s="10">
        <f>COUNTIF($P$4:P2912,"&gt;0")</f>
        <v>6</v>
      </c>
    </row>
    <row r="2913" spans="12:18" x14ac:dyDescent="0.15">
      <c r="L2913" s="8" t="b">
        <f t="shared" si="138"/>
        <v>1</v>
      </c>
      <c r="M2913" s="8">
        <f t="shared" si="136"/>
        <v>131092</v>
      </c>
      <c r="N2913" s="9">
        <f t="shared" si="137"/>
        <v>30</v>
      </c>
      <c r="O2913" s="10">
        <f>SUM($N$5:N2913)</f>
        <v>88556</v>
      </c>
      <c r="P2913" s="10">
        <f>IF(O2913&lt;$H$4,N2913,$H$4-SUM($P$4:P2912))</f>
        <v>0</v>
      </c>
      <c r="Q2913" s="10">
        <f>SUM($P$4:P2913)</f>
        <v>165</v>
      </c>
      <c r="R2913" s="10">
        <f>COUNTIF($P$4:P2913,"&gt;0")</f>
        <v>6</v>
      </c>
    </row>
    <row r="2914" spans="12:18" x14ac:dyDescent="0.15">
      <c r="L2914" s="8" t="b">
        <f t="shared" si="138"/>
        <v>1</v>
      </c>
      <c r="M2914" s="8">
        <f t="shared" si="136"/>
        <v>131123</v>
      </c>
      <c r="N2914" s="9">
        <f t="shared" si="137"/>
        <v>31</v>
      </c>
      <c r="O2914" s="10">
        <f>SUM($N$5:N2914)</f>
        <v>88587</v>
      </c>
      <c r="P2914" s="10">
        <f>IF(O2914&lt;$H$4,N2914,$H$4-SUM($P$4:P2913))</f>
        <v>0</v>
      </c>
      <c r="Q2914" s="10">
        <f>SUM($P$4:P2914)</f>
        <v>165</v>
      </c>
      <c r="R2914" s="10">
        <f>COUNTIF($P$4:P2914,"&gt;0")</f>
        <v>6</v>
      </c>
    </row>
    <row r="2915" spans="12:18" x14ac:dyDescent="0.15">
      <c r="L2915" s="8" t="b">
        <f t="shared" si="138"/>
        <v>1</v>
      </c>
      <c r="M2915" s="8">
        <f t="shared" si="136"/>
        <v>131154</v>
      </c>
      <c r="N2915" s="9">
        <f t="shared" si="137"/>
        <v>31</v>
      </c>
      <c r="O2915" s="10">
        <f>SUM($N$5:N2915)</f>
        <v>88618</v>
      </c>
      <c r="P2915" s="10">
        <f>IF(O2915&lt;$H$4,N2915,$H$4-SUM($P$4:P2914))</f>
        <v>0</v>
      </c>
      <c r="Q2915" s="10">
        <f>SUM($P$4:P2915)</f>
        <v>165</v>
      </c>
      <c r="R2915" s="10">
        <f>COUNTIF($P$4:P2915,"&gt;0")</f>
        <v>6</v>
      </c>
    </row>
    <row r="2916" spans="12:18" x14ac:dyDescent="0.15">
      <c r="L2916" s="8" t="b">
        <f t="shared" si="138"/>
        <v>1</v>
      </c>
      <c r="M2916" s="8">
        <f t="shared" si="136"/>
        <v>131182</v>
      </c>
      <c r="N2916" s="9">
        <f t="shared" si="137"/>
        <v>28</v>
      </c>
      <c r="O2916" s="10">
        <f>SUM($N$5:N2916)</f>
        <v>88646</v>
      </c>
      <c r="P2916" s="10">
        <f>IF(O2916&lt;$H$4,N2916,$H$4-SUM($P$4:P2915))</f>
        <v>0</v>
      </c>
      <c r="Q2916" s="10">
        <f>SUM($P$4:P2916)</f>
        <v>165</v>
      </c>
      <c r="R2916" s="10">
        <f>COUNTIF($P$4:P2916,"&gt;0")</f>
        <v>6</v>
      </c>
    </row>
    <row r="2917" spans="12:18" x14ac:dyDescent="0.15">
      <c r="L2917" s="8" t="b">
        <f t="shared" si="138"/>
        <v>1</v>
      </c>
      <c r="M2917" s="8">
        <f t="shared" si="136"/>
        <v>131213</v>
      </c>
      <c r="N2917" s="9">
        <f t="shared" si="137"/>
        <v>31</v>
      </c>
      <c r="O2917" s="10">
        <f>SUM($N$5:N2917)</f>
        <v>88677</v>
      </c>
      <c r="P2917" s="10">
        <f>IF(O2917&lt;$H$4,N2917,$H$4-SUM($P$4:P2916))</f>
        <v>0</v>
      </c>
      <c r="Q2917" s="10">
        <f>SUM($P$4:P2917)</f>
        <v>165</v>
      </c>
      <c r="R2917" s="10">
        <f>COUNTIF($P$4:P2917,"&gt;0")</f>
        <v>6</v>
      </c>
    </row>
    <row r="2918" spans="12:18" x14ac:dyDescent="0.15">
      <c r="L2918" s="8" t="b">
        <f t="shared" si="138"/>
        <v>1</v>
      </c>
      <c r="M2918" s="8">
        <f t="shared" si="136"/>
        <v>131243</v>
      </c>
      <c r="N2918" s="9">
        <f t="shared" si="137"/>
        <v>30</v>
      </c>
      <c r="O2918" s="10">
        <f>SUM($N$5:N2918)</f>
        <v>88707</v>
      </c>
      <c r="P2918" s="10">
        <f>IF(O2918&lt;$H$4,N2918,$H$4-SUM($P$4:P2917))</f>
        <v>0</v>
      </c>
      <c r="Q2918" s="10">
        <f>SUM($P$4:P2918)</f>
        <v>165</v>
      </c>
      <c r="R2918" s="10">
        <f>COUNTIF($P$4:P2918,"&gt;0")</f>
        <v>6</v>
      </c>
    </row>
    <row r="2919" spans="12:18" x14ac:dyDescent="0.15">
      <c r="L2919" s="8" t="b">
        <f t="shared" si="138"/>
        <v>1</v>
      </c>
      <c r="M2919" s="8">
        <f t="shared" si="136"/>
        <v>131274</v>
      </c>
      <c r="N2919" s="9">
        <f t="shared" si="137"/>
        <v>31</v>
      </c>
      <c r="O2919" s="10">
        <f>SUM($N$5:N2919)</f>
        <v>88738</v>
      </c>
      <c r="P2919" s="10">
        <f>IF(O2919&lt;$H$4,N2919,$H$4-SUM($P$4:P2918))</f>
        <v>0</v>
      </c>
      <c r="Q2919" s="10">
        <f>SUM($P$4:P2919)</f>
        <v>165</v>
      </c>
      <c r="R2919" s="10">
        <f>COUNTIF($P$4:P2919,"&gt;0")</f>
        <v>6</v>
      </c>
    </row>
    <row r="2920" spans="12:18" x14ac:dyDescent="0.15">
      <c r="L2920" s="8" t="b">
        <f t="shared" si="138"/>
        <v>1</v>
      </c>
      <c r="M2920" s="8">
        <f t="shared" si="136"/>
        <v>131304</v>
      </c>
      <c r="N2920" s="9">
        <f t="shared" si="137"/>
        <v>30</v>
      </c>
      <c r="O2920" s="10">
        <f>SUM($N$5:N2920)</f>
        <v>88768</v>
      </c>
      <c r="P2920" s="10">
        <f>IF(O2920&lt;$H$4,N2920,$H$4-SUM($P$4:P2919))</f>
        <v>0</v>
      </c>
      <c r="Q2920" s="10">
        <f>SUM($P$4:P2920)</f>
        <v>165</v>
      </c>
      <c r="R2920" s="10">
        <f>COUNTIF($P$4:P2920,"&gt;0")</f>
        <v>6</v>
      </c>
    </row>
    <row r="2921" spans="12:18" x14ac:dyDescent="0.15">
      <c r="L2921" s="8" t="b">
        <f t="shared" si="138"/>
        <v>1</v>
      </c>
      <c r="M2921" s="8">
        <f t="shared" si="136"/>
        <v>131335</v>
      </c>
      <c r="N2921" s="9">
        <f t="shared" si="137"/>
        <v>31</v>
      </c>
      <c r="O2921" s="10">
        <f>SUM($N$5:N2921)</f>
        <v>88799</v>
      </c>
      <c r="P2921" s="10">
        <f>IF(O2921&lt;$H$4,N2921,$H$4-SUM($P$4:P2920))</f>
        <v>0</v>
      </c>
      <c r="Q2921" s="10">
        <f>SUM($P$4:P2921)</f>
        <v>165</v>
      </c>
      <c r="R2921" s="10">
        <f>COUNTIF($P$4:P2921,"&gt;0")</f>
        <v>6</v>
      </c>
    </row>
    <row r="2922" spans="12:18" x14ac:dyDescent="0.15">
      <c r="L2922" s="8" t="b">
        <f t="shared" si="138"/>
        <v>1</v>
      </c>
      <c r="M2922" s="8">
        <f t="shared" si="136"/>
        <v>131366</v>
      </c>
      <c r="N2922" s="9">
        <f t="shared" si="137"/>
        <v>31</v>
      </c>
      <c r="O2922" s="10">
        <f>SUM($N$5:N2922)</f>
        <v>88830</v>
      </c>
      <c r="P2922" s="10">
        <f>IF(O2922&lt;$H$4,N2922,$H$4-SUM($P$4:P2921))</f>
        <v>0</v>
      </c>
      <c r="Q2922" s="10">
        <f>SUM($P$4:P2922)</f>
        <v>165</v>
      </c>
      <c r="R2922" s="10">
        <f>COUNTIF($P$4:P2922,"&gt;0")</f>
        <v>6</v>
      </c>
    </row>
    <row r="2923" spans="12:18" x14ac:dyDescent="0.15">
      <c r="L2923" s="8" t="b">
        <f t="shared" si="138"/>
        <v>1</v>
      </c>
      <c r="M2923" s="8">
        <f t="shared" si="136"/>
        <v>131396</v>
      </c>
      <c r="N2923" s="9">
        <f t="shared" si="137"/>
        <v>30</v>
      </c>
      <c r="O2923" s="10">
        <f>SUM($N$5:N2923)</f>
        <v>88860</v>
      </c>
      <c r="P2923" s="10">
        <f>IF(O2923&lt;$H$4,N2923,$H$4-SUM($P$4:P2922))</f>
        <v>0</v>
      </c>
      <c r="Q2923" s="10">
        <f>SUM($P$4:P2923)</f>
        <v>165</v>
      </c>
      <c r="R2923" s="10">
        <f>COUNTIF($P$4:P2923,"&gt;0")</f>
        <v>6</v>
      </c>
    </row>
    <row r="2924" spans="12:18" x14ac:dyDescent="0.15">
      <c r="L2924" s="8" t="b">
        <f t="shared" si="138"/>
        <v>1</v>
      </c>
      <c r="M2924" s="8">
        <f t="shared" si="136"/>
        <v>131427</v>
      </c>
      <c r="N2924" s="9">
        <f t="shared" si="137"/>
        <v>31</v>
      </c>
      <c r="O2924" s="10">
        <f>SUM($N$5:N2924)</f>
        <v>88891</v>
      </c>
      <c r="P2924" s="10">
        <f>IF(O2924&lt;$H$4,N2924,$H$4-SUM($P$4:P2923))</f>
        <v>0</v>
      </c>
      <c r="Q2924" s="10">
        <f>SUM($P$4:P2924)</f>
        <v>165</v>
      </c>
      <c r="R2924" s="10">
        <f>COUNTIF($P$4:P2924,"&gt;0")</f>
        <v>6</v>
      </c>
    </row>
    <row r="2925" spans="12:18" x14ac:dyDescent="0.15">
      <c r="L2925" s="8" t="b">
        <f t="shared" si="138"/>
        <v>1</v>
      </c>
      <c r="M2925" s="8">
        <f t="shared" si="136"/>
        <v>131457</v>
      </c>
      <c r="N2925" s="9">
        <f t="shared" si="137"/>
        <v>30</v>
      </c>
      <c r="O2925" s="10">
        <f>SUM($N$5:N2925)</f>
        <v>88921</v>
      </c>
      <c r="P2925" s="10">
        <f>IF(O2925&lt;$H$4,N2925,$H$4-SUM($P$4:P2924))</f>
        <v>0</v>
      </c>
      <c r="Q2925" s="10">
        <f>SUM($P$4:P2925)</f>
        <v>165</v>
      </c>
      <c r="R2925" s="10">
        <f>COUNTIF($P$4:P2925,"&gt;0")</f>
        <v>6</v>
      </c>
    </row>
    <row r="2926" spans="12:18" x14ac:dyDescent="0.15">
      <c r="L2926" s="8" t="b">
        <f t="shared" si="138"/>
        <v>1</v>
      </c>
      <c r="M2926" s="8">
        <f t="shared" si="136"/>
        <v>131488</v>
      </c>
      <c r="N2926" s="9">
        <f t="shared" si="137"/>
        <v>31</v>
      </c>
      <c r="O2926" s="10">
        <f>SUM($N$5:N2926)</f>
        <v>88952</v>
      </c>
      <c r="P2926" s="10">
        <f>IF(O2926&lt;$H$4,N2926,$H$4-SUM($P$4:P2925))</f>
        <v>0</v>
      </c>
      <c r="Q2926" s="10">
        <f>SUM($P$4:P2926)</f>
        <v>165</v>
      </c>
      <c r="R2926" s="10">
        <f>COUNTIF($P$4:P2926,"&gt;0")</f>
        <v>6</v>
      </c>
    </row>
    <row r="2927" spans="12:18" x14ac:dyDescent="0.15">
      <c r="L2927" s="8" t="b">
        <f t="shared" si="138"/>
        <v>1</v>
      </c>
      <c r="M2927" s="8">
        <f t="shared" si="136"/>
        <v>131519</v>
      </c>
      <c r="N2927" s="9">
        <f t="shared" si="137"/>
        <v>31</v>
      </c>
      <c r="O2927" s="10">
        <f>SUM($N$5:N2927)</f>
        <v>88983</v>
      </c>
      <c r="P2927" s="10">
        <f>IF(O2927&lt;$H$4,N2927,$H$4-SUM($P$4:P2926))</f>
        <v>0</v>
      </c>
      <c r="Q2927" s="10">
        <f>SUM($P$4:P2927)</f>
        <v>165</v>
      </c>
      <c r="R2927" s="10">
        <f>COUNTIF($P$4:P2927,"&gt;0")</f>
        <v>6</v>
      </c>
    </row>
    <row r="2928" spans="12:18" x14ac:dyDescent="0.15">
      <c r="L2928" s="8" t="b">
        <f t="shared" si="138"/>
        <v>1</v>
      </c>
      <c r="M2928" s="8">
        <f t="shared" si="136"/>
        <v>131548</v>
      </c>
      <c r="N2928" s="9">
        <f t="shared" si="137"/>
        <v>29</v>
      </c>
      <c r="O2928" s="10">
        <f>SUM($N$5:N2928)</f>
        <v>89012</v>
      </c>
      <c r="P2928" s="10">
        <f>IF(O2928&lt;$H$4,N2928,$H$4-SUM($P$4:P2927))</f>
        <v>0</v>
      </c>
      <c r="Q2928" s="10">
        <f>SUM($P$4:P2928)</f>
        <v>165</v>
      </c>
      <c r="R2928" s="10">
        <f>COUNTIF($P$4:P2928,"&gt;0")</f>
        <v>6</v>
      </c>
    </row>
    <row r="2929" spans="12:18" x14ac:dyDescent="0.15">
      <c r="L2929" s="8" t="b">
        <f t="shared" si="138"/>
        <v>1</v>
      </c>
      <c r="M2929" s="8">
        <f t="shared" si="136"/>
        <v>131579</v>
      </c>
      <c r="N2929" s="9">
        <f t="shared" si="137"/>
        <v>31</v>
      </c>
      <c r="O2929" s="10">
        <f>SUM($N$5:N2929)</f>
        <v>89043</v>
      </c>
      <c r="P2929" s="10">
        <f>IF(O2929&lt;$H$4,N2929,$H$4-SUM($P$4:P2928))</f>
        <v>0</v>
      </c>
      <c r="Q2929" s="10">
        <f>SUM($P$4:P2929)</f>
        <v>165</v>
      </c>
      <c r="R2929" s="10">
        <f>COUNTIF($P$4:P2929,"&gt;0")</f>
        <v>6</v>
      </c>
    </row>
    <row r="2930" spans="12:18" x14ac:dyDescent="0.15">
      <c r="L2930" s="8" t="b">
        <f t="shared" si="138"/>
        <v>1</v>
      </c>
      <c r="M2930" s="8">
        <f t="shared" si="136"/>
        <v>131609</v>
      </c>
      <c r="N2930" s="9">
        <f t="shared" si="137"/>
        <v>30</v>
      </c>
      <c r="O2930" s="10">
        <f>SUM($N$5:N2930)</f>
        <v>89073</v>
      </c>
      <c r="P2930" s="10">
        <f>IF(O2930&lt;$H$4,N2930,$H$4-SUM($P$4:P2929))</f>
        <v>0</v>
      </c>
      <c r="Q2930" s="10">
        <f>SUM($P$4:P2930)</f>
        <v>165</v>
      </c>
      <c r="R2930" s="10">
        <f>COUNTIF($P$4:P2930,"&gt;0")</f>
        <v>6</v>
      </c>
    </row>
    <row r="2931" spans="12:18" x14ac:dyDescent="0.15">
      <c r="L2931" s="8" t="b">
        <f t="shared" si="138"/>
        <v>1</v>
      </c>
      <c r="M2931" s="8">
        <f t="shared" si="136"/>
        <v>131640</v>
      </c>
      <c r="N2931" s="9">
        <f t="shared" si="137"/>
        <v>31</v>
      </c>
      <c r="O2931" s="10">
        <f>SUM($N$5:N2931)</f>
        <v>89104</v>
      </c>
      <c r="P2931" s="10">
        <f>IF(O2931&lt;$H$4,N2931,$H$4-SUM($P$4:P2930))</f>
        <v>0</v>
      </c>
      <c r="Q2931" s="10">
        <f>SUM($P$4:P2931)</f>
        <v>165</v>
      </c>
      <c r="R2931" s="10">
        <f>COUNTIF($P$4:P2931,"&gt;0")</f>
        <v>6</v>
      </c>
    </row>
    <row r="2932" spans="12:18" x14ac:dyDescent="0.15">
      <c r="L2932" s="8" t="b">
        <f t="shared" si="138"/>
        <v>1</v>
      </c>
      <c r="M2932" s="8">
        <f t="shared" si="136"/>
        <v>131670</v>
      </c>
      <c r="N2932" s="9">
        <f t="shared" si="137"/>
        <v>30</v>
      </c>
      <c r="O2932" s="10">
        <f>SUM($N$5:N2932)</f>
        <v>89134</v>
      </c>
      <c r="P2932" s="10">
        <f>IF(O2932&lt;$H$4,N2932,$H$4-SUM($P$4:P2931))</f>
        <v>0</v>
      </c>
      <c r="Q2932" s="10">
        <f>SUM($P$4:P2932)</f>
        <v>165</v>
      </c>
      <c r="R2932" s="10">
        <f>COUNTIF($P$4:P2932,"&gt;0")</f>
        <v>6</v>
      </c>
    </row>
    <row r="2933" spans="12:18" x14ac:dyDescent="0.15">
      <c r="L2933" s="8" t="b">
        <f t="shared" si="138"/>
        <v>1</v>
      </c>
      <c r="M2933" s="8">
        <f t="shared" si="136"/>
        <v>131701</v>
      </c>
      <c r="N2933" s="9">
        <f t="shared" si="137"/>
        <v>31</v>
      </c>
      <c r="O2933" s="10">
        <f>SUM($N$5:N2933)</f>
        <v>89165</v>
      </c>
      <c r="P2933" s="10">
        <f>IF(O2933&lt;$H$4,N2933,$H$4-SUM($P$4:P2932))</f>
        <v>0</v>
      </c>
      <c r="Q2933" s="10">
        <f>SUM($P$4:P2933)</f>
        <v>165</v>
      </c>
      <c r="R2933" s="10">
        <f>COUNTIF($P$4:P2933,"&gt;0")</f>
        <v>6</v>
      </c>
    </row>
    <row r="2934" spans="12:18" x14ac:dyDescent="0.15">
      <c r="L2934" s="8" t="b">
        <f t="shared" si="138"/>
        <v>1</v>
      </c>
      <c r="M2934" s="8">
        <f t="shared" si="136"/>
        <v>131732</v>
      </c>
      <c r="N2934" s="9">
        <f t="shared" si="137"/>
        <v>31</v>
      </c>
      <c r="O2934" s="10">
        <f>SUM($N$5:N2934)</f>
        <v>89196</v>
      </c>
      <c r="P2934" s="10">
        <f>IF(O2934&lt;$H$4,N2934,$H$4-SUM($P$4:P2933))</f>
        <v>0</v>
      </c>
      <c r="Q2934" s="10">
        <f>SUM($P$4:P2934)</f>
        <v>165</v>
      </c>
      <c r="R2934" s="10">
        <f>COUNTIF($P$4:P2934,"&gt;0")</f>
        <v>6</v>
      </c>
    </row>
    <row r="2935" spans="12:18" x14ac:dyDescent="0.15">
      <c r="L2935" s="8" t="b">
        <f t="shared" si="138"/>
        <v>1</v>
      </c>
      <c r="M2935" s="8">
        <f t="shared" si="136"/>
        <v>131762</v>
      </c>
      <c r="N2935" s="9">
        <f t="shared" si="137"/>
        <v>30</v>
      </c>
      <c r="O2935" s="10">
        <f>SUM($N$5:N2935)</f>
        <v>89226</v>
      </c>
      <c r="P2935" s="10">
        <f>IF(O2935&lt;$H$4,N2935,$H$4-SUM($P$4:P2934))</f>
        <v>0</v>
      </c>
      <c r="Q2935" s="10">
        <f>SUM($P$4:P2935)</f>
        <v>165</v>
      </c>
      <c r="R2935" s="10">
        <f>COUNTIF($P$4:P2935,"&gt;0")</f>
        <v>6</v>
      </c>
    </row>
    <row r="2936" spans="12:18" x14ac:dyDescent="0.15">
      <c r="L2936" s="8" t="b">
        <f t="shared" si="138"/>
        <v>1</v>
      </c>
      <c r="M2936" s="8">
        <f t="shared" si="136"/>
        <v>131793</v>
      </c>
      <c r="N2936" s="9">
        <f t="shared" si="137"/>
        <v>31</v>
      </c>
      <c r="O2936" s="10">
        <f>SUM($N$5:N2936)</f>
        <v>89257</v>
      </c>
      <c r="P2936" s="10">
        <f>IF(O2936&lt;$H$4,N2936,$H$4-SUM($P$4:P2935))</f>
        <v>0</v>
      </c>
      <c r="Q2936" s="10">
        <f>SUM($P$4:P2936)</f>
        <v>165</v>
      </c>
      <c r="R2936" s="10">
        <f>COUNTIF($P$4:P2936,"&gt;0")</f>
        <v>6</v>
      </c>
    </row>
    <row r="2937" spans="12:18" x14ac:dyDescent="0.15">
      <c r="L2937" s="8" t="b">
        <f t="shared" si="138"/>
        <v>1</v>
      </c>
      <c r="M2937" s="8">
        <f t="shared" si="136"/>
        <v>131823</v>
      </c>
      <c r="N2937" s="9">
        <f t="shared" si="137"/>
        <v>30</v>
      </c>
      <c r="O2937" s="10">
        <f>SUM($N$5:N2937)</f>
        <v>89287</v>
      </c>
      <c r="P2937" s="10">
        <f>IF(O2937&lt;$H$4,N2937,$H$4-SUM($P$4:P2936))</f>
        <v>0</v>
      </c>
      <c r="Q2937" s="10">
        <f>SUM($P$4:P2937)</f>
        <v>165</v>
      </c>
      <c r="R2937" s="10">
        <f>COUNTIF($P$4:P2937,"&gt;0")</f>
        <v>6</v>
      </c>
    </row>
    <row r="2938" spans="12:18" x14ac:dyDescent="0.15">
      <c r="L2938" s="8" t="b">
        <f t="shared" si="138"/>
        <v>1</v>
      </c>
      <c r="M2938" s="8">
        <f t="shared" si="136"/>
        <v>131854</v>
      </c>
      <c r="N2938" s="9">
        <f t="shared" si="137"/>
        <v>31</v>
      </c>
      <c r="O2938" s="10">
        <f>SUM($N$5:N2938)</f>
        <v>89318</v>
      </c>
      <c r="P2938" s="10">
        <f>IF(O2938&lt;$H$4,N2938,$H$4-SUM($P$4:P2937))</f>
        <v>0</v>
      </c>
      <c r="Q2938" s="10">
        <f>SUM($P$4:P2938)</f>
        <v>165</v>
      </c>
      <c r="R2938" s="10">
        <f>COUNTIF($P$4:P2938,"&gt;0")</f>
        <v>6</v>
      </c>
    </row>
    <row r="2939" spans="12:18" x14ac:dyDescent="0.15">
      <c r="L2939" s="8" t="b">
        <f t="shared" si="138"/>
        <v>1</v>
      </c>
      <c r="M2939" s="8">
        <f t="shared" si="136"/>
        <v>131885</v>
      </c>
      <c r="N2939" s="9">
        <f t="shared" si="137"/>
        <v>31</v>
      </c>
      <c r="O2939" s="10">
        <f>SUM($N$5:N2939)</f>
        <v>89349</v>
      </c>
      <c r="P2939" s="10">
        <f>IF(O2939&lt;$H$4,N2939,$H$4-SUM($P$4:P2938))</f>
        <v>0</v>
      </c>
      <c r="Q2939" s="10">
        <f>SUM($P$4:P2939)</f>
        <v>165</v>
      </c>
      <c r="R2939" s="10">
        <f>COUNTIF($P$4:P2939,"&gt;0")</f>
        <v>6</v>
      </c>
    </row>
    <row r="2940" spans="12:18" x14ac:dyDescent="0.15">
      <c r="L2940" s="8" t="b">
        <f t="shared" si="138"/>
        <v>1</v>
      </c>
      <c r="M2940" s="8">
        <f t="shared" si="136"/>
        <v>131913</v>
      </c>
      <c r="N2940" s="9">
        <f t="shared" si="137"/>
        <v>28</v>
      </c>
      <c r="O2940" s="10">
        <f>SUM($N$5:N2940)</f>
        <v>89377</v>
      </c>
      <c r="P2940" s="10">
        <f>IF(O2940&lt;$H$4,N2940,$H$4-SUM($P$4:P2939))</f>
        <v>0</v>
      </c>
      <c r="Q2940" s="10">
        <f>SUM($P$4:P2940)</f>
        <v>165</v>
      </c>
      <c r="R2940" s="10">
        <f>COUNTIF($P$4:P2940,"&gt;0")</f>
        <v>6</v>
      </c>
    </row>
    <row r="2941" spans="12:18" x14ac:dyDescent="0.15">
      <c r="L2941" s="8" t="b">
        <f t="shared" si="138"/>
        <v>1</v>
      </c>
      <c r="M2941" s="8">
        <f t="shared" si="136"/>
        <v>131944</v>
      </c>
      <c r="N2941" s="9">
        <f t="shared" si="137"/>
        <v>31</v>
      </c>
      <c r="O2941" s="10">
        <f>SUM($N$5:N2941)</f>
        <v>89408</v>
      </c>
      <c r="P2941" s="10">
        <f>IF(O2941&lt;$H$4,N2941,$H$4-SUM($P$4:P2940))</f>
        <v>0</v>
      </c>
      <c r="Q2941" s="10">
        <f>SUM($P$4:P2941)</f>
        <v>165</v>
      </c>
      <c r="R2941" s="10">
        <f>COUNTIF($P$4:P2941,"&gt;0")</f>
        <v>6</v>
      </c>
    </row>
    <row r="2942" spans="12:18" x14ac:dyDescent="0.15">
      <c r="L2942" s="8" t="b">
        <f t="shared" si="138"/>
        <v>1</v>
      </c>
      <c r="M2942" s="8">
        <f t="shared" si="136"/>
        <v>131974</v>
      </c>
      <c r="N2942" s="9">
        <f t="shared" si="137"/>
        <v>30</v>
      </c>
      <c r="O2942" s="10">
        <f>SUM($N$5:N2942)</f>
        <v>89438</v>
      </c>
      <c r="P2942" s="10">
        <f>IF(O2942&lt;$H$4,N2942,$H$4-SUM($P$4:P2941))</f>
        <v>0</v>
      </c>
      <c r="Q2942" s="10">
        <f>SUM($P$4:P2942)</f>
        <v>165</v>
      </c>
      <c r="R2942" s="10">
        <f>COUNTIF($P$4:P2942,"&gt;0")</f>
        <v>6</v>
      </c>
    </row>
    <row r="2943" spans="12:18" x14ac:dyDescent="0.15">
      <c r="L2943" s="8" t="b">
        <f t="shared" si="138"/>
        <v>1</v>
      </c>
      <c r="M2943" s="8">
        <f t="shared" si="136"/>
        <v>132005</v>
      </c>
      <c r="N2943" s="9">
        <f t="shared" si="137"/>
        <v>31</v>
      </c>
      <c r="O2943" s="10">
        <f>SUM($N$5:N2943)</f>
        <v>89469</v>
      </c>
      <c r="P2943" s="10">
        <f>IF(O2943&lt;$H$4,N2943,$H$4-SUM($P$4:P2942))</f>
        <v>0</v>
      </c>
      <c r="Q2943" s="10">
        <f>SUM($P$4:P2943)</f>
        <v>165</v>
      </c>
      <c r="R2943" s="10">
        <f>COUNTIF($P$4:P2943,"&gt;0")</f>
        <v>6</v>
      </c>
    </row>
    <row r="2944" spans="12:18" x14ac:dyDescent="0.15">
      <c r="L2944" s="8" t="b">
        <f t="shared" si="138"/>
        <v>1</v>
      </c>
      <c r="M2944" s="8">
        <f t="shared" si="136"/>
        <v>132035</v>
      </c>
      <c r="N2944" s="9">
        <f t="shared" si="137"/>
        <v>30</v>
      </c>
      <c r="O2944" s="10">
        <f>SUM($N$5:N2944)</f>
        <v>89499</v>
      </c>
      <c r="P2944" s="10">
        <f>IF(O2944&lt;$H$4,N2944,$H$4-SUM($P$4:P2943))</f>
        <v>0</v>
      </c>
      <c r="Q2944" s="10">
        <f>SUM($P$4:P2944)</f>
        <v>165</v>
      </c>
      <c r="R2944" s="10">
        <f>COUNTIF($P$4:P2944,"&gt;0")</f>
        <v>6</v>
      </c>
    </row>
    <row r="2945" spans="12:18" x14ac:dyDescent="0.15">
      <c r="L2945" s="8" t="b">
        <f t="shared" si="138"/>
        <v>1</v>
      </c>
      <c r="M2945" s="8">
        <f t="shared" si="136"/>
        <v>132066</v>
      </c>
      <c r="N2945" s="9">
        <f t="shared" si="137"/>
        <v>31</v>
      </c>
      <c r="O2945" s="10">
        <f>SUM($N$5:N2945)</f>
        <v>89530</v>
      </c>
      <c r="P2945" s="10">
        <f>IF(O2945&lt;$H$4,N2945,$H$4-SUM($P$4:P2944))</f>
        <v>0</v>
      </c>
      <c r="Q2945" s="10">
        <f>SUM($P$4:P2945)</f>
        <v>165</v>
      </c>
      <c r="R2945" s="10">
        <f>COUNTIF($P$4:P2945,"&gt;0")</f>
        <v>6</v>
      </c>
    </row>
    <row r="2946" spans="12:18" x14ac:dyDescent="0.15">
      <c r="L2946" s="8" t="b">
        <f t="shared" si="138"/>
        <v>1</v>
      </c>
      <c r="M2946" s="8">
        <f t="shared" si="136"/>
        <v>132097</v>
      </c>
      <c r="N2946" s="9">
        <f t="shared" si="137"/>
        <v>31</v>
      </c>
      <c r="O2946" s="10">
        <f>SUM($N$5:N2946)</f>
        <v>89561</v>
      </c>
      <c r="P2946" s="10">
        <f>IF(O2946&lt;$H$4,N2946,$H$4-SUM($P$4:P2945))</f>
        <v>0</v>
      </c>
      <c r="Q2946" s="10">
        <f>SUM($P$4:P2946)</f>
        <v>165</v>
      </c>
      <c r="R2946" s="10">
        <f>COUNTIF($P$4:P2946,"&gt;0")</f>
        <v>6</v>
      </c>
    </row>
    <row r="2947" spans="12:18" x14ac:dyDescent="0.15">
      <c r="L2947" s="8" t="b">
        <f t="shared" si="138"/>
        <v>1</v>
      </c>
      <c r="M2947" s="8">
        <f t="shared" si="136"/>
        <v>132127</v>
      </c>
      <c r="N2947" s="9">
        <f t="shared" si="137"/>
        <v>30</v>
      </c>
      <c r="O2947" s="10">
        <f>SUM($N$5:N2947)</f>
        <v>89591</v>
      </c>
      <c r="P2947" s="10">
        <f>IF(O2947&lt;$H$4,N2947,$H$4-SUM($P$4:P2946))</f>
        <v>0</v>
      </c>
      <c r="Q2947" s="10">
        <f>SUM($P$4:P2947)</f>
        <v>165</v>
      </c>
      <c r="R2947" s="10">
        <f>COUNTIF($P$4:P2947,"&gt;0")</f>
        <v>6</v>
      </c>
    </row>
    <row r="2948" spans="12:18" x14ac:dyDescent="0.15">
      <c r="L2948" s="8" t="b">
        <f t="shared" si="138"/>
        <v>1</v>
      </c>
      <c r="M2948" s="8">
        <f t="shared" si="136"/>
        <v>132158</v>
      </c>
      <c r="N2948" s="9">
        <f t="shared" si="137"/>
        <v>31</v>
      </c>
      <c r="O2948" s="10">
        <f>SUM($N$5:N2948)</f>
        <v>89622</v>
      </c>
      <c r="P2948" s="10">
        <f>IF(O2948&lt;$H$4,N2948,$H$4-SUM($P$4:P2947))</f>
        <v>0</v>
      </c>
      <c r="Q2948" s="10">
        <f>SUM($P$4:P2948)</f>
        <v>165</v>
      </c>
      <c r="R2948" s="10">
        <f>COUNTIF($P$4:P2948,"&gt;0")</f>
        <v>6</v>
      </c>
    </row>
    <row r="2949" spans="12:18" x14ac:dyDescent="0.15">
      <c r="L2949" s="8" t="b">
        <f t="shared" si="138"/>
        <v>1</v>
      </c>
      <c r="M2949" s="8">
        <f t="shared" si="136"/>
        <v>132188</v>
      </c>
      <c r="N2949" s="9">
        <f t="shared" si="137"/>
        <v>30</v>
      </c>
      <c r="O2949" s="10">
        <f>SUM($N$5:N2949)</f>
        <v>89652</v>
      </c>
      <c r="P2949" s="10">
        <f>IF(O2949&lt;$H$4,N2949,$H$4-SUM($P$4:P2948))</f>
        <v>0</v>
      </c>
      <c r="Q2949" s="10">
        <f>SUM($P$4:P2949)</f>
        <v>165</v>
      </c>
      <c r="R2949" s="10">
        <f>COUNTIF($P$4:P2949,"&gt;0")</f>
        <v>6</v>
      </c>
    </row>
    <row r="2950" spans="12:18" x14ac:dyDescent="0.15">
      <c r="L2950" s="8" t="b">
        <f t="shared" si="138"/>
        <v>1</v>
      </c>
      <c r="M2950" s="8">
        <f t="shared" ref="M2950:M3013" si="139">EOMONTH(M2949,1)</f>
        <v>132219</v>
      </c>
      <c r="N2950" s="9">
        <f t="shared" si="137"/>
        <v>31</v>
      </c>
      <c r="O2950" s="10">
        <f>SUM($N$5:N2950)</f>
        <v>89683</v>
      </c>
      <c r="P2950" s="10">
        <f>IF(O2950&lt;$H$4,N2950,$H$4-SUM($P$4:P2949))</f>
        <v>0</v>
      </c>
      <c r="Q2950" s="10">
        <f>SUM($P$4:P2950)</f>
        <v>165</v>
      </c>
      <c r="R2950" s="10">
        <f>COUNTIF($P$4:P2950,"&gt;0")</f>
        <v>6</v>
      </c>
    </row>
    <row r="2951" spans="12:18" x14ac:dyDescent="0.15">
      <c r="L2951" s="8" t="b">
        <f t="shared" si="138"/>
        <v>1</v>
      </c>
      <c r="M2951" s="8">
        <f t="shared" si="139"/>
        <v>132250</v>
      </c>
      <c r="N2951" s="9">
        <f t="shared" si="137"/>
        <v>31</v>
      </c>
      <c r="O2951" s="10">
        <f>SUM($N$5:N2951)</f>
        <v>89714</v>
      </c>
      <c r="P2951" s="10">
        <f>IF(O2951&lt;$H$4,N2951,$H$4-SUM($P$4:P2950))</f>
        <v>0</v>
      </c>
      <c r="Q2951" s="10">
        <f>SUM($P$4:P2951)</f>
        <v>165</v>
      </c>
      <c r="R2951" s="10">
        <f>COUNTIF($P$4:P2951,"&gt;0")</f>
        <v>6</v>
      </c>
    </row>
    <row r="2952" spans="12:18" x14ac:dyDescent="0.15">
      <c r="L2952" s="8" t="b">
        <f t="shared" si="138"/>
        <v>1</v>
      </c>
      <c r="M2952" s="8">
        <f t="shared" si="139"/>
        <v>132278</v>
      </c>
      <c r="N2952" s="9">
        <f t="shared" ref="N2952:N3015" si="140">M2952-M2951</f>
        <v>28</v>
      </c>
      <c r="O2952" s="10">
        <f>SUM($N$5:N2952)</f>
        <v>89742</v>
      </c>
      <c r="P2952" s="10">
        <f>IF(O2952&lt;$H$4,N2952,$H$4-SUM($P$4:P2951))</f>
        <v>0</v>
      </c>
      <c r="Q2952" s="10">
        <f>SUM($P$4:P2952)</f>
        <v>165</v>
      </c>
      <c r="R2952" s="10">
        <f>COUNTIF($P$4:P2952,"&gt;0")</f>
        <v>6</v>
      </c>
    </row>
    <row r="2953" spans="12:18" x14ac:dyDescent="0.15">
      <c r="L2953" s="8" t="b">
        <f t="shared" si="138"/>
        <v>1</v>
      </c>
      <c r="M2953" s="8">
        <f t="shared" si="139"/>
        <v>132309</v>
      </c>
      <c r="N2953" s="9">
        <f t="shared" si="140"/>
        <v>31</v>
      </c>
      <c r="O2953" s="10">
        <f>SUM($N$5:N2953)</f>
        <v>89773</v>
      </c>
      <c r="P2953" s="10">
        <f>IF(O2953&lt;$H$4,N2953,$H$4-SUM($P$4:P2952))</f>
        <v>0</v>
      </c>
      <c r="Q2953" s="10">
        <f>SUM($P$4:P2953)</f>
        <v>165</v>
      </c>
      <c r="R2953" s="10">
        <f>COUNTIF($P$4:P2953,"&gt;0")</f>
        <v>6</v>
      </c>
    </row>
    <row r="2954" spans="12:18" x14ac:dyDescent="0.15">
      <c r="L2954" s="8" t="b">
        <f t="shared" si="138"/>
        <v>1</v>
      </c>
      <c r="M2954" s="8">
        <f t="shared" si="139"/>
        <v>132339</v>
      </c>
      <c r="N2954" s="9">
        <f t="shared" si="140"/>
        <v>30</v>
      </c>
      <c r="O2954" s="10">
        <f>SUM($N$5:N2954)</f>
        <v>89803</v>
      </c>
      <c r="P2954" s="10">
        <f>IF(O2954&lt;$H$4,N2954,$H$4-SUM($P$4:P2953))</f>
        <v>0</v>
      </c>
      <c r="Q2954" s="10">
        <f>SUM($P$4:P2954)</f>
        <v>165</v>
      </c>
      <c r="R2954" s="10">
        <f>COUNTIF($P$4:P2954,"&gt;0")</f>
        <v>6</v>
      </c>
    </row>
    <row r="2955" spans="12:18" x14ac:dyDescent="0.15">
      <c r="L2955" s="8" t="b">
        <f t="shared" si="138"/>
        <v>1</v>
      </c>
      <c r="M2955" s="8">
        <f t="shared" si="139"/>
        <v>132370</v>
      </c>
      <c r="N2955" s="9">
        <f t="shared" si="140"/>
        <v>31</v>
      </c>
      <c r="O2955" s="10">
        <f>SUM($N$5:N2955)</f>
        <v>89834</v>
      </c>
      <c r="P2955" s="10">
        <f>IF(O2955&lt;$H$4,N2955,$H$4-SUM($P$4:P2954))</f>
        <v>0</v>
      </c>
      <c r="Q2955" s="10">
        <f>SUM($P$4:P2955)</f>
        <v>165</v>
      </c>
      <c r="R2955" s="10">
        <f>COUNTIF($P$4:P2955,"&gt;0")</f>
        <v>6</v>
      </c>
    </row>
    <row r="2956" spans="12:18" x14ac:dyDescent="0.15">
      <c r="L2956" s="8" t="b">
        <f t="shared" si="138"/>
        <v>1</v>
      </c>
      <c r="M2956" s="8">
        <f t="shared" si="139"/>
        <v>132400</v>
      </c>
      <c r="N2956" s="9">
        <f t="shared" si="140"/>
        <v>30</v>
      </c>
      <c r="O2956" s="10">
        <f>SUM($N$5:N2956)</f>
        <v>89864</v>
      </c>
      <c r="P2956" s="10">
        <f>IF(O2956&lt;$H$4,N2956,$H$4-SUM($P$4:P2955))</f>
        <v>0</v>
      </c>
      <c r="Q2956" s="10">
        <f>SUM($P$4:P2956)</f>
        <v>165</v>
      </c>
      <c r="R2956" s="10">
        <f>COUNTIF($P$4:P2956,"&gt;0")</f>
        <v>6</v>
      </c>
    </row>
    <row r="2957" spans="12:18" x14ac:dyDescent="0.15">
      <c r="L2957" s="8" t="b">
        <f t="shared" si="138"/>
        <v>1</v>
      </c>
      <c r="M2957" s="8">
        <f t="shared" si="139"/>
        <v>132431</v>
      </c>
      <c r="N2957" s="9">
        <f t="shared" si="140"/>
        <v>31</v>
      </c>
      <c r="O2957" s="10">
        <f>SUM($N$5:N2957)</f>
        <v>89895</v>
      </c>
      <c r="P2957" s="10">
        <f>IF(O2957&lt;$H$4,N2957,$H$4-SUM($P$4:P2956))</f>
        <v>0</v>
      </c>
      <c r="Q2957" s="10">
        <f>SUM($P$4:P2957)</f>
        <v>165</v>
      </c>
      <c r="R2957" s="10">
        <f>COUNTIF($P$4:P2957,"&gt;0")</f>
        <v>6</v>
      </c>
    </row>
    <row r="2958" spans="12:18" x14ac:dyDescent="0.15">
      <c r="L2958" s="8" t="b">
        <f t="shared" si="138"/>
        <v>1</v>
      </c>
      <c r="M2958" s="8">
        <f t="shared" si="139"/>
        <v>132462</v>
      </c>
      <c r="N2958" s="9">
        <f t="shared" si="140"/>
        <v>31</v>
      </c>
      <c r="O2958" s="10">
        <f>SUM($N$5:N2958)</f>
        <v>89926</v>
      </c>
      <c r="P2958" s="10">
        <f>IF(O2958&lt;$H$4,N2958,$H$4-SUM($P$4:P2957))</f>
        <v>0</v>
      </c>
      <c r="Q2958" s="10">
        <f>SUM($P$4:P2958)</f>
        <v>165</v>
      </c>
      <c r="R2958" s="10">
        <f>COUNTIF($P$4:P2958,"&gt;0")</f>
        <v>6</v>
      </c>
    </row>
    <row r="2959" spans="12:18" x14ac:dyDescent="0.15">
      <c r="L2959" s="8" t="b">
        <f t="shared" si="138"/>
        <v>1</v>
      </c>
      <c r="M2959" s="8">
        <f t="shared" si="139"/>
        <v>132492</v>
      </c>
      <c r="N2959" s="9">
        <f t="shared" si="140"/>
        <v>30</v>
      </c>
      <c r="O2959" s="10">
        <f>SUM($N$5:N2959)</f>
        <v>89956</v>
      </c>
      <c r="P2959" s="10">
        <f>IF(O2959&lt;$H$4,N2959,$H$4-SUM($P$4:P2958))</f>
        <v>0</v>
      </c>
      <c r="Q2959" s="10">
        <f>SUM($P$4:P2959)</f>
        <v>165</v>
      </c>
      <c r="R2959" s="10">
        <f>COUNTIF($P$4:P2959,"&gt;0")</f>
        <v>6</v>
      </c>
    </row>
    <row r="2960" spans="12:18" x14ac:dyDescent="0.15">
      <c r="L2960" s="8" t="b">
        <f t="shared" si="138"/>
        <v>1</v>
      </c>
      <c r="M2960" s="8">
        <f t="shared" si="139"/>
        <v>132523</v>
      </c>
      <c r="N2960" s="9">
        <f t="shared" si="140"/>
        <v>31</v>
      </c>
      <c r="O2960" s="10">
        <f>SUM($N$5:N2960)</f>
        <v>89987</v>
      </c>
      <c r="P2960" s="10">
        <f>IF(O2960&lt;$H$4,N2960,$H$4-SUM($P$4:P2959))</f>
        <v>0</v>
      </c>
      <c r="Q2960" s="10">
        <f>SUM($P$4:P2960)</f>
        <v>165</v>
      </c>
      <c r="R2960" s="10">
        <f>COUNTIF($P$4:P2960,"&gt;0")</f>
        <v>6</v>
      </c>
    </row>
    <row r="2961" spans="12:18" x14ac:dyDescent="0.15">
      <c r="L2961" s="8" t="b">
        <f t="shared" ref="L2961:L3024" si="141">EOMONTH($C$4,1)&lt;=M2961</f>
        <v>1</v>
      </c>
      <c r="M2961" s="8">
        <f t="shared" si="139"/>
        <v>132553</v>
      </c>
      <c r="N2961" s="9">
        <f t="shared" si="140"/>
        <v>30</v>
      </c>
      <c r="O2961" s="10">
        <f>SUM($N$5:N2961)</f>
        <v>90017</v>
      </c>
      <c r="P2961" s="10">
        <f>IF(O2961&lt;$H$4,N2961,$H$4-SUM($P$4:P2960))</f>
        <v>0</v>
      </c>
      <c r="Q2961" s="10">
        <f>SUM($P$4:P2961)</f>
        <v>165</v>
      </c>
      <c r="R2961" s="10">
        <f>COUNTIF($P$4:P2961,"&gt;0")</f>
        <v>6</v>
      </c>
    </row>
    <row r="2962" spans="12:18" x14ac:dyDescent="0.15">
      <c r="L2962" s="8" t="b">
        <f t="shared" si="141"/>
        <v>1</v>
      </c>
      <c r="M2962" s="8">
        <f t="shared" si="139"/>
        <v>132584</v>
      </c>
      <c r="N2962" s="9">
        <f t="shared" si="140"/>
        <v>31</v>
      </c>
      <c r="O2962" s="10">
        <f>SUM($N$5:N2962)</f>
        <v>90048</v>
      </c>
      <c r="P2962" s="10">
        <f>IF(O2962&lt;$H$4,N2962,$H$4-SUM($P$4:P2961))</f>
        <v>0</v>
      </c>
      <c r="Q2962" s="10">
        <f>SUM($P$4:P2962)</f>
        <v>165</v>
      </c>
      <c r="R2962" s="10">
        <f>COUNTIF($P$4:P2962,"&gt;0")</f>
        <v>6</v>
      </c>
    </row>
    <row r="2963" spans="12:18" x14ac:dyDescent="0.15">
      <c r="L2963" s="8" t="b">
        <f t="shared" si="141"/>
        <v>1</v>
      </c>
      <c r="M2963" s="8">
        <f t="shared" si="139"/>
        <v>132615</v>
      </c>
      <c r="N2963" s="9">
        <f t="shared" si="140"/>
        <v>31</v>
      </c>
      <c r="O2963" s="10">
        <f>SUM($N$5:N2963)</f>
        <v>90079</v>
      </c>
      <c r="P2963" s="10">
        <f>IF(O2963&lt;$H$4,N2963,$H$4-SUM($P$4:P2962))</f>
        <v>0</v>
      </c>
      <c r="Q2963" s="10">
        <f>SUM($P$4:P2963)</f>
        <v>165</v>
      </c>
      <c r="R2963" s="10">
        <f>COUNTIF($P$4:P2963,"&gt;0")</f>
        <v>6</v>
      </c>
    </row>
    <row r="2964" spans="12:18" x14ac:dyDescent="0.15">
      <c r="L2964" s="8" t="b">
        <f t="shared" si="141"/>
        <v>1</v>
      </c>
      <c r="M2964" s="8">
        <f t="shared" si="139"/>
        <v>132643</v>
      </c>
      <c r="N2964" s="9">
        <f t="shared" si="140"/>
        <v>28</v>
      </c>
      <c r="O2964" s="10">
        <f>SUM($N$5:N2964)</f>
        <v>90107</v>
      </c>
      <c r="P2964" s="10">
        <f>IF(O2964&lt;$H$4,N2964,$H$4-SUM($P$4:P2963))</f>
        <v>0</v>
      </c>
      <c r="Q2964" s="10">
        <f>SUM($P$4:P2964)</f>
        <v>165</v>
      </c>
      <c r="R2964" s="10">
        <f>COUNTIF($P$4:P2964,"&gt;0")</f>
        <v>6</v>
      </c>
    </row>
    <row r="2965" spans="12:18" x14ac:dyDescent="0.15">
      <c r="L2965" s="8" t="b">
        <f t="shared" si="141"/>
        <v>1</v>
      </c>
      <c r="M2965" s="8">
        <f t="shared" si="139"/>
        <v>132674</v>
      </c>
      <c r="N2965" s="9">
        <f t="shared" si="140"/>
        <v>31</v>
      </c>
      <c r="O2965" s="10">
        <f>SUM($N$5:N2965)</f>
        <v>90138</v>
      </c>
      <c r="P2965" s="10">
        <f>IF(O2965&lt;$H$4,N2965,$H$4-SUM($P$4:P2964))</f>
        <v>0</v>
      </c>
      <c r="Q2965" s="10">
        <f>SUM($P$4:P2965)</f>
        <v>165</v>
      </c>
      <c r="R2965" s="10">
        <f>COUNTIF($P$4:P2965,"&gt;0")</f>
        <v>6</v>
      </c>
    </row>
    <row r="2966" spans="12:18" x14ac:dyDescent="0.15">
      <c r="L2966" s="8" t="b">
        <f t="shared" si="141"/>
        <v>1</v>
      </c>
      <c r="M2966" s="8">
        <f t="shared" si="139"/>
        <v>132704</v>
      </c>
      <c r="N2966" s="9">
        <f t="shared" si="140"/>
        <v>30</v>
      </c>
      <c r="O2966" s="10">
        <f>SUM($N$5:N2966)</f>
        <v>90168</v>
      </c>
      <c r="P2966" s="10">
        <f>IF(O2966&lt;$H$4,N2966,$H$4-SUM($P$4:P2965))</f>
        <v>0</v>
      </c>
      <c r="Q2966" s="10">
        <f>SUM($P$4:P2966)</f>
        <v>165</v>
      </c>
      <c r="R2966" s="10">
        <f>COUNTIF($P$4:P2966,"&gt;0")</f>
        <v>6</v>
      </c>
    </row>
    <row r="2967" spans="12:18" x14ac:dyDescent="0.15">
      <c r="L2967" s="8" t="b">
        <f t="shared" si="141"/>
        <v>1</v>
      </c>
      <c r="M2967" s="8">
        <f t="shared" si="139"/>
        <v>132735</v>
      </c>
      <c r="N2967" s="9">
        <f t="shared" si="140"/>
        <v>31</v>
      </c>
      <c r="O2967" s="10">
        <f>SUM($N$5:N2967)</f>
        <v>90199</v>
      </c>
      <c r="P2967" s="10">
        <f>IF(O2967&lt;$H$4,N2967,$H$4-SUM($P$4:P2966))</f>
        <v>0</v>
      </c>
      <c r="Q2967" s="10">
        <f>SUM($P$4:P2967)</f>
        <v>165</v>
      </c>
      <c r="R2967" s="10">
        <f>COUNTIF($P$4:P2967,"&gt;0")</f>
        <v>6</v>
      </c>
    </row>
    <row r="2968" spans="12:18" x14ac:dyDescent="0.15">
      <c r="L2968" s="8" t="b">
        <f t="shared" si="141"/>
        <v>1</v>
      </c>
      <c r="M2968" s="8">
        <f t="shared" si="139"/>
        <v>132765</v>
      </c>
      <c r="N2968" s="9">
        <f t="shared" si="140"/>
        <v>30</v>
      </c>
      <c r="O2968" s="10">
        <f>SUM($N$5:N2968)</f>
        <v>90229</v>
      </c>
      <c r="P2968" s="10">
        <f>IF(O2968&lt;$H$4,N2968,$H$4-SUM($P$4:P2967))</f>
        <v>0</v>
      </c>
      <c r="Q2968" s="10">
        <f>SUM($P$4:P2968)</f>
        <v>165</v>
      </c>
      <c r="R2968" s="10">
        <f>COUNTIF($P$4:P2968,"&gt;0")</f>
        <v>6</v>
      </c>
    </row>
    <row r="2969" spans="12:18" x14ac:dyDescent="0.15">
      <c r="L2969" s="8" t="b">
        <f t="shared" si="141"/>
        <v>1</v>
      </c>
      <c r="M2969" s="8">
        <f t="shared" si="139"/>
        <v>132796</v>
      </c>
      <c r="N2969" s="9">
        <f t="shared" si="140"/>
        <v>31</v>
      </c>
      <c r="O2969" s="10">
        <f>SUM($N$5:N2969)</f>
        <v>90260</v>
      </c>
      <c r="P2969" s="10">
        <f>IF(O2969&lt;$H$4,N2969,$H$4-SUM($P$4:P2968))</f>
        <v>0</v>
      </c>
      <c r="Q2969" s="10">
        <f>SUM($P$4:P2969)</f>
        <v>165</v>
      </c>
      <c r="R2969" s="10">
        <f>COUNTIF($P$4:P2969,"&gt;0")</f>
        <v>6</v>
      </c>
    </row>
    <row r="2970" spans="12:18" x14ac:dyDescent="0.15">
      <c r="L2970" s="8" t="b">
        <f t="shared" si="141"/>
        <v>1</v>
      </c>
      <c r="M2970" s="8">
        <f t="shared" si="139"/>
        <v>132827</v>
      </c>
      <c r="N2970" s="9">
        <f t="shared" si="140"/>
        <v>31</v>
      </c>
      <c r="O2970" s="10">
        <f>SUM($N$5:N2970)</f>
        <v>90291</v>
      </c>
      <c r="P2970" s="10">
        <f>IF(O2970&lt;$H$4,N2970,$H$4-SUM($P$4:P2969))</f>
        <v>0</v>
      </c>
      <c r="Q2970" s="10">
        <f>SUM($P$4:P2970)</f>
        <v>165</v>
      </c>
      <c r="R2970" s="10">
        <f>COUNTIF($P$4:P2970,"&gt;0")</f>
        <v>6</v>
      </c>
    </row>
    <row r="2971" spans="12:18" x14ac:dyDescent="0.15">
      <c r="L2971" s="8" t="b">
        <f t="shared" si="141"/>
        <v>1</v>
      </c>
      <c r="M2971" s="8">
        <f t="shared" si="139"/>
        <v>132857</v>
      </c>
      <c r="N2971" s="9">
        <f t="shared" si="140"/>
        <v>30</v>
      </c>
      <c r="O2971" s="10">
        <f>SUM($N$5:N2971)</f>
        <v>90321</v>
      </c>
      <c r="P2971" s="10">
        <f>IF(O2971&lt;$H$4,N2971,$H$4-SUM($P$4:P2970))</f>
        <v>0</v>
      </c>
      <c r="Q2971" s="10">
        <f>SUM($P$4:P2971)</f>
        <v>165</v>
      </c>
      <c r="R2971" s="10">
        <f>COUNTIF($P$4:P2971,"&gt;0")</f>
        <v>6</v>
      </c>
    </row>
    <row r="2972" spans="12:18" x14ac:dyDescent="0.15">
      <c r="L2972" s="8" t="b">
        <f t="shared" si="141"/>
        <v>1</v>
      </c>
      <c r="M2972" s="8">
        <f t="shared" si="139"/>
        <v>132888</v>
      </c>
      <c r="N2972" s="9">
        <f t="shared" si="140"/>
        <v>31</v>
      </c>
      <c r="O2972" s="10">
        <f>SUM($N$5:N2972)</f>
        <v>90352</v>
      </c>
      <c r="P2972" s="10">
        <f>IF(O2972&lt;$H$4,N2972,$H$4-SUM($P$4:P2971))</f>
        <v>0</v>
      </c>
      <c r="Q2972" s="10">
        <f>SUM($P$4:P2972)</f>
        <v>165</v>
      </c>
      <c r="R2972" s="10">
        <f>COUNTIF($P$4:P2972,"&gt;0")</f>
        <v>6</v>
      </c>
    </row>
    <row r="2973" spans="12:18" x14ac:dyDescent="0.15">
      <c r="L2973" s="8" t="b">
        <f t="shared" si="141"/>
        <v>1</v>
      </c>
      <c r="M2973" s="8">
        <f t="shared" si="139"/>
        <v>132918</v>
      </c>
      <c r="N2973" s="9">
        <f t="shared" si="140"/>
        <v>30</v>
      </c>
      <c r="O2973" s="10">
        <f>SUM($N$5:N2973)</f>
        <v>90382</v>
      </c>
      <c r="P2973" s="10">
        <f>IF(O2973&lt;$H$4,N2973,$H$4-SUM($P$4:P2972))</f>
        <v>0</v>
      </c>
      <c r="Q2973" s="10">
        <f>SUM($P$4:P2973)</f>
        <v>165</v>
      </c>
      <c r="R2973" s="10">
        <f>COUNTIF($P$4:P2973,"&gt;0")</f>
        <v>6</v>
      </c>
    </row>
    <row r="2974" spans="12:18" x14ac:dyDescent="0.15">
      <c r="L2974" s="8" t="b">
        <f t="shared" si="141"/>
        <v>1</v>
      </c>
      <c r="M2974" s="8">
        <f t="shared" si="139"/>
        <v>132949</v>
      </c>
      <c r="N2974" s="9">
        <f t="shared" si="140"/>
        <v>31</v>
      </c>
      <c r="O2974" s="10">
        <f>SUM($N$5:N2974)</f>
        <v>90413</v>
      </c>
      <c r="P2974" s="10">
        <f>IF(O2974&lt;$H$4,N2974,$H$4-SUM($P$4:P2973))</f>
        <v>0</v>
      </c>
      <c r="Q2974" s="10">
        <f>SUM($P$4:P2974)</f>
        <v>165</v>
      </c>
      <c r="R2974" s="10">
        <f>COUNTIF($P$4:P2974,"&gt;0")</f>
        <v>6</v>
      </c>
    </row>
    <row r="2975" spans="12:18" x14ac:dyDescent="0.15">
      <c r="L2975" s="8" t="b">
        <f t="shared" si="141"/>
        <v>1</v>
      </c>
      <c r="M2975" s="8">
        <f t="shared" si="139"/>
        <v>132980</v>
      </c>
      <c r="N2975" s="9">
        <f t="shared" si="140"/>
        <v>31</v>
      </c>
      <c r="O2975" s="10">
        <f>SUM($N$5:N2975)</f>
        <v>90444</v>
      </c>
      <c r="P2975" s="10">
        <f>IF(O2975&lt;$H$4,N2975,$H$4-SUM($P$4:P2974))</f>
        <v>0</v>
      </c>
      <c r="Q2975" s="10">
        <f>SUM($P$4:P2975)</f>
        <v>165</v>
      </c>
      <c r="R2975" s="10">
        <f>COUNTIF($P$4:P2975,"&gt;0")</f>
        <v>6</v>
      </c>
    </row>
    <row r="2976" spans="12:18" x14ac:dyDescent="0.15">
      <c r="L2976" s="8" t="b">
        <f t="shared" si="141"/>
        <v>1</v>
      </c>
      <c r="M2976" s="8">
        <f t="shared" si="139"/>
        <v>133009</v>
      </c>
      <c r="N2976" s="9">
        <f t="shared" si="140"/>
        <v>29</v>
      </c>
      <c r="O2976" s="10">
        <f>SUM($N$5:N2976)</f>
        <v>90473</v>
      </c>
      <c r="P2976" s="10">
        <f>IF(O2976&lt;$H$4,N2976,$H$4-SUM($P$4:P2975))</f>
        <v>0</v>
      </c>
      <c r="Q2976" s="10">
        <f>SUM($P$4:P2976)</f>
        <v>165</v>
      </c>
      <c r="R2976" s="10">
        <f>COUNTIF($P$4:P2976,"&gt;0")</f>
        <v>6</v>
      </c>
    </row>
    <row r="2977" spans="12:18" x14ac:dyDescent="0.15">
      <c r="L2977" s="8" t="b">
        <f t="shared" si="141"/>
        <v>1</v>
      </c>
      <c r="M2977" s="8">
        <f t="shared" si="139"/>
        <v>133040</v>
      </c>
      <c r="N2977" s="9">
        <f t="shared" si="140"/>
        <v>31</v>
      </c>
      <c r="O2977" s="10">
        <f>SUM($N$5:N2977)</f>
        <v>90504</v>
      </c>
      <c r="P2977" s="10">
        <f>IF(O2977&lt;$H$4,N2977,$H$4-SUM($P$4:P2976))</f>
        <v>0</v>
      </c>
      <c r="Q2977" s="10">
        <f>SUM($P$4:P2977)</f>
        <v>165</v>
      </c>
      <c r="R2977" s="10">
        <f>COUNTIF($P$4:P2977,"&gt;0")</f>
        <v>6</v>
      </c>
    </row>
    <row r="2978" spans="12:18" x14ac:dyDescent="0.15">
      <c r="L2978" s="8" t="b">
        <f t="shared" si="141"/>
        <v>1</v>
      </c>
      <c r="M2978" s="8">
        <f t="shared" si="139"/>
        <v>133070</v>
      </c>
      <c r="N2978" s="9">
        <f t="shared" si="140"/>
        <v>30</v>
      </c>
      <c r="O2978" s="10">
        <f>SUM($N$5:N2978)</f>
        <v>90534</v>
      </c>
      <c r="P2978" s="10">
        <f>IF(O2978&lt;$H$4,N2978,$H$4-SUM($P$4:P2977))</f>
        <v>0</v>
      </c>
      <c r="Q2978" s="10">
        <f>SUM($P$4:P2978)</f>
        <v>165</v>
      </c>
      <c r="R2978" s="10">
        <f>COUNTIF($P$4:P2978,"&gt;0")</f>
        <v>6</v>
      </c>
    </row>
    <row r="2979" spans="12:18" x14ac:dyDescent="0.15">
      <c r="L2979" s="8" t="b">
        <f t="shared" si="141"/>
        <v>1</v>
      </c>
      <c r="M2979" s="8">
        <f t="shared" si="139"/>
        <v>133101</v>
      </c>
      <c r="N2979" s="9">
        <f t="shared" si="140"/>
        <v>31</v>
      </c>
      <c r="O2979" s="10">
        <f>SUM($N$5:N2979)</f>
        <v>90565</v>
      </c>
      <c r="P2979" s="10">
        <f>IF(O2979&lt;$H$4,N2979,$H$4-SUM($P$4:P2978))</f>
        <v>0</v>
      </c>
      <c r="Q2979" s="10">
        <f>SUM($P$4:P2979)</f>
        <v>165</v>
      </c>
      <c r="R2979" s="10">
        <f>COUNTIF($P$4:P2979,"&gt;0")</f>
        <v>6</v>
      </c>
    </row>
    <row r="2980" spans="12:18" x14ac:dyDescent="0.15">
      <c r="L2980" s="8" t="b">
        <f t="shared" si="141"/>
        <v>1</v>
      </c>
      <c r="M2980" s="8">
        <f t="shared" si="139"/>
        <v>133131</v>
      </c>
      <c r="N2980" s="9">
        <f t="shared" si="140"/>
        <v>30</v>
      </c>
      <c r="O2980" s="10">
        <f>SUM($N$5:N2980)</f>
        <v>90595</v>
      </c>
      <c r="P2980" s="10">
        <f>IF(O2980&lt;$H$4,N2980,$H$4-SUM($P$4:P2979))</f>
        <v>0</v>
      </c>
      <c r="Q2980" s="10">
        <f>SUM($P$4:P2980)</f>
        <v>165</v>
      </c>
      <c r="R2980" s="10">
        <f>COUNTIF($P$4:P2980,"&gt;0")</f>
        <v>6</v>
      </c>
    </row>
    <row r="2981" spans="12:18" x14ac:dyDescent="0.15">
      <c r="L2981" s="8" t="b">
        <f t="shared" si="141"/>
        <v>1</v>
      </c>
      <c r="M2981" s="8">
        <f t="shared" si="139"/>
        <v>133162</v>
      </c>
      <c r="N2981" s="9">
        <f t="shared" si="140"/>
        <v>31</v>
      </c>
      <c r="O2981" s="10">
        <f>SUM($N$5:N2981)</f>
        <v>90626</v>
      </c>
      <c r="P2981" s="10">
        <f>IF(O2981&lt;$H$4,N2981,$H$4-SUM($P$4:P2980))</f>
        <v>0</v>
      </c>
      <c r="Q2981" s="10">
        <f>SUM($P$4:P2981)</f>
        <v>165</v>
      </c>
      <c r="R2981" s="10">
        <f>COUNTIF($P$4:P2981,"&gt;0")</f>
        <v>6</v>
      </c>
    </row>
    <row r="2982" spans="12:18" x14ac:dyDescent="0.15">
      <c r="L2982" s="8" t="b">
        <f t="shared" si="141"/>
        <v>1</v>
      </c>
      <c r="M2982" s="8">
        <f t="shared" si="139"/>
        <v>133193</v>
      </c>
      <c r="N2982" s="9">
        <f t="shared" si="140"/>
        <v>31</v>
      </c>
      <c r="O2982" s="10">
        <f>SUM($N$5:N2982)</f>
        <v>90657</v>
      </c>
      <c r="P2982" s="10">
        <f>IF(O2982&lt;$H$4,N2982,$H$4-SUM($P$4:P2981))</f>
        <v>0</v>
      </c>
      <c r="Q2982" s="10">
        <f>SUM($P$4:P2982)</f>
        <v>165</v>
      </c>
      <c r="R2982" s="10">
        <f>COUNTIF($P$4:P2982,"&gt;0")</f>
        <v>6</v>
      </c>
    </row>
    <row r="2983" spans="12:18" x14ac:dyDescent="0.15">
      <c r="L2983" s="8" t="b">
        <f t="shared" si="141"/>
        <v>1</v>
      </c>
      <c r="M2983" s="8">
        <f t="shared" si="139"/>
        <v>133223</v>
      </c>
      <c r="N2983" s="9">
        <f t="shared" si="140"/>
        <v>30</v>
      </c>
      <c r="O2983" s="10">
        <f>SUM($N$5:N2983)</f>
        <v>90687</v>
      </c>
      <c r="P2983" s="10">
        <f>IF(O2983&lt;$H$4,N2983,$H$4-SUM($P$4:P2982))</f>
        <v>0</v>
      </c>
      <c r="Q2983" s="10">
        <f>SUM($P$4:P2983)</f>
        <v>165</v>
      </c>
      <c r="R2983" s="10">
        <f>COUNTIF($P$4:P2983,"&gt;0")</f>
        <v>6</v>
      </c>
    </row>
    <row r="2984" spans="12:18" x14ac:dyDescent="0.15">
      <c r="L2984" s="8" t="b">
        <f t="shared" si="141"/>
        <v>1</v>
      </c>
      <c r="M2984" s="8">
        <f t="shared" si="139"/>
        <v>133254</v>
      </c>
      <c r="N2984" s="9">
        <f t="shared" si="140"/>
        <v>31</v>
      </c>
      <c r="O2984" s="10">
        <f>SUM($N$5:N2984)</f>
        <v>90718</v>
      </c>
      <c r="P2984" s="10">
        <f>IF(O2984&lt;$H$4,N2984,$H$4-SUM($P$4:P2983))</f>
        <v>0</v>
      </c>
      <c r="Q2984" s="10">
        <f>SUM($P$4:P2984)</f>
        <v>165</v>
      </c>
      <c r="R2984" s="10">
        <f>COUNTIF($P$4:P2984,"&gt;0")</f>
        <v>6</v>
      </c>
    </row>
    <row r="2985" spans="12:18" x14ac:dyDescent="0.15">
      <c r="L2985" s="8" t="b">
        <f t="shared" si="141"/>
        <v>1</v>
      </c>
      <c r="M2985" s="8">
        <f t="shared" si="139"/>
        <v>133284</v>
      </c>
      <c r="N2985" s="9">
        <f t="shared" si="140"/>
        <v>30</v>
      </c>
      <c r="O2985" s="10">
        <f>SUM($N$5:N2985)</f>
        <v>90748</v>
      </c>
      <c r="P2985" s="10">
        <f>IF(O2985&lt;$H$4,N2985,$H$4-SUM($P$4:P2984))</f>
        <v>0</v>
      </c>
      <c r="Q2985" s="10">
        <f>SUM($P$4:P2985)</f>
        <v>165</v>
      </c>
      <c r="R2985" s="10">
        <f>COUNTIF($P$4:P2985,"&gt;0")</f>
        <v>6</v>
      </c>
    </row>
    <row r="2986" spans="12:18" x14ac:dyDescent="0.15">
      <c r="L2986" s="8" t="b">
        <f t="shared" si="141"/>
        <v>1</v>
      </c>
      <c r="M2986" s="8">
        <f t="shared" si="139"/>
        <v>133315</v>
      </c>
      <c r="N2986" s="9">
        <f t="shared" si="140"/>
        <v>31</v>
      </c>
      <c r="O2986" s="10">
        <f>SUM($N$5:N2986)</f>
        <v>90779</v>
      </c>
      <c r="P2986" s="10">
        <f>IF(O2986&lt;$H$4,N2986,$H$4-SUM($P$4:P2985))</f>
        <v>0</v>
      </c>
      <c r="Q2986" s="10">
        <f>SUM($P$4:P2986)</f>
        <v>165</v>
      </c>
      <c r="R2986" s="10">
        <f>COUNTIF($P$4:P2986,"&gt;0")</f>
        <v>6</v>
      </c>
    </row>
    <row r="2987" spans="12:18" x14ac:dyDescent="0.15">
      <c r="L2987" s="8" t="b">
        <f t="shared" si="141"/>
        <v>1</v>
      </c>
      <c r="M2987" s="8">
        <f t="shared" si="139"/>
        <v>133346</v>
      </c>
      <c r="N2987" s="9">
        <f t="shared" si="140"/>
        <v>31</v>
      </c>
      <c r="O2987" s="10">
        <f>SUM($N$5:N2987)</f>
        <v>90810</v>
      </c>
      <c r="P2987" s="10">
        <f>IF(O2987&lt;$H$4,N2987,$H$4-SUM($P$4:P2986))</f>
        <v>0</v>
      </c>
      <c r="Q2987" s="10">
        <f>SUM($P$4:P2987)</f>
        <v>165</v>
      </c>
      <c r="R2987" s="10">
        <f>COUNTIF($P$4:P2987,"&gt;0")</f>
        <v>6</v>
      </c>
    </row>
    <row r="2988" spans="12:18" x14ac:dyDescent="0.15">
      <c r="L2988" s="8" t="b">
        <f t="shared" si="141"/>
        <v>1</v>
      </c>
      <c r="M2988" s="8">
        <f t="shared" si="139"/>
        <v>133374</v>
      </c>
      <c r="N2988" s="9">
        <f t="shared" si="140"/>
        <v>28</v>
      </c>
      <c r="O2988" s="10">
        <f>SUM($N$5:N2988)</f>
        <v>90838</v>
      </c>
      <c r="P2988" s="10">
        <f>IF(O2988&lt;$H$4,N2988,$H$4-SUM($P$4:P2987))</f>
        <v>0</v>
      </c>
      <c r="Q2988" s="10">
        <f>SUM($P$4:P2988)</f>
        <v>165</v>
      </c>
      <c r="R2988" s="10">
        <f>COUNTIF($P$4:P2988,"&gt;0")</f>
        <v>6</v>
      </c>
    </row>
    <row r="2989" spans="12:18" x14ac:dyDescent="0.15">
      <c r="L2989" s="8" t="b">
        <f t="shared" si="141"/>
        <v>1</v>
      </c>
      <c r="M2989" s="8">
        <f t="shared" si="139"/>
        <v>133405</v>
      </c>
      <c r="N2989" s="9">
        <f t="shared" si="140"/>
        <v>31</v>
      </c>
      <c r="O2989" s="10">
        <f>SUM($N$5:N2989)</f>
        <v>90869</v>
      </c>
      <c r="P2989" s="10">
        <f>IF(O2989&lt;$H$4,N2989,$H$4-SUM($P$4:P2988))</f>
        <v>0</v>
      </c>
      <c r="Q2989" s="10">
        <f>SUM($P$4:P2989)</f>
        <v>165</v>
      </c>
      <c r="R2989" s="10">
        <f>COUNTIF($P$4:P2989,"&gt;0")</f>
        <v>6</v>
      </c>
    </row>
    <row r="2990" spans="12:18" x14ac:dyDescent="0.15">
      <c r="L2990" s="8" t="b">
        <f t="shared" si="141"/>
        <v>1</v>
      </c>
      <c r="M2990" s="8">
        <f t="shared" si="139"/>
        <v>133435</v>
      </c>
      <c r="N2990" s="9">
        <f t="shared" si="140"/>
        <v>30</v>
      </c>
      <c r="O2990" s="10">
        <f>SUM($N$5:N2990)</f>
        <v>90899</v>
      </c>
      <c r="P2990" s="10">
        <f>IF(O2990&lt;$H$4,N2990,$H$4-SUM($P$4:P2989))</f>
        <v>0</v>
      </c>
      <c r="Q2990" s="10">
        <f>SUM($P$4:P2990)</f>
        <v>165</v>
      </c>
      <c r="R2990" s="10">
        <f>COUNTIF($P$4:P2990,"&gt;0")</f>
        <v>6</v>
      </c>
    </row>
    <row r="2991" spans="12:18" x14ac:dyDescent="0.15">
      <c r="L2991" s="8" t="b">
        <f t="shared" si="141"/>
        <v>1</v>
      </c>
      <c r="M2991" s="8">
        <f t="shared" si="139"/>
        <v>133466</v>
      </c>
      <c r="N2991" s="9">
        <f t="shared" si="140"/>
        <v>31</v>
      </c>
      <c r="O2991" s="10">
        <f>SUM($N$5:N2991)</f>
        <v>90930</v>
      </c>
      <c r="P2991" s="10">
        <f>IF(O2991&lt;$H$4,N2991,$H$4-SUM($P$4:P2990))</f>
        <v>0</v>
      </c>
      <c r="Q2991" s="10">
        <f>SUM($P$4:P2991)</f>
        <v>165</v>
      </c>
      <c r="R2991" s="10">
        <f>COUNTIF($P$4:P2991,"&gt;0")</f>
        <v>6</v>
      </c>
    </row>
    <row r="2992" spans="12:18" x14ac:dyDescent="0.15">
      <c r="L2992" s="8" t="b">
        <f t="shared" si="141"/>
        <v>1</v>
      </c>
      <c r="M2992" s="8">
        <f t="shared" si="139"/>
        <v>133496</v>
      </c>
      <c r="N2992" s="9">
        <f t="shared" si="140"/>
        <v>30</v>
      </c>
      <c r="O2992" s="10">
        <f>SUM($N$5:N2992)</f>
        <v>90960</v>
      </c>
      <c r="P2992" s="10">
        <f>IF(O2992&lt;$H$4,N2992,$H$4-SUM($P$4:P2991))</f>
        <v>0</v>
      </c>
      <c r="Q2992" s="10">
        <f>SUM($P$4:P2992)</f>
        <v>165</v>
      </c>
      <c r="R2992" s="10">
        <f>COUNTIF($P$4:P2992,"&gt;0")</f>
        <v>6</v>
      </c>
    </row>
    <row r="2993" spans="12:18" x14ac:dyDescent="0.15">
      <c r="L2993" s="8" t="b">
        <f t="shared" si="141"/>
        <v>1</v>
      </c>
      <c r="M2993" s="8">
        <f t="shared" si="139"/>
        <v>133527</v>
      </c>
      <c r="N2993" s="9">
        <f t="shared" si="140"/>
        <v>31</v>
      </c>
      <c r="O2993" s="10">
        <f>SUM($N$5:N2993)</f>
        <v>90991</v>
      </c>
      <c r="P2993" s="10">
        <f>IF(O2993&lt;$H$4,N2993,$H$4-SUM($P$4:P2992))</f>
        <v>0</v>
      </c>
      <c r="Q2993" s="10">
        <f>SUM($P$4:P2993)</f>
        <v>165</v>
      </c>
      <c r="R2993" s="10">
        <f>COUNTIF($P$4:P2993,"&gt;0")</f>
        <v>6</v>
      </c>
    </row>
    <row r="2994" spans="12:18" x14ac:dyDescent="0.15">
      <c r="L2994" s="8" t="b">
        <f t="shared" si="141"/>
        <v>1</v>
      </c>
      <c r="M2994" s="8">
        <f t="shared" si="139"/>
        <v>133558</v>
      </c>
      <c r="N2994" s="9">
        <f t="shared" si="140"/>
        <v>31</v>
      </c>
      <c r="O2994" s="10">
        <f>SUM($N$5:N2994)</f>
        <v>91022</v>
      </c>
      <c r="P2994" s="10">
        <f>IF(O2994&lt;$H$4,N2994,$H$4-SUM($P$4:P2993))</f>
        <v>0</v>
      </c>
      <c r="Q2994" s="10">
        <f>SUM($P$4:P2994)</f>
        <v>165</v>
      </c>
      <c r="R2994" s="10">
        <f>COUNTIF($P$4:P2994,"&gt;0")</f>
        <v>6</v>
      </c>
    </row>
    <row r="2995" spans="12:18" x14ac:dyDescent="0.15">
      <c r="L2995" s="8" t="b">
        <f t="shared" si="141"/>
        <v>1</v>
      </c>
      <c r="M2995" s="8">
        <f t="shared" si="139"/>
        <v>133588</v>
      </c>
      <c r="N2995" s="9">
        <f t="shared" si="140"/>
        <v>30</v>
      </c>
      <c r="O2995" s="10">
        <f>SUM($N$5:N2995)</f>
        <v>91052</v>
      </c>
      <c r="P2995" s="10">
        <f>IF(O2995&lt;$H$4,N2995,$H$4-SUM($P$4:P2994))</f>
        <v>0</v>
      </c>
      <c r="Q2995" s="10">
        <f>SUM($P$4:P2995)</f>
        <v>165</v>
      </c>
      <c r="R2995" s="10">
        <f>COUNTIF($P$4:P2995,"&gt;0")</f>
        <v>6</v>
      </c>
    </row>
    <row r="2996" spans="12:18" x14ac:dyDescent="0.15">
      <c r="L2996" s="8" t="b">
        <f t="shared" si="141"/>
        <v>1</v>
      </c>
      <c r="M2996" s="8">
        <f t="shared" si="139"/>
        <v>133619</v>
      </c>
      <c r="N2996" s="9">
        <f t="shared" si="140"/>
        <v>31</v>
      </c>
      <c r="O2996" s="10">
        <f>SUM($N$5:N2996)</f>
        <v>91083</v>
      </c>
      <c r="P2996" s="10">
        <f>IF(O2996&lt;$H$4,N2996,$H$4-SUM($P$4:P2995))</f>
        <v>0</v>
      </c>
      <c r="Q2996" s="10">
        <f>SUM($P$4:P2996)</f>
        <v>165</v>
      </c>
      <c r="R2996" s="10">
        <f>COUNTIF($P$4:P2996,"&gt;0")</f>
        <v>6</v>
      </c>
    </row>
    <row r="2997" spans="12:18" x14ac:dyDescent="0.15">
      <c r="L2997" s="8" t="b">
        <f t="shared" si="141"/>
        <v>1</v>
      </c>
      <c r="M2997" s="8">
        <f t="shared" si="139"/>
        <v>133649</v>
      </c>
      <c r="N2997" s="9">
        <f t="shared" si="140"/>
        <v>30</v>
      </c>
      <c r="O2997" s="10">
        <f>SUM($N$5:N2997)</f>
        <v>91113</v>
      </c>
      <c r="P2997" s="10">
        <f>IF(O2997&lt;$H$4,N2997,$H$4-SUM($P$4:P2996))</f>
        <v>0</v>
      </c>
      <c r="Q2997" s="10">
        <f>SUM($P$4:P2997)</f>
        <v>165</v>
      </c>
      <c r="R2997" s="10">
        <f>COUNTIF($P$4:P2997,"&gt;0")</f>
        <v>6</v>
      </c>
    </row>
    <row r="2998" spans="12:18" x14ac:dyDescent="0.15">
      <c r="L2998" s="8" t="b">
        <f t="shared" si="141"/>
        <v>1</v>
      </c>
      <c r="M2998" s="8">
        <f t="shared" si="139"/>
        <v>133680</v>
      </c>
      <c r="N2998" s="9">
        <f t="shared" si="140"/>
        <v>31</v>
      </c>
      <c r="O2998" s="10">
        <f>SUM($N$5:N2998)</f>
        <v>91144</v>
      </c>
      <c r="P2998" s="10">
        <f>IF(O2998&lt;$H$4,N2998,$H$4-SUM($P$4:P2997))</f>
        <v>0</v>
      </c>
      <c r="Q2998" s="10">
        <f>SUM($P$4:P2998)</f>
        <v>165</v>
      </c>
      <c r="R2998" s="10">
        <f>COUNTIF($P$4:P2998,"&gt;0")</f>
        <v>6</v>
      </c>
    </row>
    <row r="2999" spans="12:18" x14ac:dyDescent="0.15">
      <c r="L2999" s="8" t="b">
        <f t="shared" si="141"/>
        <v>1</v>
      </c>
      <c r="M2999" s="8">
        <f t="shared" si="139"/>
        <v>133711</v>
      </c>
      <c r="N2999" s="9">
        <f t="shared" si="140"/>
        <v>31</v>
      </c>
      <c r="O2999" s="10">
        <f>SUM($N$5:N2999)</f>
        <v>91175</v>
      </c>
      <c r="P2999" s="10">
        <f>IF(O2999&lt;$H$4,N2999,$H$4-SUM($P$4:P2998))</f>
        <v>0</v>
      </c>
      <c r="Q2999" s="10">
        <f>SUM($P$4:P2999)</f>
        <v>165</v>
      </c>
      <c r="R2999" s="10">
        <f>COUNTIF($P$4:P2999,"&gt;0")</f>
        <v>6</v>
      </c>
    </row>
    <row r="3000" spans="12:18" x14ac:dyDescent="0.15">
      <c r="L3000" s="8" t="b">
        <f t="shared" si="141"/>
        <v>1</v>
      </c>
      <c r="M3000" s="8">
        <f t="shared" si="139"/>
        <v>133739</v>
      </c>
      <c r="N3000" s="9">
        <f t="shared" si="140"/>
        <v>28</v>
      </c>
      <c r="O3000" s="10">
        <f>SUM($N$5:N3000)</f>
        <v>91203</v>
      </c>
      <c r="P3000" s="10">
        <f>IF(O3000&lt;$H$4,N3000,$H$4-SUM($P$4:P2999))</f>
        <v>0</v>
      </c>
      <c r="Q3000" s="10">
        <f>SUM($P$4:P3000)</f>
        <v>165</v>
      </c>
      <c r="R3000" s="10">
        <f>COUNTIF($P$4:P3000,"&gt;0")</f>
        <v>6</v>
      </c>
    </row>
    <row r="3001" spans="12:18" x14ac:dyDescent="0.15">
      <c r="L3001" s="8" t="b">
        <f t="shared" si="141"/>
        <v>1</v>
      </c>
      <c r="M3001" s="8">
        <f t="shared" si="139"/>
        <v>133770</v>
      </c>
      <c r="N3001" s="9">
        <f t="shared" si="140"/>
        <v>31</v>
      </c>
      <c r="O3001" s="10">
        <f>SUM($N$5:N3001)</f>
        <v>91234</v>
      </c>
      <c r="P3001" s="10">
        <f>IF(O3001&lt;$H$4,N3001,$H$4-SUM($P$4:P3000))</f>
        <v>0</v>
      </c>
      <c r="Q3001" s="10">
        <f>SUM($P$4:P3001)</f>
        <v>165</v>
      </c>
      <c r="R3001" s="10">
        <f>COUNTIF($P$4:P3001,"&gt;0")</f>
        <v>6</v>
      </c>
    </row>
    <row r="3002" spans="12:18" x14ac:dyDescent="0.15">
      <c r="L3002" s="8" t="b">
        <f t="shared" si="141"/>
        <v>1</v>
      </c>
      <c r="M3002" s="8">
        <f t="shared" si="139"/>
        <v>133800</v>
      </c>
      <c r="N3002" s="9">
        <f t="shared" si="140"/>
        <v>30</v>
      </c>
      <c r="O3002" s="10">
        <f>SUM($N$5:N3002)</f>
        <v>91264</v>
      </c>
      <c r="P3002" s="10">
        <f>IF(O3002&lt;$H$4,N3002,$H$4-SUM($P$4:P3001))</f>
        <v>0</v>
      </c>
      <c r="Q3002" s="10">
        <f>SUM($P$4:P3002)</f>
        <v>165</v>
      </c>
      <c r="R3002" s="10">
        <f>COUNTIF($P$4:P3002,"&gt;0")</f>
        <v>6</v>
      </c>
    </row>
    <row r="3003" spans="12:18" x14ac:dyDescent="0.15">
      <c r="L3003" s="8" t="b">
        <f t="shared" si="141"/>
        <v>1</v>
      </c>
      <c r="M3003" s="8">
        <f t="shared" si="139"/>
        <v>133831</v>
      </c>
      <c r="N3003" s="9">
        <f t="shared" si="140"/>
        <v>31</v>
      </c>
      <c r="O3003" s="10">
        <f>SUM($N$5:N3003)</f>
        <v>91295</v>
      </c>
      <c r="P3003" s="10">
        <f>IF(O3003&lt;$H$4,N3003,$H$4-SUM($P$4:P3002))</f>
        <v>0</v>
      </c>
      <c r="Q3003" s="10">
        <f>SUM($P$4:P3003)</f>
        <v>165</v>
      </c>
      <c r="R3003" s="10">
        <f>COUNTIF($P$4:P3003,"&gt;0")</f>
        <v>6</v>
      </c>
    </row>
    <row r="3004" spans="12:18" x14ac:dyDescent="0.15">
      <c r="L3004" s="8" t="b">
        <f t="shared" si="141"/>
        <v>1</v>
      </c>
      <c r="M3004" s="8">
        <f t="shared" si="139"/>
        <v>133861</v>
      </c>
      <c r="N3004" s="9">
        <f t="shared" si="140"/>
        <v>30</v>
      </c>
      <c r="O3004" s="10">
        <f>SUM($N$5:N3004)</f>
        <v>91325</v>
      </c>
      <c r="P3004" s="10">
        <f>IF(O3004&lt;$H$4,N3004,$H$4-SUM($P$4:P3003))</f>
        <v>0</v>
      </c>
      <c r="Q3004" s="10">
        <f>SUM($P$4:P3004)</f>
        <v>165</v>
      </c>
      <c r="R3004" s="10">
        <f>COUNTIF($P$4:P3004,"&gt;0")</f>
        <v>6</v>
      </c>
    </row>
    <row r="3005" spans="12:18" x14ac:dyDescent="0.15">
      <c r="L3005" s="8" t="b">
        <f t="shared" si="141"/>
        <v>1</v>
      </c>
      <c r="M3005" s="8">
        <f t="shared" si="139"/>
        <v>133892</v>
      </c>
      <c r="N3005" s="9">
        <f t="shared" si="140"/>
        <v>31</v>
      </c>
      <c r="O3005" s="10">
        <f>SUM($N$5:N3005)</f>
        <v>91356</v>
      </c>
      <c r="P3005" s="10">
        <f>IF(O3005&lt;$H$4,N3005,$H$4-SUM($P$4:P3004))</f>
        <v>0</v>
      </c>
      <c r="Q3005" s="10">
        <f>SUM($P$4:P3005)</f>
        <v>165</v>
      </c>
      <c r="R3005" s="10">
        <f>COUNTIF($P$4:P3005,"&gt;0")</f>
        <v>6</v>
      </c>
    </row>
    <row r="3006" spans="12:18" x14ac:dyDescent="0.15">
      <c r="L3006" s="8" t="b">
        <f t="shared" si="141"/>
        <v>1</v>
      </c>
      <c r="M3006" s="8">
        <f t="shared" si="139"/>
        <v>133923</v>
      </c>
      <c r="N3006" s="9">
        <f t="shared" si="140"/>
        <v>31</v>
      </c>
      <c r="O3006" s="10">
        <f>SUM($N$5:N3006)</f>
        <v>91387</v>
      </c>
      <c r="P3006" s="10">
        <f>IF(O3006&lt;$H$4,N3006,$H$4-SUM($P$4:P3005))</f>
        <v>0</v>
      </c>
      <c r="Q3006" s="10">
        <f>SUM($P$4:P3006)</f>
        <v>165</v>
      </c>
      <c r="R3006" s="10">
        <f>COUNTIF($P$4:P3006,"&gt;0")</f>
        <v>6</v>
      </c>
    </row>
    <row r="3007" spans="12:18" x14ac:dyDescent="0.15">
      <c r="L3007" s="8" t="b">
        <f t="shared" si="141"/>
        <v>1</v>
      </c>
      <c r="M3007" s="8">
        <f t="shared" si="139"/>
        <v>133953</v>
      </c>
      <c r="N3007" s="9">
        <f t="shared" si="140"/>
        <v>30</v>
      </c>
      <c r="O3007" s="10">
        <f>SUM($N$5:N3007)</f>
        <v>91417</v>
      </c>
      <c r="P3007" s="10">
        <f>IF(O3007&lt;$H$4,N3007,$H$4-SUM($P$4:P3006))</f>
        <v>0</v>
      </c>
      <c r="Q3007" s="10">
        <f>SUM($P$4:P3007)</f>
        <v>165</v>
      </c>
      <c r="R3007" s="10">
        <f>COUNTIF($P$4:P3007,"&gt;0")</f>
        <v>6</v>
      </c>
    </row>
    <row r="3008" spans="12:18" x14ac:dyDescent="0.15">
      <c r="L3008" s="8" t="b">
        <f t="shared" si="141"/>
        <v>1</v>
      </c>
      <c r="M3008" s="8">
        <f t="shared" si="139"/>
        <v>133984</v>
      </c>
      <c r="N3008" s="9">
        <f t="shared" si="140"/>
        <v>31</v>
      </c>
      <c r="O3008" s="10">
        <f>SUM($N$5:N3008)</f>
        <v>91448</v>
      </c>
      <c r="P3008" s="10">
        <f>IF(O3008&lt;$H$4,N3008,$H$4-SUM($P$4:P3007))</f>
        <v>0</v>
      </c>
      <c r="Q3008" s="10">
        <f>SUM($P$4:P3008)</f>
        <v>165</v>
      </c>
      <c r="R3008" s="10">
        <f>COUNTIF($P$4:P3008,"&gt;0")</f>
        <v>6</v>
      </c>
    </row>
    <row r="3009" spans="12:18" x14ac:dyDescent="0.15">
      <c r="L3009" s="8" t="b">
        <f t="shared" si="141"/>
        <v>1</v>
      </c>
      <c r="M3009" s="8">
        <f t="shared" si="139"/>
        <v>134014</v>
      </c>
      <c r="N3009" s="9">
        <f t="shared" si="140"/>
        <v>30</v>
      </c>
      <c r="O3009" s="10">
        <f>SUM($N$5:N3009)</f>
        <v>91478</v>
      </c>
      <c r="P3009" s="10">
        <f>IF(O3009&lt;$H$4,N3009,$H$4-SUM($P$4:P3008))</f>
        <v>0</v>
      </c>
      <c r="Q3009" s="10">
        <f>SUM($P$4:P3009)</f>
        <v>165</v>
      </c>
      <c r="R3009" s="10">
        <f>COUNTIF($P$4:P3009,"&gt;0")</f>
        <v>6</v>
      </c>
    </row>
    <row r="3010" spans="12:18" x14ac:dyDescent="0.15">
      <c r="L3010" s="8" t="b">
        <f t="shared" si="141"/>
        <v>1</v>
      </c>
      <c r="M3010" s="8">
        <f t="shared" si="139"/>
        <v>134045</v>
      </c>
      <c r="N3010" s="9">
        <f t="shared" si="140"/>
        <v>31</v>
      </c>
      <c r="O3010" s="10">
        <f>SUM($N$5:N3010)</f>
        <v>91509</v>
      </c>
      <c r="P3010" s="10">
        <f>IF(O3010&lt;$H$4,N3010,$H$4-SUM($P$4:P3009))</f>
        <v>0</v>
      </c>
      <c r="Q3010" s="10">
        <f>SUM($P$4:P3010)</f>
        <v>165</v>
      </c>
      <c r="R3010" s="10">
        <f>COUNTIF($P$4:P3010,"&gt;0")</f>
        <v>6</v>
      </c>
    </row>
    <row r="3011" spans="12:18" x14ac:dyDescent="0.15">
      <c r="L3011" s="8" t="b">
        <f t="shared" si="141"/>
        <v>1</v>
      </c>
      <c r="M3011" s="8">
        <f t="shared" si="139"/>
        <v>134076</v>
      </c>
      <c r="N3011" s="9">
        <f t="shared" si="140"/>
        <v>31</v>
      </c>
      <c r="O3011" s="10">
        <f>SUM($N$5:N3011)</f>
        <v>91540</v>
      </c>
      <c r="P3011" s="10">
        <f>IF(O3011&lt;$H$4,N3011,$H$4-SUM($P$4:P3010))</f>
        <v>0</v>
      </c>
      <c r="Q3011" s="10">
        <f>SUM($P$4:P3011)</f>
        <v>165</v>
      </c>
      <c r="R3011" s="10">
        <f>COUNTIF($P$4:P3011,"&gt;0")</f>
        <v>6</v>
      </c>
    </row>
    <row r="3012" spans="12:18" x14ac:dyDescent="0.15">
      <c r="L3012" s="8" t="b">
        <f t="shared" si="141"/>
        <v>1</v>
      </c>
      <c r="M3012" s="8">
        <f t="shared" si="139"/>
        <v>134104</v>
      </c>
      <c r="N3012" s="9">
        <f t="shared" si="140"/>
        <v>28</v>
      </c>
      <c r="O3012" s="10">
        <f>SUM($N$5:N3012)</f>
        <v>91568</v>
      </c>
      <c r="P3012" s="10">
        <f>IF(O3012&lt;$H$4,N3012,$H$4-SUM($P$4:P3011))</f>
        <v>0</v>
      </c>
      <c r="Q3012" s="10">
        <f>SUM($P$4:P3012)</f>
        <v>165</v>
      </c>
      <c r="R3012" s="10">
        <f>COUNTIF($P$4:P3012,"&gt;0")</f>
        <v>6</v>
      </c>
    </row>
    <row r="3013" spans="12:18" x14ac:dyDescent="0.15">
      <c r="L3013" s="8" t="b">
        <f t="shared" si="141"/>
        <v>1</v>
      </c>
      <c r="M3013" s="8">
        <f t="shared" si="139"/>
        <v>134135</v>
      </c>
      <c r="N3013" s="9">
        <f t="shared" si="140"/>
        <v>31</v>
      </c>
      <c r="O3013" s="10">
        <f>SUM($N$5:N3013)</f>
        <v>91599</v>
      </c>
      <c r="P3013" s="10">
        <f>IF(O3013&lt;$H$4,N3013,$H$4-SUM($P$4:P3012))</f>
        <v>0</v>
      </c>
      <c r="Q3013" s="10">
        <f>SUM($P$4:P3013)</f>
        <v>165</v>
      </c>
      <c r="R3013" s="10">
        <f>COUNTIF($P$4:P3013,"&gt;0")</f>
        <v>6</v>
      </c>
    </row>
    <row r="3014" spans="12:18" x14ac:dyDescent="0.15">
      <c r="L3014" s="8" t="b">
        <f t="shared" si="141"/>
        <v>1</v>
      </c>
      <c r="M3014" s="8">
        <f t="shared" ref="M3014:M3077" si="142">EOMONTH(M3013,1)</f>
        <v>134165</v>
      </c>
      <c r="N3014" s="9">
        <f t="shared" si="140"/>
        <v>30</v>
      </c>
      <c r="O3014" s="10">
        <f>SUM($N$5:N3014)</f>
        <v>91629</v>
      </c>
      <c r="P3014" s="10">
        <f>IF(O3014&lt;$H$4,N3014,$H$4-SUM($P$4:P3013))</f>
        <v>0</v>
      </c>
      <c r="Q3014" s="10">
        <f>SUM($P$4:P3014)</f>
        <v>165</v>
      </c>
      <c r="R3014" s="10">
        <f>COUNTIF($P$4:P3014,"&gt;0")</f>
        <v>6</v>
      </c>
    </row>
    <row r="3015" spans="12:18" x14ac:dyDescent="0.15">
      <c r="L3015" s="8" t="b">
        <f t="shared" si="141"/>
        <v>1</v>
      </c>
      <c r="M3015" s="8">
        <f t="shared" si="142"/>
        <v>134196</v>
      </c>
      <c r="N3015" s="9">
        <f t="shared" si="140"/>
        <v>31</v>
      </c>
      <c r="O3015" s="10">
        <f>SUM($N$5:N3015)</f>
        <v>91660</v>
      </c>
      <c r="P3015" s="10">
        <f>IF(O3015&lt;$H$4,N3015,$H$4-SUM($P$4:P3014))</f>
        <v>0</v>
      </c>
      <c r="Q3015" s="10">
        <f>SUM($P$4:P3015)</f>
        <v>165</v>
      </c>
      <c r="R3015" s="10">
        <f>COUNTIF($P$4:P3015,"&gt;0")</f>
        <v>6</v>
      </c>
    </row>
    <row r="3016" spans="12:18" x14ac:dyDescent="0.15">
      <c r="L3016" s="8" t="b">
        <f t="shared" si="141"/>
        <v>1</v>
      </c>
      <c r="M3016" s="8">
        <f t="shared" si="142"/>
        <v>134226</v>
      </c>
      <c r="N3016" s="9">
        <f t="shared" ref="N3016:N3079" si="143">M3016-M3015</f>
        <v>30</v>
      </c>
      <c r="O3016" s="10">
        <f>SUM($N$5:N3016)</f>
        <v>91690</v>
      </c>
      <c r="P3016" s="10">
        <f>IF(O3016&lt;$H$4,N3016,$H$4-SUM($P$4:P3015))</f>
        <v>0</v>
      </c>
      <c r="Q3016" s="10">
        <f>SUM($P$4:P3016)</f>
        <v>165</v>
      </c>
      <c r="R3016" s="10">
        <f>COUNTIF($P$4:P3016,"&gt;0")</f>
        <v>6</v>
      </c>
    </row>
    <row r="3017" spans="12:18" x14ac:dyDescent="0.15">
      <c r="L3017" s="8" t="b">
        <f t="shared" si="141"/>
        <v>1</v>
      </c>
      <c r="M3017" s="8">
        <f t="shared" si="142"/>
        <v>134257</v>
      </c>
      <c r="N3017" s="9">
        <f t="shared" si="143"/>
        <v>31</v>
      </c>
      <c r="O3017" s="10">
        <f>SUM($N$5:N3017)</f>
        <v>91721</v>
      </c>
      <c r="P3017" s="10">
        <f>IF(O3017&lt;$H$4,N3017,$H$4-SUM($P$4:P3016))</f>
        <v>0</v>
      </c>
      <c r="Q3017" s="10">
        <f>SUM($P$4:P3017)</f>
        <v>165</v>
      </c>
      <c r="R3017" s="10">
        <f>COUNTIF($P$4:P3017,"&gt;0")</f>
        <v>6</v>
      </c>
    </row>
    <row r="3018" spans="12:18" x14ac:dyDescent="0.15">
      <c r="L3018" s="8" t="b">
        <f t="shared" si="141"/>
        <v>1</v>
      </c>
      <c r="M3018" s="8">
        <f t="shared" si="142"/>
        <v>134288</v>
      </c>
      <c r="N3018" s="9">
        <f t="shared" si="143"/>
        <v>31</v>
      </c>
      <c r="O3018" s="10">
        <f>SUM($N$5:N3018)</f>
        <v>91752</v>
      </c>
      <c r="P3018" s="10">
        <f>IF(O3018&lt;$H$4,N3018,$H$4-SUM($P$4:P3017))</f>
        <v>0</v>
      </c>
      <c r="Q3018" s="10">
        <f>SUM($P$4:P3018)</f>
        <v>165</v>
      </c>
      <c r="R3018" s="10">
        <f>COUNTIF($P$4:P3018,"&gt;0")</f>
        <v>6</v>
      </c>
    </row>
    <row r="3019" spans="12:18" x14ac:dyDescent="0.15">
      <c r="L3019" s="8" t="b">
        <f t="shared" si="141"/>
        <v>1</v>
      </c>
      <c r="M3019" s="8">
        <f t="shared" si="142"/>
        <v>134318</v>
      </c>
      <c r="N3019" s="9">
        <f t="shared" si="143"/>
        <v>30</v>
      </c>
      <c r="O3019" s="10">
        <f>SUM($N$5:N3019)</f>
        <v>91782</v>
      </c>
      <c r="P3019" s="10">
        <f>IF(O3019&lt;$H$4,N3019,$H$4-SUM($P$4:P3018))</f>
        <v>0</v>
      </c>
      <c r="Q3019" s="10">
        <f>SUM($P$4:P3019)</f>
        <v>165</v>
      </c>
      <c r="R3019" s="10">
        <f>COUNTIF($P$4:P3019,"&gt;0")</f>
        <v>6</v>
      </c>
    </row>
    <row r="3020" spans="12:18" x14ac:dyDescent="0.15">
      <c r="L3020" s="8" t="b">
        <f t="shared" si="141"/>
        <v>1</v>
      </c>
      <c r="M3020" s="8">
        <f t="shared" si="142"/>
        <v>134349</v>
      </c>
      <c r="N3020" s="9">
        <f t="shared" si="143"/>
        <v>31</v>
      </c>
      <c r="O3020" s="10">
        <f>SUM($N$5:N3020)</f>
        <v>91813</v>
      </c>
      <c r="P3020" s="10">
        <f>IF(O3020&lt;$H$4,N3020,$H$4-SUM($P$4:P3019))</f>
        <v>0</v>
      </c>
      <c r="Q3020" s="10">
        <f>SUM($P$4:P3020)</f>
        <v>165</v>
      </c>
      <c r="R3020" s="10">
        <f>COUNTIF($P$4:P3020,"&gt;0")</f>
        <v>6</v>
      </c>
    </row>
    <row r="3021" spans="12:18" x14ac:dyDescent="0.15">
      <c r="L3021" s="8" t="b">
        <f t="shared" si="141"/>
        <v>1</v>
      </c>
      <c r="M3021" s="8">
        <f t="shared" si="142"/>
        <v>134379</v>
      </c>
      <c r="N3021" s="9">
        <f t="shared" si="143"/>
        <v>30</v>
      </c>
      <c r="O3021" s="10">
        <f>SUM($N$5:N3021)</f>
        <v>91843</v>
      </c>
      <c r="P3021" s="10">
        <f>IF(O3021&lt;$H$4,N3021,$H$4-SUM($P$4:P3020))</f>
        <v>0</v>
      </c>
      <c r="Q3021" s="10">
        <f>SUM($P$4:P3021)</f>
        <v>165</v>
      </c>
      <c r="R3021" s="10">
        <f>COUNTIF($P$4:P3021,"&gt;0")</f>
        <v>6</v>
      </c>
    </row>
    <row r="3022" spans="12:18" x14ac:dyDescent="0.15">
      <c r="L3022" s="8" t="b">
        <f t="shared" si="141"/>
        <v>1</v>
      </c>
      <c r="M3022" s="8">
        <f t="shared" si="142"/>
        <v>134410</v>
      </c>
      <c r="N3022" s="9">
        <f t="shared" si="143"/>
        <v>31</v>
      </c>
      <c r="O3022" s="10">
        <f>SUM($N$5:N3022)</f>
        <v>91874</v>
      </c>
      <c r="P3022" s="10">
        <f>IF(O3022&lt;$H$4,N3022,$H$4-SUM($P$4:P3021))</f>
        <v>0</v>
      </c>
      <c r="Q3022" s="10">
        <f>SUM($P$4:P3022)</f>
        <v>165</v>
      </c>
      <c r="R3022" s="10">
        <f>COUNTIF($P$4:P3022,"&gt;0")</f>
        <v>6</v>
      </c>
    </row>
    <row r="3023" spans="12:18" x14ac:dyDescent="0.15">
      <c r="L3023" s="8" t="b">
        <f t="shared" si="141"/>
        <v>1</v>
      </c>
      <c r="M3023" s="8">
        <f t="shared" si="142"/>
        <v>134441</v>
      </c>
      <c r="N3023" s="9">
        <f t="shared" si="143"/>
        <v>31</v>
      </c>
      <c r="O3023" s="10">
        <f>SUM($N$5:N3023)</f>
        <v>91905</v>
      </c>
      <c r="P3023" s="10">
        <f>IF(O3023&lt;$H$4,N3023,$H$4-SUM($P$4:P3022))</f>
        <v>0</v>
      </c>
      <c r="Q3023" s="10">
        <f>SUM($P$4:P3023)</f>
        <v>165</v>
      </c>
      <c r="R3023" s="10">
        <f>COUNTIF($P$4:P3023,"&gt;0")</f>
        <v>6</v>
      </c>
    </row>
    <row r="3024" spans="12:18" x14ac:dyDescent="0.15">
      <c r="L3024" s="8" t="b">
        <f t="shared" si="141"/>
        <v>1</v>
      </c>
      <c r="M3024" s="8">
        <f t="shared" si="142"/>
        <v>134470</v>
      </c>
      <c r="N3024" s="9">
        <f t="shared" si="143"/>
        <v>29</v>
      </c>
      <c r="O3024" s="10">
        <f>SUM($N$5:N3024)</f>
        <v>91934</v>
      </c>
      <c r="P3024" s="10">
        <f>IF(O3024&lt;$H$4,N3024,$H$4-SUM($P$4:P3023))</f>
        <v>0</v>
      </c>
      <c r="Q3024" s="10">
        <f>SUM($P$4:P3024)</f>
        <v>165</v>
      </c>
      <c r="R3024" s="10">
        <f>COUNTIF($P$4:P3024,"&gt;0")</f>
        <v>6</v>
      </c>
    </row>
    <row r="3025" spans="12:18" x14ac:dyDescent="0.15">
      <c r="L3025" s="8" t="b">
        <f t="shared" ref="L3025:L3088" si="144">EOMONTH($C$4,1)&lt;=M3025</f>
        <v>1</v>
      </c>
      <c r="M3025" s="8">
        <f t="shared" si="142"/>
        <v>134501</v>
      </c>
      <c r="N3025" s="9">
        <f t="shared" si="143"/>
        <v>31</v>
      </c>
      <c r="O3025" s="10">
        <f>SUM($N$5:N3025)</f>
        <v>91965</v>
      </c>
      <c r="P3025" s="10">
        <f>IF(O3025&lt;$H$4,N3025,$H$4-SUM($P$4:P3024))</f>
        <v>0</v>
      </c>
      <c r="Q3025" s="10">
        <f>SUM($P$4:P3025)</f>
        <v>165</v>
      </c>
      <c r="R3025" s="10">
        <f>COUNTIF($P$4:P3025,"&gt;0")</f>
        <v>6</v>
      </c>
    </row>
    <row r="3026" spans="12:18" x14ac:dyDescent="0.15">
      <c r="L3026" s="8" t="b">
        <f t="shared" si="144"/>
        <v>1</v>
      </c>
      <c r="M3026" s="8">
        <f t="shared" si="142"/>
        <v>134531</v>
      </c>
      <c r="N3026" s="9">
        <f t="shared" si="143"/>
        <v>30</v>
      </c>
      <c r="O3026" s="10">
        <f>SUM($N$5:N3026)</f>
        <v>91995</v>
      </c>
      <c r="P3026" s="10">
        <f>IF(O3026&lt;$H$4,N3026,$H$4-SUM($P$4:P3025))</f>
        <v>0</v>
      </c>
      <c r="Q3026" s="10">
        <f>SUM($P$4:P3026)</f>
        <v>165</v>
      </c>
      <c r="R3026" s="10">
        <f>COUNTIF($P$4:P3026,"&gt;0")</f>
        <v>6</v>
      </c>
    </row>
    <row r="3027" spans="12:18" x14ac:dyDescent="0.15">
      <c r="L3027" s="8" t="b">
        <f t="shared" si="144"/>
        <v>1</v>
      </c>
      <c r="M3027" s="8">
        <f t="shared" si="142"/>
        <v>134562</v>
      </c>
      <c r="N3027" s="9">
        <f t="shared" si="143"/>
        <v>31</v>
      </c>
      <c r="O3027" s="10">
        <f>SUM($N$5:N3027)</f>
        <v>92026</v>
      </c>
      <c r="P3027" s="10">
        <f>IF(O3027&lt;$H$4,N3027,$H$4-SUM($P$4:P3026))</f>
        <v>0</v>
      </c>
      <c r="Q3027" s="10">
        <f>SUM($P$4:P3027)</f>
        <v>165</v>
      </c>
      <c r="R3027" s="10">
        <f>COUNTIF($P$4:P3027,"&gt;0")</f>
        <v>6</v>
      </c>
    </row>
    <row r="3028" spans="12:18" x14ac:dyDescent="0.15">
      <c r="L3028" s="8" t="b">
        <f t="shared" si="144"/>
        <v>1</v>
      </c>
      <c r="M3028" s="8">
        <f t="shared" si="142"/>
        <v>134592</v>
      </c>
      <c r="N3028" s="9">
        <f t="shared" si="143"/>
        <v>30</v>
      </c>
      <c r="O3028" s="10">
        <f>SUM($N$5:N3028)</f>
        <v>92056</v>
      </c>
      <c r="P3028" s="10">
        <f>IF(O3028&lt;$H$4,N3028,$H$4-SUM($P$4:P3027))</f>
        <v>0</v>
      </c>
      <c r="Q3028" s="10">
        <f>SUM($P$4:P3028)</f>
        <v>165</v>
      </c>
      <c r="R3028" s="10">
        <f>COUNTIF($P$4:P3028,"&gt;0")</f>
        <v>6</v>
      </c>
    </row>
    <row r="3029" spans="12:18" x14ac:dyDescent="0.15">
      <c r="L3029" s="8" t="b">
        <f t="shared" si="144"/>
        <v>1</v>
      </c>
      <c r="M3029" s="8">
        <f t="shared" si="142"/>
        <v>134623</v>
      </c>
      <c r="N3029" s="9">
        <f t="shared" si="143"/>
        <v>31</v>
      </c>
      <c r="O3029" s="10">
        <f>SUM($N$5:N3029)</f>
        <v>92087</v>
      </c>
      <c r="P3029" s="10">
        <f>IF(O3029&lt;$H$4,N3029,$H$4-SUM($P$4:P3028))</f>
        <v>0</v>
      </c>
      <c r="Q3029" s="10">
        <f>SUM($P$4:P3029)</f>
        <v>165</v>
      </c>
      <c r="R3029" s="10">
        <f>COUNTIF($P$4:P3029,"&gt;0")</f>
        <v>6</v>
      </c>
    </row>
    <row r="3030" spans="12:18" x14ac:dyDescent="0.15">
      <c r="L3030" s="8" t="b">
        <f t="shared" si="144"/>
        <v>1</v>
      </c>
      <c r="M3030" s="8">
        <f t="shared" si="142"/>
        <v>134654</v>
      </c>
      <c r="N3030" s="9">
        <f t="shared" si="143"/>
        <v>31</v>
      </c>
      <c r="O3030" s="10">
        <f>SUM($N$5:N3030)</f>
        <v>92118</v>
      </c>
      <c r="P3030" s="10">
        <f>IF(O3030&lt;$H$4,N3030,$H$4-SUM($P$4:P3029))</f>
        <v>0</v>
      </c>
      <c r="Q3030" s="10">
        <f>SUM($P$4:P3030)</f>
        <v>165</v>
      </c>
      <c r="R3030" s="10">
        <f>COUNTIF($P$4:P3030,"&gt;0")</f>
        <v>6</v>
      </c>
    </row>
    <row r="3031" spans="12:18" x14ac:dyDescent="0.15">
      <c r="L3031" s="8" t="b">
        <f t="shared" si="144"/>
        <v>1</v>
      </c>
      <c r="M3031" s="8">
        <f t="shared" si="142"/>
        <v>134684</v>
      </c>
      <c r="N3031" s="9">
        <f t="shared" si="143"/>
        <v>30</v>
      </c>
      <c r="O3031" s="10">
        <f>SUM($N$5:N3031)</f>
        <v>92148</v>
      </c>
      <c r="P3031" s="10">
        <f>IF(O3031&lt;$H$4,N3031,$H$4-SUM($P$4:P3030))</f>
        <v>0</v>
      </c>
      <c r="Q3031" s="10">
        <f>SUM($P$4:P3031)</f>
        <v>165</v>
      </c>
      <c r="R3031" s="10">
        <f>COUNTIF($P$4:P3031,"&gt;0")</f>
        <v>6</v>
      </c>
    </row>
    <row r="3032" spans="12:18" x14ac:dyDescent="0.15">
      <c r="L3032" s="8" t="b">
        <f t="shared" si="144"/>
        <v>1</v>
      </c>
      <c r="M3032" s="8">
        <f t="shared" si="142"/>
        <v>134715</v>
      </c>
      <c r="N3032" s="9">
        <f t="shared" si="143"/>
        <v>31</v>
      </c>
      <c r="O3032" s="10">
        <f>SUM($N$5:N3032)</f>
        <v>92179</v>
      </c>
      <c r="P3032" s="10">
        <f>IF(O3032&lt;$H$4,N3032,$H$4-SUM($P$4:P3031))</f>
        <v>0</v>
      </c>
      <c r="Q3032" s="10">
        <f>SUM($P$4:P3032)</f>
        <v>165</v>
      </c>
      <c r="R3032" s="10">
        <f>COUNTIF($P$4:P3032,"&gt;0")</f>
        <v>6</v>
      </c>
    </row>
    <row r="3033" spans="12:18" x14ac:dyDescent="0.15">
      <c r="L3033" s="8" t="b">
        <f t="shared" si="144"/>
        <v>1</v>
      </c>
      <c r="M3033" s="8">
        <f t="shared" si="142"/>
        <v>134745</v>
      </c>
      <c r="N3033" s="9">
        <f t="shared" si="143"/>
        <v>30</v>
      </c>
      <c r="O3033" s="10">
        <f>SUM($N$5:N3033)</f>
        <v>92209</v>
      </c>
      <c r="P3033" s="10">
        <f>IF(O3033&lt;$H$4,N3033,$H$4-SUM($P$4:P3032))</f>
        <v>0</v>
      </c>
      <c r="Q3033" s="10">
        <f>SUM($P$4:P3033)</f>
        <v>165</v>
      </c>
      <c r="R3033" s="10">
        <f>COUNTIF($P$4:P3033,"&gt;0")</f>
        <v>6</v>
      </c>
    </row>
    <row r="3034" spans="12:18" x14ac:dyDescent="0.15">
      <c r="L3034" s="8" t="b">
        <f t="shared" si="144"/>
        <v>1</v>
      </c>
      <c r="M3034" s="8">
        <f t="shared" si="142"/>
        <v>134776</v>
      </c>
      <c r="N3034" s="9">
        <f t="shared" si="143"/>
        <v>31</v>
      </c>
      <c r="O3034" s="10">
        <f>SUM($N$5:N3034)</f>
        <v>92240</v>
      </c>
      <c r="P3034" s="10">
        <f>IF(O3034&lt;$H$4,N3034,$H$4-SUM($P$4:P3033))</f>
        <v>0</v>
      </c>
      <c r="Q3034" s="10">
        <f>SUM($P$4:P3034)</f>
        <v>165</v>
      </c>
      <c r="R3034" s="10">
        <f>COUNTIF($P$4:P3034,"&gt;0")</f>
        <v>6</v>
      </c>
    </row>
    <row r="3035" spans="12:18" x14ac:dyDescent="0.15">
      <c r="L3035" s="8" t="b">
        <f t="shared" si="144"/>
        <v>1</v>
      </c>
      <c r="M3035" s="8">
        <f t="shared" si="142"/>
        <v>134807</v>
      </c>
      <c r="N3035" s="9">
        <f t="shared" si="143"/>
        <v>31</v>
      </c>
      <c r="O3035" s="10">
        <f>SUM($N$5:N3035)</f>
        <v>92271</v>
      </c>
      <c r="P3035" s="10">
        <f>IF(O3035&lt;$H$4,N3035,$H$4-SUM($P$4:P3034))</f>
        <v>0</v>
      </c>
      <c r="Q3035" s="10">
        <f>SUM($P$4:P3035)</f>
        <v>165</v>
      </c>
      <c r="R3035" s="10">
        <f>COUNTIF($P$4:P3035,"&gt;0")</f>
        <v>6</v>
      </c>
    </row>
    <row r="3036" spans="12:18" x14ac:dyDescent="0.15">
      <c r="L3036" s="8" t="b">
        <f t="shared" si="144"/>
        <v>1</v>
      </c>
      <c r="M3036" s="8">
        <f t="shared" si="142"/>
        <v>134835</v>
      </c>
      <c r="N3036" s="9">
        <f t="shared" si="143"/>
        <v>28</v>
      </c>
      <c r="O3036" s="10">
        <f>SUM($N$5:N3036)</f>
        <v>92299</v>
      </c>
      <c r="P3036" s="10">
        <f>IF(O3036&lt;$H$4,N3036,$H$4-SUM($P$4:P3035))</f>
        <v>0</v>
      </c>
      <c r="Q3036" s="10">
        <f>SUM($P$4:P3036)</f>
        <v>165</v>
      </c>
      <c r="R3036" s="10">
        <f>COUNTIF($P$4:P3036,"&gt;0")</f>
        <v>6</v>
      </c>
    </row>
    <row r="3037" spans="12:18" x14ac:dyDescent="0.15">
      <c r="L3037" s="8" t="b">
        <f t="shared" si="144"/>
        <v>1</v>
      </c>
      <c r="M3037" s="8">
        <f t="shared" si="142"/>
        <v>134866</v>
      </c>
      <c r="N3037" s="9">
        <f t="shared" si="143"/>
        <v>31</v>
      </c>
      <c r="O3037" s="10">
        <f>SUM($N$5:N3037)</f>
        <v>92330</v>
      </c>
      <c r="P3037" s="10">
        <f>IF(O3037&lt;$H$4,N3037,$H$4-SUM($P$4:P3036))</f>
        <v>0</v>
      </c>
      <c r="Q3037" s="10">
        <f>SUM($P$4:P3037)</f>
        <v>165</v>
      </c>
      <c r="R3037" s="10">
        <f>COUNTIF($P$4:P3037,"&gt;0")</f>
        <v>6</v>
      </c>
    </row>
    <row r="3038" spans="12:18" x14ac:dyDescent="0.15">
      <c r="L3038" s="8" t="b">
        <f t="shared" si="144"/>
        <v>1</v>
      </c>
      <c r="M3038" s="8">
        <f t="shared" si="142"/>
        <v>134896</v>
      </c>
      <c r="N3038" s="9">
        <f t="shared" si="143"/>
        <v>30</v>
      </c>
      <c r="O3038" s="10">
        <f>SUM($N$5:N3038)</f>
        <v>92360</v>
      </c>
      <c r="P3038" s="10">
        <f>IF(O3038&lt;$H$4,N3038,$H$4-SUM($P$4:P3037))</f>
        <v>0</v>
      </c>
      <c r="Q3038" s="10">
        <f>SUM($P$4:P3038)</f>
        <v>165</v>
      </c>
      <c r="R3038" s="10">
        <f>COUNTIF($P$4:P3038,"&gt;0")</f>
        <v>6</v>
      </c>
    </row>
    <row r="3039" spans="12:18" x14ac:dyDescent="0.15">
      <c r="L3039" s="8" t="b">
        <f t="shared" si="144"/>
        <v>1</v>
      </c>
      <c r="M3039" s="8">
        <f t="shared" si="142"/>
        <v>134927</v>
      </c>
      <c r="N3039" s="9">
        <f t="shared" si="143"/>
        <v>31</v>
      </c>
      <c r="O3039" s="10">
        <f>SUM($N$5:N3039)</f>
        <v>92391</v>
      </c>
      <c r="P3039" s="10">
        <f>IF(O3039&lt;$H$4,N3039,$H$4-SUM($P$4:P3038))</f>
        <v>0</v>
      </c>
      <c r="Q3039" s="10">
        <f>SUM($P$4:P3039)</f>
        <v>165</v>
      </c>
      <c r="R3039" s="10">
        <f>COUNTIF($P$4:P3039,"&gt;0")</f>
        <v>6</v>
      </c>
    </row>
    <row r="3040" spans="12:18" x14ac:dyDescent="0.15">
      <c r="L3040" s="8" t="b">
        <f t="shared" si="144"/>
        <v>1</v>
      </c>
      <c r="M3040" s="8">
        <f t="shared" si="142"/>
        <v>134957</v>
      </c>
      <c r="N3040" s="9">
        <f t="shared" si="143"/>
        <v>30</v>
      </c>
      <c r="O3040" s="10">
        <f>SUM($N$5:N3040)</f>
        <v>92421</v>
      </c>
      <c r="P3040" s="10">
        <f>IF(O3040&lt;$H$4,N3040,$H$4-SUM($P$4:P3039))</f>
        <v>0</v>
      </c>
      <c r="Q3040" s="10">
        <f>SUM($P$4:P3040)</f>
        <v>165</v>
      </c>
      <c r="R3040" s="10">
        <f>COUNTIF($P$4:P3040,"&gt;0")</f>
        <v>6</v>
      </c>
    </row>
    <row r="3041" spans="12:18" x14ac:dyDescent="0.15">
      <c r="L3041" s="8" t="b">
        <f t="shared" si="144"/>
        <v>1</v>
      </c>
      <c r="M3041" s="8">
        <f t="shared" si="142"/>
        <v>134988</v>
      </c>
      <c r="N3041" s="9">
        <f t="shared" si="143"/>
        <v>31</v>
      </c>
      <c r="O3041" s="10">
        <f>SUM($N$5:N3041)</f>
        <v>92452</v>
      </c>
      <c r="P3041" s="10">
        <f>IF(O3041&lt;$H$4,N3041,$H$4-SUM($P$4:P3040))</f>
        <v>0</v>
      </c>
      <c r="Q3041" s="10">
        <f>SUM($P$4:P3041)</f>
        <v>165</v>
      </c>
      <c r="R3041" s="10">
        <f>COUNTIF($P$4:P3041,"&gt;0")</f>
        <v>6</v>
      </c>
    </row>
    <row r="3042" spans="12:18" x14ac:dyDescent="0.15">
      <c r="L3042" s="8" t="b">
        <f t="shared" si="144"/>
        <v>1</v>
      </c>
      <c r="M3042" s="8">
        <f t="shared" si="142"/>
        <v>135019</v>
      </c>
      <c r="N3042" s="9">
        <f t="shared" si="143"/>
        <v>31</v>
      </c>
      <c r="O3042" s="10">
        <f>SUM($N$5:N3042)</f>
        <v>92483</v>
      </c>
      <c r="P3042" s="10">
        <f>IF(O3042&lt;$H$4,N3042,$H$4-SUM($P$4:P3041))</f>
        <v>0</v>
      </c>
      <c r="Q3042" s="10">
        <f>SUM($P$4:P3042)</f>
        <v>165</v>
      </c>
      <c r="R3042" s="10">
        <f>COUNTIF($P$4:P3042,"&gt;0")</f>
        <v>6</v>
      </c>
    </row>
    <row r="3043" spans="12:18" x14ac:dyDescent="0.15">
      <c r="L3043" s="8" t="b">
        <f t="shared" si="144"/>
        <v>1</v>
      </c>
      <c r="M3043" s="8">
        <f t="shared" si="142"/>
        <v>135049</v>
      </c>
      <c r="N3043" s="9">
        <f t="shared" si="143"/>
        <v>30</v>
      </c>
      <c r="O3043" s="10">
        <f>SUM($N$5:N3043)</f>
        <v>92513</v>
      </c>
      <c r="P3043" s="10">
        <f>IF(O3043&lt;$H$4,N3043,$H$4-SUM($P$4:P3042))</f>
        <v>0</v>
      </c>
      <c r="Q3043" s="10">
        <f>SUM($P$4:P3043)</f>
        <v>165</v>
      </c>
      <c r="R3043" s="10">
        <f>COUNTIF($P$4:P3043,"&gt;0")</f>
        <v>6</v>
      </c>
    </row>
    <row r="3044" spans="12:18" x14ac:dyDescent="0.15">
      <c r="L3044" s="8" t="b">
        <f t="shared" si="144"/>
        <v>1</v>
      </c>
      <c r="M3044" s="8">
        <f t="shared" si="142"/>
        <v>135080</v>
      </c>
      <c r="N3044" s="9">
        <f t="shared" si="143"/>
        <v>31</v>
      </c>
      <c r="O3044" s="10">
        <f>SUM($N$5:N3044)</f>
        <v>92544</v>
      </c>
      <c r="P3044" s="10">
        <f>IF(O3044&lt;$H$4,N3044,$H$4-SUM($P$4:P3043))</f>
        <v>0</v>
      </c>
      <c r="Q3044" s="10">
        <f>SUM($P$4:P3044)</f>
        <v>165</v>
      </c>
      <c r="R3044" s="10">
        <f>COUNTIF($P$4:P3044,"&gt;0")</f>
        <v>6</v>
      </c>
    </row>
    <row r="3045" spans="12:18" x14ac:dyDescent="0.15">
      <c r="L3045" s="8" t="b">
        <f t="shared" si="144"/>
        <v>1</v>
      </c>
      <c r="M3045" s="8">
        <f t="shared" si="142"/>
        <v>135110</v>
      </c>
      <c r="N3045" s="9">
        <f t="shared" si="143"/>
        <v>30</v>
      </c>
      <c r="O3045" s="10">
        <f>SUM($N$5:N3045)</f>
        <v>92574</v>
      </c>
      <c r="P3045" s="10">
        <f>IF(O3045&lt;$H$4,N3045,$H$4-SUM($P$4:P3044))</f>
        <v>0</v>
      </c>
      <c r="Q3045" s="10">
        <f>SUM($P$4:P3045)</f>
        <v>165</v>
      </c>
      <c r="R3045" s="10">
        <f>COUNTIF($P$4:P3045,"&gt;0")</f>
        <v>6</v>
      </c>
    </row>
    <row r="3046" spans="12:18" x14ac:dyDescent="0.15">
      <c r="L3046" s="8" t="b">
        <f t="shared" si="144"/>
        <v>1</v>
      </c>
      <c r="M3046" s="8">
        <f t="shared" si="142"/>
        <v>135141</v>
      </c>
      <c r="N3046" s="9">
        <f t="shared" si="143"/>
        <v>31</v>
      </c>
      <c r="O3046" s="10">
        <f>SUM($N$5:N3046)</f>
        <v>92605</v>
      </c>
      <c r="P3046" s="10">
        <f>IF(O3046&lt;$H$4,N3046,$H$4-SUM($P$4:P3045))</f>
        <v>0</v>
      </c>
      <c r="Q3046" s="10">
        <f>SUM($P$4:P3046)</f>
        <v>165</v>
      </c>
      <c r="R3046" s="10">
        <f>COUNTIF($P$4:P3046,"&gt;0")</f>
        <v>6</v>
      </c>
    </row>
    <row r="3047" spans="12:18" x14ac:dyDescent="0.15">
      <c r="L3047" s="8" t="b">
        <f t="shared" si="144"/>
        <v>1</v>
      </c>
      <c r="M3047" s="8">
        <f t="shared" si="142"/>
        <v>135172</v>
      </c>
      <c r="N3047" s="9">
        <f t="shared" si="143"/>
        <v>31</v>
      </c>
      <c r="O3047" s="10">
        <f>SUM($N$5:N3047)</f>
        <v>92636</v>
      </c>
      <c r="P3047" s="10">
        <f>IF(O3047&lt;$H$4,N3047,$H$4-SUM($P$4:P3046))</f>
        <v>0</v>
      </c>
      <c r="Q3047" s="10">
        <f>SUM($P$4:P3047)</f>
        <v>165</v>
      </c>
      <c r="R3047" s="10">
        <f>COUNTIF($P$4:P3047,"&gt;0")</f>
        <v>6</v>
      </c>
    </row>
    <row r="3048" spans="12:18" x14ac:dyDescent="0.15">
      <c r="L3048" s="8" t="b">
        <f t="shared" si="144"/>
        <v>1</v>
      </c>
      <c r="M3048" s="8">
        <f t="shared" si="142"/>
        <v>135200</v>
      </c>
      <c r="N3048" s="9">
        <f t="shared" si="143"/>
        <v>28</v>
      </c>
      <c r="O3048" s="10">
        <f>SUM($N$5:N3048)</f>
        <v>92664</v>
      </c>
      <c r="P3048" s="10">
        <f>IF(O3048&lt;$H$4,N3048,$H$4-SUM($P$4:P3047))</f>
        <v>0</v>
      </c>
      <c r="Q3048" s="10">
        <f>SUM($P$4:P3048)</f>
        <v>165</v>
      </c>
      <c r="R3048" s="10">
        <f>COUNTIF($P$4:P3048,"&gt;0")</f>
        <v>6</v>
      </c>
    </row>
    <row r="3049" spans="12:18" x14ac:dyDescent="0.15">
      <c r="L3049" s="8" t="b">
        <f t="shared" si="144"/>
        <v>1</v>
      </c>
      <c r="M3049" s="8">
        <f t="shared" si="142"/>
        <v>135231</v>
      </c>
      <c r="N3049" s="9">
        <f t="shared" si="143"/>
        <v>31</v>
      </c>
      <c r="O3049" s="10">
        <f>SUM($N$5:N3049)</f>
        <v>92695</v>
      </c>
      <c r="P3049" s="10">
        <f>IF(O3049&lt;$H$4,N3049,$H$4-SUM($P$4:P3048))</f>
        <v>0</v>
      </c>
      <c r="Q3049" s="10">
        <f>SUM($P$4:P3049)</f>
        <v>165</v>
      </c>
      <c r="R3049" s="10">
        <f>COUNTIF($P$4:P3049,"&gt;0")</f>
        <v>6</v>
      </c>
    </row>
    <row r="3050" spans="12:18" x14ac:dyDescent="0.15">
      <c r="L3050" s="8" t="b">
        <f t="shared" si="144"/>
        <v>1</v>
      </c>
      <c r="M3050" s="8">
        <f t="shared" si="142"/>
        <v>135261</v>
      </c>
      <c r="N3050" s="9">
        <f t="shared" si="143"/>
        <v>30</v>
      </c>
      <c r="O3050" s="10">
        <f>SUM($N$5:N3050)</f>
        <v>92725</v>
      </c>
      <c r="P3050" s="10">
        <f>IF(O3050&lt;$H$4,N3050,$H$4-SUM($P$4:P3049))</f>
        <v>0</v>
      </c>
      <c r="Q3050" s="10">
        <f>SUM($P$4:P3050)</f>
        <v>165</v>
      </c>
      <c r="R3050" s="10">
        <f>COUNTIF($P$4:P3050,"&gt;0")</f>
        <v>6</v>
      </c>
    </row>
    <row r="3051" spans="12:18" x14ac:dyDescent="0.15">
      <c r="L3051" s="8" t="b">
        <f t="shared" si="144"/>
        <v>1</v>
      </c>
      <c r="M3051" s="8">
        <f t="shared" si="142"/>
        <v>135292</v>
      </c>
      <c r="N3051" s="9">
        <f t="shared" si="143"/>
        <v>31</v>
      </c>
      <c r="O3051" s="10">
        <f>SUM($N$5:N3051)</f>
        <v>92756</v>
      </c>
      <c r="P3051" s="10">
        <f>IF(O3051&lt;$H$4,N3051,$H$4-SUM($P$4:P3050))</f>
        <v>0</v>
      </c>
      <c r="Q3051" s="10">
        <f>SUM($P$4:P3051)</f>
        <v>165</v>
      </c>
      <c r="R3051" s="10">
        <f>COUNTIF($P$4:P3051,"&gt;0")</f>
        <v>6</v>
      </c>
    </row>
    <row r="3052" spans="12:18" x14ac:dyDescent="0.15">
      <c r="L3052" s="8" t="b">
        <f t="shared" si="144"/>
        <v>1</v>
      </c>
      <c r="M3052" s="8">
        <f t="shared" si="142"/>
        <v>135322</v>
      </c>
      <c r="N3052" s="9">
        <f t="shared" si="143"/>
        <v>30</v>
      </c>
      <c r="O3052" s="10">
        <f>SUM($N$5:N3052)</f>
        <v>92786</v>
      </c>
      <c r="P3052" s="10">
        <f>IF(O3052&lt;$H$4,N3052,$H$4-SUM($P$4:P3051))</f>
        <v>0</v>
      </c>
      <c r="Q3052" s="10">
        <f>SUM($P$4:P3052)</f>
        <v>165</v>
      </c>
      <c r="R3052" s="10">
        <f>COUNTIF($P$4:P3052,"&gt;0")</f>
        <v>6</v>
      </c>
    </row>
    <row r="3053" spans="12:18" x14ac:dyDescent="0.15">
      <c r="L3053" s="8" t="b">
        <f t="shared" si="144"/>
        <v>1</v>
      </c>
      <c r="M3053" s="8">
        <f t="shared" si="142"/>
        <v>135353</v>
      </c>
      <c r="N3053" s="9">
        <f t="shared" si="143"/>
        <v>31</v>
      </c>
      <c r="O3053" s="10">
        <f>SUM($N$5:N3053)</f>
        <v>92817</v>
      </c>
      <c r="P3053" s="10">
        <f>IF(O3053&lt;$H$4,N3053,$H$4-SUM($P$4:P3052))</f>
        <v>0</v>
      </c>
      <c r="Q3053" s="10">
        <f>SUM($P$4:P3053)</f>
        <v>165</v>
      </c>
      <c r="R3053" s="10">
        <f>COUNTIF($P$4:P3053,"&gt;0")</f>
        <v>6</v>
      </c>
    </row>
    <row r="3054" spans="12:18" x14ac:dyDescent="0.15">
      <c r="L3054" s="8" t="b">
        <f t="shared" si="144"/>
        <v>1</v>
      </c>
      <c r="M3054" s="8">
        <f t="shared" si="142"/>
        <v>135384</v>
      </c>
      <c r="N3054" s="9">
        <f t="shared" si="143"/>
        <v>31</v>
      </c>
      <c r="O3054" s="10">
        <f>SUM($N$5:N3054)</f>
        <v>92848</v>
      </c>
      <c r="P3054" s="10">
        <f>IF(O3054&lt;$H$4,N3054,$H$4-SUM($P$4:P3053))</f>
        <v>0</v>
      </c>
      <c r="Q3054" s="10">
        <f>SUM($P$4:P3054)</f>
        <v>165</v>
      </c>
      <c r="R3054" s="10">
        <f>COUNTIF($P$4:P3054,"&gt;0")</f>
        <v>6</v>
      </c>
    </row>
    <row r="3055" spans="12:18" x14ac:dyDescent="0.15">
      <c r="L3055" s="8" t="b">
        <f t="shared" si="144"/>
        <v>1</v>
      </c>
      <c r="M3055" s="8">
        <f t="shared" si="142"/>
        <v>135414</v>
      </c>
      <c r="N3055" s="9">
        <f t="shared" si="143"/>
        <v>30</v>
      </c>
      <c r="O3055" s="10">
        <f>SUM($N$5:N3055)</f>
        <v>92878</v>
      </c>
      <c r="P3055" s="10">
        <f>IF(O3055&lt;$H$4,N3055,$H$4-SUM($P$4:P3054))</f>
        <v>0</v>
      </c>
      <c r="Q3055" s="10">
        <f>SUM($P$4:P3055)</f>
        <v>165</v>
      </c>
      <c r="R3055" s="10">
        <f>COUNTIF($P$4:P3055,"&gt;0")</f>
        <v>6</v>
      </c>
    </row>
    <row r="3056" spans="12:18" x14ac:dyDescent="0.15">
      <c r="L3056" s="8" t="b">
        <f t="shared" si="144"/>
        <v>1</v>
      </c>
      <c r="M3056" s="8">
        <f t="shared" si="142"/>
        <v>135445</v>
      </c>
      <c r="N3056" s="9">
        <f t="shared" si="143"/>
        <v>31</v>
      </c>
      <c r="O3056" s="10">
        <f>SUM($N$5:N3056)</f>
        <v>92909</v>
      </c>
      <c r="P3056" s="10">
        <f>IF(O3056&lt;$H$4,N3056,$H$4-SUM($P$4:P3055))</f>
        <v>0</v>
      </c>
      <c r="Q3056" s="10">
        <f>SUM($P$4:P3056)</f>
        <v>165</v>
      </c>
      <c r="R3056" s="10">
        <f>COUNTIF($P$4:P3056,"&gt;0")</f>
        <v>6</v>
      </c>
    </row>
    <row r="3057" spans="12:18" x14ac:dyDescent="0.15">
      <c r="L3057" s="8" t="b">
        <f t="shared" si="144"/>
        <v>1</v>
      </c>
      <c r="M3057" s="8">
        <f t="shared" si="142"/>
        <v>135475</v>
      </c>
      <c r="N3057" s="9">
        <f t="shared" si="143"/>
        <v>30</v>
      </c>
      <c r="O3057" s="10">
        <f>SUM($N$5:N3057)</f>
        <v>92939</v>
      </c>
      <c r="P3057" s="10">
        <f>IF(O3057&lt;$H$4,N3057,$H$4-SUM($P$4:P3056))</f>
        <v>0</v>
      </c>
      <c r="Q3057" s="10">
        <f>SUM($P$4:P3057)</f>
        <v>165</v>
      </c>
      <c r="R3057" s="10">
        <f>COUNTIF($P$4:P3057,"&gt;0")</f>
        <v>6</v>
      </c>
    </row>
    <row r="3058" spans="12:18" x14ac:dyDescent="0.15">
      <c r="L3058" s="8" t="b">
        <f t="shared" si="144"/>
        <v>1</v>
      </c>
      <c r="M3058" s="8">
        <f t="shared" si="142"/>
        <v>135506</v>
      </c>
      <c r="N3058" s="9">
        <f t="shared" si="143"/>
        <v>31</v>
      </c>
      <c r="O3058" s="10">
        <f>SUM($N$5:N3058)</f>
        <v>92970</v>
      </c>
      <c r="P3058" s="10">
        <f>IF(O3058&lt;$H$4,N3058,$H$4-SUM($P$4:P3057))</f>
        <v>0</v>
      </c>
      <c r="Q3058" s="10">
        <f>SUM($P$4:P3058)</f>
        <v>165</v>
      </c>
      <c r="R3058" s="10">
        <f>COUNTIF($P$4:P3058,"&gt;0")</f>
        <v>6</v>
      </c>
    </row>
    <row r="3059" spans="12:18" x14ac:dyDescent="0.15">
      <c r="L3059" s="8" t="b">
        <f t="shared" si="144"/>
        <v>1</v>
      </c>
      <c r="M3059" s="8">
        <f t="shared" si="142"/>
        <v>135537</v>
      </c>
      <c r="N3059" s="9">
        <f t="shared" si="143"/>
        <v>31</v>
      </c>
      <c r="O3059" s="10">
        <f>SUM($N$5:N3059)</f>
        <v>93001</v>
      </c>
      <c r="P3059" s="10">
        <f>IF(O3059&lt;$H$4,N3059,$H$4-SUM($P$4:P3058))</f>
        <v>0</v>
      </c>
      <c r="Q3059" s="10">
        <f>SUM($P$4:P3059)</f>
        <v>165</v>
      </c>
      <c r="R3059" s="10">
        <f>COUNTIF($P$4:P3059,"&gt;0")</f>
        <v>6</v>
      </c>
    </row>
    <row r="3060" spans="12:18" x14ac:dyDescent="0.15">
      <c r="L3060" s="8" t="b">
        <f t="shared" si="144"/>
        <v>1</v>
      </c>
      <c r="M3060" s="8">
        <f t="shared" si="142"/>
        <v>135565</v>
      </c>
      <c r="N3060" s="9">
        <f t="shared" si="143"/>
        <v>28</v>
      </c>
      <c r="O3060" s="10">
        <f>SUM($N$5:N3060)</f>
        <v>93029</v>
      </c>
      <c r="P3060" s="10">
        <f>IF(O3060&lt;$H$4,N3060,$H$4-SUM($P$4:P3059))</f>
        <v>0</v>
      </c>
      <c r="Q3060" s="10">
        <f>SUM($P$4:P3060)</f>
        <v>165</v>
      </c>
      <c r="R3060" s="10">
        <f>COUNTIF($P$4:P3060,"&gt;0")</f>
        <v>6</v>
      </c>
    </row>
    <row r="3061" spans="12:18" x14ac:dyDescent="0.15">
      <c r="L3061" s="8" t="b">
        <f t="shared" si="144"/>
        <v>1</v>
      </c>
      <c r="M3061" s="8">
        <f t="shared" si="142"/>
        <v>135596</v>
      </c>
      <c r="N3061" s="9">
        <f t="shared" si="143"/>
        <v>31</v>
      </c>
      <c r="O3061" s="10">
        <f>SUM($N$5:N3061)</f>
        <v>93060</v>
      </c>
      <c r="P3061" s="10">
        <f>IF(O3061&lt;$H$4,N3061,$H$4-SUM($P$4:P3060))</f>
        <v>0</v>
      </c>
      <c r="Q3061" s="10">
        <f>SUM($P$4:P3061)</f>
        <v>165</v>
      </c>
      <c r="R3061" s="10">
        <f>COUNTIF($P$4:P3061,"&gt;0")</f>
        <v>6</v>
      </c>
    </row>
    <row r="3062" spans="12:18" x14ac:dyDescent="0.15">
      <c r="L3062" s="8" t="b">
        <f t="shared" si="144"/>
        <v>1</v>
      </c>
      <c r="M3062" s="8">
        <f t="shared" si="142"/>
        <v>135626</v>
      </c>
      <c r="N3062" s="9">
        <f t="shared" si="143"/>
        <v>30</v>
      </c>
      <c r="O3062" s="10">
        <f>SUM($N$5:N3062)</f>
        <v>93090</v>
      </c>
      <c r="P3062" s="10">
        <f>IF(O3062&lt;$H$4,N3062,$H$4-SUM($P$4:P3061))</f>
        <v>0</v>
      </c>
      <c r="Q3062" s="10">
        <f>SUM($P$4:P3062)</f>
        <v>165</v>
      </c>
      <c r="R3062" s="10">
        <f>COUNTIF($P$4:P3062,"&gt;0")</f>
        <v>6</v>
      </c>
    </row>
    <row r="3063" spans="12:18" x14ac:dyDescent="0.15">
      <c r="L3063" s="8" t="b">
        <f t="shared" si="144"/>
        <v>1</v>
      </c>
      <c r="M3063" s="8">
        <f t="shared" si="142"/>
        <v>135657</v>
      </c>
      <c r="N3063" s="9">
        <f t="shared" si="143"/>
        <v>31</v>
      </c>
      <c r="O3063" s="10">
        <f>SUM($N$5:N3063)</f>
        <v>93121</v>
      </c>
      <c r="P3063" s="10">
        <f>IF(O3063&lt;$H$4,N3063,$H$4-SUM($P$4:P3062))</f>
        <v>0</v>
      </c>
      <c r="Q3063" s="10">
        <f>SUM($P$4:P3063)</f>
        <v>165</v>
      </c>
      <c r="R3063" s="10">
        <f>COUNTIF($P$4:P3063,"&gt;0")</f>
        <v>6</v>
      </c>
    </row>
    <row r="3064" spans="12:18" x14ac:dyDescent="0.15">
      <c r="L3064" s="8" t="b">
        <f t="shared" si="144"/>
        <v>1</v>
      </c>
      <c r="M3064" s="8">
        <f t="shared" si="142"/>
        <v>135687</v>
      </c>
      <c r="N3064" s="9">
        <f t="shared" si="143"/>
        <v>30</v>
      </c>
      <c r="O3064" s="10">
        <f>SUM($N$5:N3064)</f>
        <v>93151</v>
      </c>
      <c r="P3064" s="10">
        <f>IF(O3064&lt;$H$4,N3064,$H$4-SUM($P$4:P3063))</f>
        <v>0</v>
      </c>
      <c r="Q3064" s="10">
        <f>SUM($P$4:P3064)</f>
        <v>165</v>
      </c>
      <c r="R3064" s="10">
        <f>COUNTIF($P$4:P3064,"&gt;0")</f>
        <v>6</v>
      </c>
    </row>
    <row r="3065" spans="12:18" x14ac:dyDescent="0.15">
      <c r="L3065" s="8" t="b">
        <f t="shared" si="144"/>
        <v>1</v>
      </c>
      <c r="M3065" s="8">
        <f t="shared" si="142"/>
        <v>135718</v>
      </c>
      <c r="N3065" s="9">
        <f t="shared" si="143"/>
        <v>31</v>
      </c>
      <c r="O3065" s="10">
        <f>SUM($N$5:N3065)</f>
        <v>93182</v>
      </c>
      <c r="P3065" s="10">
        <f>IF(O3065&lt;$H$4,N3065,$H$4-SUM($P$4:P3064))</f>
        <v>0</v>
      </c>
      <c r="Q3065" s="10">
        <f>SUM($P$4:P3065)</f>
        <v>165</v>
      </c>
      <c r="R3065" s="10">
        <f>COUNTIF($P$4:P3065,"&gt;0")</f>
        <v>6</v>
      </c>
    </row>
    <row r="3066" spans="12:18" x14ac:dyDescent="0.15">
      <c r="L3066" s="8" t="b">
        <f t="shared" si="144"/>
        <v>1</v>
      </c>
      <c r="M3066" s="8">
        <f t="shared" si="142"/>
        <v>135749</v>
      </c>
      <c r="N3066" s="9">
        <f t="shared" si="143"/>
        <v>31</v>
      </c>
      <c r="O3066" s="10">
        <f>SUM($N$5:N3066)</f>
        <v>93213</v>
      </c>
      <c r="P3066" s="10">
        <f>IF(O3066&lt;$H$4,N3066,$H$4-SUM($P$4:P3065))</f>
        <v>0</v>
      </c>
      <c r="Q3066" s="10">
        <f>SUM($P$4:P3066)</f>
        <v>165</v>
      </c>
      <c r="R3066" s="10">
        <f>COUNTIF($P$4:P3066,"&gt;0")</f>
        <v>6</v>
      </c>
    </row>
    <row r="3067" spans="12:18" x14ac:dyDescent="0.15">
      <c r="L3067" s="8" t="b">
        <f t="shared" si="144"/>
        <v>1</v>
      </c>
      <c r="M3067" s="8">
        <f t="shared" si="142"/>
        <v>135779</v>
      </c>
      <c r="N3067" s="9">
        <f t="shared" si="143"/>
        <v>30</v>
      </c>
      <c r="O3067" s="10">
        <f>SUM($N$5:N3067)</f>
        <v>93243</v>
      </c>
      <c r="P3067" s="10">
        <f>IF(O3067&lt;$H$4,N3067,$H$4-SUM($P$4:P3066))</f>
        <v>0</v>
      </c>
      <c r="Q3067" s="10">
        <f>SUM($P$4:P3067)</f>
        <v>165</v>
      </c>
      <c r="R3067" s="10">
        <f>COUNTIF($P$4:P3067,"&gt;0")</f>
        <v>6</v>
      </c>
    </row>
    <row r="3068" spans="12:18" x14ac:dyDescent="0.15">
      <c r="L3068" s="8" t="b">
        <f t="shared" si="144"/>
        <v>1</v>
      </c>
      <c r="M3068" s="8">
        <f t="shared" si="142"/>
        <v>135810</v>
      </c>
      <c r="N3068" s="9">
        <f t="shared" si="143"/>
        <v>31</v>
      </c>
      <c r="O3068" s="10">
        <f>SUM($N$5:N3068)</f>
        <v>93274</v>
      </c>
      <c r="P3068" s="10">
        <f>IF(O3068&lt;$H$4,N3068,$H$4-SUM($P$4:P3067))</f>
        <v>0</v>
      </c>
      <c r="Q3068" s="10">
        <f>SUM($P$4:P3068)</f>
        <v>165</v>
      </c>
      <c r="R3068" s="10">
        <f>COUNTIF($P$4:P3068,"&gt;0")</f>
        <v>6</v>
      </c>
    </row>
    <row r="3069" spans="12:18" x14ac:dyDescent="0.15">
      <c r="L3069" s="8" t="b">
        <f t="shared" si="144"/>
        <v>1</v>
      </c>
      <c r="M3069" s="8">
        <f t="shared" si="142"/>
        <v>135840</v>
      </c>
      <c r="N3069" s="9">
        <f t="shared" si="143"/>
        <v>30</v>
      </c>
      <c r="O3069" s="10">
        <f>SUM($N$5:N3069)</f>
        <v>93304</v>
      </c>
      <c r="P3069" s="10">
        <f>IF(O3069&lt;$H$4,N3069,$H$4-SUM($P$4:P3068))</f>
        <v>0</v>
      </c>
      <c r="Q3069" s="10">
        <f>SUM($P$4:P3069)</f>
        <v>165</v>
      </c>
      <c r="R3069" s="10">
        <f>COUNTIF($P$4:P3069,"&gt;0")</f>
        <v>6</v>
      </c>
    </row>
    <row r="3070" spans="12:18" x14ac:dyDescent="0.15">
      <c r="L3070" s="8" t="b">
        <f t="shared" si="144"/>
        <v>1</v>
      </c>
      <c r="M3070" s="8">
        <f t="shared" si="142"/>
        <v>135871</v>
      </c>
      <c r="N3070" s="9">
        <f t="shared" si="143"/>
        <v>31</v>
      </c>
      <c r="O3070" s="10">
        <f>SUM($N$5:N3070)</f>
        <v>93335</v>
      </c>
      <c r="P3070" s="10">
        <f>IF(O3070&lt;$H$4,N3070,$H$4-SUM($P$4:P3069))</f>
        <v>0</v>
      </c>
      <c r="Q3070" s="10">
        <f>SUM($P$4:P3070)</f>
        <v>165</v>
      </c>
      <c r="R3070" s="10">
        <f>COUNTIF($P$4:P3070,"&gt;0")</f>
        <v>6</v>
      </c>
    </row>
    <row r="3071" spans="12:18" x14ac:dyDescent="0.15">
      <c r="L3071" s="8" t="b">
        <f t="shared" si="144"/>
        <v>1</v>
      </c>
      <c r="M3071" s="8">
        <f t="shared" si="142"/>
        <v>135902</v>
      </c>
      <c r="N3071" s="9">
        <f t="shared" si="143"/>
        <v>31</v>
      </c>
      <c r="O3071" s="10">
        <f>SUM($N$5:N3071)</f>
        <v>93366</v>
      </c>
      <c r="P3071" s="10">
        <f>IF(O3071&lt;$H$4,N3071,$H$4-SUM($P$4:P3070))</f>
        <v>0</v>
      </c>
      <c r="Q3071" s="10">
        <f>SUM($P$4:P3071)</f>
        <v>165</v>
      </c>
      <c r="R3071" s="10">
        <f>COUNTIF($P$4:P3071,"&gt;0")</f>
        <v>6</v>
      </c>
    </row>
    <row r="3072" spans="12:18" x14ac:dyDescent="0.15">
      <c r="L3072" s="8" t="b">
        <f t="shared" si="144"/>
        <v>1</v>
      </c>
      <c r="M3072" s="8">
        <f t="shared" si="142"/>
        <v>135931</v>
      </c>
      <c r="N3072" s="9">
        <f t="shared" si="143"/>
        <v>29</v>
      </c>
      <c r="O3072" s="10">
        <f>SUM($N$5:N3072)</f>
        <v>93395</v>
      </c>
      <c r="P3072" s="10">
        <f>IF(O3072&lt;$H$4,N3072,$H$4-SUM($P$4:P3071))</f>
        <v>0</v>
      </c>
      <c r="Q3072" s="10">
        <f>SUM($P$4:P3072)</f>
        <v>165</v>
      </c>
      <c r="R3072" s="10">
        <f>COUNTIF($P$4:P3072,"&gt;0")</f>
        <v>6</v>
      </c>
    </row>
    <row r="3073" spans="12:18" x14ac:dyDescent="0.15">
      <c r="L3073" s="8" t="b">
        <f t="shared" si="144"/>
        <v>1</v>
      </c>
      <c r="M3073" s="8">
        <f t="shared" si="142"/>
        <v>135962</v>
      </c>
      <c r="N3073" s="9">
        <f t="shared" si="143"/>
        <v>31</v>
      </c>
      <c r="O3073" s="10">
        <f>SUM($N$5:N3073)</f>
        <v>93426</v>
      </c>
      <c r="P3073" s="10">
        <f>IF(O3073&lt;$H$4,N3073,$H$4-SUM($P$4:P3072))</f>
        <v>0</v>
      </c>
      <c r="Q3073" s="10">
        <f>SUM($P$4:P3073)</f>
        <v>165</v>
      </c>
      <c r="R3073" s="10">
        <f>COUNTIF($P$4:P3073,"&gt;0")</f>
        <v>6</v>
      </c>
    </row>
    <row r="3074" spans="12:18" x14ac:dyDescent="0.15">
      <c r="L3074" s="8" t="b">
        <f t="shared" si="144"/>
        <v>1</v>
      </c>
      <c r="M3074" s="8">
        <f t="shared" si="142"/>
        <v>135992</v>
      </c>
      <c r="N3074" s="9">
        <f t="shared" si="143"/>
        <v>30</v>
      </c>
      <c r="O3074" s="10">
        <f>SUM($N$5:N3074)</f>
        <v>93456</v>
      </c>
      <c r="P3074" s="10">
        <f>IF(O3074&lt;$H$4,N3074,$H$4-SUM($P$4:P3073))</f>
        <v>0</v>
      </c>
      <c r="Q3074" s="10">
        <f>SUM($P$4:P3074)</f>
        <v>165</v>
      </c>
      <c r="R3074" s="10">
        <f>COUNTIF($P$4:P3074,"&gt;0")</f>
        <v>6</v>
      </c>
    </row>
    <row r="3075" spans="12:18" x14ac:dyDescent="0.15">
      <c r="L3075" s="8" t="b">
        <f t="shared" si="144"/>
        <v>1</v>
      </c>
      <c r="M3075" s="8">
        <f t="shared" si="142"/>
        <v>136023</v>
      </c>
      <c r="N3075" s="9">
        <f t="shared" si="143"/>
        <v>31</v>
      </c>
      <c r="O3075" s="10">
        <f>SUM($N$5:N3075)</f>
        <v>93487</v>
      </c>
      <c r="P3075" s="10">
        <f>IF(O3075&lt;$H$4,N3075,$H$4-SUM($P$4:P3074))</f>
        <v>0</v>
      </c>
      <c r="Q3075" s="10">
        <f>SUM($P$4:P3075)</f>
        <v>165</v>
      </c>
      <c r="R3075" s="10">
        <f>COUNTIF($P$4:P3075,"&gt;0")</f>
        <v>6</v>
      </c>
    </row>
    <row r="3076" spans="12:18" x14ac:dyDescent="0.15">
      <c r="L3076" s="8" t="b">
        <f t="shared" si="144"/>
        <v>1</v>
      </c>
      <c r="M3076" s="8">
        <f t="shared" si="142"/>
        <v>136053</v>
      </c>
      <c r="N3076" s="9">
        <f t="shared" si="143"/>
        <v>30</v>
      </c>
      <c r="O3076" s="10">
        <f>SUM($N$5:N3076)</f>
        <v>93517</v>
      </c>
      <c r="P3076" s="10">
        <f>IF(O3076&lt;$H$4,N3076,$H$4-SUM($P$4:P3075))</f>
        <v>0</v>
      </c>
      <c r="Q3076" s="10">
        <f>SUM($P$4:P3076)</f>
        <v>165</v>
      </c>
      <c r="R3076" s="10">
        <f>COUNTIF($P$4:P3076,"&gt;0")</f>
        <v>6</v>
      </c>
    </row>
    <row r="3077" spans="12:18" x14ac:dyDescent="0.15">
      <c r="L3077" s="8" t="b">
        <f t="shared" si="144"/>
        <v>1</v>
      </c>
      <c r="M3077" s="8">
        <f t="shared" si="142"/>
        <v>136084</v>
      </c>
      <c r="N3077" s="9">
        <f t="shared" si="143"/>
        <v>31</v>
      </c>
      <c r="O3077" s="10">
        <f>SUM($N$5:N3077)</f>
        <v>93548</v>
      </c>
      <c r="P3077" s="10">
        <f>IF(O3077&lt;$H$4,N3077,$H$4-SUM($P$4:P3076))</f>
        <v>0</v>
      </c>
      <c r="Q3077" s="10">
        <f>SUM($P$4:P3077)</f>
        <v>165</v>
      </c>
      <c r="R3077" s="10">
        <f>COUNTIF($P$4:P3077,"&gt;0")</f>
        <v>6</v>
      </c>
    </row>
    <row r="3078" spans="12:18" x14ac:dyDescent="0.15">
      <c r="L3078" s="8" t="b">
        <f t="shared" si="144"/>
        <v>1</v>
      </c>
      <c r="M3078" s="8">
        <f t="shared" ref="M3078:M3141" si="145">EOMONTH(M3077,1)</f>
        <v>136115</v>
      </c>
      <c r="N3078" s="9">
        <f t="shared" si="143"/>
        <v>31</v>
      </c>
      <c r="O3078" s="10">
        <f>SUM($N$5:N3078)</f>
        <v>93579</v>
      </c>
      <c r="P3078" s="10">
        <f>IF(O3078&lt;$H$4,N3078,$H$4-SUM($P$4:P3077))</f>
        <v>0</v>
      </c>
      <c r="Q3078" s="10">
        <f>SUM($P$4:P3078)</f>
        <v>165</v>
      </c>
      <c r="R3078" s="10">
        <f>COUNTIF($P$4:P3078,"&gt;0")</f>
        <v>6</v>
      </c>
    </row>
    <row r="3079" spans="12:18" x14ac:dyDescent="0.15">
      <c r="L3079" s="8" t="b">
        <f t="shared" si="144"/>
        <v>1</v>
      </c>
      <c r="M3079" s="8">
        <f t="shared" si="145"/>
        <v>136145</v>
      </c>
      <c r="N3079" s="9">
        <f t="shared" si="143"/>
        <v>30</v>
      </c>
      <c r="O3079" s="10">
        <f>SUM($N$5:N3079)</f>
        <v>93609</v>
      </c>
      <c r="P3079" s="10">
        <f>IF(O3079&lt;$H$4,N3079,$H$4-SUM($P$4:P3078))</f>
        <v>0</v>
      </c>
      <c r="Q3079" s="10">
        <f>SUM($P$4:P3079)</f>
        <v>165</v>
      </c>
      <c r="R3079" s="10">
        <f>COUNTIF($P$4:P3079,"&gt;0")</f>
        <v>6</v>
      </c>
    </row>
    <row r="3080" spans="12:18" x14ac:dyDescent="0.15">
      <c r="L3080" s="8" t="b">
        <f t="shared" si="144"/>
        <v>1</v>
      </c>
      <c r="M3080" s="8">
        <f t="shared" si="145"/>
        <v>136176</v>
      </c>
      <c r="N3080" s="9">
        <f t="shared" ref="N3080:N3143" si="146">M3080-M3079</f>
        <v>31</v>
      </c>
      <c r="O3080" s="10">
        <f>SUM($N$5:N3080)</f>
        <v>93640</v>
      </c>
      <c r="P3080" s="10">
        <f>IF(O3080&lt;$H$4,N3080,$H$4-SUM($P$4:P3079))</f>
        <v>0</v>
      </c>
      <c r="Q3080" s="10">
        <f>SUM($P$4:P3080)</f>
        <v>165</v>
      </c>
      <c r="R3080" s="10">
        <f>COUNTIF($P$4:P3080,"&gt;0")</f>
        <v>6</v>
      </c>
    </row>
    <row r="3081" spans="12:18" x14ac:dyDescent="0.15">
      <c r="L3081" s="8" t="b">
        <f t="shared" si="144"/>
        <v>1</v>
      </c>
      <c r="M3081" s="8">
        <f t="shared" si="145"/>
        <v>136206</v>
      </c>
      <c r="N3081" s="9">
        <f t="shared" si="146"/>
        <v>30</v>
      </c>
      <c r="O3081" s="10">
        <f>SUM($N$5:N3081)</f>
        <v>93670</v>
      </c>
      <c r="P3081" s="10">
        <f>IF(O3081&lt;$H$4,N3081,$H$4-SUM($P$4:P3080))</f>
        <v>0</v>
      </c>
      <c r="Q3081" s="10">
        <f>SUM($P$4:P3081)</f>
        <v>165</v>
      </c>
      <c r="R3081" s="10">
        <f>COUNTIF($P$4:P3081,"&gt;0")</f>
        <v>6</v>
      </c>
    </row>
    <row r="3082" spans="12:18" x14ac:dyDescent="0.15">
      <c r="L3082" s="8" t="b">
        <f t="shared" si="144"/>
        <v>1</v>
      </c>
      <c r="M3082" s="8">
        <f t="shared" si="145"/>
        <v>136237</v>
      </c>
      <c r="N3082" s="9">
        <f t="shared" si="146"/>
        <v>31</v>
      </c>
      <c r="O3082" s="10">
        <f>SUM($N$5:N3082)</f>
        <v>93701</v>
      </c>
      <c r="P3082" s="10">
        <f>IF(O3082&lt;$H$4,N3082,$H$4-SUM($P$4:P3081))</f>
        <v>0</v>
      </c>
      <c r="Q3082" s="10">
        <f>SUM($P$4:P3082)</f>
        <v>165</v>
      </c>
      <c r="R3082" s="10">
        <f>COUNTIF($P$4:P3082,"&gt;0")</f>
        <v>6</v>
      </c>
    </row>
    <row r="3083" spans="12:18" x14ac:dyDescent="0.15">
      <c r="L3083" s="8" t="b">
        <f t="shared" si="144"/>
        <v>1</v>
      </c>
      <c r="M3083" s="8">
        <f t="shared" si="145"/>
        <v>136268</v>
      </c>
      <c r="N3083" s="9">
        <f t="shared" si="146"/>
        <v>31</v>
      </c>
      <c r="O3083" s="10">
        <f>SUM($N$5:N3083)</f>
        <v>93732</v>
      </c>
      <c r="P3083" s="10">
        <f>IF(O3083&lt;$H$4,N3083,$H$4-SUM($P$4:P3082))</f>
        <v>0</v>
      </c>
      <c r="Q3083" s="10">
        <f>SUM($P$4:P3083)</f>
        <v>165</v>
      </c>
      <c r="R3083" s="10">
        <f>COUNTIF($P$4:P3083,"&gt;0")</f>
        <v>6</v>
      </c>
    </row>
    <row r="3084" spans="12:18" x14ac:dyDescent="0.15">
      <c r="L3084" s="8" t="b">
        <f t="shared" si="144"/>
        <v>1</v>
      </c>
      <c r="M3084" s="8">
        <f t="shared" si="145"/>
        <v>136296</v>
      </c>
      <c r="N3084" s="9">
        <f t="shared" si="146"/>
        <v>28</v>
      </c>
      <c r="O3084" s="10">
        <f>SUM($N$5:N3084)</f>
        <v>93760</v>
      </c>
      <c r="P3084" s="10">
        <f>IF(O3084&lt;$H$4,N3084,$H$4-SUM($P$4:P3083))</f>
        <v>0</v>
      </c>
      <c r="Q3084" s="10">
        <f>SUM($P$4:P3084)</f>
        <v>165</v>
      </c>
      <c r="R3084" s="10">
        <f>COUNTIF($P$4:P3084,"&gt;0")</f>
        <v>6</v>
      </c>
    </row>
    <row r="3085" spans="12:18" x14ac:dyDescent="0.15">
      <c r="L3085" s="8" t="b">
        <f t="shared" si="144"/>
        <v>1</v>
      </c>
      <c r="M3085" s="8">
        <f t="shared" si="145"/>
        <v>136327</v>
      </c>
      <c r="N3085" s="9">
        <f t="shared" si="146"/>
        <v>31</v>
      </c>
      <c r="O3085" s="10">
        <f>SUM($N$5:N3085)</f>
        <v>93791</v>
      </c>
      <c r="P3085" s="10">
        <f>IF(O3085&lt;$H$4,N3085,$H$4-SUM($P$4:P3084))</f>
        <v>0</v>
      </c>
      <c r="Q3085" s="10">
        <f>SUM($P$4:P3085)</f>
        <v>165</v>
      </c>
      <c r="R3085" s="10">
        <f>COUNTIF($P$4:P3085,"&gt;0")</f>
        <v>6</v>
      </c>
    </row>
    <row r="3086" spans="12:18" x14ac:dyDescent="0.15">
      <c r="L3086" s="8" t="b">
        <f t="shared" si="144"/>
        <v>1</v>
      </c>
      <c r="M3086" s="8">
        <f t="shared" si="145"/>
        <v>136357</v>
      </c>
      <c r="N3086" s="9">
        <f t="shared" si="146"/>
        <v>30</v>
      </c>
      <c r="O3086" s="10">
        <f>SUM($N$5:N3086)</f>
        <v>93821</v>
      </c>
      <c r="P3086" s="10">
        <f>IF(O3086&lt;$H$4,N3086,$H$4-SUM($P$4:P3085))</f>
        <v>0</v>
      </c>
      <c r="Q3086" s="10">
        <f>SUM($P$4:P3086)</f>
        <v>165</v>
      </c>
      <c r="R3086" s="10">
        <f>COUNTIF($P$4:P3086,"&gt;0")</f>
        <v>6</v>
      </c>
    </row>
    <row r="3087" spans="12:18" x14ac:dyDescent="0.15">
      <c r="L3087" s="8" t="b">
        <f t="shared" si="144"/>
        <v>1</v>
      </c>
      <c r="M3087" s="8">
        <f t="shared" si="145"/>
        <v>136388</v>
      </c>
      <c r="N3087" s="9">
        <f t="shared" si="146"/>
        <v>31</v>
      </c>
      <c r="O3087" s="10">
        <f>SUM($N$5:N3087)</f>
        <v>93852</v>
      </c>
      <c r="P3087" s="10">
        <f>IF(O3087&lt;$H$4,N3087,$H$4-SUM($P$4:P3086))</f>
        <v>0</v>
      </c>
      <c r="Q3087" s="10">
        <f>SUM($P$4:P3087)</f>
        <v>165</v>
      </c>
      <c r="R3087" s="10">
        <f>COUNTIF($P$4:P3087,"&gt;0")</f>
        <v>6</v>
      </c>
    </row>
    <row r="3088" spans="12:18" x14ac:dyDescent="0.15">
      <c r="L3088" s="8" t="b">
        <f t="shared" si="144"/>
        <v>1</v>
      </c>
      <c r="M3088" s="8">
        <f t="shared" si="145"/>
        <v>136418</v>
      </c>
      <c r="N3088" s="9">
        <f t="shared" si="146"/>
        <v>30</v>
      </c>
      <c r="O3088" s="10">
        <f>SUM($N$5:N3088)</f>
        <v>93882</v>
      </c>
      <c r="P3088" s="10">
        <f>IF(O3088&lt;$H$4,N3088,$H$4-SUM($P$4:P3087))</f>
        <v>0</v>
      </c>
      <c r="Q3088" s="10">
        <f>SUM($P$4:P3088)</f>
        <v>165</v>
      </c>
      <c r="R3088" s="10">
        <f>COUNTIF($P$4:P3088,"&gt;0")</f>
        <v>6</v>
      </c>
    </row>
    <row r="3089" spans="12:18" x14ac:dyDescent="0.15">
      <c r="L3089" s="8" t="b">
        <f t="shared" ref="L3089:L3152" si="147">EOMONTH($C$4,1)&lt;=M3089</f>
        <v>1</v>
      </c>
      <c r="M3089" s="8">
        <f t="shared" si="145"/>
        <v>136449</v>
      </c>
      <c r="N3089" s="9">
        <f t="shared" si="146"/>
        <v>31</v>
      </c>
      <c r="O3089" s="10">
        <f>SUM($N$5:N3089)</f>
        <v>93913</v>
      </c>
      <c r="P3089" s="10">
        <f>IF(O3089&lt;$H$4,N3089,$H$4-SUM($P$4:P3088))</f>
        <v>0</v>
      </c>
      <c r="Q3089" s="10">
        <f>SUM($P$4:P3089)</f>
        <v>165</v>
      </c>
      <c r="R3089" s="10">
        <f>COUNTIF($P$4:P3089,"&gt;0")</f>
        <v>6</v>
      </c>
    </row>
    <row r="3090" spans="12:18" x14ac:dyDescent="0.15">
      <c r="L3090" s="8" t="b">
        <f t="shared" si="147"/>
        <v>1</v>
      </c>
      <c r="M3090" s="8">
        <f t="shared" si="145"/>
        <v>136480</v>
      </c>
      <c r="N3090" s="9">
        <f t="shared" si="146"/>
        <v>31</v>
      </c>
      <c r="O3090" s="10">
        <f>SUM($N$5:N3090)</f>
        <v>93944</v>
      </c>
      <c r="P3090" s="10">
        <f>IF(O3090&lt;$H$4,N3090,$H$4-SUM($P$4:P3089))</f>
        <v>0</v>
      </c>
      <c r="Q3090" s="10">
        <f>SUM($P$4:P3090)</f>
        <v>165</v>
      </c>
      <c r="R3090" s="10">
        <f>COUNTIF($P$4:P3090,"&gt;0")</f>
        <v>6</v>
      </c>
    </row>
    <row r="3091" spans="12:18" x14ac:dyDescent="0.15">
      <c r="L3091" s="8" t="b">
        <f t="shared" si="147"/>
        <v>1</v>
      </c>
      <c r="M3091" s="8">
        <f t="shared" si="145"/>
        <v>136510</v>
      </c>
      <c r="N3091" s="9">
        <f t="shared" si="146"/>
        <v>30</v>
      </c>
      <c r="O3091" s="10">
        <f>SUM($N$5:N3091)</f>
        <v>93974</v>
      </c>
      <c r="P3091" s="10">
        <f>IF(O3091&lt;$H$4,N3091,$H$4-SUM($P$4:P3090))</f>
        <v>0</v>
      </c>
      <c r="Q3091" s="10">
        <f>SUM($P$4:P3091)</f>
        <v>165</v>
      </c>
      <c r="R3091" s="10">
        <f>COUNTIF($P$4:P3091,"&gt;0")</f>
        <v>6</v>
      </c>
    </row>
    <row r="3092" spans="12:18" x14ac:dyDescent="0.15">
      <c r="L3092" s="8" t="b">
        <f t="shared" si="147"/>
        <v>1</v>
      </c>
      <c r="M3092" s="8">
        <f t="shared" si="145"/>
        <v>136541</v>
      </c>
      <c r="N3092" s="9">
        <f t="shared" si="146"/>
        <v>31</v>
      </c>
      <c r="O3092" s="10">
        <f>SUM($N$5:N3092)</f>
        <v>94005</v>
      </c>
      <c r="P3092" s="10">
        <f>IF(O3092&lt;$H$4,N3092,$H$4-SUM($P$4:P3091))</f>
        <v>0</v>
      </c>
      <c r="Q3092" s="10">
        <f>SUM($P$4:P3092)</f>
        <v>165</v>
      </c>
      <c r="R3092" s="10">
        <f>COUNTIF($P$4:P3092,"&gt;0")</f>
        <v>6</v>
      </c>
    </row>
    <row r="3093" spans="12:18" x14ac:dyDescent="0.15">
      <c r="L3093" s="8" t="b">
        <f t="shared" si="147"/>
        <v>1</v>
      </c>
      <c r="M3093" s="8">
        <f t="shared" si="145"/>
        <v>136571</v>
      </c>
      <c r="N3093" s="9">
        <f t="shared" si="146"/>
        <v>30</v>
      </c>
      <c r="O3093" s="10">
        <f>SUM($N$5:N3093)</f>
        <v>94035</v>
      </c>
      <c r="P3093" s="10">
        <f>IF(O3093&lt;$H$4,N3093,$H$4-SUM($P$4:P3092))</f>
        <v>0</v>
      </c>
      <c r="Q3093" s="10">
        <f>SUM($P$4:P3093)</f>
        <v>165</v>
      </c>
      <c r="R3093" s="10">
        <f>COUNTIF($P$4:P3093,"&gt;0")</f>
        <v>6</v>
      </c>
    </row>
    <row r="3094" spans="12:18" x14ac:dyDescent="0.15">
      <c r="L3094" s="8" t="b">
        <f t="shared" si="147"/>
        <v>1</v>
      </c>
      <c r="M3094" s="8">
        <f t="shared" si="145"/>
        <v>136602</v>
      </c>
      <c r="N3094" s="9">
        <f t="shared" si="146"/>
        <v>31</v>
      </c>
      <c r="O3094" s="10">
        <f>SUM($N$5:N3094)</f>
        <v>94066</v>
      </c>
      <c r="P3094" s="10">
        <f>IF(O3094&lt;$H$4,N3094,$H$4-SUM($P$4:P3093))</f>
        <v>0</v>
      </c>
      <c r="Q3094" s="10">
        <f>SUM($P$4:P3094)</f>
        <v>165</v>
      </c>
      <c r="R3094" s="10">
        <f>COUNTIF($P$4:P3094,"&gt;0")</f>
        <v>6</v>
      </c>
    </row>
    <row r="3095" spans="12:18" x14ac:dyDescent="0.15">
      <c r="L3095" s="8" t="b">
        <f t="shared" si="147"/>
        <v>1</v>
      </c>
      <c r="M3095" s="8">
        <f t="shared" si="145"/>
        <v>136633</v>
      </c>
      <c r="N3095" s="9">
        <f t="shared" si="146"/>
        <v>31</v>
      </c>
      <c r="O3095" s="10">
        <f>SUM($N$5:N3095)</f>
        <v>94097</v>
      </c>
      <c r="P3095" s="10">
        <f>IF(O3095&lt;$H$4,N3095,$H$4-SUM($P$4:P3094))</f>
        <v>0</v>
      </c>
      <c r="Q3095" s="10">
        <f>SUM($P$4:P3095)</f>
        <v>165</v>
      </c>
      <c r="R3095" s="10">
        <f>COUNTIF($P$4:P3095,"&gt;0")</f>
        <v>6</v>
      </c>
    </row>
    <row r="3096" spans="12:18" x14ac:dyDescent="0.15">
      <c r="L3096" s="8" t="b">
        <f t="shared" si="147"/>
        <v>1</v>
      </c>
      <c r="M3096" s="8">
        <f t="shared" si="145"/>
        <v>136661</v>
      </c>
      <c r="N3096" s="9">
        <f t="shared" si="146"/>
        <v>28</v>
      </c>
      <c r="O3096" s="10">
        <f>SUM($N$5:N3096)</f>
        <v>94125</v>
      </c>
      <c r="P3096" s="10">
        <f>IF(O3096&lt;$H$4,N3096,$H$4-SUM($P$4:P3095))</f>
        <v>0</v>
      </c>
      <c r="Q3096" s="10">
        <f>SUM($P$4:P3096)</f>
        <v>165</v>
      </c>
      <c r="R3096" s="10">
        <f>COUNTIF($P$4:P3096,"&gt;0")</f>
        <v>6</v>
      </c>
    </row>
    <row r="3097" spans="12:18" x14ac:dyDescent="0.15">
      <c r="L3097" s="8" t="b">
        <f t="shared" si="147"/>
        <v>1</v>
      </c>
      <c r="M3097" s="8">
        <f t="shared" si="145"/>
        <v>136692</v>
      </c>
      <c r="N3097" s="9">
        <f t="shared" si="146"/>
        <v>31</v>
      </c>
      <c r="O3097" s="10">
        <f>SUM($N$5:N3097)</f>
        <v>94156</v>
      </c>
      <c r="P3097" s="10">
        <f>IF(O3097&lt;$H$4,N3097,$H$4-SUM($P$4:P3096))</f>
        <v>0</v>
      </c>
      <c r="Q3097" s="10">
        <f>SUM($P$4:P3097)</f>
        <v>165</v>
      </c>
      <c r="R3097" s="10">
        <f>COUNTIF($P$4:P3097,"&gt;0")</f>
        <v>6</v>
      </c>
    </row>
    <row r="3098" spans="12:18" x14ac:dyDescent="0.15">
      <c r="L3098" s="8" t="b">
        <f t="shared" si="147"/>
        <v>1</v>
      </c>
      <c r="M3098" s="8">
        <f t="shared" si="145"/>
        <v>136722</v>
      </c>
      <c r="N3098" s="9">
        <f t="shared" si="146"/>
        <v>30</v>
      </c>
      <c r="O3098" s="10">
        <f>SUM($N$5:N3098)</f>
        <v>94186</v>
      </c>
      <c r="P3098" s="10">
        <f>IF(O3098&lt;$H$4,N3098,$H$4-SUM($P$4:P3097))</f>
        <v>0</v>
      </c>
      <c r="Q3098" s="10">
        <f>SUM($P$4:P3098)</f>
        <v>165</v>
      </c>
      <c r="R3098" s="10">
        <f>COUNTIF($P$4:P3098,"&gt;0")</f>
        <v>6</v>
      </c>
    </row>
    <row r="3099" spans="12:18" x14ac:dyDescent="0.15">
      <c r="L3099" s="8" t="b">
        <f t="shared" si="147"/>
        <v>1</v>
      </c>
      <c r="M3099" s="8">
        <f t="shared" si="145"/>
        <v>136753</v>
      </c>
      <c r="N3099" s="9">
        <f t="shared" si="146"/>
        <v>31</v>
      </c>
      <c r="O3099" s="10">
        <f>SUM($N$5:N3099)</f>
        <v>94217</v>
      </c>
      <c r="P3099" s="10">
        <f>IF(O3099&lt;$H$4,N3099,$H$4-SUM($P$4:P3098))</f>
        <v>0</v>
      </c>
      <c r="Q3099" s="10">
        <f>SUM($P$4:P3099)</f>
        <v>165</v>
      </c>
      <c r="R3099" s="10">
        <f>COUNTIF($P$4:P3099,"&gt;0")</f>
        <v>6</v>
      </c>
    </row>
    <row r="3100" spans="12:18" x14ac:dyDescent="0.15">
      <c r="L3100" s="8" t="b">
        <f t="shared" si="147"/>
        <v>1</v>
      </c>
      <c r="M3100" s="8">
        <f t="shared" si="145"/>
        <v>136783</v>
      </c>
      <c r="N3100" s="9">
        <f t="shared" si="146"/>
        <v>30</v>
      </c>
      <c r="O3100" s="10">
        <f>SUM($N$5:N3100)</f>
        <v>94247</v>
      </c>
      <c r="P3100" s="10">
        <f>IF(O3100&lt;$H$4,N3100,$H$4-SUM($P$4:P3099))</f>
        <v>0</v>
      </c>
      <c r="Q3100" s="10">
        <f>SUM($P$4:P3100)</f>
        <v>165</v>
      </c>
      <c r="R3100" s="10">
        <f>COUNTIF($P$4:P3100,"&gt;0")</f>
        <v>6</v>
      </c>
    </row>
    <row r="3101" spans="12:18" x14ac:dyDescent="0.15">
      <c r="L3101" s="8" t="b">
        <f t="shared" si="147"/>
        <v>1</v>
      </c>
      <c r="M3101" s="8">
        <f t="shared" si="145"/>
        <v>136814</v>
      </c>
      <c r="N3101" s="9">
        <f t="shared" si="146"/>
        <v>31</v>
      </c>
      <c r="O3101" s="10">
        <f>SUM($N$5:N3101)</f>
        <v>94278</v>
      </c>
      <c r="P3101" s="10">
        <f>IF(O3101&lt;$H$4,N3101,$H$4-SUM($P$4:P3100))</f>
        <v>0</v>
      </c>
      <c r="Q3101" s="10">
        <f>SUM($P$4:P3101)</f>
        <v>165</v>
      </c>
      <c r="R3101" s="10">
        <f>COUNTIF($P$4:P3101,"&gt;0")</f>
        <v>6</v>
      </c>
    </row>
    <row r="3102" spans="12:18" x14ac:dyDescent="0.15">
      <c r="L3102" s="8" t="b">
        <f t="shared" si="147"/>
        <v>1</v>
      </c>
      <c r="M3102" s="8">
        <f t="shared" si="145"/>
        <v>136845</v>
      </c>
      <c r="N3102" s="9">
        <f t="shared" si="146"/>
        <v>31</v>
      </c>
      <c r="O3102" s="10">
        <f>SUM($N$5:N3102)</f>
        <v>94309</v>
      </c>
      <c r="P3102" s="10">
        <f>IF(O3102&lt;$H$4,N3102,$H$4-SUM($P$4:P3101))</f>
        <v>0</v>
      </c>
      <c r="Q3102" s="10">
        <f>SUM($P$4:P3102)</f>
        <v>165</v>
      </c>
      <c r="R3102" s="10">
        <f>COUNTIF($P$4:P3102,"&gt;0")</f>
        <v>6</v>
      </c>
    </row>
    <row r="3103" spans="12:18" x14ac:dyDescent="0.15">
      <c r="L3103" s="8" t="b">
        <f t="shared" si="147"/>
        <v>1</v>
      </c>
      <c r="M3103" s="8">
        <f t="shared" si="145"/>
        <v>136875</v>
      </c>
      <c r="N3103" s="9">
        <f t="shared" si="146"/>
        <v>30</v>
      </c>
      <c r="O3103" s="10">
        <f>SUM($N$5:N3103)</f>
        <v>94339</v>
      </c>
      <c r="P3103" s="10">
        <f>IF(O3103&lt;$H$4,N3103,$H$4-SUM($P$4:P3102))</f>
        <v>0</v>
      </c>
      <c r="Q3103" s="10">
        <f>SUM($P$4:P3103)</f>
        <v>165</v>
      </c>
      <c r="R3103" s="10">
        <f>COUNTIF($P$4:P3103,"&gt;0")</f>
        <v>6</v>
      </c>
    </row>
    <row r="3104" spans="12:18" x14ac:dyDescent="0.15">
      <c r="L3104" s="8" t="b">
        <f t="shared" si="147"/>
        <v>1</v>
      </c>
      <c r="M3104" s="8">
        <f t="shared" si="145"/>
        <v>136906</v>
      </c>
      <c r="N3104" s="9">
        <f t="shared" si="146"/>
        <v>31</v>
      </c>
      <c r="O3104" s="10">
        <f>SUM($N$5:N3104)</f>
        <v>94370</v>
      </c>
      <c r="P3104" s="10">
        <f>IF(O3104&lt;$H$4,N3104,$H$4-SUM($P$4:P3103))</f>
        <v>0</v>
      </c>
      <c r="Q3104" s="10">
        <f>SUM($P$4:P3104)</f>
        <v>165</v>
      </c>
      <c r="R3104" s="10">
        <f>COUNTIF($P$4:P3104,"&gt;0")</f>
        <v>6</v>
      </c>
    </row>
    <row r="3105" spans="12:18" x14ac:dyDescent="0.15">
      <c r="L3105" s="8" t="b">
        <f t="shared" si="147"/>
        <v>1</v>
      </c>
      <c r="M3105" s="8">
        <f t="shared" si="145"/>
        <v>136936</v>
      </c>
      <c r="N3105" s="9">
        <f t="shared" si="146"/>
        <v>30</v>
      </c>
      <c r="O3105" s="10">
        <f>SUM($N$5:N3105)</f>
        <v>94400</v>
      </c>
      <c r="P3105" s="10">
        <f>IF(O3105&lt;$H$4,N3105,$H$4-SUM($P$4:P3104))</f>
        <v>0</v>
      </c>
      <c r="Q3105" s="10">
        <f>SUM($P$4:P3105)</f>
        <v>165</v>
      </c>
      <c r="R3105" s="10">
        <f>COUNTIF($P$4:P3105,"&gt;0")</f>
        <v>6</v>
      </c>
    </row>
    <row r="3106" spans="12:18" x14ac:dyDescent="0.15">
      <c r="L3106" s="8" t="b">
        <f t="shared" si="147"/>
        <v>1</v>
      </c>
      <c r="M3106" s="8">
        <f t="shared" si="145"/>
        <v>136967</v>
      </c>
      <c r="N3106" s="9">
        <f t="shared" si="146"/>
        <v>31</v>
      </c>
      <c r="O3106" s="10">
        <f>SUM($N$5:N3106)</f>
        <v>94431</v>
      </c>
      <c r="P3106" s="10">
        <f>IF(O3106&lt;$H$4,N3106,$H$4-SUM($P$4:P3105))</f>
        <v>0</v>
      </c>
      <c r="Q3106" s="10">
        <f>SUM($P$4:P3106)</f>
        <v>165</v>
      </c>
      <c r="R3106" s="10">
        <f>COUNTIF($P$4:P3106,"&gt;0")</f>
        <v>6</v>
      </c>
    </row>
    <row r="3107" spans="12:18" x14ac:dyDescent="0.15">
      <c r="L3107" s="8" t="b">
        <f t="shared" si="147"/>
        <v>1</v>
      </c>
      <c r="M3107" s="8">
        <f t="shared" si="145"/>
        <v>136998</v>
      </c>
      <c r="N3107" s="9">
        <f t="shared" si="146"/>
        <v>31</v>
      </c>
      <c r="O3107" s="10">
        <f>SUM($N$5:N3107)</f>
        <v>94462</v>
      </c>
      <c r="P3107" s="10">
        <f>IF(O3107&lt;$H$4,N3107,$H$4-SUM($P$4:P3106))</f>
        <v>0</v>
      </c>
      <c r="Q3107" s="10">
        <f>SUM($P$4:P3107)</f>
        <v>165</v>
      </c>
      <c r="R3107" s="10">
        <f>COUNTIF($P$4:P3107,"&gt;0")</f>
        <v>6</v>
      </c>
    </row>
    <row r="3108" spans="12:18" x14ac:dyDescent="0.15">
      <c r="L3108" s="8" t="b">
        <f t="shared" si="147"/>
        <v>1</v>
      </c>
      <c r="M3108" s="8">
        <f t="shared" si="145"/>
        <v>137026</v>
      </c>
      <c r="N3108" s="9">
        <f t="shared" si="146"/>
        <v>28</v>
      </c>
      <c r="O3108" s="10">
        <f>SUM($N$5:N3108)</f>
        <v>94490</v>
      </c>
      <c r="P3108" s="10">
        <f>IF(O3108&lt;$H$4,N3108,$H$4-SUM($P$4:P3107))</f>
        <v>0</v>
      </c>
      <c r="Q3108" s="10">
        <f>SUM($P$4:P3108)</f>
        <v>165</v>
      </c>
      <c r="R3108" s="10">
        <f>COUNTIF($P$4:P3108,"&gt;0")</f>
        <v>6</v>
      </c>
    </row>
    <row r="3109" spans="12:18" x14ac:dyDescent="0.15">
      <c r="L3109" s="8" t="b">
        <f t="shared" si="147"/>
        <v>1</v>
      </c>
      <c r="M3109" s="8">
        <f t="shared" si="145"/>
        <v>137057</v>
      </c>
      <c r="N3109" s="9">
        <f t="shared" si="146"/>
        <v>31</v>
      </c>
      <c r="O3109" s="10">
        <f>SUM($N$5:N3109)</f>
        <v>94521</v>
      </c>
      <c r="P3109" s="10">
        <f>IF(O3109&lt;$H$4,N3109,$H$4-SUM($P$4:P3108))</f>
        <v>0</v>
      </c>
      <c r="Q3109" s="10">
        <f>SUM($P$4:P3109)</f>
        <v>165</v>
      </c>
      <c r="R3109" s="10">
        <f>COUNTIF($P$4:P3109,"&gt;0")</f>
        <v>6</v>
      </c>
    </row>
    <row r="3110" spans="12:18" x14ac:dyDescent="0.15">
      <c r="L3110" s="8" t="b">
        <f t="shared" si="147"/>
        <v>1</v>
      </c>
      <c r="M3110" s="8">
        <f t="shared" si="145"/>
        <v>137087</v>
      </c>
      <c r="N3110" s="9">
        <f t="shared" si="146"/>
        <v>30</v>
      </c>
      <c r="O3110" s="10">
        <f>SUM($N$5:N3110)</f>
        <v>94551</v>
      </c>
      <c r="P3110" s="10">
        <f>IF(O3110&lt;$H$4,N3110,$H$4-SUM($P$4:P3109))</f>
        <v>0</v>
      </c>
      <c r="Q3110" s="10">
        <f>SUM($P$4:P3110)</f>
        <v>165</v>
      </c>
      <c r="R3110" s="10">
        <f>COUNTIF($P$4:P3110,"&gt;0")</f>
        <v>6</v>
      </c>
    </row>
    <row r="3111" spans="12:18" x14ac:dyDescent="0.15">
      <c r="L3111" s="8" t="b">
        <f t="shared" si="147"/>
        <v>1</v>
      </c>
      <c r="M3111" s="8">
        <f t="shared" si="145"/>
        <v>137118</v>
      </c>
      <c r="N3111" s="9">
        <f t="shared" si="146"/>
        <v>31</v>
      </c>
      <c r="O3111" s="10">
        <f>SUM($N$5:N3111)</f>
        <v>94582</v>
      </c>
      <c r="P3111" s="10">
        <f>IF(O3111&lt;$H$4,N3111,$H$4-SUM($P$4:P3110))</f>
        <v>0</v>
      </c>
      <c r="Q3111" s="10">
        <f>SUM($P$4:P3111)</f>
        <v>165</v>
      </c>
      <c r="R3111" s="10">
        <f>COUNTIF($P$4:P3111,"&gt;0")</f>
        <v>6</v>
      </c>
    </row>
    <row r="3112" spans="12:18" x14ac:dyDescent="0.15">
      <c r="L3112" s="8" t="b">
        <f t="shared" si="147"/>
        <v>1</v>
      </c>
      <c r="M3112" s="8">
        <f t="shared" si="145"/>
        <v>137148</v>
      </c>
      <c r="N3112" s="9">
        <f t="shared" si="146"/>
        <v>30</v>
      </c>
      <c r="O3112" s="10">
        <f>SUM($N$5:N3112)</f>
        <v>94612</v>
      </c>
      <c r="P3112" s="10">
        <f>IF(O3112&lt;$H$4,N3112,$H$4-SUM($P$4:P3111))</f>
        <v>0</v>
      </c>
      <c r="Q3112" s="10">
        <f>SUM($P$4:P3112)</f>
        <v>165</v>
      </c>
      <c r="R3112" s="10">
        <f>COUNTIF($P$4:P3112,"&gt;0")</f>
        <v>6</v>
      </c>
    </row>
    <row r="3113" spans="12:18" x14ac:dyDescent="0.15">
      <c r="L3113" s="8" t="b">
        <f t="shared" si="147"/>
        <v>1</v>
      </c>
      <c r="M3113" s="8">
        <f t="shared" si="145"/>
        <v>137179</v>
      </c>
      <c r="N3113" s="9">
        <f t="shared" si="146"/>
        <v>31</v>
      </c>
      <c r="O3113" s="10">
        <f>SUM($N$5:N3113)</f>
        <v>94643</v>
      </c>
      <c r="P3113" s="10">
        <f>IF(O3113&lt;$H$4,N3113,$H$4-SUM($P$4:P3112))</f>
        <v>0</v>
      </c>
      <c r="Q3113" s="10">
        <f>SUM($P$4:P3113)</f>
        <v>165</v>
      </c>
      <c r="R3113" s="10">
        <f>COUNTIF($P$4:P3113,"&gt;0")</f>
        <v>6</v>
      </c>
    </row>
    <row r="3114" spans="12:18" x14ac:dyDescent="0.15">
      <c r="L3114" s="8" t="b">
        <f t="shared" si="147"/>
        <v>1</v>
      </c>
      <c r="M3114" s="8">
        <f t="shared" si="145"/>
        <v>137210</v>
      </c>
      <c r="N3114" s="9">
        <f t="shared" si="146"/>
        <v>31</v>
      </c>
      <c r="O3114" s="10">
        <f>SUM($N$5:N3114)</f>
        <v>94674</v>
      </c>
      <c r="P3114" s="10">
        <f>IF(O3114&lt;$H$4,N3114,$H$4-SUM($P$4:P3113))</f>
        <v>0</v>
      </c>
      <c r="Q3114" s="10">
        <f>SUM($P$4:P3114)</f>
        <v>165</v>
      </c>
      <c r="R3114" s="10">
        <f>COUNTIF($P$4:P3114,"&gt;0")</f>
        <v>6</v>
      </c>
    </row>
    <row r="3115" spans="12:18" x14ac:dyDescent="0.15">
      <c r="L3115" s="8" t="b">
        <f t="shared" si="147"/>
        <v>1</v>
      </c>
      <c r="M3115" s="8">
        <f t="shared" si="145"/>
        <v>137240</v>
      </c>
      <c r="N3115" s="9">
        <f t="shared" si="146"/>
        <v>30</v>
      </c>
      <c r="O3115" s="10">
        <f>SUM($N$5:N3115)</f>
        <v>94704</v>
      </c>
      <c r="P3115" s="10">
        <f>IF(O3115&lt;$H$4,N3115,$H$4-SUM($P$4:P3114))</f>
        <v>0</v>
      </c>
      <c r="Q3115" s="10">
        <f>SUM($P$4:P3115)</f>
        <v>165</v>
      </c>
      <c r="R3115" s="10">
        <f>COUNTIF($P$4:P3115,"&gt;0")</f>
        <v>6</v>
      </c>
    </row>
    <row r="3116" spans="12:18" x14ac:dyDescent="0.15">
      <c r="L3116" s="8" t="b">
        <f t="shared" si="147"/>
        <v>1</v>
      </c>
      <c r="M3116" s="8">
        <f t="shared" si="145"/>
        <v>137271</v>
      </c>
      <c r="N3116" s="9">
        <f t="shared" si="146"/>
        <v>31</v>
      </c>
      <c r="O3116" s="10">
        <f>SUM($N$5:N3116)</f>
        <v>94735</v>
      </c>
      <c r="P3116" s="10">
        <f>IF(O3116&lt;$H$4,N3116,$H$4-SUM($P$4:P3115))</f>
        <v>0</v>
      </c>
      <c r="Q3116" s="10">
        <f>SUM($P$4:P3116)</f>
        <v>165</v>
      </c>
      <c r="R3116" s="10">
        <f>COUNTIF($P$4:P3116,"&gt;0")</f>
        <v>6</v>
      </c>
    </row>
    <row r="3117" spans="12:18" x14ac:dyDescent="0.15">
      <c r="L3117" s="8" t="b">
        <f t="shared" si="147"/>
        <v>1</v>
      </c>
      <c r="M3117" s="8">
        <f t="shared" si="145"/>
        <v>137301</v>
      </c>
      <c r="N3117" s="9">
        <f t="shared" si="146"/>
        <v>30</v>
      </c>
      <c r="O3117" s="10">
        <f>SUM($N$5:N3117)</f>
        <v>94765</v>
      </c>
      <c r="P3117" s="10">
        <f>IF(O3117&lt;$H$4,N3117,$H$4-SUM($P$4:P3116))</f>
        <v>0</v>
      </c>
      <c r="Q3117" s="10">
        <f>SUM($P$4:P3117)</f>
        <v>165</v>
      </c>
      <c r="R3117" s="10">
        <f>COUNTIF($P$4:P3117,"&gt;0")</f>
        <v>6</v>
      </c>
    </row>
    <row r="3118" spans="12:18" x14ac:dyDescent="0.15">
      <c r="L3118" s="8" t="b">
        <f t="shared" si="147"/>
        <v>1</v>
      </c>
      <c r="M3118" s="8">
        <f t="shared" si="145"/>
        <v>137332</v>
      </c>
      <c r="N3118" s="9">
        <f t="shared" si="146"/>
        <v>31</v>
      </c>
      <c r="O3118" s="10">
        <f>SUM($N$5:N3118)</f>
        <v>94796</v>
      </c>
      <c r="P3118" s="10">
        <f>IF(O3118&lt;$H$4,N3118,$H$4-SUM($P$4:P3117))</f>
        <v>0</v>
      </c>
      <c r="Q3118" s="10">
        <f>SUM($P$4:P3118)</f>
        <v>165</v>
      </c>
      <c r="R3118" s="10">
        <f>COUNTIF($P$4:P3118,"&gt;0")</f>
        <v>6</v>
      </c>
    </row>
    <row r="3119" spans="12:18" x14ac:dyDescent="0.15">
      <c r="L3119" s="8" t="b">
        <f t="shared" si="147"/>
        <v>1</v>
      </c>
      <c r="M3119" s="8">
        <f t="shared" si="145"/>
        <v>137363</v>
      </c>
      <c r="N3119" s="9">
        <f t="shared" si="146"/>
        <v>31</v>
      </c>
      <c r="O3119" s="10">
        <f>SUM($N$5:N3119)</f>
        <v>94827</v>
      </c>
      <c r="P3119" s="10">
        <f>IF(O3119&lt;$H$4,N3119,$H$4-SUM($P$4:P3118))</f>
        <v>0</v>
      </c>
      <c r="Q3119" s="10">
        <f>SUM($P$4:P3119)</f>
        <v>165</v>
      </c>
      <c r="R3119" s="10">
        <f>COUNTIF($P$4:P3119,"&gt;0")</f>
        <v>6</v>
      </c>
    </row>
    <row r="3120" spans="12:18" x14ac:dyDescent="0.15">
      <c r="L3120" s="8" t="b">
        <f t="shared" si="147"/>
        <v>1</v>
      </c>
      <c r="M3120" s="8">
        <f t="shared" si="145"/>
        <v>137392</v>
      </c>
      <c r="N3120" s="9">
        <f t="shared" si="146"/>
        <v>29</v>
      </c>
      <c r="O3120" s="10">
        <f>SUM($N$5:N3120)</f>
        <v>94856</v>
      </c>
      <c r="P3120" s="10">
        <f>IF(O3120&lt;$H$4,N3120,$H$4-SUM($P$4:P3119))</f>
        <v>0</v>
      </c>
      <c r="Q3120" s="10">
        <f>SUM($P$4:P3120)</f>
        <v>165</v>
      </c>
      <c r="R3120" s="10">
        <f>COUNTIF($P$4:P3120,"&gt;0")</f>
        <v>6</v>
      </c>
    </row>
    <row r="3121" spans="12:18" x14ac:dyDescent="0.15">
      <c r="L3121" s="8" t="b">
        <f t="shared" si="147"/>
        <v>1</v>
      </c>
      <c r="M3121" s="8">
        <f t="shared" si="145"/>
        <v>137423</v>
      </c>
      <c r="N3121" s="9">
        <f t="shared" si="146"/>
        <v>31</v>
      </c>
      <c r="O3121" s="10">
        <f>SUM($N$5:N3121)</f>
        <v>94887</v>
      </c>
      <c r="P3121" s="10">
        <f>IF(O3121&lt;$H$4,N3121,$H$4-SUM($P$4:P3120))</f>
        <v>0</v>
      </c>
      <c r="Q3121" s="10">
        <f>SUM($P$4:P3121)</f>
        <v>165</v>
      </c>
      <c r="R3121" s="10">
        <f>COUNTIF($P$4:P3121,"&gt;0")</f>
        <v>6</v>
      </c>
    </row>
    <row r="3122" spans="12:18" x14ac:dyDescent="0.15">
      <c r="L3122" s="8" t="b">
        <f t="shared" si="147"/>
        <v>1</v>
      </c>
      <c r="M3122" s="8">
        <f t="shared" si="145"/>
        <v>137453</v>
      </c>
      <c r="N3122" s="9">
        <f t="shared" si="146"/>
        <v>30</v>
      </c>
      <c r="O3122" s="10">
        <f>SUM($N$5:N3122)</f>
        <v>94917</v>
      </c>
      <c r="P3122" s="10">
        <f>IF(O3122&lt;$H$4,N3122,$H$4-SUM($P$4:P3121))</f>
        <v>0</v>
      </c>
      <c r="Q3122" s="10">
        <f>SUM($P$4:P3122)</f>
        <v>165</v>
      </c>
      <c r="R3122" s="10">
        <f>COUNTIF($P$4:P3122,"&gt;0")</f>
        <v>6</v>
      </c>
    </row>
    <row r="3123" spans="12:18" x14ac:dyDescent="0.15">
      <c r="L3123" s="8" t="b">
        <f t="shared" si="147"/>
        <v>1</v>
      </c>
      <c r="M3123" s="8">
        <f t="shared" si="145"/>
        <v>137484</v>
      </c>
      <c r="N3123" s="9">
        <f t="shared" si="146"/>
        <v>31</v>
      </c>
      <c r="O3123" s="10">
        <f>SUM($N$5:N3123)</f>
        <v>94948</v>
      </c>
      <c r="P3123" s="10">
        <f>IF(O3123&lt;$H$4,N3123,$H$4-SUM($P$4:P3122))</f>
        <v>0</v>
      </c>
      <c r="Q3123" s="10">
        <f>SUM($P$4:P3123)</f>
        <v>165</v>
      </c>
      <c r="R3123" s="10">
        <f>COUNTIF($P$4:P3123,"&gt;0")</f>
        <v>6</v>
      </c>
    </row>
    <row r="3124" spans="12:18" x14ac:dyDescent="0.15">
      <c r="L3124" s="8" t="b">
        <f t="shared" si="147"/>
        <v>1</v>
      </c>
      <c r="M3124" s="8">
        <f t="shared" si="145"/>
        <v>137514</v>
      </c>
      <c r="N3124" s="9">
        <f t="shared" si="146"/>
        <v>30</v>
      </c>
      <c r="O3124" s="10">
        <f>SUM($N$5:N3124)</f>
        <v>94978</v>
      </c>
      <c r="P3124" s="10">
        <f>IF(O3124&lt;$H$4,N3124,$H$4-SUM($P$4:P3123))</f>
        <v>0</v>
      </c>
      <c r="Q3124" s="10">
        <f>SUM($P$4:P3124)</f>
        <v>165</v>
      </c>
      <c r="R3124" s="10">
        <f>COUNTIF($P$4:P3124,"&gt;0")</f>
        <v>6</v>
      </c>
    </row>
    <row r="3125" spans="12:18" x14ac:dyDescent="0.15">
      <c r="L3125" s="8" t="b">
        <f t="shared" si="147"/>
        <v>1</v>
      </c>
      <c r="M3125" s="8">
        <f t="shared" si="145"/>
        <v>137545</v>
      </c>
      <c r="N3125" s="9">
        <f t="shared" si="146"/>
        <v>31</v>
      </c>
      <c r="O3125" s="10">
        <f>SUM($N$5:N3125)</f>
        <v>95009</v>
      </c>
      <c r="P3125" s="10">
        <f>IF(O3125&lt;$H$4,N3125,$H$4-SUM($P$4:P3124))</f>
        <v>0</v>
      </c>
      <c r="Q3125" s="10">
        <f>SUM($P$4:P3125)</f>
        <v>165</v>
      </c>
      <c r="R3125" s="10">
        <f>COUNTIF($P$4:P3125,"&gt;0")</f>
        <v>6</v>
      </c>
    </row>
    <row r="3126" spans="12:18" x14ac:dyDescent="0.15">
      <c r="L3126" s="8" t="b">
        <f t="shared" si="147"/>
        <v>1</v>
      </c>
      <c r="M3126" s="8">
        <f t="shared" si="145"/>
        <v>137576</v>
      </c>
      <c r="N3126" s="9">
        <f t="shared" si="146"/>
        <v>31</v>
      </c>
      <c r="O3126" s="10">
        <f>SUM($N$5:N3126)</f>
        <v>95040</v>
      </c>
      <c r="P3126" s="10">
        <f>IF(O3126&lt;$H$4,N3126,$H$4-SUM($P$4:P3125))</f>
        <v>0</v>
      </c>
      <c r="Q3126" s="10">
        <f>SUM($P$4:P3126)</f>
        <v>165</v>
      </c>
      <c r="R3126" s="10">
        <f>COUNTIF($P$4:P3126,"&gt;0")</f>
        <v>6</v>
      </c>
    </row>
    <row r="3127" spans="12:18" x14ac:dyDescent="0.15">
      <c r="L3127" s="8" t="b">
        <f t="shared" si="147"/>
        <v>1</v>
      </c>
      <c r="M3127" s="8">
        <f t="shared" si="145"/>
        <v>137606</v>
      </c>
      <c r="N3127" s="9">
        <f t="shared" si="146"/>
        <v>30</v>
      </c>
      <c r="O3127" s="10">
        <f>SUM($N$5:N3127)</f>
        <v>95070</v>
      </c>
      <c r="P3127" s="10">
        <f>IF(O3127&lt;$H$4,N3127,$H$4-SUM($P$4:P3126))</f>
        <v>0</v>
      </c>
      <c r="Q3127" s="10">
        <f>SUM($P$4:P3127)</f>
        <v>165</v>
      </c>
      <c r="R3127" s="10">
        <f>COUNTIF($P$4:P3127,"&gt;0")</f>
        <v>6</v>
      </c>
    </row>
    <row r="3128" spans="12:18" x14ac:dyDescent="0.15">
      <c r="L3128" s="8" t="b">
        <f t="shared" si="147"/>
        <v>1</v>
      </c>
      <c r="M3128" s="8">
        <f t="shared" si="145"/>
        <v>137637</v>
      </c>
      <c r="N3128" s="9">
        <f t="shared" si="146"/>
        <v>31</v>
      </c>
      <c r="O3128" s="10">
        <f>SUM($N$5:N3128)</f>
        <v>95101</v>
      </c>
      <c r="P3128" s="10">
        <f>IF(O3128&lt;$H$4,N3128,$H$4-SUM($P$4:P3127))</f>
        <v>0</v>
      </c>
      <c r="Q3128" s="10">
        <f>SUM($P$4:P3128)</f>
        <v>165</v>
      </c>
      <c r="R3128" s="10">
        <f>COUNTIF($P$4:P3128,"&gt;0")</f>
        <v>6</v>
      </c>
    </row>
    <row r="3129" spans="12:18" x14ac:dyDescent="0.15">
      <c r="L3129" s="8" t="b">
        <f t="shared" si="147"/>
        <v>1</v>
      </c>
      <c r="M3129" s="8">
        <f t="shared" si="145"/>
        <v>137667</v>
      </c>
      <c r="N3129" s="9">
        <f t="shared" si="146"/>
        <v>30</v>
      </c>
      <c r="O3129" s="10">
        <f>SUM($N$5:N3129)</f>
        <v>95131</v>
      </c>
      <c r="P3129" s="10">
        <f>IF(O3129&lt;$H$4,N3129,$H$4-SUM($P$4:P3128))</f>
        <v>0</v>
      </c>
      <c r="Q3129" s="10">
        <f>SUM($P$4:P3129)</f>
        <v>165</v>
      </c>
      <c r="R3129" s="10">
        <f>COUNTIF($P$4:P3129,"&gt;0")</f>
        <v>6</v>
      </c>
    </row>
    <row r="3130" spans="12:18" x14ac:dyDescent="0.15">
      <c r="L3130" s="8" t="b">
        <f t="shared" si="147"/>
        <v>1</v>
      </c>
      <c r="M3130" s="8">
        <f t="shared" si="145"/>
        <v>137698</v>
      </c>
      <c r="N3130" s="9">
        <f t="shared" si="146"/>
        <v>31</v>
      </c>
      <c r="O3130" s="10">
        <f>SUM($N$5:N3130)</f>
        <v>95162</v>
      </c>
      <c r="P3130" s="10">
        <f>IF(O3130&lt;$H$4,N3130,$H$4-SUM($P$4:P3129))</f>
        <v>0</v>
      </c>
      <c r="Q3130" s="10">
        <f>SUM($P$4:P3130)</f>
        <v>165</v>
      </c>
      <c r="R3130" s="10">
        <f>COUNTIF($P$4:P3130,"&gt;0")</f>
        <v>6</v>
      </c>
    </row>
    <row r="3131" spans="12:18" x14ac:dyDescent="0.15">
      <c r="L3131" s="8" t="b">
        <f t="shared" si="147"/>
        <v>1</v>
      </c>
      <c r="M3131" s="8">
        <f t="shared" si="145"/>
        <v>137729</v>
      </c>
      <c r="N3131" s="9">
        <f t="shared" si="146"/>
        <v>31</v>
      </c>
      <c r="O3131" s="10">
        <f>SUM($N$5:N3131)</f>
        <v>95193</v>
      </c>
      <c r="P3131" s="10">
        <f>IF(O3131&lt;$H$4,N3131,$H$4-SUM($P$4:P3130))</f>
        <v>0</v>
      </c>
      <c r="Q3131" s="10">
        <f>SUM($P$4:P3131)</f>
        <v>165</v>
      </c>
      <c r="R3131" s="10">
        <f>COUNTIF($P$4:P3131,"&gt;0")</f>
        <v>6</v>
      </c>
    </row>
    <row r="3132" spans="12:18" x14ac:dyDescent="0.15">
      <c r="L3132" s="8" t="b">
        <f t="shared" si="147"/>
        <v>1</v>
      </c>
      <c r="M3132" s="8">
        <f t="shared" si="145"/>
        <v>137757</v>
      </c>
      <c r="N3132" s="9">
        <f t="shared" si="146"/>
        <v>28</v>
      </c>
      <c r="O3132" s="10">
        <f>SUM($N$5:N3132)</f>
        <v>95221</v>
      </c>
      <c r="P3132" s="10">
        <f>IF(O3132&lt;$H$4,N3132,$H$4-SUM($P$4:P3131))</f>
        <v>0</v>
      </c>
      <c r="Q3132" s="10">
        <f>SUM($P$4:P3132)</f>
        <v>165</v>
      </c>
      <c r="R3132" s="10">
        <f>COUNTIF($P$4:P3132,"&gt;0")</f>
        <v>6</v>
      </c>
    </row>
    <row r="3133" spans="12:18" x14ac:dyDescent="0.15">
      <c r="L3133" s="8" t="b">
        <f t="shared" si="147"/>
        <v>1</v>
      </c>
      <c r="M3133" s="8">
        <f t="shared" si="145"/>
        <v>137788</v>
      </c>
      <c r="N3133" s="9">
        <f t="shared" si="146"/>
        <v>31</v>
      </c>
      <c r="O3133" s="10">
        <f>SUM($N$5:N3133)</f>
        <v>95252</v>
      </c>
      <c r="P3133" s="10">
        <f>IF(O3133&lt;$H$4,N3133,$H$4-SUM($P$4:P3132))</f>
        <v>0</v>
      </c>
      <c r="Q3133" s="10">
        <f>SUM($P$4:P3133)</f>
        <v>165</v>
      </c>
      <c r="R3133" s="10">
        <f>COUNTIF($P$4:P3133,"&gt;0")</f>
        <v>6</v>
      </c>
    </row>
    <row r="3134" spans="12:18" x14ac:dyDescent="0.15">
      <c r="L3134" s="8" t="b">
        <f t="shared" si="147"/>
        <v>1</v>
      </c>
      <c r="M3134" s="8">
        <f t="shared" si="145"/>
        <v>137818</v>
      </c>
      <c r="N3134" s="9">
        <f t="shared" si="146"/>
        <v>30</v>
      </c>
      <c r="O3134" s="10">
        <f>SUM($N$5:N3134)</f>
        <v>95282</v>
      </c>
      <c r="P3134" s="10">
        <f>IF(O3134&lt;$H$4,N3134,$H$4-SUM($P$4:P3133))</f>
        <v>0</v>
      </c>
      <c r="Q3134" s="10">
        <f>SUM($P$4:P3134)</f>
        <v>165</v>
      </c>
      <c r="R3134" s="10">
        <f>COUNTIF($P$4:P3134,"&gt;0")</f>
        <v>6</v>
      </c>
    </row>
    <row r="3135" spans="12:18" x14ac:dyDescent="0.15">
      <c r="L3135" s="8" t="b">
        <f t="shared" si="147"/>
        <v>1</v>
      </c>
      <c r="M3135" s="8">
        <f t="shared" si="145"/>
        <v>137849</v>
      </c>
      <c r="N3135" s="9">
        <f t="shared" si="146"/>
        <v>31</v>
      </c>
      <c r="O3135" s="10">
        <f>SUM($N$5:N3135)</f>
        <v>95313</v>
      </c>
      <c r="P3135" s="10">
        <f>IF(O3135&lt;$H$4,N3135,$H$4-SUM($P$4:P3134))</f>
        <v>0</v>
      </c>
      <c r="Q3135" s="10">
        <f>SUM($P$4:P3135)</f>
        <v>165</v>
      </c>
      <c r="R3135" s="10">
        <f>COUNTIF($P$4:P3135,"&gt;0")</f>
        <v>6</v>
      </c>
    </row>
    <row r="3136" spans="12:18" x14ac:dyDescent="0.15">
      <c r="L3136" s="8" t="b">
        <f t="shared" si="147"/>
        <v>1</v>
      </c>
      <c r="M3136" s="8">
        <f t="shared" si="145"/>
        <v>137879</v>
      </c>
      <c r="N3136" s="9">
        <f t="shared" si="146"/>
        <v>30</v>
      </c>
      <c r="O3136" s="10">
        <f>SUM($N$5:N3136)</f>
        <v>95343</v>
      </c>
      <c r="P3136" s="10">
        <f>IF(O3136&lt;$H$4,N3136,$H$4-SUM($P$4:P3135))</f>
        <v>0</v>
      </c>
      <c r="Q3136" s="10">
        <f>SUM($P$4:P3136)</f>
        <v>165</v>
      </c>
      <c r="R3136" s="10">
        <f>COUNTIF($P$4:P3136,"&gt;0")</f>
        <v>6</v>
      </c>
    </row>
    <row r="3137" spans="12:18" x14ac:dyDescent="0.15">
      <c r="L3137" s="8" t="b">
        <f t="shared" si="147"/>
        <v>1</v>
      </c>
      <c r="M3137" s="8">
        <f t="shared" si="145"/>
        <v>137910</v>
      </c>
      <c r="N3137" s="9">
        <f t="shared" si="146"/>
        <v>31</v>
      </c>
      <c r="O3137" s="10">
        <f>SUM($N$5:N3137)</f>
        <v>95374</v>
      </c>
      <c r="P3137" s="10">
        <f>IF(O3137&lt;$H$4,N3137,$H$4-SUM($P$4:P3136))</f>
        <v>0</v>
      </c>
      <c r="Q3137" s="10">
        <f>SUM($P$4:P3137)</f>
        <v>165</v>
      </c>
      <c r="R3137" s="10">
        <f>COUNTIF($P$4:P3137,"&gt;0")</f>
        <v>6</v>
      </c>
    </row>
    <row r="3138" spans="12:18" x14ac:dyDescent="0.15">
      <c r="L3138" s="8" t="b">
        <f t="shared" si="147"/>
        <v>1</v>
      </c>
      <c r="M3138" s="8">
        <f t="shared" si="145"/>
        <v>137941</v>
      </c>
      <c r="N3138" s="9">
        <f t="shared" si="146"/>
        <v>31</v>
      </c>
      <c r="O3138" s="10">
        <f>SUM($N$5:N3138)</f>
        <v>95405</v>
      </c>
      <c r="P3138" s="10">
        <f>IF(O3138&lt;$H$4,N3138,$H$4-SUM($P$4:P3137))</f>
        <v>0</v>
      </c>
      <c r="Q3138" s="10">
        <f>SUM($P$4:P3138)</f>
        <v>165</v>
      </c>
      <c r="R3138" s="10">
        <f>COUNTIF($P$4:P3138,"&gt;0")</f>
        <v>6</v>
      </c>
    </row>
    <row r="3139" spans="12:18" x14ac:dyDescent="0.15">
      <c r="L3139" s="8" t="b">
        <f t="shared" si="147"/>
        <v>1</v>
      </c>
      <c r="M3139" s="8">
        <f t="shared" si="145"/>
        <v>137971</v>
      </c>
      <c r="N3139" s="9">
        <f t="shared" si="146"/>
        <v>30</v>
      </c>
      <c r="O3139" s="10">
        <f>SUM($N$5:N3139)</f>
        <v>95435</v>
      </c>
      <c r="P3139" s="10">
        <f>IF(O3139&lt;$H$4,N3139,$H$4-SUM($P$4:P3138))</f>
        <v>0</v>
      </c>
      <c r="Q3139" s="10">
        <f>SUM($P$4:P3139)</f>
        <v>165</v>
      </c>
      <c r="R3139" s="10">
        <f>COUNTIF($P$4:P3139,"&gt;0")</f>
        <v>6</v>
      </c>
    </row>
    <row r="3140" spans="12:18" x14ac:dyDescent="0.15">
      <c r="L3140" s="8" t="b">
        <f t="shared" si="147"/>
        <v>1</v>
      </c>
      <c r="M3140" s="8">
        <f t="shared" si="145"/>
        <v>138002</v>
      </c>
      <c r="N3140" s="9">
        <f t="shared" si="146"/>
        <v>31</v>
      </c>
      <c r="O3140" s="10">
        <f>SUM($N$5:N3140)</f>
        <v>95466</v>
      </c>
      <c r="P3140" s="10">
        <f>IF(O3140&lt;$H$4,N3140,$H$4-SUM($P$4:P3139))</f>
        <v>0</v>
      </c>
      <c r="Q3140" s="10">
        <f>SUM($P$4:P3140)</f>
        <v>165</v>
      </c>
      <c r="R3140" s="10">
        <f>COUNTIF($P$4:P3140,"&gt;0")</f>
        <v>6</v>
      </c>
    </row>
    <row r="3141" spans="12:18" x14ac:dyDescent="0.15">
      <c r="L3141" s="8" t="b">
        <f t="shared" si="147"/>
        <v>1</v>
      </c>
      <c r="M3141" s="8">
        <f t="shared" si="145"/>
        <v>138032</v>
      </c>
      <c r="N3141" s="9">
        <f t="shared" si="146"/>
        <v>30</v>
      </c>
      <c r="O3141" s="10">
        <f>SUM($N$5:N3141)</f>
        <v>95496</v>
      </c>
      <c r="P3141" s="10">
        <f>IF(O3141&lt;$H$4,N3141,$H$4-SUM($P$4:P3140))</f>
        <v>0</v>
      </c>
      <c r="Q3141" s="10">
        <f>SUM($P$4:P3141)</f>
        <v>165</v>
      </c>
      <c r="R3141" s="10">
        <f>COUNTIF($P$4:P3141,"&gt;0")</f>
        <v>6</v>
      </c>
    </row>
    <row r="3142" spans="12:18" x14ac:dyDescent="0.15">
      <c r="L3142" s="8" t="b">
        <f t="shared" si="147"/>
        <v>1</v>
      </c>
      <c r="M3142" s="8">
        <f t="shared" ref="M3142:M3205" si="148">EOMONTH(M3141,1)</f>
        <v>138063</v>
      </c>
      <c r="N3142" s="9">
        <f t="shared" si="146"/>
        <v>31</v>
      </c>
      <c r="O3142" s="10">
        <f>SUM($N$5:N3142)</f>
        <v>95527</v>
      </c>
      <c r="P3142" s="10">
        <f>IF(O3142&lt;$H$4,N3142,$H$4-SUM($P$4:P3141))</f>
        <v>0</v>
      </c>
      <c r="Q3142" s="10">
        <f>SUM($P$4:P3142)</f>
        <v>165</v>
      </c>
      <c r="R3142" s="10">
        <f>COUNTIF($P$4:P3142,"&gt;0")</f>
        <v>6</v>
      </c>
    </row>
    <row r="3143" spans="12:18" x14ac:dyDescent="0.15">
      <c r="L3143" s="8" t="b">
        <f t="shared" si="147"/>
        <v>1</v>
      </c>
      <c r="M3143" s="8">
        <f t="shared" si="148"/>
        <v>138094</v>
      </c>
      <c r="N3143" s="9">
        <f t="shared" si="146"/>
        <v>31</v>
      </c>
      <c r="O3143" s="10">
        <f>SUM($N$5:N3143)</f>
        <v>95558</v>
      </c>
      <c r="P3143" s="10">
        <f>IF(O3143&lt;$H$4,N3143,$H$4-SUM($P$4:P3142))</f>
        <v>0</v>
      </c>
      <c r="Q3143" s="10">
        <f>SUM($P$4:P3143)</f>
        <v>165</v>
      </c>
      <c r="R3143" s="10">
        <f>COUNTIF($P$4:P3143,"&gt;0")</f>
        <v>6</v>
      </c>
    </row>
    <row r="3144" spans="12:18" x14ac:dyDescent="0.15">
      <c r="L3144" s="8" t="b">
        <f t="shared" si="147"/>
        <v>1</v>
      </c>
      <c r="M3144" s="8">
        <f t="shared" si="148"/>
        <v>138122</v>
      </c>
      <c r="N3144" s="9">
        <f t="shared" ref="N3144:N3207" si="149">M3144-M3143</f>
        <v>28</v>
      </c>
      <c r="O3144" s="10">
        <f>SUM($N$5:N3144)</f>
        <v>95586</v>
      </c>
      <c r="P3144" s="10">
        <f>IF(O3144&lt;$H$4,N3144,$H$4-SUM($P$4:P3143))</f>
        <v>0</v>
      </c>
      <c r="Q3144" s="10">
        <f>SUM($P$4:P3144)</f>
        <v>165</v>
      </c>
      <c r="R3144" s="10">
        <f>COUNTIF($P$4:P3144,"&gt;0")</f>
        <v>6</v>
      </c>
    </row>
    <row r="3145" spans="12:18" x14ac:dyDescent="0.15">
      <c r="L3145" s="8" t="b">
        <f t="shared" si="147"/>
        <v>1</v>
      </c>
      <c r="M3145" s="8">
        <f t="shared" si="148"/>
        <v>138153</v>
      </c>
      <c r="N3145" s="9">
        <f t="shared" si="149"/>
        <v>31</v>
      </c>
      <c r="O3145" s="10">
        <f>SUM($N$5:N3145)</f>
        <v>95617</v>
      </c>
      <c r="P3145" s="10">
        <f>IF(O3145&lt;$H$4,N3145,$H$4-SUM($P$4:P3144))</f>
        <v>0</v>
      </c>
      <c r="Q3145" s="10">
        <f>SUM($P$4:P3145)</f>
        <v>165</v>
      </c>
      <c r="R3145" s="10">
        <f>COUNTIF($P$4:P3145,"&gt;0")</f>
        <v>6</v>
      </c>
    </row>
    <row r="3146" spans="12:18" x14ac:dyDescent="0.15">
      <c r="L3146" s="8" t="b">
        <f t="shared" si="147"/>
        <v>1</v>
      </c>
      <c r="M3146" s="8">
        <f t="shared" si="148"/>
        <v>138183</v>
      </c>
      <c r="N3146" s="9">
        <f t="shared" si="149"/>
        <v>30</v>
      </c>
      <c r="O3146" s="10">
        <f>SUM($N$5:N3146)</f>
        <v>95647</v>
      </c>
      <c r="P3146" s="10">
        <f>IF(O3146&lt;$H$4,N3146,$H$4-SUM($P$4:P3145))</f>
        <v>0</v>
      </c>
      <c r="Q3146" s="10">
        <f>SUM($P$4:P3146)</f>
        <v>165</v>
      </c>
      <c r="R3146" s="10">
        <f>COUNTIF($P$4:P3146,"&gt;0")</f>
        <v>6</v>
      </c>
    </row>
    <row r="3147" spans="12:18" x14ac:dyDescent="0.15">
      <c r="L3147" s="8" t="b">
        <f t="shared" si="147"/>
        <v>1</v>
      </c>
      <c r="M3147" s="8">
        <f t="shared" si="148"/>
        <v>138214</v>
      </c>
      <c r="N3147" s="9">
        <f t="shared" si="149"/>
        <v>31</v>
      </c>
      <c r="O3147" s="10">
        <f>SUM($N$5:N3147)</f>
        <v>95678</v>
      </c>
      <c r="P3147" s="10">
        <f>IF(O3147&lt;$H$4,N3147,$H$4-SUM($P$4:P3146))</f>
        <v>0</v>
      </c>
      <c r="Q3147" s="10">
        <f>SUM($P$4:P3147)</f>
        <v>165</v>
      </c>
      <c r="R3147" s="10">
        <f>COUNTIF($P$4:P3147,"&gt;0")</f>
        <v>6</v>
      </c>
    </row>
    <row r="3148" spans="12:18" x14ac:dyDescent="0.15">
      <c r="L3148" s="8" t="b">
        <f t="shared" si="147"/>
        <v>1</v>
      </c>
      <c r="M3148" s="8">
        <f t="shared" si="148"/>
        <v>138244</v>
      </c>
      <c r="N3148" s="9">
        <f t="shared" si="149"/>
        <v>30</v>
      </c>
      <c r="O3148" s="10">
        <f>SUM($N$5:N3148)</f>
        <v>95708</v>
      </c>
      <c r="P3148" s="10">
        <f>IF(O3148&lt;$H$4,N3148,$H$4-SUM($P$4:P3147))</f>
        <v>0</v>
      </c>
      <c r="Q3148" s="10">
        <f>SUM($P$4:P3148)</f>
        <v>165</v>
      </c>
      <c r="R3148" s="10">
        <f>COUNTIF($P$4:P3148,"&gt;0")</f>
        <v>6</v>
      </c>
    </row>
    <row r="3149" spans="12:18" x14ac:dyDescent="0.15">
      <c r="L3149" s="8" t="b">
        <f t="shared" si="147"/>
        <v>1</v>
      </c>
      <c r="M3149" s="8">
        <f t="shared" si="148"/>
        <v>138275</v>
      </c>
      <c r="N3149" s="9">
        <f t="shared" si="149"/>
        <v>31</v>
      </c>
      <c r="O3149" s="10">
        <f>SUM($N$5:N3149)</f>
        <v>95739</v>
      </c>
      <c r="P3149" s="10">
        <f>IF(O3149&lt;$H$4,N3149,$H$4-SUM($P$4:P3148))</f>
        <v>0</v>
      </c>
      <c r="Q3149" s="10">
        <f>SUM($P$4:P3149)</f>
        <v>165</v>
      </c>
      <c r="R3149" s="10">
        <f>COUNTIF($P$4:P3149,"&gt;0")</f>
        <v>6</v>
      </c>
    </row>
    <row r="3150" spans="12:18" x14ac:dyDescent="0.15">
      <c r="L3150" s="8" t="b">
        <f t="shared" si="147"/>
        <v>1</v>
      </c>
      <c r="M3150" s="8">
        <f t="shared" si="148"/>
        <v>138306</v>
      </c>
      <c r="N3150" s="9">
        <f t="shared" si="149"/>
        <v>31</v>
      </c>
      <c r="O3150" s="10">
        <f>SUM($N$5:N3150)</f>
        <v>95770</v>
      </c>
      <c r="P3150" s="10">
        <f>IF(O3150&lt;$H$4,N3150,$H$4-SUM($P$4:P3149))</f>
        <v>0</v>
      </c>
      <c r="Q3150" s="10">
        <f>SUM($P$4:P3150)</f>
        <v>165</v>
      </c>
      <c r="R3150" s="10">
        <f>COUNTIF($P$4:P3150,"&gt;0")</f>
        <v>6</v>
      </c>
    </row>
    <row r="3151" spans="12:18" x14ac:dyDescent="0.15">
      <c r="L3151" s="8" t="b">
        <f t="shared" si="147"/>
        <v>1</v>
      </c>
      <c r="M3151" s="8">
        <f t="shared" si="148"/>
        <v>138336</v>
      </c>
      <c r="N3151" s="9">
        <f t="shared" si="149"/>
        <v>30</v>
      </c>
      <c r="O3151" s="10">
        <f>SUM($N$5:N3151)</f>
        <v>95800</v>
      </c>
      <c r="P3151" s="10">
        <f>IF(O3151&lt;$H$4,N3151,$H$4-SUM($P$4:P3150))</f>
        <v>0</v>
      </c>
      <c r="Q3151" s="10">
        <f>SUM($P$4:P3151)</f>
        <v>165</v>
      </c>
      <c r="R3151" s="10">
        <f>COUNTIF($P$4:P3151,"&gt;0")</f>
        <v>6</v>
      </c>
    </row>
    <row r="3152" spans="12:18" x14ac:dyDescent="0.15">
      <c r="L3152" s="8" t="b">
        <f t="shared" si="147"/>
        <v>1</v>
      </c>
      <c r="M3152" s="8">
        <f t="shared" si="148"/>
        <v>138367</v>
      </c>
      <c r="N3152" s="9">
        <f t="shared" si="149"/>
        <v>31</v>
      </c>
      <c r="O3152" s="10">
        <f>SUM($N$5:N3152)</f>
        <v>95831</v>
      </c>
      <c r="P3152" s="10">
        <f>IF(O3152&lt;$H$4,N3152,$H$4-SUM($P$4:P3151))</f>
        <v>0</v>
      </c>
      <c r="Q3152" s="10">
        <f>SUM($P$4:P3152)</f>
        <v>165</v>
      </c>
      <c r="R3152" s="10">
        <f>COUNTIF($P$4:P3152,"&gt;0")</f>
        <v>6</v>
      </c>
    </row>
    <row r="3153" spans="12:18" x14ac:dyDescent="0.15">
      <c r="L3153" s="8" t="b">
        <f t="shared" ref="L3153:L3216" si="150">EOMONTH($C$4,1)&lt;=M3153</f>
        <v>1</v>
      </c>
      <c r="M3153" s="8">
        <f t="shared" si="148"/>
        <v>138397</v>
      </c>
      <c r="N3153" s="9">
        <f t="shared" si="149"/>
        <v>30</v>
      </c>
      <c r="O3153" s="10">
        <f>SUM($N$5:N3153)</f>
        <v>95861</v>
      </c>
      <c r="P3153" s="10">
        <f>IF(O3153&lt;$H$4,N3153,$H$4-SUM($P$4:P3152))</f>
        <v>0</v>
      </c>
      <c r="Q3153" s="10">
        <f>SUM($P$4:P3153)</f>
        <v>165</v>
      </c>
      <c r="R3153" s="10">
        <f>COUNTIF($P$4:P3153,"&gt;0")</f>
        <v>6</v>
      </c>
    </row>
    <row r="3154" spans="12:18" x14ac:dyDescent="0.15">
      <c r="L3154" s="8" t="b">
        <f t="shared" si="150"/>
        <v>1</v>
      </c>
      <c r="M3154" s="8">
        <f t="shared" si="148"/>
        <v>138428</v>
      </c>
      <c r="N3154" s="9">
        <f t="shared" si="149"/>
        <v>31</v>
      </c>
      <c r="O3154" s="10">
        <f>SUM($N$5:N3154)</f>
        <v>95892</v>
      </c>
      <c r="P3154" s="10">
        <f>IF(O3154&lt;$H$4,N3154,$H$4-SUM($P$4:P3153))</f>
        <v>0</v>
      </c>
      <c r="Q3154" s="10">
        <f>SUM($P$4:P3154)</f>
        <v>165</v>
      </c>
      <c r="R3154" s="10">
        <f>COUNTIF($P$4:P3154,"&gt;0")</f>
        <v>6</v>
      </c>
    </row>
    <row r="3155" spans="12:18" x14ac:dyDescent="0.15">
      <c r="L3155" s="8" t="b">
        <f t="shared" si="150"/>
        <v>1</v>
      </c>
      <c r="M3155" s="8">
        <f t="shared" si="148"/>
        <v>138459</v>
      </c>
      <c r="N3155" s="9">
        <f t="shared" si="149"/>
        <v>31</v>
      </c>
      <c r="O3155" s="10">
        <f>SUM($N$5:N3155)</f>
        <v>95923</v>
      </c>
      <c r="P3155" s="10">
        <f>IF(O3155&lt;$H$4,N3155,$H$4-SUM($P$4:P3154))</f>
        <v>0</v>
      </c>
      <c r="Q3155" s="10">
        <f>SUM($P$4:P3155)</f>
        <v>165</v>
      </c>
      <c r="R3155" s="10">
        <f>COUNTIF($P$4:P3155,"&gt;0")</f>
        <v>6</v>
      </c>
    </row>
    <row r="3156" spans="12:18" x14ac:dyDescent="0.15">
      <c r="L3156" s="8" t="b">
        <f t="shared" si="150"/>
        <v>1</v>
      </c>
      <c r="M3156" s="8">
        <f t="shared" si="148"/>
        <v>138487</v>
      </c>
      <c r="N3156" s="9">
        <f t="shared" si="149"/>
        <v>28</v>
      </c>
      <c r="O3156" s="10">
        <f>SUM($N$5:N3156)</f>
        <v>95951</v>
      </c>
      <c r="P3156" s="10">
        <f>IF(O3156&lt;$H$4,N3156,$H$4-SUM($P$4:P3155))</f>
        <v>0</v>
      </c>
      <c r="Q3156" s="10">
        <f>SUM($P$4:P3156)</f>
        <v>165</v>
      </c>
      <c r="R3156" s="10">
        <f>COUNTIF($P$4:P3156,"&gt;0")</f>
        <v>6</v>
      </c>
    </row>
    <row r="3157" spans="12:18" x14ac:dyDescent="0.15">
      <c r="L3157" s="8" t="b">
        <f t="shared" si="150"/>
        <v>1</v>
      </c>
      <c r="M3157" s="8">
        <f t="shared" si="148"/>
        <v>138518</v>
      </c>
      <c r="N3157" s="9">
        <f t="shared" si="149"/>
        <v>31</v>
      </c>
      <c r="O3157" s="10">
        <f>SUM($N$5:N3157)</f>
        <v>95982</v>
      </c>
      <c r="P3157" s="10">
        <f>IF(O3157&lt;$H$4,N3157,$H$4-SUM($P$4:P3156))</f>
        <v>0</v>
      </c>
      <c r="Q3157" s="10">
        <f>SUM($P$4:P3157)</f>
        <v>165</v>
      </c>
      <c r="R3157" s="10">
        <f>COUNTIF($P$4:P3157,"&gt;0")</f>
        <v>6</v>
      </c>
    </row>
    <row r="3158" spans="12:18" x14ac:dyDescent="0.15">
      <c r="L3158" s="8" t="b">
        <f t="shared" si="150"/>
        <v>1</v>
      </c>
      <c r="M3158" s="8">
        <f t="shared" si="148"/>
        <v>138548</v>
      </c>
      <c r="N3158" s="9">
        <f t="shared" si="149"/>
        <v>30</v>
      </c>
      <c r="O3158" s="10">
        <f>SUM($N$5:N3158)</f>
        <v>96012</v>
      </c>
      <c r="P3158" s="10">
        <f>IF(O3158&lt;$H$4,N3158,$H$4-SUM($P$4:P3157))</f>
        <v>0</v>
      </c>
      <c r="Q3158" s="10">
        <f>SUM($P$4:P3158)</f>
        <v>165</v>
      </c>
      <c r="R3158" s="10">
        <f>COUNTIF($P$4:P3158,"&gt;0")</f>
        <v>6</v>
      </c>
    </row>
    <row r="3159" spans="12:18" x14ac:dyDescent="0.15">
      <c r="L3159" s="8" t="b">
        <f t="shared" si="150"/>
        <v>1</v>
      </c>
      <c r="M3159" s="8">
        <f t="shared" si="148"/>
        <v>138579</v>
      </c>
      <c r="N3159" s="9">
        <f t="shared" si="149"/>
        <v>31</v>
      </c>
      <c r="O3159" s="10">
        <f>SUM($N$5:N3159)</f>
        <v>96043</v>
      </c>
      <c r="P3159" s="10">
        <f>IF(O3159&lt;$H$4,N3159,$H$4-SUM($P$4:P3158))</f>
        <v>0</v>
      </c>
      <c r="Q3159" s="10">
        <f>SUM($P$4:P3159)</f>
        <v>165</v>
      </c>
      <c r="R3159" s="10">
        <f>COUNTIF($P$4:P3159,"&gt;0")</f>
        <v>6</v>
      </c>
    </row>
    <row r="3160" spans="12:18" x14ac:dyDescent="0.15">
      <c r="L3160" s="8" t="b">
        <f t="shared" si="150"/>
        <v>1</v>
      </c>
      <c r="M3160" s="8">
        <f t="shared" si="148"/>
        <v>138609</v>
      </c>
      <c r="N3160" s="9">
        <f t="shared" si="149"/>
        <v>30</v>
      </c>
      <c r="O3160" s="10">
        <f>SUM($N$5:N3160)</f>
        <v>96073</v>
      </c>
      <c r="P3160" s="10">
        <f>IF(O3160&lt;$H$4,N3160,$H$4-SUM($P$4:P3159))</f>
        <v>0</v>
      </c>
      <c r="Q3160" s="10">
        <f>SUM($P$4:P3160)</f>
        <v>165</v>
      </c>
      <c r="R3160" s="10">
        <f>COUNTIF($P$4:P3160,"&gt;0")</f>
        <v>6</v>
      </c>
    </row>
    <row r="3161" spans="12:18" x14ac:dyDescent="0.15">
      <c r="L3161" s="8" t="b">
        <f t="shared" si="150"/>
        <v>1</v>
      </c>
      <c r="M3161" s="8">
        <f t="shared" si="148"/>
        <v>138640</v>
      </c>
      <c r="N3161" s="9">
        <f t="shared" si="149"/>
        <v>31</v>
      </c>
      <c r="O3161" s="10">
        <f>SUM($N$5:N3161)</f>
        <v>96104</v>
      </c>
      <c r="P3161" s="10">
        <f>IF(O3161&lt;$H$4,N3161,$H$4-SUM($P$4:P3160))</f>
        <v>0</v>
      </c>
      <c r="Q3161" s="10">
        <f>SUM($P$4:P3161)</f>
        <v>165</v>
      </c>
      <c r="R3161" s="10">
        <f>COUNTIF($P$4:P3161,"&gt;0")</f>
        <v>6</v>
      </c>
    </row>
    <row r="3162" spans="12:18" x14ac:dyDescent="0.15">
      <c r="L3162" s="8" t="b">
        <f t="shared" si="150"/>
        <v>1</v>
      </c>
      <c r="M3162" s="8">
        <f t="shared" si="148"/>
        <v>138671</v>
      </c>
      <c r="N3162" s="9">
        <f t="shared" si="149"/>
        <v>31</v>
      </c>
      <c r="O3162" s="10">
        <f>SUM($N$5:N3162)</f>
        <v>96135</v>
      </c>
      <c r="P3162" s="10">
        <f>IF(O3162&lt;$H$4,N3162,$H$4-SUM($P$4:P3161))</f>
        <v>0</v>
      </c>
      <c r="Q3162" s="10">
        <f>SUM($P$4:P3162)</f>
        <v>165</v>
      </c>
      <c r="R3162" s="10">
        <f>COUNTIF($P$4:P3162,"&gt;0")</f>
        <v>6</v>
      </c>
    </row>
    <row r="3163" spans="12:18" x14ac:dyDescent="0.15">
      <c r="L3163" s="8" t="b">
        <f t="shared" si="150"/>
        <v>1</v>
      </c>
      <c r="M3163" s="8">
        <f t="shared" si="148"/>
        <v>138701</v>
      </c>
      <c r="N3163" s="9">
        <f t="shared" si="149"/>
        <v>30</v>
      </c>
      <c r="O3163" s="10">
        <f>SUM($N$5:N3163)</f>
        <v>96165</v>
      </c>
      <c r="P3163" s="10">
        <f>IF(O3163&lt;$H$4,N3163,$H$4-SUM($P$4:P3162))</f>
        <v>0</v>
      </c>
      <c r="Q3163" s="10">
        <f>SUM($P$4:P3163)</f>
        <v>165</v>
      </c>
      <c r="R3163" s="10">
        <f>COUNTIF($P$4:P3163,"&gt;0")</f>
        <v>6</v>
      </c>
    </row>
    <row r="3164" spans="12:18" x14ac:dyDescent="0.15">
      <c r="L3164" s="8" t="b">
        <f t="shared" si="150"/>
        <v>1</v>
      </c>
      <c r="M3164" s="8">
        <f t="shared" si="148"/>
        <v>138732</v>
      </c>
      <c r="N3164" s="9">
        <f t="shared" si="149"/>
        <v>31</v>
      </c>
      <c r="O3164" s="10">
        <f>SUM($N$5:N3164)</f>
        <v>96196</v>
      </c>
      <c r="P3164" s="10">
        <f>IF(O3164&lt;$H$4,N3164,$H$4-SUM($P$4:P3163))</f>
        <v>0</v>
      </c>
      <c r="Q3164" s="10">
        <f>SUM($P$4:P3164)</f>
        <v>165</v>
      </c>
      <c r="R3164" s="10">
        <f>COUNTIF($P$4:P3164,"&gt;0")</f>
        <v>6</v>
      </c>
    </row>
    <row r="3165" spans="12:18" x14ac:dyDescent="0.15">
      <c r="L3165" s="8" t="b">
        <f t="shared" si="150"/>
        <v>1</v>
      </c>
      <c r="M3165" s="8">
        <f t="shared" si="148"/>
        <v>138762</v>
      </c>
      <c r="N3165" s="9">
        <f t="shared" si="149"/>
        <v>30</v>
      </c>
      <c r="O3165" s="10">
        <f>SUM($N$5:N3165)</f>
        <v>96226</v>
      </c>
      <c r="P3165" s="10">
        <f>IF(O3165&lt;$H$4,N3165,$H$4-SUM($P$4:P3164))</f>
        <v>0</v>
      </c>
      <c r="Q3165" s="10">
        <f>SUM($P$4:P3165)</f>
        <v>165</v>
      </c>
      <c r="R3165" s="10">
        <f>COUNTIF($P$4:P3165,"&gt;0")</f>
        <v>6</v>
      </c>
    </row>
    <row r="3166" spans="12:18" x14ac:dyDescent="0.15">
      <c r="L3166" s="8" t="b">
        <f t="shared" si="150"/>
        <v>1</v>
      </c>
      <c r="M3166" s="8">
        <f t="shared" si="148"/>
        <v>138793</v>
      </c>
      <c r="N3166" s="9">
        <f t="shared" si="149"/>
        <v>31</v>
      </c>
      <c r="O3166" s="10">
        <f>SUM($N$5:N3166)</f>
        <v>96257</v>
      </c>
      <c r="P3166" s="10">
        <f>IF(O3166&lt;$H$4,N3166,$H$4-SUM($P$4:P3165))</f>
        <v>0</v>
      </c>
      <c r="Q3166" s="10">
        <f>SUM($P$4:P3166)</f>
        <v>165</v>
      </c>
      <c r="R3166" s="10">
        <f>COUNTIF($P$4:P3166,"&gt;0")</f>
        <v>6</v>
      </c>
    </row>
    <row r="3167" spans="12:18" x14ac:dyDescent="0.15">
      <c r="L3167" s="8" t="b">
        <f t="shared" si="150"/>
        <v>1</v>
      </c>
      <c r="M3167" s="8">
        <f t="shared" si="148"/>
        <v>138824</v>
      </c>
      <c r="N3167" s="9">
        <f t="shared" si="149"/>
        <v>31</v>
      </c>
      <c r="O3167" s="10">
        <f>SUM($N$5:N3167)</f>
        <v>96288</v>
      </c>
      <c r="P3167" s="10">
        <f>IF(O3167&lt;$H$4,N3167,$H$4-SUM($P$4:P3166))</f>
        <v>0</v>
      </c>
      <c r="Q3167" s="10">
        <f>SUM($P$4:P3167)</f>
        <v>165</v>
      </c>
      <c r="R3167" s="10">
        <f>COUNTIF($P$4:P3167,"&gt;0")</f>
        <v>6</v>
      </c>
    </row>
    <row r="3168" spans="12:18" x14ac:dyDescent="0.15">
      <c r="L3168" s="8" t="b">
        <f t="shared" si="150"/>
        <v>1</v>
      </c>
      <c r="M3168" s="8">
        <f t="shared" si="148"/>
        <v>138853</v>
      </c>
      <c r="N3168" s="9">
        <f t="shared" si="149"/>
        <v>29</v>
      </c>
      <c r="O3168" s="10">
        <f>SUM($N$5:N3168)</f>
        <v>96317</v>
      </c>
      <c r="P3168" s="10">
        <f>IF(O3168&lt;$H$4,N3168,$H$4-SUM($P$4:P3167))</f>
        <v>0</v>
      </c>
      <c r="Q3168" s="10">
        <f>SUM($P$4:P3168)</f>
        <v>165</v>
      </c>
      <c r="R3168" s="10">
        <f>COUNTIF($P$4:P3168,"&gt;0")</f>
        <v>6</v>
      </c>
    </row>
    <row r="3169" spans="12:18" x14ac:dyDescent="0.15">
      <c r="L3169" s="8" t="b">
        <f t="shared" si="150"/>
        <v>1</v>
      </c>
      <c r="M3169" s="8">
        <f t="shared" si="148"/>
        <v>138884</v>
      </c>
      <c r="N3169" s="9">
        <f t="shared" si="149"/>
        <v>31</v>
      </c>
      <c r="O3169" s="10">
        <f>SUM($N$5:N3169)</f>
        <v>96348</v>
      </c>
      <c r="P3169" s="10">
        <f>IF(O3169&lt;$H$4,N3169,$H$4-SUM($P$4:P3168))</f>
        <v>0</v>
      </c>
      <c r="Q3169" s="10">
        <f>SUM($P$4:P3169)</f>
        <v>165</v>
      </c>
      <c r="R3169" s="10">
        <f>COUNTIF($P$4:P3169,"&gt;0")</f>
        <v>6</v>
      </c>
    </row>
    <row r="3170" spans="12:18" x14ac:dyDescent="0.15">
      <c r="L3170" s="8" t="b">
        <f t="shared" si="150"/>
        <v>1</v>
      </c>
      <c r="M3170" s="8">
        <f t="shared" si="148"/>
        <v>138914</v>
      </c>
      <c r="N3170" s="9">
        <f t="shared" si="149"/>
        <v>30</v>
      </c>
      <c r="O3170" s="10">
        <f>SUM($N$5:N3170)</f>
        <v>96378</v>
      </c>
      <c r="P3170" s="10">
        <f>IF(O3170&lt;$H$4,N3170,$H$4-SUM($P$4:P3169))</f>
        <v>0</v>
      </c>
      <c r="Q3170" s="10">
        <f>SUM($P$4:P3170)</f>
        <v>165</v>
      </c>
      <c r="R3170" s="10">
        <f>COUNTIF($P$4:P3170,"&gt;0")</f>
        <v>6</v>
      </c>
    </row>
    <row r="3171" spans="12:18" x14ac:dyDescent="0.15">
      <c r="L3171" s="8" t="b">
        <f t="shared" si="150"/>
        <v>1</v>
      </c>
      <c r="M3171" s="8">
        <f t="shared" si="148"/>
        <v>138945</v>
      </c>
      <c r="N3171" s="9">
        <f t="shared" si="149"/>
        <v>31</v>
      </c>
      <c r="O3171" s="10">
        <f>SUM($N$5:N3171)</f>
        <v>96409</v>
      </c>
      <c r="P3171" s="10">
        <f>IF(O3171&lt;$H$4,N3171,$H$4-SUM($P$4:P3170))</f>
        <v>0</v>
      </c>
      <c r="Q3171" s="10">
        <f>SUM($P$4:P3171)</f>
        <v>165</v>
      </c>
      <c r="R3171" s="10">
        <f>COUNTIF($P$4:P3171,"&gt;0")</f>
        <v>6</v>
      </c>
    </row>
    <row r="3172" spans="12:18" x14ac:dyDescent="0.15">
      <c r="L3172" s="8" t="b">
        <f t="shared" si="150"/>
        <v>1</v>
      </c>
      <c r="M3172" s="8">
        <f t="shared" si="148"/>
        <v>138975</v>
      </c>
      <c r="N3172" s="9">
        <f t="shared" si="149"/>
        <v>30</v>
      </c>
      <c r="O3172" s="10">
        <f>SUM($N$5:N3172)</f>
        <v>96439</v>
      </c>
      <c r="P3172" s="10">
        <f>IF(O3172&lt;$H$4,N3172,$H$4-SUM($P$4:P3171))</f>
        <v>0</v>
      </c>
      <c r="Q3172" s="10">
        <f>SUM($P$4:P3172)</f>
        <v>165</v>
      </c>
      <c r="R3172" s="10">
        <f>COUNTIF($P$4:P3172,"&gt;0")</f>
        <v>6</v>
      </c>
    </row>
    <row r="3173" spans="12:18" x14ac:dyDescent="0.15">
      <c r="L3173" s="8" t="b">
        <f t="shared" si="150"/>
        <v>1</v>
      </c>
      <c r="M3173" s="8">
        <f t="shared" si="148"/>
        <v>139006</v>
      </c>
      <c r="N3173" s="9">
        <f t="shared" si="149"/>
        <v>31</v>
      </c>
      <c r="O3173" s="10">
        <f>SUM($N$5:N3173)</f>
        <v>96470</v>
      </c>
      <c r="P3173" s="10">
        <f>IF(O3173&lt;$H$4,N3173,$H$4-SUM($P$4:P3172))</f>
        <v>0</v>
      </c>
      <c r="Q3173" s="10">
        <f>SUM($P$4:P3173)</f>
        <v>165</v>
      </c>
      <c r="R3173" s="10">
        <f>COUNTIF($P$4:P3173,"&gt;0")</f>
        <v>6</v>
      </c>
    </row>
    <row r="3174" spans="12:18" x14ac:dyDescent="0.15">
      <c r="L3174" s="8" t="b">
        <f t="shared" si="150"/>
        <v>1</v>
      </c>
      <c r="M3174" s="8">
        <f t="shared" si="148"/>
        <v>139037</v>
      </c>
      <c r="N3174" s="9">
        <f t="shared" si="149"/>
        <v>31</v>
      </c>
      <c r="O3174" s="10">
        <f>SUM($N$5:N3174)</f>
        <v>96501</v>
      </c>
      <c r="P3174" s="10">
        <f>IF(O3174&lt;$H$4,N3174,$H$4-SUM($P$4:P3173))</f>
        <v>0</v>
      </c>
      <c r="Q3174" s="10">
        <f>SUM($P$4:P3174)</f>
        <v>165</v>
      </c>
      <c r="R3174" s="10">
        <f>COUNTIF($P$4:P3174,"&gt;0")</f>
        <v>6</v>
      </c>
    </row>
    <row r="3175" spans="12:18" x14ac:dyDescent="0.15">
      <c r="L3175" s="8" t="b">
        <f t="shared" si="150"/>
        <v>1</v>
      </c>
      <c r="M3175" s="8">
        <f t="shared" si="148"/>
        <v>139067</v>
      </c>
      <c r="N3175" s="9">
        <f t="shared" si="149"/>
        <v>30</v>
      </c>
      <c r="O3175" s="10">
        <f>SUM($N$5:N3175)</f>
        <v>96531</v>
      </c>
      <c r="P3175" s="10">
        <f>IF(O3175&lt;$H$4,N3175,$H$4-SUM($P$4:P3174))</f>
        <v>0</v>
      </c>
      <c r="Q3175" s="10">
        <f>SUM($P$4:P3175)</f>
        <v>165</v>
      </c>
      <c r="R3175" s="10">
        <f>COUNTIF($P$4:P3175,"&gt;0")</f>
        <v>6</v>
      </c>
    </row>
    <row r="3176" spans="12:18" x14ac:dyDescent="0.15">
      <c r="L3176" s="8" t="b">
        <f t="shared" si="150"/>
        <v>1</v>
      </c>
      <c r="M3176" s="8">
        <f t="shared" si="148"/>
        <v>139098</v>
      </c>
      <c r="N3176" s="9">
        <f t="shared" si="149"/>
        <v>31</v>
      </c>
      <c r="O3176" s="10">
        <f>SUM($N$5:N3176)</f>
        <v>96562</v>
      </c>
      <c r="P3176" s="10">
        <f>IF(O3176&lt;$H$4,N3176,$H$4-SUM($P$4:P3175))</f>
        <v>0</v>
      </c>
      <c r="Q3176" s="10">
        <f>SUM($P$4:P3176)</f>
        <v>165</v>
      </c>
      <c r="R3176" s="10">
        <f>COUNTIF($P$4:P3176,"&gt;0")</f>
        <v>6</v>
      </c>
    </row>
    <row r="3177" spans="12:18" x14ac:dyDescent="0.15">
      <c r="L3177" s="8" t="b">
        <f t="shared" si="150"/>
        <v>1</v>
      </c>
      <c r="M3177" s="8">
        <f t="shared" si="148"/>
        <v>139128</v>
      </c>
      <c r="N3177" s="9">
        <f t="shared" si="149"/>
        <v>30</v>
      </c>
      <c r="O3177" s="10">
        <f>SUM($N$5:N3177)</f>
        <v>96592</v>
      </c>
      <c r="P3177" s="10">
        <f>IF(O3177&lt;$H$4,N3177,$H$4-SUM($P$4:P3176))</f>
        <v>0</v>
      </c>
      <c r="Q3177" s="10">
        <f>SUM($P$4:P3177)</f>
        <v>165</v>
      </c>
      <c r="R3177" s="10">
        <f>COUNTIF($P$4:P3177,"&gt;0")</f>
        <v>6</v>
      </c>
    </row>
    <row r="3178" spans="12:18" x14ac:dyDescent="0.15">
      <c r="L3178" s="8" t="b">
        <f t="shared" si="150"/>
        <v>1</v>
      </c>
      <c r="M3178" s="8">
        <f t="shared" si="148"/>
        <v>139159</v>
      </c>
      <c r="N3178" s="9">
        <f t="shared" si="149"/>
        <v>31</v>
      </c>
      <c r="O3178" s="10">
        <f>SUM($N$5:N3178)</f>
        <v>96623</v>
      </c>
      <c r="P3178" s="10">
        <f>IF(O3178&lt;$H$4,N3178,$H$4-SUM($P$4:P3177))</f>
        <v>0</v>
      </c>
      <c r="Q3178" s="10">
        <f>SUM($P$4:P3178)</f>
        <v>165</v>
      </c>
      <c r="R3178" s="10">
        <f>COUNTIF($P$4:P3178,"&gt;0")</f>
        <v>6</v>
      </c>
    </row>
    <row r="3179" spans="12:18" x14ac:dyDescent="0.15">
      <c r="L3179" s="8" t="b">
        <f t="shared" si="150"/>
        <v>1</v>
      </c>
      <c r="M3179" s="8">
        <f t="shared" si="148"/>
        <v>139190</v>
      </c>
      <c r="N3179" s="9">
        <f t="shared" si="149"/>
        <v>31</v>
      </c>
      <c r="O3179" s="10">
        <f>SUM($N$5:N3179)</f>
        <v>96654</v>
      </c>
      <c r="P3179" s="10">
        <f>IF(O3179&lt;$H$4,N3179,$H$4-SUM($P$4:P3178))</f>
        <v>0</v>
      </c>
      <c r="Q3179" s="10">
        <f>SUM($P$4:P3179)</f>
        <v>165</v>
      </c>
      <c r="R3179" s="10">
        <f>COUNTIF($P$4:P3179,"&gt;0")</f>
        <v>6</v>
      </c>
    </row>
    <row r="3180" spans="12:18" x14ac:dyDescent="0.15">
      <c r="L3180" s="8" t="b">
        <f t="shared" si="150"/>
        <v>1</v>
      </c>
      <c r="M3180" s="8">
        <f t="shared" si="148"/>
        <v>139218</v>
      </c>
      <c r="N3180" s="9">
        <f t="shared" si="149"/>
        <v>28</v>
      </c>
      <c r="O3180" s="10">
        <f>SUM($N$5:N3180)</f>
        <v>96682</v>
      </c>
      <c r="P3180" s="10">
        <f>IF(O3180&lt;$H$4,N3180,$H$4-SUM($P$4:P3179))</f>
        <v>0</v>
      </c>
      <c r="Q3180" s="10">
        <f>SUM($P$4:P3180)</f>
        <v>165</v>
      </c>
      <c r="R3180" s="10">
        <f>COUNTIF($P$4:P3180,"&gt;0")</f>
        <v>6</v>
      </c>
    </row>
    <row r="3181" spans="12:18" x14ac:dyDescent="0.15">
      <c r="L3181" s="8" t="b">
        <f t="shared" si="150"/>
        <v>1</v>
      </c>
      <c r="M3181" s="8">
        <f t="shared" si="148"/>
        <v>139249</v>
      </c>
      <c r="N3181" s="9">
        <f t="shared" si="149"/>
        <v>31</v>
      </c>
      <c r="O3181" s="10">
        <f>SUM($N$5:N3181)</f>
        <v>96713</v>
      </c>
      <c r="P3181" s="10">
        <f>IF(O3181&lt;$H$4,N3181,$H$4-SUM($P$4:P3180))</f>
        <v>0</v>
      </c>
      <c r="Q3181" s="10">
        <f>SUM($P$4:P3181)</f>
        <v>165</v>
      </c>
      <c r="R3181" s="10">
        <f>COUNTIF($P$4:P3181,"&gt;0")</f>
        <v>6</v>
      </c>
    </row>
    <row r="3182" spans="12:18" x14ac:dyDescent="0.15">
      <c r="L3182" s="8" t="b">
        <f t="shared" si="150"/>
        <v>1</v>
      </c>
      <c r="M3182" s="8">
        <f t="shared" si="148"/>
        <v>139279</v>
      </c>
      <c r="N3182" s="9">
        <f t="shared" si="149"/>
        <v>30</v>
      </c>
      <c r="O3182" s="10">
        <f>SUM($N$5:N3182)</f>
        <v>96743</v>
      </c>
      <c r="P3182" s="10">
        <f>IF(O3182&lt;$H$4,N3182,$H$4-SUM($P$4:P3181))</f>
        <v>0</v>
      </c>
      <c r="Q3182" s="10">
        <f>SUM($P$4:P3182)</f>
        <v>165</v>
      </c>
      <c r="R3182" s="10">
        <f>COUNTIF($P$4:P3182,"&gt;0")</f>
        <v>6</v>
      </c>
    </row>
    <row r="3183" spans="12:18" x14ac:dyDescent="0.15">
      <c r="L3183" s="8" t="b">
        <f t="shared" si="150"/>
        <v>1</v>
      </c>
      <c r="M3183" s="8">
        <f t="shared" si="148"/>
        <v>139310</v>
      </c>
      <c r="N3183" s="9">
        <f t="shared" si="149"/>
        <v>31</v>
      </c>
      <c r="O3183" s="10">
        <f>SUM($N$5:N3183)</f>
        <v>96774</v>
      </c>
      <c r="P3183" s="10">
        <f>IF(O3183&lt;$H$4,N3183,$H$4-SUM($P$4:P3182))</f>
        <v>0</v>
      </c>
      <c r="Q3183" s="10">
        <f>SUM($P$4:P3183)</f>
        <v>165</v>
      </c>
      <c r="R3183" s="10">
        <f>COUNTIF($P$4:P3183,"&gt;0")</f>
        <v>6</v>
      </c>
    </row>
    <row r="3184" spans="12:18" x14ac:dyDescent="0.15">
      <c r="L3184" s="8" t="b">
        <f t="shared" si="150"/>
        <v>1</v>
      </c>
      <c r="M3184" s="8">
        <f t="shared" si="148"/>
        <v>139340</v>
      </c>
      <c r="N3184" s="9">
        <f t="shared" si="149"/>
        <v>30</v>
      </c>
      <c r="O3184" s="10">
        <f>SUM($N$5:N3184)</f>
        <v>96804</v>
      </c>
      <c r="P3184" s="10">
        <f>IF(O3184&lt;$H$4,N3184,$H$4-SUM($P$4:P3183))</f>
        <v>0</v>
      </c>
      <c r="Q3184" s="10">
        <f>SUM($P$4:P3184)</f>
        <v>165</v>
      </c>
      <c r="R3184" s="10">
        <f>COUNTIF($P$4:P3184,"&gt;0")</f>
        <v>6</v>
      </c>
    </row>
    <row r="3185" spans="12:18" x14ac:dyDescent="0.15">
      <c r="L3185" s="8" t="b">
        <f t="shared" si="150"/>
        <v>1</v>
      </c>
      <c r="M3185" s="8">
        <f t="shared" si="148"/>
        <v>139371</v>
      </c>
      <c r="N3185" s="9">
        <f t="shared" si="149"/>
        <v>31</v>
      </c>
      <c r="O3185" s="10">
        <f>SUM($N$5:N3185)</f>
        <v>96835</v>
      </c>
      <c r="P3185" s="10">
        <f>IF(O3185&lt;$H$4,N3185,$H$4-SUM($P$4:P3184))</f>
        <v>0</v>
      </c>
      <c r="Q3185" s="10">
        <f>SUM($P$4:P3185)</f>
        <v>165</v>
      </c>
      <c r="R3185" s="10">
        <f>COUNTIF($P$4:P3185,"&gt;0")</f>
        <v>6</v>
      </c>
    </row>
    <row r="3186" spans="12:18" x14ac:dyDescent="0.15">
      <c r="L3186" s="8" t="b">
        <f t="shared" si="150"/>
        <v>1</v>
      </c>
      <c r="M3186" s="8">
        <f t="shared" si="148"/>
        <v>139402</v>
      </c>
      <c r="N3186" s="9">
        <f t="shared" si="149"/>
        <v>31</v>
      </c>
      <c r="O3186" s="10">
        <f>SUM($N$5:N3186)</f>
        <v>96866</v>
      </c>
      <c r="P3186" s="10">
        <f>IF(O3186&lt;$H$4,N3186,$H$4-SUM($P$4:P3185))</f>
        <v>0</v>
      </c>
      <c r="Q3186" s="10">
        <f>SUM($P$4:P3186)</f>
        <v>165</v>
      </c>
      <c r="R3186" s="10">
        <f>COUNTIF($P$4:P3186,"&gt;0")</f>
        <v>6</v>
      </c>
    </row>
    <row r="3187" spans="12:18" x14ac:dyDescent="0.15">
      <c r="L3187" s="8" t="b">
        <f t="shared" si="150"/>
        <v>1</v>
      </c>
      <c r="M3187" s="8">
        <f t="shared" si="148"/>
        <v>139432</v>
      </c>
      <c r="N3187" s="9">
        <f t="shared" si="149"/>
        <v>30</v>
      </c>
      <c r="O3187" s="10">
        <f>SUM($N$5:N3187)</f>
        <v>96896</v>
      </c>
      <c r="P3187" s="10">
        <f>IF(O3187&lt;$H$4,N3187,$H$4-SUM($P$4:P3186))</f>
        <v>0</v>
      </c>
      <c r="Q3187" s="10">
        <f>SUM($P$4:P3187)</f>
        <v>165</v>
      </c>
      <c r="R3187" s="10">
        <f>COUNTIF($P$4:P3187,"&gt;0")</f>
        <v>6</v>
      </c>
    </row>
    <row r="3188" spans="12:18" x14ac:dyDescent="0.15">
      <c r="L3188" s="8" t="b">
        <f t="shared" si="150"/>
        <v>1</v>
      </c>
      <c r="M3188" s="8">
        <f t="shared" si="148"/>
        <v>139463</v>
      </c>
      <c r="N3188" s="9">
        <f t="shared" si="149"/>
        <v>31</v>
      </c>
      <c r="O3188" s="10">
        <f>SUM($N$5:N3188)</f>
        <v>96927</v>
      </c>
      <c r="P3188" s="10">
        <f>IF(O3188&lt;$H$4,N3188,$H$4-SUM($P$4:P3187))</f>
        <v>0</v>
      </c>
      <c r="Q3188" s="10">
        <f>SUM($P$4:P3188)</f>
        <v>165</v>
      </c>
      <c r="R3188" s="10">
        <f>COUNTIF($P$4:P3188,"&gt;0")</f>
        <v>6</v>
      </c>
    </row>
    <row r="3189" spans="12:18" x14ac:dyDescent="0.15">
      <c r="L3189" s="8" t="b">
        <f t="shared" si="150"/>
        <v>1</v>
      </c>
      <c r="M3189" s="8">
        <f t="shared" si="148"/>
        <v>139493</v>
      </c>
      <c r="N3189" s="9">
        <f t="shared" si="149"/>
        <v>30</v>
      </c>
      <c r="O3189" s="10">
        <f>SUM($N$5:N3189)</f>
        <v>96957</v>
      </c>
      <c r="P3189" s="10">
        <f>IF(O3189&lt;$H$4,N3189,$H$4-SUM($P$4:P3188))</f>
        <v>0</v>
      </c>
      <c r="Q3189" s="10">
        <f>SUM($P$4:P3189)</f>
        <v>165</v>
      </c>
      <c r="R3189" s="10">
        <f>COUNTIF($P$4:P3189,"&gt;0")</f>
        <v>6</v>
      </c>
    </row>
    <row r="3190" spans="12:18" x14ac:dyDescent="0.15">
      <c r="L3190" s="8" t="b">
        <f t="shared" si="150"/>
        <v>1</v>
      </c>
      <c r="M3190" s="8">
        <f t="shared" si="148"/>
        <v>139524</v>
      </c>
      <c r="N3190" s="9">
        <f t="shared" si="149"/>
        <v>31</v>
      </c>
      <c r="O3190" s="10">
        <f>SUM($N$5:N3190)</f>
        <v>96988</v>
      </c>
      <c r="P3190" s="10">
        <f>IF(O3190&lt;$H$4,N3190,$H$4-SUM($P$4:P3189))</f>
        <v>0</v>
      </c>
      <c r="Q3190" s="10">
        <f>SUM($P$4:P3190)</f>
        <v>165</v>
      </c>
      <c r="R3190" s="10">
        <f>COUNTIF($P$4:P3190,"&gt;0")</f>
        <v>6</v>
      </c>
    </row>
    <row r="3191" spans="12:18" x14ac:dyDescent="0.15">
      <c r="L3191" s="8" t="b">
        <f t="shared" si="150"/>
        <v>1</v>
      </c>
      <c r="M3191" s="8">
        <f t="shared" si="148"/>
        <v>139555</v>
      </c>
      <c r="N3191" s="9">
        <f t="shared" si="149"/>
        <v>31</v>
      </c>
      <c r="O3191" s="10">
        <f>SUM($N$5:N3191)</f>
        <v>97019</v>
      </c>
      <c r="P3191" s="10">
        <f>IF(O3191&lt;$H$4,N3191,$H$4-SUM($P$4:P3190))</f>
        <v>0</v>
      </c>
      <c r="Q3191" s="10">
        <f>SUM($P$4:P3191)</f>
        <v>165</v>
      </c>
      <c r="R3191" s="10">
        <f>COUNTIF($P$4:P3191,"&gt;0")</f>
        <v>6</v>
      </c>
    </row>
    <row r="3192" spans="12:18" x14ac:dyDescent="0.15">
      <c r="L3192" s="8" t="b">
        <f t="shared" si="150"/>
        <v>1</v>
      </c>
      <c r="M3192" s="8">
        <f t="shared" si="148"/>
        <v>139583</v>
      </c>
      <c r="N3192" s="9">
        <f t="shared" si="149"/>
        <v>28</v>
      </c>
      <c r="O3192" s="10">
        <f>SUM($N$5:N3192)</f>
        <v>97047</v>
      </c>
      <c r="P3192" s="10">
        <f>IF(O3192&lt;$H$4,N3192,$H$4-SUM($P$4:P3191))</f>
        <v>0</v>
      </c>
      <c r="Q3192" s="10">
        <f>SUM($P$4:P3192)</f>
        <v>165</v>
      </c>
      <c r="R3192" s="10">
        <f>COUNTIF($P$4:P3192,"&gt;0")</f>
        <v>6</v>
      </c>
    </row>
    <row r="3193" spans="12:18" x14ac:dyDescent="0.15">
      <c r="L3193" s="8" t="b">
        <f t="shared" si="150"/>
        <v>1</v>
      </c>
      <c r="M3193" s="8">
        <f t="shared" si="148"/>
        <v>139614</v>
      </c>
      <c r="N3193" s="9">
        <f t="shared" si="149"/>
        <v>31</v>
      </c>
      <c r="O3193" s="10">
        <f>SUM($N$5:N3193)</f>
        <v>97078</v>
      </c>
      <c r="P3193" s="10">
        <f>IF(O3193&lt;$H$4,N3193,$H$4-SUM($P$4:P3192))</f>
        <v>0</v>
      </c>
      <c r="Q3193" s="10">
        <f>SUM($P$4:P3193)</f>
        <v>165</v>
      </c>
      <c r="R3193" s="10">
        <f>COUNTIF($P$4:P3193,"&gt;0")</f>
        <v>6</v>
      </c>
    </row>
    <row r="3194" spans="12:18" x14ac:dyDescent="0.15">
      <c r="L3194" s="8" t="b">
        <f t="shared" si="150"/>
        <v>1</v>
      </c>
      <c r="M3194" s="8">
        <f t="shared" si="148"/>
        <v>139644</v>
      </c>
      <c r="N3194" s="9">
        <f t="shared" si="149"/>
        <v>30</v>
      </c>
      <c r="O3194" s="10">
        <f>SUM($N$5:N3194)</f>
        <v>97108</v>
      </c>
      <c r="P3194" s="10">
        <f>IF(O3194&lt;$H$4,N3194,$H$4-SUM($P$4:P3193))</f>
        <v>0</v>
      </c>
      <c r="Q3194" s="10">
        <f>SUM($P$4:P3194)</f>
        <v>165</v>
      </c>
      <c r="R3194" s="10">
        <f>COUNTIF($P$4:P3194,"&gt;0")</f>
        <v>6</v>
      </c>
    </row>
    <row r="3195" spans="12:18" x14ac:dyDescent="0.15">
      <c r="L3195" s="8" t="b">
        <f t="shared" si="150"/>
        <v>1</v>
      </c>
      <c r="M3195" s="8">
        <f t="shared" si="148"/>
        <v>139675</v>
      </c>
      <c r="N3195" s="9">
        <f t="shared" si="149"/>
        <v>31</v>
      </c>
      <c r="O3195" s="10">
        <f>SUM($N$5:N3195)</f>
        <v>97139</v>
      </c>
      <c r="P3195" s="10">
        <f>IF(O3195&lt;$H$4,N3195,$H$4-SUM($P$4:P3194))</f>
        <v>0</v>
      </c>
      <c r="Q3195" s="10">
        <f>SUM($P$4:P3195)</f>
        <v>165</v>
      </c>
      <c r="R3195" s="10">
        <f>COUNTIF($P$4:P3195,"&gt;0")</f>
        <v>6</v>
      </c>
    </row>
    <row r="3196" spans="12:18" x14ac:dyDescent="0.15">
      <c r="L3196" s="8" t="b">
        <f t="shared" si="150"/>
        <v>1</v>
      </c>
      <c r="M3196" s="8">
        <f t="shared" si="148"/>
        <v>139705</v>
      </c>
      <c r="N3196" s="9">
        <f t="shared" si="149"/>
        <v>30</v>
      </c>
      <c r="O3196" s="10">
        <f>SUM($N$5:N3196)</f>
        <v>97169</v>
      </c>
      <c r="P3196" s="10">
        <f>IF(O3196&lt;$H$4,N3196,$H$4-SUM($P$4:P3195))</f>
        <v>0</v>
      </c>
      <c r="Q3196" s="10">
        <f>SUM($P$4:P3196)</f>
        <v>165</v>
      </c>
      <c r="R3196" s="10">
        <f>COUNTIF($P$4:P3196,"&gt;0")</f>
        <v>6</v>
      </c>
    </row>
    <row r="3197" spans="12:18" x14ac:dyDescent="0.15">
      <c r="L3197" s="8" t="b">
        <f t="shared" si="150"/>
        <v>1</v>
      </c>
      <c r="M3197" s="8">
        <f t="shared" si="148"/>
        <v>139736</v>
      </c>
      <c r="N3197" s="9">
        <f t="shared" si="149"/>
        <v>31</v>
      </c>
      <c r="O3197" s="10">
        <f>SUM($N$5:N3197)</f>
        <v>97200</v>
      </c>
      <c r="P3197" s="10">
        <f>IF(O3197&lt;$H$4,N3197,$H$4-SUM($P$4:P3196))</f>
        <v>0</v>
      </c>
      <c r="Q3197" s="10">
        <f>SUM($P$4:P3197)</f>
        <v>165</v>
      </c>
      <c r="R3197" s="10">
        <f>COUNTIF($P$4:P3197,"&gt;0")</f>
        <v>6</v>
      </c>
    </row>
    <row r="3198" spans="12:18" x14ac:dyDescent="0.15">
      <c r="L3198" s="8" t="b">
        <f t="shared" si="150"/>
        <v>1</v>
      </c>
      <c r="M3198" s="8">
        <f t="shared" si="148"/>
        <v>139767</v>
      </c>
      <c r="N3198" s="9">
        <f t="shared" si="149"/>
        <v>31</v>
      </c>
      <c r="O3198" s="10">
        <f>SUM($N$5:N3198)</f>
        <v>97231</v>
      </c>
      <c r="P3198" s="10">
        <f>IF(O3198&lt;$H$4,N3198,$H$4-SUM($P$4:P3197))</f>
        <v>0</v>
      </c>
      <c r="Q3198" s="10">
        <f>SUM($P$4:P3198)</f>
        <v>165</v>
      </c>
      <c r="R3198" s="10">
        <f>COUNTIF($P$4:P3198,"&gt;0")</f>
        <v>6</v>
      </c>
    </row>
    <row r="3199" spans="12:18" x14ac:dyDescent="0.15">
      <c r="L3199" s="8" t="b">
        <f t="shared" si="150"/>
        <v>1</v>
      </c>
      <c r="M3199" s="8">
        <f t="shared" si="148"/>
        <v>139797</v>
      </c>
      <c r="N3199" s="9">
        <f t="shared" si="149"/>
        <v>30</v>
      </c>
      <c r="O3199" s="10">
        <f>SUM($N$5:N3199)</f>
        <v>97261</v>
      </c>
      <c r="P3199" s="10">
        <f>IF(O3199&lt;$H$4,N3199,$H$4-SUM($P$4:P3198))</f>
        <v>0</v>
      </c>
      <c r="Q3199" s="10">
        <f>SUM($P$4:P3199)</f>
        <v>165</v>
      </c>
      <c r="R3199" s="10">
        <f>COUNTIF($P$4:P3199,"&gt;0")</f>
        <v>6</v>
      </c>
    </row>
    <row r="3200" spans="12:18" x14ac:dyDescent="0.15">
      <c r="L3200" s="8" t="b">
        <f t="shared" si="150"/>
        <v>1</v>
      </c>
      <c r="M3200" s="8">
        <f t="shared" si="148"/>
        <v>139828</v>
      </c>
      <c r="N3200" s="9">
        <f t="shared" si="149"/>
        <v>31</v>
      </c>
      <c r="O3200" s="10">
        <f>SUM($N$5:N3200)</f>
        <v>97292</v>
      </c>
      <c r="P3200" s="10">
        <f>IF(O3200&lt;$H$4,N3200,$H$4-SUM($P$4:P3199))</f>
        <v>0</v>
      </c>
      <c r="Q3200" s="10">
        <f>SUM($P$4:P3200)</f>
        <v>165</v>
      </c>
      <c r="R3200" s="10">
        <f>COUNTIF($P$4:P3200,"&gt;0")</f>
        <v>6</v>
      </c>
    </row>
    <row r="3201" spans="12:18" x14ac:dyDescent="0.15">
      <c r="L3201" s="8" t="b">
        <f t="shared" si="150"/>
        <v>1</v>
      </c>
      <c r="M3201" s="8">
        <f t="shared" si="148"/>
        <v>139858</v>
      </c>
      <c r="N3201" s="9">
        <f t="shared" si="149"/>
        <v>30</v>
      </c>
      <c r="O3201" s="10">
        <f>SUM($N$5:N3201)</f>
        <v>97322</v>
      </c>
      <c r="P3201" s="10">
        <f>IF(O3201&lt;$H$4,N3201,$H$4-SUM($P$4:P3200))</f>
        <v>0</v>
      </c>
      <c r="Q3201" s="10">
        <f>SUM($P$4:P3201)</f>
        <v>165</v>
      </c>
      <c r="R3201" s="10">
        <f>COUNTIF($P$4:P3201,"&gt;0")</f>
        <v>6</v>
      </c>
    </row>
    <row r="3202" spans="12:18" x14ac:dyDescent="0.15">
      <c r="L3202" s="8" t="b">
        <f t="shared" si="150"/>
        <v>1</v>
      </c>
      <c r="M3202" s="8">
        <f t="shared" si="148"/>
        <v>139889</v>
      </c>
      <c r="N3202" s="9">
        <f t="shared" si="149"/>
        <v>31</v>
      </c>
      <c r="O3202" s="10">
        <f>SUM($N$5:N3202)</f>
        <v>97353</v>
      </c>
      <c r="P3202" s="10">
        <f>IF(O3202&lt;$H$4,N3202,$H$4-SUM($P$4:P3201))</f>
        <v>0</v>
      </c>
      <c r="Q3202" s="10">
        <f>SUM($P$4:P3202)</f>
        <v>165</v>
      </c>
      <c r="R3202" s="10">
        <f>COUNTIF($P$4:P3202,"&gt;0")</f>
        <v>6</v>
      </c>
    </row>
    <row r="3203" spans="12:18" x14ac:dyDescent="0.15">
      <c r="L3203" s="8" t="b">
        <f t="shared" si="150"/>
        <v>1</v>
      </c>
      <c r="M3203" s="8">
        <f t="shared" si="148"/>
        <v>139920</v>
      </c>
      <c r="N3203" s="9">
        <f t="shared" si="149"/>
        <v>31</v>
      </c>
      <c r="O3203" s="10">
        <f>SUM($N$5:N3203)</f>
        <v>97384</v>
      </c>
      <c r="P3203" s="10">
        <f>IF(O3203&lt;$H$4,N3203,$H$4-SUM($P$4:P3202))</f>
        <v>0</v>
      </c>
      <c r="Q3203" s="10">
        <f>SUM($P$4:P3203)</f>
        <v>165</v>
      </c>
      <c r="R3203" s="10">
        <f>COUNTIF($P$4:P3203,"&gt;0")</f>
        <v>6</v>
      </c>
    </row>
    <row r="3204" spans="12:18" x14ac:dyDescent="0.15">
      <c r="L3204" s="8" t="b">
        <f t="shared" si="150"/>
        <v>1</v>
      </c>
      <c r="M3204" s="8">
        <f t="shared" si="148"/>
        <v>139948</v>
      </c>
      <c r="N3204" s="9">
        <f t="shared" si="149"/>
        <v>28</v>
      </c>
      <c r="O3204" s="10">
        <f>SUM($N$5:N3204)</f>
        <v>97412</v>
      </c>
      <c r="P3204" s="10">
        <f>IF(O3204&lt;$H$4,N3204,$H$4-SUM($P$4:P3203))</f>
        <v>0</v>
      </c>
      <c r="Q3204" s="10">
        <f>SUM($P$4:P3204)</f>
        <v>165</v>
      </c>
      <c r="R3204" s="10">
        <f>COUNTIF($P$4:P3204,"&gt;0")</f>
        <v>6</v>
      </c>
    </row>
    <row r="3205" spans="12:18" x14ac:dyDescent="0.15">
      <c r="L3205" s="8" t="b">
        <f t="shared" si="150"/>
        <v>1</v>
      </c>
      <c r="M3205" s="8">
        <f t="shared" si="148"/>
        <v>139979</v>
      </c>
      <c r="N3205" s="9">
        <f t="shared" si="149"/>
        <v>31</v>
      </c>
      <c r="O3205" s="10">
        <f>SUM($N$5:N3205)</f>
        <v>97443</v>
      </c>
      <c r="P3205" s="10">
        <f>IF(O3205&lt;$H$4,N3205,$H$4-SUM($P$4:P3204))</f>
        <v>0</v>
      </c>
      <c r="Q3205" s="10">
        <f>SUM($P$4:P3205)</f>
        <v>165</v>
      </c>
      <c r="R3205" s="10">
        <f>COUNTIF($P$4:P3205,"&gt;0")</f>
        <v>6</v>
      </c>
    </row>
    <row r="3206" spans="12:18" x14ac:dyDescent="0.15">
      <c r="L3206" s="8" t="b">
        <f t="shared" si="150"/>
        <v>1</v>
      </c>
      <c r="M3206" s="8">
        <f t="shared" ref="M3206:M3269" si="151">EOMONTH(M3205,1)</f>
        <v>140009</v>
      </c>
      <c r="N3206" s="9">
        <f t="shared" si="149"/>
        <v>30</v>
      </c>
      <c r="O3206" s="10">
        <f>SUM($N$5:N3206)</f>
        <v>97473</v>
      </c>
      <c r="P3206" s="10">
        <f>IF(O3206&lt;$H$4,N3206,$H$4-SUM($P$4:P3205))</f>
        <v>0</v>
      </c>
      <c r="Q3206" s="10">
        <f>SUM($P$4:P3206)</f>
        <v>165</v>
      </c>
      <c r="R3206" s="10">
        <f>COUNTIF($P$4:P3206,"&gt;0")</f>
        <v>6</v>
      </c>
    </row>
    <row r="3207" spans="12:18" x14ac:dyDescent="0.15">
      <c r="L3207" s="8" t="b">
        <f t="shared" si="150"/>
        <v>1</v>
      </c>
      <c r="M3207" s="8">
        <f t="shared" si="151"/>
        <v>140040</v>
      </c>
      <c r="N3207" s="9">
        <f t="shared" si="149"/>
        <v>31</v>
      </c>
      <c r="O3207" s="10">
        <f>SUM($N$5:N3207)</f>
        <v>97504</v>
      </c>
      <c r="P3207" s="10">
        <f>IF(O3207&lt;$H$4,N3207,$H$4-SUM($P$4:P3206))</f>
        <v>0</v>
      </c>
      <c r="Q3207" s="10">
        <f>SUM($P$4:P3207)</f>
        <v>165</v>
      </c>
      <c r="R3207" s="10">
        <f>COUNTIF($P$4:P3207,"&gt;0")</f>
        <v>6</v>
      </c>
    </row>
    <row r="3208" spans="12:18" x14ac:dyDescent="0.15">
      <c r="L3208" s="8" t="b">
        <f t="shared" si="150"/>
        <v>1</v>
      </c>
      <c r="M3208" s="8">
        <f t="shared" si="151"/>
        <v>140070</v>
      </c>
      <c r="N3208" s="9">
        <f t="shared" ref="N3208:N3271" si="152">M3208-M3207</f>
        <v>30</v>
      </c>
      <c r="O3208" s="10">
        <f>SUM($N$5:N3208)</f>
        <v>97534</v>
      </c>
      <c r="P3208" s="10">
        <f>IF(O3208&lt;$H$4,N3208,$H$4-SUM($P$4:P3207))</f>
        <v>0</v>
      </c>
      <c r="Q3208" s="10">
        <f>SUM($P$4:P3208)</f>
        <v>165</v>
      </c>
      <c r="R3208" s="10">
        <f>COUNTIF($P$4:P3208,"&gt;0")</f>
        <v>6</v>
      </c>
    </row>
    <row r="3209" spans="12:18" x14ac:dyDescent="0.15">
      <c r="L3209" s="8" t="b">
        <f t="shared" si="150"/>
        <v>1</v>
      </c>
      <c r="M3209" s="8">
        <f t="shared" si="151"/>
        <v>140101</v>
      </c>
      <c r="N3209" s="9">
        <f t="shared" si="152"/>
        <v>31</v>
      </c>
      <c r="O3209" s="10">
        <f>SUM($N$5:N3209)</f>
        <v>97565</v>
      </c>
      <c r="P3209" s="10">
        <f>IF(O3209&lt;$H$4,N3209,$H$4-SUM($P$4:P3208))</f>
        <v>0</v>
      </c>
      <c r="Q3209" s="10">
        <f>SUM($P$4:P3209)</f>
        <v>165</v>
      </c>
      <c r="R3209" s="10">
        <f>COUNTIF($P$4:P3209,"&gt;0")</f>
        <v>6</v>
      </c>
    </row>
    <row r="3210" spans="12:18" x14ac:dyDescent="0.15">
      <c r="L3210" s="8" t="b">
        <f t="shared" si="150"/>
        <v>1</v>
      </c>
      <c r="M3210" s="8">
        <f t="shared" si="151"/>
        <v>140132</v>
      </c>
      <c r="N3210" s="9">
        <f t="shared" si="152"/>
        <v>31</v>
      </c>
      <c r="O3210" s="10">
        <f>SUM($N$5:N3210)</f>
        <v>97596</v>
      </c>
      <c r="P3210" s="10">
        <f>IF(O3210&lt;$H$4,N3210,$H$4-SUM($P$4:P3209))</f>
        <v>0</v>
      </c>
      <c r="Q3210" s="10">
        <f>SUM($P$4:P3210)</f>
        <v>165</v>
      </c>
      <c r="R3210" s="10">
        <f>COUNTIF($P$4:P3210,"&gt;0")</f>
        <v>6</v>
      </c>
    </row>
    <row r="3211" spans="12:18" x14ac:dyDescent="0.15">
      <c r="L3211" s="8" t="b">
        <f t="shared" si="150"/>
        <v>1</v>
      </c>
      <c r="M3211" s="8">
        <f t="shared" si="151"/>
        <v>140162</v>
      </c>
      <c r="N3211" s="9">
        <f t="shared" si="152"/>
        <v>30</v>
      </c>
      <c r="O3211" s="10">
        <f>SUM($N$5:N3211)</f>
        <v>97626</v>
      </c>
      <c r="P3211" s="10">
        <f>IF(O3211&lt;$H$4,N3211,$H$4-SUM($P$4:P3210))</f>
        <v>0</v>
      </c>
      <c r="Q3211" s="10">
        <f>SUM($P$4:P3211)</f>
        <v>165</v>
      </c>
      <c r="R3211" s="10">
        <f>COUNTIF($P$4:P3211,"&gt;0")</f>
        <v>6</v>
      </c>
    </row>
    <row r="3212" spans="12:18" x14ac:dyDescent="0.15">
      <c r="L3212" s="8" t="b">
        <f t="shared" si="150"/>
        <v>1</v>
      </c>
      <c r="M3212" s="8">
        <f t="shared" si="151"/>
        <v>140193</v>
      </c>
      <c r="N3212" s="9">
        <f t="shared" si="152"/>
        <v>31</v>
      </c>
      <c r="O3212" s="10">
        <f>SUM($N$5:N3212)</f>
        <v>97657</v>
      </c>
      <c r="P3212" s="10">
        <f>IF(O3212&lt;$H$4,N3212,$H$4-SUM($P$4:P3211))</f>
        <v>0</v>
      </c>
      <c r="Q3212" s="10">
        <f>SUM($P$4:P3212)</f>
        <v>165</v>
      </c>
      <c r="R3212" s="10">
        <f>COUNTIF($P$4:P3212,"&gt;0")</f>
        <v>6</v>
      </c>
    </row>
    <row r="3213" spans="12:18" x14ac:dyDescent="0.15">
      <c r="L3213" s="8" t="b">
        <f t="shared" si="150"/>
        <v>1</v>
      </c>
      <c r="M3213" s="8">
        <f t="shared" si="151"/>
        <v>140223</v>
      </c>
      <c r="N3213" s="9">
        <f t="shared" si="152"/>
        <v>30</v>
      </c>
      <c r="O3213" s="10">
        <f>SUM($N$5:N3213)</f>
        <v>97687</v>
      </c>
      <c r="P3213" s="10">
        <f>IF(O3213&lt;$H$4,N3213,$H$4-SUM($P$4:P3212))</f>
        <v>0</v>
      </c>
      <c r="Q3213" s="10">
        <f>SUM($P$4:P3213)</f>
        <v>165</v>
      </c>
      <c r="R3213" s="10">
        <f>COUNTIF($P$4:P3213,"&gt;0")</f>
        <v>6</v>
      </c>
    </row>
    <row r="3214" spans="12:18" x14ac:dyDescent="0.15">
      <c r="L3214" s="8" t="b">
        <f t="shared" si="150"/>
        <v>1</v>
      </c>
      <c r="M3214" s="8">
        <f t="shared" si="151"/>
        <v>140254</v>
      </c>
      <c r="N3214" s="9">
        <f t="shared" si="152"/>
        <v>31</v>
      </c>
      <c r="O3214" s="10">
        <f>SUM($N$5:N3214)</f>
        <v>97718</v>
      </c>
      <c r="P3214" s="10">
        <f>IF(O3214&lt;$H$4,N3214,$H$4-SUM($P$4:P3213))</f>
        <v>0</v>
      </c>
      <c r="Q3214" s="10">
        <f>SUM($P$4:P3214)</f>
        <v>165</v>
      </c>
      <c r="R3214" s="10">
        <f>COUNTIF($P$4:P3214,"&gt;0")</f>
        <v>6</v>
      </c>
    </row>
    <row r="3215" spans="12:18" x14ac:dyDescent="0.15">
      <c r="L3215" s="8" t="b">
        <f t="shared" si="150"/>
        <v>1</v>
      </c>
      <c r="M3215" s="8">
        <f t="shared" si="151"/>
        <v>140285</v>
      </c>
      <c r="N3215" s="9">
        <f t="shared" si="152"/>
        <v>31</v>
      </c>
      <c r="O3215" s="10">
        <f>SUM($N$5:N3215)</f>
        <v>97749</v>
      </c>
      <c r="P3215" s="10">
        <f>IF(O3215&lt;$H$4,N3215,$H$4-SUM($P$4:P3214))</f>
        <v>0</v>
      </c>
      <c r="Q3215" s="10">
        <f>SUM($P$4:P3215)</f>
        <v>165</v>
      </c>
      <c r="R3215" s="10">
        <f>COUNTIF($P$4:P3215,"&gt;0")</f>
        <v>6</v>
      </c>
    </row>
    <row r="3216" spans="12:18" x14ac:dyDescent="0.15">
      <c r="L3216" s="8" t="b">
        <f t="shared" si="150"/>
        <v>1</v>
      </c>
      <c r="M3216" s="8">
        <f t="shared" si="151"/>
        <v>140314</v>
      </c>
      <c r="N3216" s="9">
        <f t="shared" si="152"/>
        <v>29</v>
      </c>
      <c r="O3216" s="10">
        <f>SUM($N$5:N3216)</f>
        <v>97778</v>
      </c>
      <c r="P3216" s="10">
        <f>IF(O3216&lt;$H$4,N3216,$H$4-SUM($P$4:P3215))</f>
        <v>0</v>
      </c>
      <c r="Q3216" s="10">
        <f>SUM($P$4:P3216)</f>
        <v>165</v>
      </c>
      <c r="R3216" s="10">
        <f>COUNTIF($P$4:P3216,"&gt;0")</f>
        <v>6</v>
      </c>
    </row>
    <row r="3217" spans="12:18" x14ac:dyDescent="0.15">
      <c r="L3217" s="8" t="b">
        <f t="shared" ref="L3217:L3280" si="153">EOMONTH($C$4,1)&lt;=M3217</f>
        <v>1</v>
      </c>
      <c r="M3217" s="8">
        <f t="shared" si="151"/>
        <v>140345</v>
      </c>
      <c r="N3217" s="9">
        <f t="shared" si="152"/>
        <v>31</v>
      </c>
      <c r="O3217" s="10">
        <f>SUM($N$5:N3217)</f>
        <v>97809</v>
      </c>
      <c r="P3217" s="10">
        <f>IF(O3217&lt;$H$4,N3217,$H$4-SUM($P$4:P3216))</f>
        <v>0</v>
      </c>
      <c r="Q3217" s="10">
        <f>SUM($P$4:P3217)</f>
        <v>165</v>
      </c>
      <c r="R3217" s="10">
        <f>COUNTIF($P$4:P3217,"&gt;0")</f>
        <v>6</v>
      </c>
    </row>
    <row r="3218" spans="12:18" x14ac:dyDescent="0.15">
      <c r="L3218" s="8" t="b">
        <f t="shared" si="153"/>
        <v>1</v>
      </c>
      <c r="M3218" s="8">
        <f t="shared" si="151"/>
        <v>140375</v>
      </c>
      <c r="N3218" s="9">
        <f t="shared" si="152"/>
        <v>30</v>
      </c>
      <c r="O3218" s="10">
        <f>SUM($N$5:N3218)</f>
        <v>97839</v>
      </c>
      <c r="P3218" s="10">
        <f>IF(O3218&lt;$H$4,N3218,$H$4-SUM($P$4:P3217))</f>
        <v>0</v>
      </c>
      <c r="Q3218" s="10">
        <f>SUM($P$4:P3218)</f>
        <v>165</v>
      </c>
      <c r="R3218" s="10">
        <f>COUNTIF($P$4:P3218,"&gt;0")</f>
        <v>6</v>
      </c>
    </row>
    <row r="3219" spans="12:18" x14ac:dyDescent="0.15">
      <c r="L3219" s="8" t="b">
        <f t="shared" si="153"/>
        <v>1</v>
      </c>
      <c r="M3219" s="8">
        <f t="shared" si="151"/>
        <v>140406</v>
      </c>
      <c r="N3219" s="9">
        <f t="shared" si="152"/>
        <v>31</v>
      </c>
      <c r="O3219" s="10">
        <f>SUM($N$5:N3219)</f>
        <v>97870</v>
      </c>
      <c r="P3219" s="10">
        <f>IF(O3219&lt;$H$4,N3219,$H$4-SUM($P$4:P3218))</f>
        <v>0</v>
      </c>
      <c r="Q3219" s="10">
        <f>SUM($P$4:P3219)</f>
        <v>165</v>
      </c>
      <c r="R3219" s="10">
        <f>COUNTIF($P$4:P3219,"&gt;0")</f>
        <v>6</v>
      </c>
    </row>
    <row r="3220" spans="12:18" x14ac:dyDescent="0.15">
      <c r="L3220" s="8" t="b">
        <f t="shared" si="153"/>
        <v>1</v>
      </c>
      <c r="M3220" s="8">
        <f t="shared" si="151"/>
        <v>140436</v>
      </c>
      <c r="N3220" s="9">
        <f t="shared" si="152"/>
        <v>30</v>
      </c>
      <c r="O3220" s="10">
        <f>SUM($N$5:N3220)</f>
        <v>97900</v>
      </c>
      <c r="P3220" s="10">
        <f>IF(O3220&lt;$H$4,N3220,$H$4-SUM($P$4:P3219))</f>
        <v>0</v>
      </c>
      <c r="Q3220" s="10">
        <f>SUM($P$4:P3220)</f>
        <v>165</v>
      </c>
      <c r="R3220" s="10">
        <f>COUNTIF($P$4:P3220,"&gt;0")</f>
        <v>6</v>
      </c>
    </row>
    <row r="3221" spans="12:18" x14ac:dyDescent="0.15">
      <c r="L3221" s="8" t="b">
        <f t="shared" si="153"/>
        <v>1</v>
      </c>
      <c r="M3221" s="8">
        <f t="shared" si="151"/>
        <v>140467</v>
      </c>
      <c r="N3221" s="9">
        <f t="shared" si="152"/>
        <v>31</v>
      </c>
      <c r="O3221" s="10">
        <f>SUM($N$5:N3221)</f>
        <v>97931</v>
      </c>
      <c r="P3221" s="10">
        <f>IF(O3221&lt;$H$4,N3221,$H$4-SUM($P$4:P3220))</f>
        <v>0</v>
      </c>
      <c r="Q3221" s="10">
        <f>SUM($P$4:P3221)</f>
        <v>165</v>
      </c>
      <c r="R3221" s="10">
        <f>COUNTIF($P$4:P3221,"&gt;0")</f>
        <v>6</v>
      </c>
    </row>
    <row r="3222" spans="12:18" x14ac:dyDescent="0.15">
      <c r="L3222" s="8" t="b">
        <f t="shared" si="153"/>
        <v>1</v>
      </c>
      <c r="M3222" s="8">
        <f t="shared" si="151"/>
        <v>140498</v>
      </c>
      <c r="N3222" s="9">
        <f t="shared" si="152"/>
        <v>31</v>
      </c>
      <c r="O3222" s="10">
        <f>SUM($N$5:N3222)</f>
        <v>97962</v>
      </c>
      <c r="P3222" s="10">
        <f>IF(O3222&lt;$H$4,N3222,$H$4-SUM($P$4:P3221))</f>
        <v>0</v>
      </c>
      <c r="Q3222" s="10">
        <f>SUM($P$4:P3222)</f>
        <v>165</v>
      </c>
      <c r="R3222" s="10">
        <f>COUNTIF($P$4:P3222,"&gt;0")</f>
        <v>6</v>
      </c>
    </row>
    <row r="3223" spans="12:18" x14ac:dyDescent="0.15">
      <c r="L3223" s="8" t="b">
        <f t="shared" si="153"/>
        <v>1</v>
      </c>
      <c r="M3223" s="8">
        <f t="shared" si="151"/>
        <v>140528</v>
      </c>
      <c r="N3223" s="9">
        <f t="shared" si="152"/>
        <v>30</v>
      </c>
      <c r="O3223" s="10">
        <f>SUM($N$5:N3223)</f>
        <v>97992</v>
      </c>
      <c r="P3223" s="10">
        <f>IF(O3223&lt;$H$4,N3223,$H$4-SUM($P$4:P3222))</f>
        <v>0</v>
      </c>
      <c r="Q3223" s="10">
        <f>SUM($P$4:P3223)</f>
        <v>165</v>
      </c>
      <c r="R3223" s="10">
        <f>COUNTIF($P$4:P3223,"&gt;0")</f>
        <v>6</v>
      </c>
    </row>
    <row r="3224" spans="12:18" x14ac:dyDescent="0.15">
      <c r="L3224" s="8" t="b">
        <f t="shared" si="153"/>
        <v>1</v>
      </c>
      <c r="M3224" s="8">
        <f t="shared" si="151"/>
        <v>140559</v>
      </c>
      <c r="N3224" s="9">
        <f t="shared" si="152"/>
        <v>31</v>
      </c>
      <c r="O3224" s="10">
        <f>SUM($N$5:N3224)</f>
        <v>98023</v>
      </c>
      <c r="P3224" s="10">
        <f>IF(O3224&lt;$H$4,N3224,$H$4-SUM($P$4:P3223))</f>
        <v>0</v>
      </c>
      <c r="Q3224" s="10">
        <f>SUM($P$4:P3224)</f>
        <v>165</v>
      </c>
      <c r="R3224" s="10">
        <f>COUNTIF($P$4:P3224,"&gt;0")</f>
        <v>6</v>
      </c>
    </row>
    <row r="3225" spans="12:18" x14ac:dyDescent="0.15">
      <c r="L3225" s="8" t="b">
        <f t="shared" si="153"/>
        <v>1</v>
      </c>
      <c r="M3225" s="8">
        <f t="shared" si="151"/>
        <v>140589</v>
      </c>
      <c r="N3225" s="9">
        <f t="shared" si="152"/>
        <v>30</v>
      </c>
      <c r="O3225" s="10">
        <f>SUM($N$5:N3225)</f>
        <v>98053</v>
      </c>
      <c r="P3225" s="10">
        <f>IF(O3225&lt;$H$4,N3225,$H$4-SUM($P$4:P3224))</f>
        <v>0</v>
      </c>
      <c r="Q3225" s="10">
        <f>SUM($P$4:P3225)</f>
        <v>165</v>
      </c>
      <c r="R3225" s="10">
        <f>COUNTIF($P$4:P3225,"&gt;0")</f>
        <v>6</v>
      </c>
    </row>
    <row r="3226" spans="12:18" x14ac:dyDescent="0.15">
      <c r="L3226" s="8" t="b">
        <f t="shared" si="153"/>
        <v>1</v>
      </c>
      <c r="M3226" s="8">
        <f t="shared" si="151"/>
        <v>140620</v>
      </c>
      <c r="N3226" s="9">
        <f t="shared" si="152"/>
        <v>31</v>
      </c>
      <c r="O3226" s="10">
        <f>SUM($N$5:N3226)</f>
        <v>98084</v>
      </c>
      <c r="P3226" s="10">
        <f>IF(O3226&lt;$H$4,N3226,$H$4-SUM($P$4:P3225))</f>
        <v>0</v>
      </c>
      <c r="Q3226" s="10">
        <f>SUM($P$4:P3226)</f>
        <v>165</v>
      </c>
      <c r="R3226" s="10">
        <f>COUNTIF($P$4:P3226,"&gt;0")</f>
        <v>6</v>
      </c>
    </row>
    <row r="3227" spans="12:18" x14ac:dyDescent="0.15">
      <c r="L3227" s="8" t="b">
        <f t="shared" si="153"/>
        <v>1</v>
      </c>
      <c r="M3227" s="8">
        <f t="shared" si="151"/>
        <v>140651</v>
      </c>
      <c r="N3227" s="9">
        <f t="shared" si="152"/>
        <v>31</v>
      </c>
      <c r="O3227" s="10">
        <f>SUM($N$5:N3227)</f>
        <v>98115</v>
      </c>
      <c r="P3227" s="10">
        <f>IF(O3227&lt;$H$4,N3227,$H$4-SUM($P$4:P3226))</f>
        <v>0</v>
      </c>
      <c r="Q3227" s="10">
        <f>SUM($P$4:P3227)</f>
        <v>165</v>
      </c>
      <c r="R3227" s="10">
        <f>COUNTIF($P$4:P3227,"&gt;0")</f>
        <v>6</v>
      </c>
    </row>
    <row r="3228" spans="12:18" x14ac:dyDescent="0.15">
      <c r="L3228" s="8" t="b">
        <f t="shared" si="153"/>
        <v>1</v>
      </c>
      <c r="M3228" s="8">
        <f t="shared" si="151"/>
        <v>140679</v>
      </c>
      <c r="N3228" s="9">
        <f t="shared" si="152"/>
        <v>28</v>
      </c>
      <c r="O3228" s="10">
        <f>SUM($N$5:N3228)</f>
        <v>98143</v>
      </c>
      <c r="P3228" s="10">
        <f>IF(O3228&lt;$H$4,N3228,$H$4-SUM($P$4:P3227))</f>
        <v>0</v>
      </c>
      <c r="Q3228" s="10">
        <f>SUM($P$4:P3228)</f>
        <v>165</v>
      </c>
      <c r="R3228" s="10">
        <f>COUNTIF($P$4:P3228,"&gt;0")</f>
        <v>6</v>
      </c>
    </row>
    <row r="3229" spans="12:18" x14ac:dyDescent="0.15">
      <c r="L3229" s="8" t="b">
        <f t="shared" si="153"/>
        <v>1</v>
      </c>
      <c r="M3229" s="8">
        <f t="shared" si="151"/>
        <v>140710</v>
      </c>
      <c r="N3229" s="9">
        <f t="shared" si="152"/>
        <v>31</v>
      </c>
      <c r="O3229" s="10">
        <f>SUM($N$5:N3229)</f>
        <v>98174</v>
      </c>
      <c r="P3229" s="10">
        <f>IF(O3229&lt;$H$4,N3229,$H$4-SUM($P$4:P3228))</f>
        <v>0</v>
      </c>
      <c r="Q3229" s="10">
        <f>SUM($P$4:P3229)</f>
        <v>165</v>
      </c>
      <c r="R3229" s="10">
        <f>COUNTIF($P$4:P3229,"&gt;0")</f>
        <v>6</v>
      </c>
    </row>
    <row r="3230" spans="12:18" x14ac:dyDescent="0.15">
      <c r="L3230" s="8" t="b">
        <f t="shared" si="153"/>
        <v>1</v>
      </c>
      <c r="M3230" s="8">
        <f t="shared" si="151"/>
        <v>140740</v>
      </c>
      <c r="N3230" s="9">
        <f t="shared" si="152"/>
        <v>30</v>
      </c>
      <c r="O3230" s="10">
        <f>SUM($N$5:N3230)</f>
        <v>98204</v>
      </c>
      <c r="P3230" s="10">
        <f>IF(O3230&lt;$H$4,N3230,$H$4-SUM($P$4:P3229))</f>
        <v>0</v>
      </c>
      <c r="Q3230" s="10">
        <f>SUM($P$4:P3230)</f>
        <v>165</v>
      </c>
      <c r="R3230" s="10">
        <f>COUNTIF($P$4:P3230,"&gt;0")</f>
        <v>6</v>
      </c>
    </row>
    <row r="3231" spans="12:18" x14ac:dyDescent="0.15">
      <c r="L3231" s="8" t="b">
        <f t="shared" si="153"/>
        <v>1</v>
      </c>
      <c r="M3231" s="8">
        <f t="shared" si="151"/>
        <v>140771</v>
      </c>
      <c r="N3231" s="9">
        <f t="shared" si="152"/>
        <v>31</v>
      </c>
      <c r="O3231" s="10">
        <f>SUM($N$5:N3231)</f>
        <v>98235</v>
      </c>
      <c r="P3231" s="10">
        <f>IF(O3231&lt;$H$4,N3231,$H$4-SUM($P$4:P3230))</f>
        <v>0</v>
      </c>
      <c r="Q3231" s="10">
        <f>SUM($P$4:P3231)</f>
        <v>165</v>
      </c>
      <c r="R3231" s="10">
        <f>COUNTIF($P$4:P3231,"&gt;0")</f>
        <v>6</v>
      </c>
    </row>
    <row r="3232" spans="12:18" x14ac:dyDescent="0.15">
      <c r="L3232" s="8" t="b">
        <f t="shared" si="153"/>
        <v>1</v>
      </c>
      <c r="M3232" s="8">
        <f t="shared" si="151"/>
        <v>140801</v>
      </c>
      <c r="N3232" s="9">
        <f t="shared" si="152"/>
        <v>30</v>
      </c>
      <c r="O3232" s="10">
        <f>SUM($N$5:N3232)</f>
        <v>98265</v>
      </c>
      <c r="P3232" s="10">
        <f>IF(O3232&lt;$H$4,N3232,$H$4-SUM($P$4:P3231))</f>
        <v>0</v>
      </c>
      <c r="Q3232" s="10">
        <f>SUM($P$4:P3232)</f>
        <v>165</v>
      </c>
      <c r="R3232" s="10">
        <f>COUNTIF($P$4:P3232,"&gt;0")</f>
        <v>6</v>
      </c>
    </row>
    <row r="3233" spans="12:18" x14ac:dyDescent="0.15">
      <c r="L3233" s="8" t="b">
        <f t="shared" si="153"/>
        <v>1</v>
      </c>
      <c r="M3233" s="8">
        <f t="shared" si="151"/>
        <v>140832</v>
      </c>
      <c r="N3233" s="9">
        <f t="shared" si="152"/>
        <v>31</v>
      </c>
      <c r="O3233" s="10">
        <f>SUM($N$5:N3233)</f>
        <v>98296</v>
      </c>
      <c r="P3233" s="10">
        <f>IF(O3233&lt;$H$4,N3233,$H$4-SUM($P$4:P3232))</f>
        <v>0</v>
      </c>
      <c r="Q3233" s="10">
        <f>SUM($P$4:P3233)</f>
        <v>165</v>
      </c>
      <c r="R3233" s="10">
        <f>COUNTIF($P$4:P3233,"&gt;0")</f>
        <v>6</v>
      </c>
    </row>
    <row r="3234" spans="12:18" x14ac:dyDescent="0.15">
      <c r="L3234" s="8" t="b">
        <f t="shared" si="153"/>
        <v>1</v>
      </c>
      <c r="M3234" s="8">
        <f t="shared" si="151"/>
        <v>140863</v>
      </c>
      <c r="N3234" s="9">
        <f t="shared" si="152"/>
        <v>31</v>
      </c>
      <c r="O3234" s="10">
        <f>SUM($N$5:N3234)</f>
        <v>98327</v>
      </c>
      <c r="P3234" s="10">
        <f>IF(O3234&lt;$H$4,N3234,$H$4-SUM($P$4:P3233))</f>
        <v>0</v>
      </c>
      <c r="Q3234" s="10">
        <f>SUM($P$4:P3234)</f>
        <v>165</v>
      </c>
      <c r="R3234" s="10">
        <f>COUNTIF($P$4:P3234,"&gt;0")</f>
        <v>6</v>
      </c>
    </row>
    <row r="3235" spans="12:18" x14ac:dyDescent="0.15">
      <c r="L3235" s="8" t="b">
        <f t="shared" si="153"/>
        <v>1</v>
      </c>
      <c r="M3235" s="8">
        <f t="shared" si="151"/>
        <v>140893</v>
      </c>
      <c r="N3235" s="9">
        <f t="shared" si="152"/>
        <v>30</v>
      </c>
      <c r="O3235" s="10">
        <f>SUM($N$5:N3235)</f>
        <v>98357</v>
      </c>
      <c r="P3235" s="10">
        <f>IF(O3235&lt;$H$4,N3235,$H$4-SUM($P$4:P3234))</f>
        <v>0</v>
      </c>
      <c r="Q3235" s="10">
        <f>SUM($P$4:P3235)</f>
        <v>165</v>
      </c>
      <c r="R3235" s="10">
        <f>COUNTIF($P$4:P3235,"&gt;0")</f>
        <v>6</v>
      </c>
    </row>
    <row r="3236" spans="12:18" x14ac:dyDescent="0.15">
      <c r="L3236" s="8" t="b">
        <f t="shared" si="153"/>
        <v>1</v>
      </c>
      <c r="M3236" s="8">
        <f t="shared" si="151"/>
        <v>140924</v>
      </c>
      <c r="N3236" s="9">
        <f t="shared" si="152"/>
        <v>31</v>
      </c>
      <c r="O3236" s="10">
        <f>SUM($N$5:N3236)</f>
        <v>98388</v>
      </c>
      <c r="P3236" s="10">
        <f>IF(O3236&lt;$H$4,N3236,$H$4-SUM($P$4:P3235))</f>
        <v>0</v>
      </c>
      <c r="Q3236" s="10">
        <f>SUM($P$4:P3236)</f>
        <v>165</v>
      </c>
      <c r="R3236" s="10">
        <f>COUNTIF($P$4:P3236,"&gt;0")</f>
        <v>6</v>
      </c>
    </row>
    <row r="3237" spans="12:18" x14ac:dyDescent="0.15">
      <c r="L3237" s="8" t="b">
        <f t="shared" si="153"/>
        <v>1</v>
      </c>
      <c r="M3237" s="8">
        <f t="shared" si="151"/>
        <v>140954</v>
      </c>
      <c r="N3237" s="9">
        <f t="shared" si="152"/>
        <v>30</v>
      </c>
      <c r="O3237" s="10">
        <f>SUM($N$5:N3237)</f>
        <v>98418</v>
      </c>
      <c r="P3237" s="10">
        <f>IF(O3237&lt;$H$4,N3237,$H$4-SUM($P$4:P3236))</f>
        <v>0</v>
      </c>
      <c r="Q3237" s="10">
        <f>SUM($P$4:P3237)</f>
        <v>165</v>
      </c>
      <c r="R3237" s="10">
        <f>COUNTIF($P$4:P3237,"&gt;0")</f>
        <v>6</v>
      </c>
    </row>
    <row r="3238" spans="12:18" x14ac:dyDescent="0.15">
      <c r="L3238" s="8" t="b">
        <f t="shared" si="153"/>
        <v>1</v>
      </c>
      <c r="M3238" s="8">
        <f t="shared" si="151"/>
        <v>140985</v>
      </c>
      <c r="N3238" s="9">
        <f t="shared" si="152"/>
        <v>31</v>
      </c>
      <c r="O3238" s="10">
        <f>SUM($N$5:N3238)</f>
        <v>98449</v>
      </c>
      <c r="P3238" s="10">
        <f>IF(O3238&lt;$H$4,N3238,$H$4-SUM($P$4:P3237))</f>
        <v>0</v>
      </c>
      <c r="Q3238" s="10">
        <f>SUM($P$4:P3238)</f>
        <v>165</v>
      </c>
      <c r="R3238" s="10">
        <f>COUNTIF($P$4:P3238,"&gt;0")</f>
        <v>6</v>
      </c>
    </row>
    <row r="3239" spans="12:18" x14ac:dyDescent="0.15">
      <c r="L3239" s="8" t="b">
        <f t="shared" si="153"/>
        <v>1</v>
      </c>
      <c r="M3239" s="8">
        <f t="shared" si="151"/>
        <v>141016</v>
      </c>
      <c r="N3239" s="9">
        <f t="shared" si="152"/>
        <v>31</v>
      </c>
      <c r="O3239" s="10">
        <f>SUM($N$5:N3239)</f>
        <v>98480</v>
      </c>
      <c r="P3239" s="10">
        <f>IF(O3239&lt;$H$4,N3239,$H$4-SUM($P$4:P3238))</f>
        <v>0</v>
      </c>
      <c r="Q3239" s="10">
        <f>SUM($P$4:P3239)</f>
        <v>165</v>
      </c>
      <c r="R3239" s="10">
        <f>COUNTIF($P$4:P3239,"&gt;0")</f>
        <v>6</v>
      </c>
    </row>
    <row r="3240" spans="12:18" x14ac:dyDescent="0.15">
      <c r="L3240" s="8" t="b">
        <f t="shared" si="153"/>
        <v>1</v>
      </c>
      <c r="M3240" s="8">
        <f t="shared" si="151"/>
        <v>141044</v>
      </c>
      <c r="N3240" s="9">
        <f t="shared" si="152"/>
        <v>28</v>
      </c>
      <c r="O3240" s="10">
        <f>SUM($N$5:N3240)</f>
        <v>98508</v>
      </c>
      <c r="P3240" s="10">
        <f>IF(O3240&lt;$H$4,N3240,$H$4-SUM($P$4:P3239))</f>
        <v>0</v>
      </c>
      <c r="Q3240" s="10">
        <f>SUM($P$4:P3240)</f>
        <v>165</v>
      </c>
      <c r="R3240" s="10">
        <f>COUNTIF($P$4:P3240,"&gt;0")</f>
        <v>6</v>
      </c>
    </row>
    <row r="3241" spans="12:18" x14ac:dyDescent="0.15">
      <c r="L3241" s="8" t="b">
        <f t="shared" si="153"/>
        <v>1</v>
      </c>
      <c r="M3241" s="8">
        <f t="shared" si="151"/>
        <v>141075</v>
      </c>
      <c r="N3241" s="9">
        <f t="shared" si="152"/>
        <v>31</v>
      </c>
      <c r="O3241" s="10">
        <f>SUM($N$5:N3241)</f>
        <v>98539</v>
      </c>
      <c r="P3241" s="10">
        <f>IF(O3241&lt;$H$4,N3241,$H$4-SUM($P$4:P3240))</f>
        <v>0</v>
      </c>
      <c r="Q3241" s="10">
        <f>SUM($P$4:P3241)</f>
        <v>165</v>
      </c>
      <c r="R3241" s="10">
        <f>COUNTIF($P$4:P3241,"&gt;0")</f>
        <v>6</v>
      </c>
    </row>
    <row r="3242" spans="12:18" x14ac:dyDescent="0.15">
      <c r="L3242" s="8" t="b">
        <f t="shared" si="153"/>
        <v>1</v>
      </c>
      <c r="M3242" s="8">
        <f t="shared" si="151"/>
        <v>141105</v>
      </c>
      <c r="N3242" s="9">
        <f t="shared" si="152"/>
        <v>30</v>
      </c>
      <c r="O3242" s="10">
        <f>SUM($N$5:N3242)</f>
        <v>98569</v>
      </c>
      <c r="P3242" s="10">
        <f>IF(O3242&lt;$H$4,N3242,$H$4-SUM($P$4:P3241))</f>
        <v>0</v>
      </c>
      <c r="Q3242" s="10">
        <f>SUM($P$4:P3242)</f>
        <v>165</v>
      </c>
      <c r="R3242" s="10">
        <f>COUNTIF($P$4:P3242,"&gt;0")</f>
        <v>6</v>
      </c>
    </row>
    <row r="3243" spans="12:18" x14ac:dyDescent="0.15">
      <c r="L3243" s="8" t="b">
        <f t="shared" si="153"/>
        <v>1</v>
      </c>
      <c r="M3243" s="8">
        <f t="shared" si="151"/>
        <v>141136</v>
      </c>
      <c r="N3243" s="9">
        <f t="shared" si="152"/>
        <v>31</v>
      </c>
      <c r="O3243" s="10">
        <f>SUM($N$5:N3243)</f>
        <v>98600</v>
      </c>
      <c r="P3243" s="10">
        <f>IF(O3243&lt;$H$4,N3243,$H$4-SUM($P$4:P3242))</f>
        <v>0</v>
      </c>
      <c r="Q3243" s="10">
        <f>SUM($P$4:P3243)</f>
        <v>165</v>
      </c>
      <c r="R3243" s="10">
        <f>COUNTIF($P$4:P3243,"&gt;0")</f>
        <v>6</v>
      </c>
    </row>
    <row r="3244" spans="12:18" x14ac:dyDescent="0.15">
      <c r="L3244" s="8" t="b">
        <f t="shared" si="153"/>
        <v>1</v>
      </c>
      <c r="M3244" s="8">
        <f t="shared" si="151"/>
        <v>141166</v>
      </c>
      <c r="N3244" s="9">
        <f t="shared" si="152"/>
        <v>30</v>
      </c>
      <c r="O3244" s="10">
        <f>SUM($N$5:N3244)</f>
        <v>98630</v>
      </c>
      <c r="P3244" s="10">
        <f>IF(O3244&lt;$H$4,N3244,$H$4-SUM($P$4:P3243))</f>
        <v>0</v>
      </c>
      <c r="Q3244" s="10">
        <f>SUM($P$4:P3244)</f>
        <v>165</v>
      </c>
      <c r="R3244" s="10">
        <f>COUNTIF($P$4:P3244,"&gt;0")</f>
        <v>6</v>
      </c>
    </row>
    <row r="3245" spans="12:18" x14ac:dyDescent="0.15">
      <c r="L3245" s="8" t="b">
        <f t="shared" si="153"/>
        <v>1</v>
      </c>
      <c r="M3245" s="8">
        <f t="shared" si="151"/>
        <v>141197</v>
      </c>
      <c r="N3245" s="9">
        <f t="shared" si="152"/>
        <v>31</v>
      </c>
      <c r="O3245" s="10">
        <f>SUM($N$5:N3245)</f>
        <v>98661</v>
      </c>
      <c r="P3245" s="10">
        <f>IF(O3245&lt;$H$4,N3245,$H$4-SUM($P$4:P3244))</f>
        <v>0</v>
      </c>
      <c r="Q3245" s="10">
        <f>SUM($P$4:P3245)</f>
        <v>165</v>
      </c>
      <c r="R3245" s="10">
        <f>COUNTIF($P$4:P3245,"&gt;0")</f>
        <v>6</v>
      </c>
    </row>
    <row r="3246" spans="12:18" x14ac:dyDescent="0.15">
      <c r="L3246" s="8" t="b">
        <f t="shared" si="153"/>
        <v>1</v>
      </c>
      <c r="M3246" s="8">
        <f t="shared" si="151"/>
        <v>141228</v>
      </c>
      <c r="N3246" s="9">
        <f t="shared" si="152"/>
        <v>31</v>
      </c>
      <c r="O3246" s="10">
        <f>SUM($N$5:N3246)</f>
        <v>98692</v>
      </c>
      <c r="P3246" s="10">
        <f>IF(O3246&lt;$H$4,N3246,$H$4-SUM($P$4:P3245))</f>
        <v>0</v>
      </c>
      <c r="Q3246" s="10">
        <f>SUM($P$4:P3246)</f>
        <v>165</v>
      </c>
      <c r="R3246" s="10">
        <f>COUNTIF($P$4:P3246,"&gt;0")</f>
        <v>6</v>
      </c>
    </row>
    <row r="3247" spans="12:18" x14ac:dyDescent="0.15">
      <c r="L3247" s="8" t="b">
        <f t="shared" si="153"/>
        <v>1</v>
      </c>
      <c r="M3247" s="8">
        <f t="shared" si="151"/>
        <v>141258</v>
      </c>
      <c r="N3247" s="9">
        <f t="shared" si="152"/>
        <v>30</v>
      </c>
      <c r="O3247" s="10">
        <f>SUM($N$5:N3247)</f>
        <v>98722</v>
      </c>
      <c r="P3247" s="10">
        <f>IF(O3247&lt;$H$4,N3247,$H$4-SUM($P$4:P3246))</f>
        <v>0</v>
      </c>
      <c r="Q3247" s="10">
        <f>SUM($P$4:P3247)</f>
        <v>165</v>
      </c>
      <c r="R3247" s="10">
        <f>COUNTIF($P$4:P3247,"&gt;0")</f>
        <v>6</v>
      </c>
    </row>
    <row r="3248" spans="12:18" x14ac:dyDescent="0.15">
      <c r="L3248" s="8" t="b">
        <f t="shared" si="153"/>
        <v>1</v>
      </c>
      <c r="M3248" s="8">
        <f t="shared" si="151"/>
        <v>141289</v>
      </c>
      <c r="N3248" s="9">
        <f t="shared" si="152"/>
        <v>31</v>
      </c>
      <c r="O3248" s="10">
        <f>SUM($N$5:N3248)</f>
        <v>98753</v>
      </c>
      <c r="P3248" s="10">
        <f>IF(O3248&lt;$H$4,N3248,$H$4-SUM($P$4:P3247))</f>
        <v>0</v>
      </c>
      <c r="Q3248" s="10">
        <f>SUM($P$4:P3248)</f>
        <v>165</v>
      </c>
      <c r="R3248" s="10">
        <f>COUNTIF($P$4:P3248,"&gt;0")</f>
        <v>6</v>
      </c>
    </row>
    <row r="3249" spans="12:18" x14ac:dyDescent="0.15">
      <c r="L3249" s="8" t="b">
        <f t="shared" si="153"/>
        <v>1</v>
      </c>
      <c r="M3249" s="8">
        <f t="shared" si="151"/>
        <v>141319</v>
      </c>
      <c r="N3249" s="9">
        <f t="shared" si="152"/>
        <v>30</v>
      </c>
      <c r="O3249" s="10">
        <f>SUM($N$5:N3249)</f>
        <v>98783</v>
      </c>
      <c r="P3249" s="10">
        <f>IF(O3249&lt;$H$4,N3249,$H$4-SUM($P$4:P3248))</f>
        <v>0</v>
      </c>
      <c r="Q3249" s="10">
        <f>SUM($P$4:P3249)</f>
        <v>165</v>
      </c>
      <c r="R3249" s="10">
        <f>COUNTIF($P$4:P3249,"&gt;0")</f>
        <v>6</v>
      </c>
    </row>
    <row r="3250" spans="12:18" x14ac:dyDescent="0.15">
      <c r="L3250" s="8" t="b">
        <f t="shared" si="153"/>
        <v>1</v>
      </c>
      <c r="M3250" s="8">
        <f t="shared" si="151"/>
        <v>141350</v>
      </c>
      <c r="N3250" s="9">
        <f t="shared" si="152"/>
        <v>31</v>
      </c>
      <c r="O3250" s="10">
        <f>SUM($N$5:N3250)</f>
        <v>98814</v>
      </c>
      <c r="P3250" s="10">
        <f>IF(O3250&lt;$H$4,N3250,$H$4-SUM($P$4:P3249))</f>
        <v>0</v>
      </c>
      <c r="Q3250" s="10">
        <f>SUM($P$4:P3250)</f>
        <v>165</v>
      </c>
      <c r="R3250" s="10">
        <f>COUNTIF($P$4:P3250,"&gt;0")</f>
        <v>6</v>
      </c>
    </row>
    <row r="3251" spans="12:18" x14ac:dyDescent="0.15">
      <c r="L3251" s="8" t="b">
        <f t="shared" si="153"/>
        <v>1</v>
      </c>
      <c r="M3251" s="8">
        <f t="shared" si="151"/>
        <v>141381</v>
      </c>
      <c r="N3251" s="9">
        <f t="shared" si="152"/>
        <v>31</v>
      </c>
      <c r="O3251" s="10">
        <f>SUM($N$5:N3251)</f>
        <v>98845</v>
      </c>
      <c r="P3251" s="10">
        <f>IF(O3251&lt;$H$4,N3251,$H$4-SUM($P$4:P3250))</f>
        <v>0</v>
      </c>
      <c r="Q3251" s="10">
        <f>SUM($P$4:P3251)</f>
        <v>165</v>
      </c>
      <c r="R3251" s="10">
        <f>COUNTIF($P$4:P3251,"&gt;0")</f>
        <v>6</v>
      </c>
    </row>
    <row r="3252" spans="12:18" x14ac:dyDescent="0.15">
      <c r="L3252" s="8" t="b">
        <f t="shared" si="153"/>
        <v>1</v>
      </c>
      <c r="M3252" s="8">
        <f t="shared" si="151"/>
        <v>141409</v>
      </c>
      <c r="N3252" s="9">
        <f t="shared" si="152"/>
        <v>28</v>
      </c>
      <c r="O3252" s="10">
        <f>SUM($N$5:N3252)</f>
        <v>98873</v>
      </c>
      <c r="P3252" s="10">
        <f>IF(O3252&lt;$H$4,N3252,$H$4-SUM($P$4:P3251))</f>
        <v>0</v>
      </c>
      <c r="Q3252" s="10">
        <f>SUM($P$4:P3252)</f>
        <v>165</v>
      </c>
      <c r="R3252" s="10">
        <f>COUNTIF($P$4:P3252,"&gt;0")</f>
        <v>6</v>
      </c>
    </row>
    <row r="3253" spans="12:18" x14ac:dyDescent="0.15">
      <c r="L3253" s="8" t="b">
        <f t="shared" si="153"/>
        <v>1</v>
      </c>
      <c r="M3253" s="8">
        <f t="shared" si="151"/>
        <v>141440</v>
      </c>
      <c r="N3253" s="9">
        <f t="shared" si="152"/>
        <v>31</v>
      </c>
      <c r="O3253" s="10">
        <f>SUM($N$5:N3253)</f>
        <v>98904</v>
      </c>
      <c r="P3253" s="10">
        <f>IF(O3253&lt;$H$4,N3253,$H$4-SUM($P$4:P3252))</f>
        <v>0</v>
      </c>
      <c r="Q3253" s="10">
        <f>SUM($P$4:P3253)</f>
        <v>165</v>
      </c>
      <c r="R3253" s="10">
        <f>COUNTIF($P$4:P3253,"&gt;0")</f>
        <v>6</v>
      </c>
    </row>
    <row r="3254" spans="12:18" x14ac:dyDescent="0.15">
      <c r="L3254" s="8" t="b">
        <f t="shared" si="153"/>
        <v>1</v>
      </c>
      <c r="M3254" s="8">
        <f t="shared" si="151"/>
        <v>141470</v>
      </c>
      <c r="N3254" s="9">
        <f t="shared" si="152"/>
        <v>30</v>
      </c>
      <c r="O3254" s="10">
        <f>SUM($N$5:N3254)</f>
        <v>98934</v>
      </c>
      <c r="P3254" s="10">
        <f>IF(O3254&lt;$H$4,N3254,$H$4-SUM($P$4:P3253))</f>
        <v>0</v>
      </c>
      <c r="Q3254" s="10">
        <f>SUM($P$4:P3254)</f>
        <v>165</v>
      </c>
      <c r="R3254" s="10">
        <f>COUNTIF($P$4:P3254,"&gt;0")</f>
        <v>6</v>
      </c>
    </row>
    <row r="3255" spans="12:18" x14ac:dyDescent="0.15">
      <c r="L3255" s="8" t="b">
        <f t="shared" si="153"/>
        <v>1</v>
      </c>
      <c r="M3255" s="8">
        <f t="shared" si="151"/>
        <v>141501</v>
      </c>
      <c r="N3255" s="9">
        <f t="shared" si="152"/>
        <v>31</v>
      </c>
      <c r="O3255" s="10">
        <f>SUM($N$5:N3255)</f>
        <v>98965</v>
      </c>
      <c r="P3255" s="10">
        <f>IF(O3255&lt;$H$4,N3255,$H$4-SUM($P$4:P3254))</f>
        <v>0</v>
      </c>
      <c r="Q3255" s="10">
        <f>SUM($P$4:P3255)</f>
        <v>165</v>
      </c>
      <c r="R3255" s="10">
        <f>COUNTIF($P$4:P3255,"&gt;0")</f>
        <v>6</v>
      </c>
    </row>
    <row r="3256" spans="12:18" x14ac:dyDescent="0.15">
      <c r="L3256" s="8" t="b">
        <f t="shared" si="153"/>
        <v>1</v>
      </c>
      <c r="M3256" s="8">
        <f t="shared" si="151"/>
        <v>141531</v>
      </c>
      <c r="N3256" s="9">
        <f t="shared" si="152"/>
        <v>30</v>
      </c>
      <c r="O3256" s="10">
        <f>SUM($N$5:N3256)</f>
        <v>98995</v>
      </c>
      <c r="P3256" s="10">
        <f>IF(O3256&lt;$H$4,N3256,$H$4-SUM($P$4:P3255))</f>
        <v>0</v>
      </c>
      <c r="Q3256" s="10">
        <f>SUM($P$4:P3256)</f>
        <v>165</v>
      </c>
      <c r="R3256" s="10">
        <f>COUNTIF($P$4:P3256,"&gt;0")</f>
        <v>6</v>
      </c>
    </row>
    <row r="3257" spans="12:18" x14ac:dyDescent="0.15">
      <c r="L3257" s="8" t="b">
        <f t="shared" si="153"/>
        <v>1</v>
      </c>
      <c r="M3257" s="8">
        <f t="shared" si="151"/>
        <v>141562</v>
      </c>
      <c r="N3257" s="9">
        <f t="shared" si="152"/>
        <v>31</v>
      </c>
      <c r="O3257" s="10">
        <f>SUM($N$5:N3257)</f>
        <v>99026</v>
      </c>
      <c r="P3257" s="10">
        <f>IF(O3257&lt;$H$4,N3257,$H$4-SUM($P$4:P3256))</f>
        <v>0</v>
      </c>
      <c r="Q3257" s="10">
        <f>SUM($P$4:P3257)</f>
        <v>165</v>
      </c>
      <c r="R3257" s="10">
        <f>COUNTIF($P$4:P3257,"&gt;0")</f>
        <v>6</v>
      </c>
    </row>
    <row r="3258" spans="12:18" x14ac:dyDescent="0.15">
      <c r="L3258" s="8" t="b">
        <f t="shared" si="153"/>
        <v>1</v>
      </c>
      <c r="M3258" s="8">
        <f t="shared" si="151"/>
        <v>141593</v>
      </c>
      <c r="N3258" s="9">
        <f t="shared" si="152"/>
        <v>31</v>
      </c>
      <c r="O3258" s="10">
        <f>SUM($N$5:N3258)</f>
        <v>99057</v>
      </c>
      <c r="P3258" s="10">
        <f>IF(O3258&lt;$H$4,N3258,$H$4-SUM($P$4:P3257))</f>
        <v>0</v>
      </c>
      <c r="Q3258" s="10">
        <f>SUM($P$4:P3258)</f>
        <v>165</v>
      </c>
      <c r="R3258" s="10">
        <f>COUNTIF($P$4:P3258,"&gt;0")</f>
        <v>6</v>
      </c>
    </row>
    <row r="3259" spans="12:18" x14ac:dyDescent="0.15">
      <c r="L3259" s="8" t="b">
        <f t="shared" si="153"/>
        <v>1</v>
      </c>
      <c r="M3259" s="8">
        <f t="shared" si="151"/>
        <v>141623</v>
      </c>
      <c r="N3259" s="9">
        <f t="shared" si="152"/>
        <v>30</v>
      </c>
      <c r="O3259" s="10">
        <f>SUM($N$5:N3259)</f>
        <v>99087</v>
      </c>
      <c r="P3259" s="10">
        <f>IF(O3259&lt;$H$4,N3259,$H$4-SUM($P$4:P3258))</f>
        <v>0</v>
      </c>
      <c r="Q3259" s="10">
        <f>SUM($P$4:P3259)</f>
        <v>165</v>
      </c>
      <c r="R3259" s="10">
        <f>COUNTIF($P$4:P3259,"&gt;0")</f>
        <v>6</v>
      </c>
    </row>
    <row r="3260" spans="12:18" x14ac:dyDescent="0.15">
      <c r="L3260" s="8" t="b">
        <f t="shared" si="153"/>
        <v>1</v>
      </c>
      <c r="M3260" s="8">
        <f t="shared" si="151"/>
        <v>141654</v>
      </c>
      <c r="N3260" s="9">
        <f t="shared" si="152"/>
        <v>31</v>
      </c>
      <c r="O3260" s="10">
        <f>SUM($N$5:N3260)</f>
        <v>99118</v>
      </c>
      <c r="P3260" s="10">
        <f>IF(O3260&lt;$H$4,N3260,$H$4-SUM($P$4:P3259))</f>
        <v>0</v>
      </c>
      <c r="Q3260" s="10">
        <f>SUM($P$4:P3260)</f>
        <v>165</v>
      </c>
      <c r="R3260" s="10">
        <f>COUNTIF($P$4:P3260,"&gt;0")</f>
        <v>6</v>
      </c>
    </row>
    <row r="3261" spans="12:18" x14ac:dyDescent="0.15">
      <c r="L3261" s="8" t="b">
        <f t="shared" si="153"/>
        <v>1</v>
      </c>
      <c r="M3261" s="8">
        <f t="shared" si="151"/>
        <v>141684</v>
      </c>
      <c r="N3261" s="9">
        <f t="shared" si="152"/>
        <v>30</v>
      </c>
      <c r="O3261" s="10">
        <f>SUM($N$5:N3261)</f>
        <v>99148</v>
      </c>
      <c r="P3261" s="10">
        <f>IF(O3261&lt;$H$4,N3261,$H$4-SUM($P$4:P3260))</f>
        <v>0</v>
      </c>
      <c r="Q3261" s="10">
        <f>SUM($P$4:P3261)</f>
        <v>165</v>
      </c>
      <c r="R3261" s="10">
        <f>COUNTIF($P$4:P3261,"&gt;0")</f>
        <v>6</v>
      </c>
    </row>
    <row r="3262" spans="12:18" x14ac:dyDescent="0.15">
      <c r="L3262" s="8" t="b">
        <f t="shared" si="153"/>
        <v>1</v>
      </c>
      <c r="M3262" s="8">
        <f t="shared" si="151"/>
        <v>141715</v>
      </c>
      <c r="N3262" s="9">
        <f t="shared" si="152"/>
        <v>31</v>
      </c>
      <c r="O3262" s="10">
        <f>SUM($N$5:N3262)</f>
        <v>99179</v>
      </c>
      <c r="P3262" s="10">
        <f>IF(O3262&lt;$H$4,N3262,$H$4-SUM($P$4:P3261))</f>
        <v>0</v>
      </c>
      <c r="Q3262" s="10">
        <f>SUM($P$4:P3262)</f>
        <v>165</v>
      </c>
      <c r="R3262" s="10">
        <f>COUNTIF($P$4:P3262,"&gt;0")</f>
        <v>6</v>
      </c>
    </row>
    <row r="3263" spans="12:18" x14ac:dyDescent="0.15">
      <c r="L3263" s="8" t="b">
        <f t="shared" si="153"/>
        <v>1</v>
      </c>
      <c r="M3263" s="8">
        <f t="shared" si="151"/>
        <v>141746</v>
      </c>
      <c r="N3263" s="9">
        <f t="shared" si="152"/>
        <v>31</v>
      </c>
      <c r="O3263" s="10">
        <f>SUM($N$5:N3263)</f>
        <v>99210</v>
      </c>
      <c r="P3263" s="10">
        <f>IF(O3263&lt;$H$4,N3263,$H$4-SUM($P$4:P3262))</f>
        <v>0</v>
      </c>
      <c r="Q3263" s="10">
        <f>SUM($P$4:P3263)</f>
        <v>165</v>
      </c>
      <c r="R3263" s="10">
        <f>COUNTIF($P$4:P3263,"&gt;0")</f>
        <v>6</v>
      </c>
    </row>
    <row r="3264" spans="12:18" x14ac:dyDescent="0.15">
      <c r="L3264" s="8" t="b">
        <f t="shared" si="153"/>
        <v>1</v>
      </c>
      <c r="M3264" s="8">
        <f t="shared" si="151"/>
        <v>141775</v>
      </c>
      <c r="N3264" s="9">
        <f t="shared" si="152"/>
        <v>29</v>
      </c>
      <c r="O3264" s="10">
        <f>SUM($N$5:N3264)</f>
        <v>99239</v>
      </c>
      <c r="P3264" s="10">
        <f>IF(O3264&lt;$H$4,N3264,$H$4-SUM($P$4:P3263))</f>
        <v>0</v>
      </c>
      <c r="Q3264" s="10">
        <f>SUM($P$4:P3264)</f>
        <v>165</v>
      </c>
      <c r="R3264" s="10">
        <f>COUNTIF($P$4:P3264,"&gt;0")</f>
        <v>6</v>
      </c>
    </row>
    <row r="3265" spans="12:18" x14ac:dyDescent="0.15">
      <c r="L3265" s="8" t="b">
        <f t="shared" si="153"/>
        <v>1</v>
      </c>
      <c r="M3265" s="8">
        <f t="shared" si="151"/>
        <v>141806</v>
      </c>
      <c r="N3265" s="9">
        <f t="shared" si="152"/>
        <v>31</v>
      </c>
      <c r="O3265" s="10">
        <f>SUM($N$5:N3265)</f>
        <v>99270</v>
      </c>
      <c r="P3265" s="10">
        <f>IF(O3265&lt;$H$4,N3265,$H$4-SUM($P$4:P3264))</f>
        <v>0</v>
      </c>
      <c r="Q3265" s="10">
        <f>SUM($P$4:P3265)</f>
        <v>165</v>
      </c>
      <c r="R3265" s="10">
        <f>COUNTIF($P$4:P3265,"&gt;0")</f>
        <v>6</v>
      </c>
    </row>
    <row r="3266" spans="12:18" x14ac:dyDescent="0.15">
      <c r="L3266" s="8" t="b">
        <f t="shared" si="153"/>
        <v>1</v>
      </c>
      <c r="M3266" s="8">
        <f t="shared" si="151"/>
        <v>141836</v>
      </c>
      <c r="N3266" s="9">
        <f t="shared" si="152"/>
        <v>30</v>
      </c>
      <c r="O3266" s="10">
        <f>SUM($N$5:N3266)</f>
        <v>99300</v>
      </c>
      <c r="P3266" s="10">
        <f>IF(O3266&lt;$H$4,N3266,$H$4-SUM($P$4:P3265))</f>
        <v>0</v>
      </c>
      <c r="Q3266" s="10">
        <f>SUM($P$4:P3266)</f>
        <v>165</v>
      </c>
      <c r="R3266" s="10">
        <f>COUNTIF($P$4:P3266,"&gt;0")</f>
        <v>6</v>
      </c>
    </row>
    <row r="3267" spans="12:18" x14ac:dyDescent="0.15">
      <c r="L3267" s="8" t="b">
        <f t="shared" si="153"/>
        <v>1</v>
      </c>
      <c r="M3267" s="8">
        <f t="shared" si="151"/>
        <v>141867</v>
      </c>
      <c r="N3267" s="9">
        <f t="shared" si="152"/>
        <v>31</v>
      </c>
      <c r="O3267" s="10">
        <f>SUM($N$5:N3267)</f>
        <v>99331</v>
      </c>
      <c r="P3267" s="10">
        <f>IF(O3267&lt;$H$4,N3267,$H$4-SUM($P$4:P3266))</f>
        <v>0</v>
      </c>
      <c r="Q3267" s="10">
        <f>SUM($P$4:P3267)</f>
        <v>165</v>
      </c>
      <c r="R3267" s="10">
        <f>COUNTIF($P$4:P3267,"&gt;0")</f>
        <v>6</v>
      </c>
    </row>
    <row r="3268" spans="12:18" x14ac:dyDescent="0.15">
      <c r="L3268" s="8" t="b">
        <f t="shared" si="153"/>
        <v>1</v>
      </c>
      <c r="M3268" s="8">
        <f t="shared" si="151"/>
        <v>141897</v>
      </c>
      <c r="N3268" s="9">
        <f t="shared" si="152"/>
        <v>30</v>
      </c>
      <c r="O3268" s="10">
        <f>SUM($N$5:N3268)</f>
        <v>99361</v>
      </c>
      <c r="P3268" s="10">
        <f>IF(O3268&lt;$H$4,N3268,$H$4-SUM($P$4:P3267))</f>
        <v>0</v>
      </c>
      <c r="Q3268" s="10">
        <f>SUM($P$4:P3268)</f>
        <v>165</v>
      </c>
      <c r="R3268" s="10">
        <f>COUNTIF($P$4:P3268,"&gt;0")</f>
        <v>6</v>
      </c>
    </row>
    <row r="3269" spans="12:18" x14ac:dyDescent="0.15">
      <c r="L3269" s="8" t="b">
        <f t="shared" si="153"/>
        <v>1</v>
      </c>
      <c r="M3269" s="8">
        <f t="shared" si="151"/>
        <v>141928</v>
      </c>
      <c r="N3269" s="9">
        <f t="shared" si="152"/>
        <v>31</v>
      </c>
      <c r="O3269" s="10">
        <f>SUM($N$5:N3269)</f>
        <v>99392</v>
      </c>
      <c r="P3269" s="10">
        <f>IF(O3269&lt;$H$4,N3269,$H$4-SUM($P$4:P3268))</f>
        <v>0</v>
      </c>
      <c r="Q3269" s="10">
        <f>SUM($P$4:P3269)</f>
        <v>165</v>
      </c>
      <c r="R3269" s="10">
        <f>COUNTIF($P$4:P3269,"&gt;0")</f>
        <v>6</v>
      </c>
    </row>
    <row r="3270" spans="12:18" x14ac:dyDescent="0.15">
      <c r="L3270" s="8" t="b">
        <f t="shared" si="153"/>
        <v>1</v>
      </c>
      <c r="M3270" s="8">
        <f t="shared" ref="M3270:M3333" si="154">EOMONTH(M3269,1)</f>
        <v>141959</v>
      </c>
      <c r="N3270" s="9">
        <f t="shared" si="152"/>
        <v>31</v>
      </c>
      <c r="O3270" s="10">
        <f>SUM($N$5:N3270)</f>
        <v>99423</v>
      </c>
      <c r="P3270" s="10">
        <f>IF(O3270&lt;$H$4,N3270,$H$4-SUM($P$4:P3269))</f>
        <v>0</v>
      </c>
      <c r="Q3270" s="10">
        <f>SUM($P$4:P3270)</f>
        <v>165</v>
      </c>
      <c r="R3270" s="10">
        <f>COUNTIF($P$4:P3270,"&gt;0")</f>
        <v>6</v>
      </c>
    </row>
    <row r="3271" spans="12:18" x14ac:dyDescent="0.15">
      <c r="L3271" s="8" t="b">
        <f t="shared" si="153"/>
        <v>1</v>
      </c>
      <c r="M3271" s="8">
        <f t="shared" si="154"/>
        <v>141989</v>
      </c>
      <c r="N3271" s="9">
        <f t="shared" si="152"/>
        <v>30</v>
      </c>
      <c r="O3271" s="10">
        <f>SUM($N$5:N3271)</f>
        <v>99453</v>
      </c>
      <c r="P3271" s="10">
        <f>IF(O3271&lt;$H$4,N3271,$H$4-SUM($P$4:P3270))</f>
        <v>0</v>
      </c>
      <c r="Q3271" s="10">
        <f>SUM($P$4:P3271)</f>
        <v>165</v>
      </c>
      <c r="R3271" s="10">
        <f>COUNTIF($P$4:P3271,"&gt;0")</f>
        <v>6</v>
      </c>
    </row>
    <row r="3272" spans="12:18" x14ac:dyDescent="0.15">
      <c r="L3272" s="8" t="b">
        <f t="shared" si="153"/>
        <v>1</v>
      </c>
      <c r="M3272" s="8">
        <f t="shared" si="154"/>
        <v>142020</v>
      </c>
      <c r="N3272" s="9">
        <f t="shared" ref="N3272:N3335" si="155">M3272-M3271</f>
        <v>31</v>
      </c>
      <c r="O3272" s="10">
        <f>SUM($N$5:N3272)</f>
        <v>99484</v>
      </c>
      <c r="P3272" s="10">
        <f>IF(O3272&lt;$H$4,N3272,$H$4-SUM($P$4:P3271))</f>
        <v>0</v>
      </c>
      <c r="Q3272" s="10">
        <f>SUM($P$4:P3272)</f>
        <v>165</v>
      </c>
      <c r="R3272" s="10">
        <f>COUNTIF($P$4:P3272,"&gt;0")</f>
        <v>6</v>
      </c>
    </row>
    <row r="3273" spans="12:18" x14ac:dyDescent="0.15">
      <c r="L3273" s="8" t="b">
        <f t="shared" si="153"/>
        <v>1</v>
      </c>
      <c r="M3273" s="8">
        <f t="shared" si="154"/>
        <v>142050</v>
      </c>
      <c r="N3273" s="9">
        <f t="shared" si="155"/>
        <v>30</v>
      </c>
      <c r="O3273" s="10">
        <f>SUM($N$5:N3273)</f>
        <v>99514</v>
      </c>
      <c r="P3273" s="10">
        <f>IF(O3273&lt;$H$4,N3273,$H$4-SUM($P$4:P3272))</f>
        <v>0</v>
      </c>
      <c r="Q3273" s="10">
        <f>SUM($P$4:P3273)</f>
        <v>165</v>
      </c>
      <c r="R3273" s="10">
        <f>COUNTIF($P$4:P3273,"&gt;0")</f>
        <v>6</v>
      </c>
    </row>
    <row r="3274" spans="12:18" x14ac:dyDescent="0.15">
      <c r="L3274" s="8" t="b">
        <f t="shared" si="153"/>
        <v>1</v>
      </c>
      <c r="M3274" s="8">
        <f t="shared" si="154"/>
        <v>142081</v>
      </c>
      <c r="N3274" s="9">
        <f t="shared" si="155"/>
        <v>31</v>
      </c>
      <c r="O3274" s="10">
        <f>SUM($N$5:N3274)</f>
        <v>99545</v>
      </c>
      <c r="P3274" s="10">
        <f>IF(O3274&lt;$H$4,N3274,$H$4-SUM($P$4:P3273))</f>
        <v>0</v>
      </c>
      <c r="Q3274" s="10">
        <f>SUM($P$4:P3274)</f>
        <v>165</v>
      </c>
      <c r="R3274" s="10">
        <f>COUNTIF($P$4:P3274,"&gt;0")</f>
        <v>6</v>
      </c>
    </row>
    <row r="3275" spans="12:18" x14ac:dyDescent="0.15">
      <c r="L3275" s="8" t="b">
        <f t="shared" si="153"/>
        <v>1</v>
      </c>
      <c r="M3275" s="8">
        <f t="shared" si="154"/>
        <v>142112</v>
      </c>
      <c r="N3275" s="9">
        <f t="shared" si="155"/>
        <v>31</v>
      </c>
      <c r="O3275" s="10">
        <f>SUM($N$5:N3275)</f>
        <v>99576</v>
      </c>
      <c r="P3275" s="10">
        <f>IF(O3275&lt;$H$4,N3275,$H$4-SUM($P$4:P3274))</f>
        <v>0</v>
      </c>
      <c r="Q3275" s="10">
        <f>SUM($P$4:P3275)</f>
        <v>165</v>
      </c>
      <c r="R3275" s="10">
        <f>COUNTIF($P$4:P3275,"&gt;0")</f>
        <v>6</v>
      </c>
    </row>
    <row r="3276" spans="12:18" x14ac:dyDescent="0.15">
      <c r="L3276" s="8" t="b">
        <f t="shared" si="153"/>
        <v>1</v>
      </c>
      <c r="M3276" s="8">
        <f t="shared" si="154"/>
        <v>142140</v>
      </c>
      <c r="N3276" s="9">
        <f t="shared" si="155"/>
        <v>28</v>
      </c>
      <c r="O3276" s="10">
        <f>SUM($N$5:N3276)</f>
        <v>99604</v>
      </c>
      <c r="P3276" s="10">
        <f>IF(O3276&lt;$H$4,N3276,$H$4-SUM($P$4:P3275))</f>
        <v>0</v>
      </c>
      <c r="Q3276" s="10">
        <f>SUM($P$4:P3276)</f>
        <v>165</v>
      </c>
      <c r="R3276" s="10">
        <f>COUNTIF($P$4:P3276,"&gt;0")</f>
        <v>6</v>
      </c>
    </row>
    <row r="3277" spans="12:18" x14ac:dyDescent="0.15">
      <c r="L3277" s="8" t="b">
        <f t="shared" si="153"/>
        <v>1</v>
      </c>
      <c r="M3277" s="8">
        <f t="shared" si="154"/>
        <v>142171</v>
      </c>
      <c r="N3277" s="9">
        <f t="shared" si="155"/>
        <v>31</v>
      </c>
      <c r="O3277" s="10">
        <f>SUM($N$5:N3277)</f>
        <v>99635</v>
      </c>
      <c r="P3277" s="10">
        <f>IF(O3277&lt;$H$4,N3277,$H$4-SUM($P$4:P3276))</f>
        <v>0</v>
      </c>
      <c r="Q3277" s="10">
        <f>SUM($P$4:P3277)</f>
        <v>165</v>
      </c>
      <c r="R3277" s="10">
        <f>COUNTIF($P$4:P3277,"&gt;0")</f>
        <v>6</v>
      </c>
    </row>
    <row r="3278" spans="12:18" x14ac:dyDescent="0.15">
      <c r="L3278" s="8" t="b">
        <f t="shared" si="153"/>
        <v>1</v>
      </c>
      <c r="M3278" s="8">
        <f t="shared" si="154"/>
        <v>142201</v>
      </c>
      <c r="N3278" s="9">
        <f t="shared" si="155"/>
        <v>30</v>
      </c>
      <c r="O3278" s="10">
        <f>SUM($N$5:N3278)</f>
        <v>99665</v>
      </c>
      <c r="P3278" s="10">
        <f>IF(O3278&lt;$H$4,N3278,$H$4-SUM($P$4:P3277))</f>
        <v>0</v>
      </c>
      <c r="Q3278" s="10">
        <f>SUM($P$4:P3278)</f>
        <v>165</v>
      </c>
      <c r="R3278" s="10">
        <f>COUNTIF($P$4:P3278,"&gt;0")</f>
        <v>6</v>
      </c>
    </row>
    <row r="3279" spans="12:18" x14ac:dyDescent="0.15">
      <c r="L3279" s="8" t="b">
        <f t="shared" si="153"/>
        <v>1</v>
      </c>
      <c r="M3279" s="8">
        <f t="shared" si="154"/>
        <v>142232</v>
      </c>
      <c r="N3279" s="9">
        <f t="shared" si="155"/>
        <v>31</v>
      </c>
      <c r="O3279" s="10">
        <f>SUM($N$5:N3279)</f>
        <v>99696</v>
      </c>
      <c r="P3279" s="10">
        <f>IF(O3279&lt;$H$4,N3279,$H$4-SUM($P$4:P3278))</f>
        <v>0</v>
      </c>
      <c r="Q3279" s="10">
        <f>SUM($P$4:P3279)</f>
        <v>165</v>
      </c>
      <c r="R3279" s="10">
        <f>COUNTIF($P$4:P3279,"&gt;0")</f>
        <v>6</v>
      </c>
    </row>
    <row r="3280" spans="12:18" x14ac:dyDescent="0.15">
      <c r="L3280" s="8" t="b">
        <f t="shared" si="153"/>
        <v>1</v>
      </c>
      <c r="M3280" s="8">
        <f t="shared" si="154"/>
        <v>142262</v>
      </c>
      <c r="N3280" s="9">
        <f t="shared" si="155"/>
        <v>30</v>
      </c>
      <c r="O3280" s="10">
        <f>SUM($N$5:N3280)</f>
        <v>99726</v>
      </c>
      <c r="P3280" s="10">
        <f>IF(O3280&lt;$H$4,N3280,$H$4-SUM($P$4:P3279))</f>
        <v>0</v>
      </c>
      <c r="Q3280" s="10">
        <f>SUM($P$4:P3280)</f>
        <v>165</v>
      </c>
      <c r="R3280" s="10">
        <f>COUNTIF($P$4:P3280,"&gt;0")</f>
        <v>6</v>
      </c>
    </row>
    <row r="3281" spans="12:18" x14ac:dyDescent="0.15">
      <c r="L3281" s="8" t="b">
        <f t="shared" ref="L3281:L3344" si="156">EOMONTH($C$4,1)&lt;=M3281</f>
        <v>1</v>
      </c>
      <c r="M3281" s="8">
        <f t="shared" si="154"/>
        <v>142293</v>
      </c>
      <c r="N3281" s="9">
        <f t="shared" si="155"/>
        <v>31</v>
      </c>
      <c r="O3281" s="10">
        <f>SUM($N$5:N3281)</f>
        <v>99757</v>
      </c>
      <c r="P3281" s="10">
        <f>IF(O3281&lt;$H$4,N3281,$H$4-SUM($P$4:P3280))</f>
        <v>0</v>
      </c>
      <c r="Q3281" s="10">
        <f>SUM($P$4:P3281)</f>
        <v>165</v>
      </c>
      <c r="R3281" s="10">
        <f>COUNTIF($P$4:P3281,"&gt;0")</f>
        <v>6</v>
      </c>
    </row>
    <row r="3282" spans="12:18" x14ac:dyDescent="0.15">
      <c r="L3282" s="8" t="b">
        <f t="shared" si="156"/>
        <v>1</v>
      </c>
      <c r="M3282" s="8">
        <f t="shared" si="154"/>
        <v>142324</v>
      </c>
      <c r="N3282" s="9">
        <f t="shared" si="155"/>
        <v>31</v>
      </c>
      <c r="O3282" s="10">
        <f>SUM($N$5:N3282)</f>
        <v>99788</v>
      </c>
      <c r="P3282" s="10">
        <f>IF(O3282&lt;$H$4,N3282,$H$4-SUM($P$4:P3281))</f>
        <v>0</v>
      </c>
      <c r="Q3282" s="10">
        <f>SUM($P$4:P3282)</f>
        <v>165</v>
      </c>
      <c r="R3282" s="10">
        <f>COUNTIF($P$4:P3282,"&gt;0")</f>
        <v>6</v>
      </c>
    </row>
    <row r="3283" spans="12:18" x14ac:dyDescent="0.15">
      <c r="L3283" s="8" t="b">
        <f t="shared" si="156"/>
        <v>1</v>
      </c>
      <c r="M3283" s="8">
        <f t="shared" si="154"/>
        <v>142354</v>
      </c>
      <c r="N3283" s="9">
        <f t="shared" si="155"/>
        <v>30</v>
      </c>
      <c r="O3283" s="10">
        <f>SUM($N$5:N3283)</f>
        <v>99818</v>
      </c>
      <c r="P3283" s="10">
        <f>IF(O3283&lt;$H$4,N3283,$H$4-SUM($P$4:P3282))</f>
        <v>0</v>
      </c>
      <c r="Q3283" s="10">
        <f>SUM($P$4:P3283)</f>
        <v>165</v>
      </c>
      <c r="R3283" s="10">
        <f>COUNTIF($P$4:P3283,"&gt;0")</f>
        <v>6</v>
      </c>
    </row>
    <row r="3284" spans="12:18" x14ac:dyDescent="0.15">
      <c r="L3284" s="8" t="b">
        <f t="shared" si="156"/>
        <v>1</v>
      </c>
      <c r="M3284" s="8">
        <f t="shared" si="154"/>
        <v>142385</v>
      </c>
      <c r="N3284" s="9">
        <f t="shared" si="155"/>
        <v>31</v>
      </c>
      <c r="O3284" s="10">
        <f>SUM($N$5:N3284)</f>
        <v>99849</v>
      </c>
      <c r="P3284" s="10">
        <f>IF(O3284&lt;$H$4,N3284,$H$4-SUM($P$4:P3283))</f>
        <v>0</v>
      </c>
      <c r="Q3284" s="10">
        <f>SUM($P$4:P3284)</f>
        <v>165</v>
      </c>
      <c r="R3284" s="10">
        <f>COUNTIF($P$4:P3284,"&gt;0")</f>
        <v>6</v>
      </c>
    </row>
    <row r="3285" spans="12:18" x14ac:dyDescent="0.15">
      <c r="L3285" s="8" t="b">
        <f t="shared" si="156"/>
        <v>1</v>
      </c>
      <c r="M3285" s="8">
        <f t="shared" si="154"/>
        <v>142415</v>
      </c>
      <c r="N3285" s="9">
        <f t="shared" si="155"/>
        <v>30</v>
      </c>
      <c r="O3285" s="10">
        <f>SUM($N$5:N3285)</f>
        <v>99879</v>
      </c>
      <c r="P3285" s="10">
        <f>IF(O3285&lt;$H$4,N3285,$H$4-SUM($P$4:P3284))</f>
        <v>0</v>
      </c>
      <c r="Q3285" s="10">
        <f>SUM($P$4:P3285)</f>
        <v>165</v>
      </c>
      <c r="R3285" s="10">
        <f>COUNTIF($P$4:P3285,"&gt;0")</f>
        <v>6</v>
      </c>
    </row>
    <row r="3286" spans="12:18" x14ac:dyDescent="0.15">
      <c r="L3286" s="8" t="b">
        <f t="shared" si="156"/>
        <v>1</v>
      </c>
      <c r="M3286" s="8">
        <f t="shared" si="154"/>
        <v>142446</v>
      </c>
      <c r="N3286" s="9">
        <f t="shared" si="155"/>
        <v>31</v>
      </c>
      <c r="O3286" s="10">
        <f>SUM($N$5:N3286)</f>
        <v>99910</v>
      </c>
      <c r="P3286" s="10">
        <f>IF(O3286&lt;$H$4,N3286,$H$4-SUM($P$4:P3285))</f>
        <v>0</v>
      </c>
      <c r="Q3286" s="10">
        <f>SUM($P$4:P3286)</f>
        <v>165</v>
      </c>
      <c r="R3286" s="10">
        <f>COUNTIF($P$4:P3286,"&gt;0")</f>
        <v>6</v>
      </c>
    </row>
    <row r="3287" spans="12:18" x14ac:dyDescent="0.15">
      <c r="L3287" s="8" t="b">
        <f t="shared" si="156"/>
        <v>1</v>
      </c>
      <c r="M3287" s="8">
        <f t="shared" si="154"/>
        <v>142477</v>
      </c>
      <c r="N3287" s="9">
        <f t="shared" si="155"/>
        <v>31</v>
      </c>
      <c r="O3287" s="10">
        <f>SUM($N$5:N3287)</f>
        <v>99941</v>
      </c>
      <c r="P3287" s="10">
        <f>IF(O3287&lt;$H$4,N3287,$H$4-SUM($P$4:P3286))</f>
        <v>0</v>
      </c>
      <c r="Q3287" s="10">
        <f>SUM($P$4:P3287)</f>
        <v>165</v>
      </c>
      <c r="R3287" s="10">
        <f>COUNTIF($P$4:P3287,"&gt;0")</f>
        <v>6</v>
      </c>
    </row>
    <row r="3288" spans="12:18" x14ac:dyDescent="0.15">
      <c r="L3288" s="8" t="b">
        <f t="shared" si="156"/>
        <v>1</v>
      </c>
      <c r="M3288" s="8">
        <f t="shared" si="154"/>
        <v>142505</v>
      </c>
      <c r="N3288" s="9">
        <f t="shared" si="155"/>
        <v>28</v>
      </c>
      <c r="O3288" s="10">
        <f>SUM($N$5:N3288)</f>
        <v>99969</v>
      </c>
      <c r="P3288" s="10">
        <f>IF(O3288&lt;$H$4,N3288,$H$4-SUM($P$4:P3287))</f>
        <v>0</v>
      </c>
      <c r="Q3288" s="10">
        <f>SUM($P$4:P3288)</f>
        <v>165</v>
      </c>
      <c r="R3288" s="10">
        <f>COUNTIF($P$4:P3288,"&gt;0")</f>
        <v>6</v>
      </c>
    </row>
    <row r="3289" spans="12:18" x14ac:dyDescent="0.15">
      <c r="L3289" s="8" t="b">
        <f t="shared" si="156"/>
        <v>1</v>
      </c>
      <c r="M3289" s="8">
        <f t="shared" si="154"/>
        <v>142536</v>
      </c>
      <c r="N3289" s="9">
        <f t="shared" si="155"/>
        <v>31</v>
      </c>
      <c r="O3289" s="10">
        <f>SUM($N$5:N3289)</f>
        <v>100000</v>
      </c>
      <c r="P3289" s="10">
        <f>IF(O3289&lt;$H$4,N3289,$H$4-SUM($P$4:P3288))</f>
        <v>0</v>
      </c>
      <c r="Q3289" s="10">
        <f>SUM($P$4:P3289)</f>
        <v>165</v>
      </c>
      <c r="R3289" s="10">
        <f>COUNTIF($P$4:P3289,"&gt;0")</f>
        <v>6</v>
      </c>
    </row>
    <row r="3290" spans="12:18" x14ac:dyDescent="0.15">
      <c r="L3290" s="8" t="b">
        <f t="shared" si="156"/>
        <v>1</v>
      </c>
      <c r="M3290" s="8">
        <f t="shared" si="154"/>
        <v>142566</v>
      </c>
      <c r="N3290" s="9">
        <f t="shared" si="155"/>
        <v>30</v>
      </c>
      <c r="O3290" s="10">
        <f>SUM($N$5:N3290)</f>
        <v>100030</v>
      </c>
      <c r="P3290" s="10">
        <f>IF(O3290&lt;$H$4,N3290,$H$4-SUM($P$4:P3289))</f>
        <v>0</v>
      </c>
      <c r="Q3290" s="10">
        <f>SUM($P$4:P3290)</f>
        <v>165</v>
      </c>
      <c r="R3290" s="10">
        <f>COUNTIF($P$4:P3290,"&gt;0")</f>
        <v>6</v>
      </c>
    </row>
    <row r="3291" spans="12:18" x14ac:dyDescent="0.15">
      <c r="L3291" s="8" t="b">
        <f t="shared" si="156"/>
        <v>1</v>
      </c>
      <c r="M3291" s="8">
        <f t="shared" si="154"/>
        <v>142597</v>
      </c>
      <c r="N3291" s="9">
        <f t="shared" si="155"/>
        <v>31</v>
      </c>
      <c r="O3291" s="10">
        <f>SUM($N$5:N3291)</f>
        <v>100061</v>
      </c>
      <c r="P3291" s="10">
        <f>IF(O3291&lt;$H$4,N3291,$H$4-SUM($P$4:P3290))</f>
        <v>0</v>
      </c>
      <c r="Q3291" s="10">
        <f>SUM($P$4:P3291)</f>
        <v>165</v>
      </c>
      <c r="R3291" s="10">
        <f>COUNTIF($P$4:P3291,"&gt;0")</f>
        <v>6</v>
      </c>
    </row>
    <row r="3292" spans="12:18" x14ac:dyDescent="0.15">
      <c r="L3292" s="8" t="b">
        <f t="shared" si="156"/>
        <v>1</v>
      </c>
      <c r="M3292" s="8">
        <f t="shared" si="154"/>
        <v>142627</v>
      </c>
      <c r="N3292" s="9">
        <f t="shared" si="155"/>
        <v>30</v>
      </c>
      <c r="O3292" s="10">
        <f>SUM($N$5:N3292)</f>
        <v>100091</v>
      </c>
      <c r="P3292" s="10">
        <f>IF(O3292&lt;$H$4,N3292,$H$4-SUM($P$4:P3291))</f>
        <v>0</v>
      </c>
      <c r="Q3292" s="10">
        <f>SUM($P$4:P3292)</f>
        <v>165</v>
      </c>
      <c r="R3292" s="10">
        <f>COUNTIF($P$4:P3292,"&gt;0")</f>
        <v>6</v>
      </c>
    </row>
    <row r="3293" spans="12:18" x14ac:dyDescent="0.15">
      <c r="L3293" s="8" t="b">
        <f t="shared" si="156"/>
        <v>1</v>
      </c>
      <c r="M3293" s="8">
        <f t="shared" si="154"/>
        <v>142658</v>
      </c>
      <c r="N3293" s="9">
        <f t="shared" si="155"/>
        <v>31</v>
      </c>
      <c r="O3293" s="10">
        <f>SUM($N$5:N3293)</f>
        <v>100122</v>
      </c>
      <c r="P3293" s="10">
        <f>IF(O3293&lt;$H$4,N3293,$H$4-SUM($P$4:P3292))</f>
        <v>0</v>
      </c>
      <c r="Q3293" s="10">
        <f>SUM($P$4:P3293)</f>
        <v>165</v>
      </c>
      <c r="R3293" s="10">
        <f>COUNTIF($P$4:P3293,"&gt;0")</f>
        <v>6</v>
      </c>
    </row>
    <row r="3294" spans="12:18" x14ac:dyDescent="0.15">
      <c r="L3294" s="8" t="b">
        <f t="shared" si="156"/>
        <v>1</v>
      </c>
      <c r="M3294" s="8">
        <f t="shared" si="154"/>
        <v>142689</v>
      </c>
      <c r="N3294" s="9">
        <f t="shared" si="155"/>
        <v>31</v>
      </c>
      <c r="O3294" s="10">
        <f>SUM($N$5:N3294)</f>
        <v>100153</v>
      </c>
      <c r="P3294" s="10">
        <f>IF(O3294&lt;$H$4,N3294,$H$4-SUM($P$4:P3293))</f>
        <v>0</v>
      </c>
      <c r="Q3294" s="10">
        <f>SUM($P$4:P3294)</f>
        <v>165</v>
      </c>
      <c r="R3294" s="10">
        <f>COUNTIF($P$4:P3294,"&gt;0")</f>
        <v>6</v>
      </c>
    </row>
    <row r="3295" spans="12:18" x14ac:dyDescent="0.15">
      <c r="L3295" s="8" t="b">
        <f t="shared" si="156"/>
        <v>1</v>
      </c>
      <c r="M3295" s="8">
        <f t="shared" si="154"/>
        <v>142719</v>
      </c>
      <c r="N3295" s="9">
        <f t="shared" si="155"/>
        <v>30</v>
      </c>
      <c r="O3295" s="10">
        <f>SUM($N$5:N3295)</f>
        <v>100183</v>
      </c>
      <c r="P3295" s="10">
        <f>IF(O3295&lt;$H$4,N3295,$H$4-SUM($P$4:P3294))</f>
        <v>0</v>
      </c>
      <c r="Q3295" s="10">
        <f>SUM($P$4:P3295)</f>
        <v>165</v>
      </c>
      <c r="R3295" s="10">
        <f>COUNTIF($P$4:P3295,"&gt;0")</f>
        <v>6</v>
      </c>
    </row>
    <row r="3296" spans="12:18" x14ac:dyDescent="0.15">
      <c r="L3296" s="8" t="b">
        <f t="shared" si="156"/>
        <v>1</v>
      </c>
      <c r="M3296" s="8">
        <f t="shared" si="154"/>
        <v>142750</v>
      </c>
      <c r="N3296" s="9">
        <f t="shared" si="155"/>
        <v>31</v>
      </c>
      <c r="O3296" s="10">
        <f>SUM($N$5:N3296)</f>
        <v>100214</v>
      </c>
      <c r="P3296" s="10">
        <f>IF(O3296&lt;$H$4,N3296,$H$4-SUM($P$4:P3295))</f>
        <v>0</v>
      </c>
      <c r="Q3296" s="10">
        <f>SUM($P$4:P3296)</f>
        <v>165</v>
      </c>
      <c r="R3296" s="10">
        <f>COUNTIF($P$4:P3296,"&gt;0")</f>
        <v>6</v>
      </c>
    </row>
    <row r="3297" spans="12:18" x14ac:dyDescent="0.15">
      <c r="L3297" s="8" t="b">
        <f t="shared" si="156"/>
        <v>1</v>
      </c>
      <c r="M3297" s="8">
        <f t="shared" si="154"/>
        <v>142780</v>
      </c>
      <c r="N3297" s="9">
        <f t="shared" si="155"/>
        <v>30</v>
      </c>
      <c r="O3297" s="10">
        <f>SUM($N$5:N3297)</f>
        <v>100244</v>
      </c>
      <c r="P3297" s="10">
        <f>IF(O3297&lt;$H$4,N3297,$H$4-SUM($P$4:P3296))</f>
        <v>0</v>
      </c>
      <c r="Q3297" s="10">
        <f>SUM($P$4:P3297)</f>
        <v>165</v>
      </c>
      <c r="R3297" s="10">
        <f>COUNTIF($P$4:P3297,"&gt;0")</f>
        <v>6</v>
      </c>
    </row>
    <row r="3298" spans="12:18" x14ac:dyDescent="0.15">
      <c r="L3298" s="8" t="b">
        <f t="shared" si="156"/>
        <v>1</v>
      </c>
      <c r="M3298" s="8">
        <f t="shared" si="154"/>
        <v>142811</v>
      </c>
      <c r="N3298" s="9">
        <f t="shared" si="155"/>
        <v>31</v>
      </c>
      <c r="O3298" s="10">
        <f>SUM($N$5:N3298)</f>
        <v>100275</v>
      </c>
      <c r="P3298" s="10">
        <f>IF(O3298&lt;$H$4,N3298,$H$4-SUM($P$4:P3297))</f>
        <v>0</v>
      </c>
      <c r="Q3298" s="10">
        <f>SUM($P$4:P3298)</f>
        <v>165</v>
      </c>
      <c r="R3298" s="10">
        <f>COUNTIF($P$4:P3298,"&gt;0")</f>
        <v>6</v>
      </c>
    </row>
    <row r="3299" spans="12:18" x14ac:dyDescent="0.15">
      <c r="L3299" s="8" t="b">
        <f t="shared" si="156"/>
        <v>1</v>
      </c>
      <c r="M3299" s="8">
        <f t="shared" si="154"/>
        <v>142842</v>
      </c>
      <c r="N3299" s="9">
        <f t="shared" si="155"/>
        <v>31</v>
      </c>
      <c r="O3299" s="10">
        <f>SUM($N$5:N3299)</f>
        <v>100306</v>
      </c>
      <c r="P3299" s="10">
        <f>IF(O3299&lt;$H$4,N3299,$H$4-SUM($P$4:P3298))</f>
        <v>0</v>
      </c>
      <c r="Q3299" s="10">
        <f>SUM($P$4:P3299)</f>
        <v>165</v>
      </c>
      <c r="R3299" s="10">
        <f>COUNTIF($P$4:P3299,"&gt;0")</f>
        <v>6</v>
      </c>
    </row>
    <row r="3300" spans="12:18" x14ac:dyDescent="0.15">
      <c r="L3300" s="8" t="b">
        <f t="shared" si="156"/>
        <v>1</v>
      </c>
      <c r="M3300" s="8">
        <f t="shared" si="154"/>
        <v>142870</v>
      </c>
      <c r="N3300" s="9">
        <f t="shared" si="155"/>
        <v>28</v>
      </c>
      <c r="O3300" s="10">
        <f>SUM($N$5:N3300)</f>
        <v>100334</v>
      </c>
      <c r="P3300" s="10">
        <f>IF(O3300&lt;$H$4,N3300,$H$4-SUM($P$4:P3299))</f>
        <v>0</v>
      </c>
      <c r="Q3300" s="10">
        <f>SUM($P$4:P3300)</f>
        <v>165</v>
      </c>
      <c r="R3300" s="10">
        <f>COUNTIF($P$4:P3300,"&gt;0")</f>
        <v>6</v>
      </c>
    </row>
    <row r="3301" spans="12:18" x14ac:dyDescent="0.15">
      <c r="L3301" s="8" t="b">
        <f t="shared" si="156"/>
        <v>1</v>
      </c>
      <c r="M3301" s="8">
        <f t="shared" si="154"/>
        <v>142901</v>
      </c>
      <c r="N3301" s="9">
        <f t="shared" si="155"/>
        <v>31</v>
      </c>
      <c r="O3301" s="10">
        <f>SUM($N$5:N3301)</f>
        <v>100365</v>
      </c>
      <c r="P3301" s="10">
        <f>IF(O3301&lt;$H$4,N3301,$H$4-SUM($P$4:P3300))</f>
        <v>0</v>
      </c>
      <c r="Q3301" s="10">
        <f>SUM($P$4:P3301)</f>
        <v>165</v>
      </c>
      <c r="R3301" s="10">
        <f>COUNTIF($P$4:P3301,"&gt;0")</f>
        <v>6</v>
      </c>
    </row>
    <row r="3302" spans="12:18" x14ac:dyDescent="0.15">
      <c r="L3302" s="8" t="b">
        <f t="shared" si="156"/>
        <v>1</v>
      </c>
      <c r="M3302" s="8">
        <f t="shared" si="154"/>
        <v>142931</v>
      </c>
      <c r="N3302" s="9">
        <f t="shared" si="155"/>
        <v>30</v>
      </c>
      <c r="O3302" s="10">
        <f>SUM($N$5:N3302)</f>
        <v>100395</v>
      </c>
      <c r="P3302" s="10">
        <f>IF(O3302&lt;$H$4,N3302,$H$4-SUM($P$4:P3301))</f>
        <v>0</v>
      </c>
      <c r="Q3302" s="10">
        <f>SUM($P$4:P3302)</f>
        <v>165</v>
      </c>
      <c r="R3302" s="10">
        <f>COUNTIF($P$4:P3302,"&gt;0")</f>
        <v>6</v>
      </c>
    </row>
    <row r="3303" spans="12:18" x14ac:dyDescent="0.15">
      <c r="L3303" s="8" t="b">
        <f t="shared" si="156"/>
        <v>1</v>
      </c>
      <c r="M3303" s="8">
        <f t="shared" si="154"/>
        <v>142962</v>
      </c>
      <c r="N3303" s="9">
        <f t="shared" si="155"/>
        <v>31</v>
      </c>
      <c r="O3303" s="10">
        <f>SUM($N$5:N3303)</f>
        <v>100426</v>
      </c>
      <c r="P3303" s="10">
        <f>IF(O3303&lt;$H$4,N3303,$H$4-SUM($P$4:P3302))</f>
        <v>0</v>
      </c>
      <c r="Q3303" s="10">
        <f>SUM($P$4:P3303)</f>
        <v>165</v>
      </c>
      <c r="R3303" s="10">
        <f>COUNTIF($P$4:P3303,"&gt;0")</f>
        <v>6</v>
      </c>
    </row>
    <row r="3304" spans="12:18" x14ac:dyDescent="0.15">
      <c r="L3304" s="8" t="b">
        <f t="shared" si="156"/>
        <v>1</v>
      </c>
      <c r="M3304" s="8">
        <f t="shared" si="154"/>
        <v>142992</v>
      </c>
      <c r="N3304" s="9">
        <f t="shared" si="155"/>
        <v>30</v>
      </c>
      <c r="O3304" s="10">
        <f>SUM($N$5:N3304)</f>
        <v>100456</v>
      </c>
      <c r="P3304" s="10">
        <f>IF(O3304&lt;$H$4,N3304,$H$4-SUM($P$4:P3303))</f>
        <v>0</v>
      </c>
      <c r="Q3304" s="10">
        <f>SUM($P$4:P3304)</f>
        <v>165</v>
      </c>
      <c r="R3304" s="10">
        <f>COUNTIF($P$4:P3304,"&gt;0")</f>
        <v>6</v>
      </c>
    </row>
    <row r="3305" spans="12:18" x14ac:dyDescent="0.15">
      <c r="L3305" s="8" t="b">
        <f t="shared" si="156"/>
        <v>1</v>
      </c>
      <c r="M3305" s="8">
        <f t="shared" si="154"/>
        <v>143023</v>
      </c>
      <c r="N3305" s="9">
        <f t="shared" si="155"/>
        <v>31</v>
      </c>
      <c r="O3305" s="10">
        <f>SUM($N$5:N3305)</f>
        <v>100487</v>
      </c>
      <c r="P3305" s="10">
        <f>IF(O3305&lt;$H$4,N3305,$H$4-SUM($P$4:P3304))</f>
        <v>0</v>
      </c>
      <c r="Q3305" s="10">
        <f>SUM($P$4:P3305)</f>
        <v>165</v>
      </c>
      <c r="R3305" s="10">
        <f>COUNTIF($P$4:P3305,"&gt;0")</f>
        <v>6</v>
      </c>
    </row>
    <row r="3306" spans="12:18" x14ac:dyDescent="0.15">
      <c r="L3306" s="8" t="b">
        <f t="shared" si="156"/>
        <v>1</v>
      </c>
      <c r="M3306" s="8">
        <f t="shared" si="154"/>
        <v>143054</v>
      </c>
      <c r="N3306" s="9">
        <f t="shared" si="155"/>
        <v>31</v>
      </c>
      <c r="O3306" s="10">
        <f>SUM($N$5:N3306)</f>
        <v>100518</v>
      </c>
      <c r="P3306" s="10">
        <f>IF(O3306&lt;$H$4,N3306,$H$4-SUM($P$4:P3305))</f>
        <v>0</v>
      </c>
      <c r="Q3306" s="10">
        <f>SUM($P$4:P3306)</f>
        <v>165</v>
      </c>
      <c r="R3306" s="10">
        <f>COUNTIF($P$4:P3306,"&gt;0")</f>
        <v>6</v>
      </c>
    </row>
    <row r="3307" spans="12:18" x14ac:dyDescent="0.15">
      <c r="L3307" s="8" t="b">
        <f t="shared" si="156"/>
        <v>1</v>
      </c>
      <c r="M3307" s="8">
        <f t="shared" si="154"/>
        <v>143084</v>
      </c>
      <c r="N3307" s="9">
        <f t="shared" si="155"/>
        <v>30</v>
      </c>
      <c r="O3307" s="10">
        <f>SUM($N$5:N3307)</f>
        <v>100548</v>
      </c>
      <c r="P3307" s="10">
        <f>IF(O3307&lt;$H$4,N3307,$H$4-SUM($P$4:P3306))</f>
        <v>0</v>
      </c>
      <c r="Q3307" s="10">
        <f>SUM($P$4:P3307)</f>
        <v>165</v>
      </c>
      <c r="R3307" s="10">
        <f>COUNTIF($P$4:P3307,"&gt;0")</f>
        <v>6</v>
      </c>
    </row>
    <row r="3308" spans="12:18" x14ac:dyDescent="0.15">
      <c r="L3308" s="8" t="b">
        <f t="shared" si="156"/>
        <v>1</v>
      </c>
      <c r="M3308" s="8">
        <f t="shared" si="154"/>
        <v>143115</v>
      </c>
      <c r="N3308" s="9">
        <f t="shared" si="155"/>
        <v>31</v>
      </c>
      <c r="O3308" s="10">
        <f>SUM($N$5:N3308)</f>
        <v>100579</v>
      </c>
      <c r="P3308" s="10">
        <f>IF(O3308&lt;$H$4,N3308,$H$4-SUM($P$4:P3307))</f>
        <v>0</v>
      </c>
      <c r="Q3308" s="10">
        <f>SUM($P$4:P3308)</f>
        <v>165</v>
      </c>
      <c r="R3308" s="10">
        <f>COUNTIF($P$4:P3308,"&gt;0")</f>
        <v>6</v>
      </c>
    </row>
    <row r="3309" spans="12:18" x14ac:dyDescent="0.15">
      <c r="L3309" s="8" t="b">
        <f t="shared" si="156"/>
        <v>1</v>
      </c>
      <c r="M3309" s="8">
        <f t="shared" si="154"/>
        <v>143145</v>
      </c>
      <c r="N3309" s="9">
        <f t="shared" si="155"/>
        <v>30</v>
      </c>
      <c r="O3309" s="10">
        <f>SUM($N$5:N3309)</f>
        <v>100609</v>
      </c>
      <c r="P3309" s="10">
        <f>IF(O3309&lt;$H$4,N3309,$H$4-SUM($P$4:P3308))</f>
        <v>0</v>
      </c>
      <c r="Q3309" s="10">
        <f>SUM($P$4:P3309)</f>
        <v>165</v>
      </c>
      <c r="R3309" s="10">
        <f>COUNTIF($P$4:P3309,"&gt;0")</f>
        <v>6</v>
      </c>
    </row>
    <row r="3310" spans="12:18" x14ac:dyDescent="0.15">
      <c r="L3310" s="8" t="b">
        <f t="shared" si="156"/>
        <v>1</v>
      </c>
      <c r="M3310" s="8">
        <f t="shared" si="154"/>
        <v>143176</v>
      </c>
      <c r="N3310" s="9">
        <f t="shared" si="155"/>
        <v>31</v>
      </c>
      <c r="O3310" s="10">
        <f>SUM($N$5:N3310)</f>
        <v>100640</v>
      </c>
      <c r="P3310" s="10">
        <f>IF(O3310&lt;$H$4,N3310,$H$4-SUM($P$4:P3309))</f>
        <v>0</v>
      </c>
      <c r="Q3310" s="10">
        <f>SUM($P$4:P3310)</f>
        <v>165</v>
      </c>
      <c r="R3310" s="10">
        <f>COUNTIF($P$4:P3310,"&gt;0")</f>
        <v>6</v>
      </c>
    </row>
    <row r="3311" spans="12:18" x14ac:dyDescent="0.15">
      <c r="L3311" s="8" t="b">
        <f t="shared" si="156"/>
        <v>1</v>
      </c>
      <c r="M3311" s="8">
        <f t="shared" si="154"/>
        <v>143207</v>
      </c>
      <c r="N3311" s="9">
        <f t="shared" si="155"/>
        <v>31</v>
      </c>
      <c r="O3311" s="10">
        <f>SUM($N$5:N3311)</f>
        <v>100671</v>
      </c>
      <c r="P3311" s="10">
        <f>IF(O3311&lt;$H$4,N3311,$H$4-SUM($P$4:P3310))</f>
        <v>0</v>
      </c>
      <c r="Q3311" s="10">
        <f>SUM($P$4:P3311)</f>
        <v>165</v>
      </c>
      <c r="R3311" s="10">
        <f>COUNTIF($P$4:P3311,"&gt;0")</f>
        <v>6</v>
      </c>
    </row>
    <row r="3312" spans="12:18" x14ac:dyDescent="0.15">
      <c r="L3312" s="8" t="b">
        <f t="shared" si="156"/>
        <v>1</v>
      </c>
      <c r="M3312" s="8">
        <f t="shared" si="154"/>
        <v>143236</v>
      </c>
      <c r="N3312" s="9">
        <f t="shared" si="155"/>
        <v>29</v>
      </c>
      <c r="O3312" s="10">
        <f>SUM($N$5:N3312)</f>
        <v>100700</v>
      </c>
      <c r="P3312" s="10">
        <f>IF(O3312&lt;$H$4,N3312,$H$4-SUM($P$4:P3311))</f>
        <v>0</v>
      </c>
      <c r="Q3312" s="10">
        <f>SUM($P$4:P3312)</f>
        <v>165</v>
      </c>
      <c r="R3312" s="10">
        <f>COUNTIF($P$4:P3312,"&gt;0")</f>
        <v>6</v>
      </c>
    </row>
    <row r="3313" spans="12:18" x14ac:dyDescent="0.15">
      <c r="L3313" s="8" t="b">
        <f t="shared" si="156"/>
        <v>1</v>
      </c>
      <c r="M3313" s="8">
        <f t="shared" si="154"/>
        <v>143267</v>
      </c>
      <c r="N3313" s="9">
        <f t="shared" si="155"/>
        <v>31</v>
      </c>
      <c r="O3313" s="10">
        <f>SUM($N$5:N3313)</f>
        <v>100731</v>
      </c>
      <c r="P3313" s="10">
        <f>IF(O3313&lt;$H$4,N3313,$H$4-SUM($P$4:P3312))</f>
        <v>0</v>
      </c>
      <c r="Q3313" s="10">
        <f>SUM($P$4:P3313)</f>
        <v>165</v>
      </c>
      <c r="R3313" s="10">
        <f>COUNTIF($P$4:P3313,"&gt;0")</f>
        <v>6</v>
      </c>
    </row>
    <row r="3314" spans="12:18" x14ac:dyDescent="0.15">
      <c r="L3314" s="8" t="b">
        <f t="shared" si="156"/>
        <v>1</v>
      </c>
      <c r="M3314" s="8">
        <f t="shared" si="154"/>
        <v>143297</v>
      </c>
      <c r="N3314" s="9">
        <f t="shared" si="155"/>
        <v>30</v>
      </c>
      <c r="O3314" s="10">
        <f>SUM($N$5:N3314)</f>
        <v>100761</v>
      </c>
      <c r="P3314" s="10">
        <f>IF(O3314&lt;$H$4,N3314,$H$4-SUM($P$4:P3313))</f>
        <v>0</v>
      </c>
      <c r="Q3314" s="10">
        <f>SUM($P$4:P3314)</f>
        <v>165</v>
      </c>
      <c r="R3314" s="10">
        <f>COUNTIF($P$4:P3314,"&gt;0")</f>
        <v>6</v>
      </c>
    </row>
    <row r="3315" spans="12:18" x14ac:dyDescent="0.15">
      <c r="L3315" s="8" t="b">
        <f t="shared" si="156"/>
        <v>1</v>
      </c>
      <c r="M3315" s="8">
        <f t="shared" si="154"/>
        <v>143328</v>
      </c>
      <c r="N3315" s="9">
        <f t="shared" si="155"/>
        <v>31</v>
      </c>
      <c r="O3315" s="10">
        <f>SUM($N$5:N3315)</f>
        <v>100792</v>
      </c>
      <c r="P3315" s="10">
        <f>IF(O3315&lt;$H$4,N3315,$H$4-SUM($P$4:P3314))</f>
        <v>0</v>
      </c>
      <c r="Q3315" s="10">
        <f>SUM($P$4:P3315)</f>
        <v>165</v>
      </c>
      <c r="R3315" s="10">
        <f>COUNTIF($P$4:P3315,"&gt;0")</f>
        <v>6</v>
      </c>
    </row>
    <row r="3316" spans="12:18" x14ac:dyDescent="0.15">
      <c r="L3316" s="8" t="b">
        <f t="shared" si="156"/>
        <v>1</v>
      </c>
      <c r="M3316" s="8">
        <f t="shared" si="154"/>
        <v>143358</v>
      </c>
      <c r="N3316" s="9">
        <f t="shared" si="155"/>
        <v>30</v>
      </c>
      <c r="O3316" s="10">
        <f>SUM($N$5:N3316)</f>
        <v>100822</v>
      </c>
      <c r="P3316" s="10">
        <f>IF(O3316&lt;$H$4,N3316,$H$4-SUM($P$4:P3315))</f>
        <v>0</v>
      </c>
      <c r="Q3316" s="10">
        <f>SUM($P$4:P3316)</f>
        <v>165</v>
      </c>
      <c r="R3316" s="10">
        <f>COUNTIF($P$4:P3316,"&gt;0")</f>
        <v>6</v>
      </c>
    </row>
    <row r="3317" spans="12:18" x14ac:dyDescent="0.15">
      <c r="L3317" s="8" t="b">
        <f t="shared" si="156"/>
        <v>1</v>
      </c>
      <c r="M3317" s="8">
        <f t="shared" si="154"/>
        <v>143389</v>
      </c>
      <c r="N3317" s="9">
        <f t="shared" si="155"/>
        <v>31</v>
      </c>
      <c r="O3317" s="10">
        <f>SUM($N$5:N3317)</f>
        <v>100853</v>
      </c>
      <c r="P3317" s="10">
        <f>IF(O3317&lt;$H$4,N3317,$H$4-SUM($P$4:P3316))</f>
        <v>0</v>
      </c>
      <c r="Q3317" s="10">
        <f>SUM($P$4:P3317)</f>
        <v>165</v>
      </c>
      <c r="R3317" s="10">
        <f>COUNTIF($P$4:P3317,"&gt;0")</f>
        <v>6</v>
      </c>
    </row>
    <row r="3318" spans="12:18" x14ac:dyDescent="0.15">
      <c r="L3318" s="8" t="b">
        <f t="shared" si="156"/>
        <v>1</v>
      </c>
      <c r="M3318" s="8">
        <f t="shared" si="154"/>
        <v>143420</v>
      </c>
      <c r="N3318" s="9">
        <f t="shared" si="155"/>
        <v>31</v>
      </c>
      <c r="O3318" s="10">
        <f>SUM($N$5:N3318)</f>
        <v>100884</v>
      </c>
      <c r="P3318" s="10">
        <f>IF(O3318&lt;$H$4,N3318,$H$4-SUM($P$4:P3317))</f>
        <v>0</v>
      </c>
      <c r="Q3318" s="10">
        <f>SUM($P$4:P3318)</f>
        <v>165</v>
      </c>
      <c r="R3318" s="10">
        <f>COUNTIF($P$4:P3318,"&gt;0")</f>
        <v>6</v>
      </c>
    </row>
    <row r="3319" spans="12:18" x14ac:dyDescent="0.15">
      <c r="L3319" s="8" t="b">
        <f t="shared" si="156"/>
        <v>1</v>
      </c>
      <c r="M3319" s="8">
        <f t="shared" si="154"/>
        <v>143450</v>
      </c>
      <c r="N3319" s="9">
        <f t="shared" si="155"/>
        <v>30</v>
      </c>
      <c r="O3319" s="10">
        <f>SUM($N$5:N3319)</f>
        <v>100914</v>
      </c>
      <c r="P3319" s="10">
        <f>IF(O3319&lt;$H$4,N3319,$H$4-SUM($P$4:P3318))</f>
        <v>0</v>
      </c>
      <c r="Q3319" s="10">
        <f>SUM($P$4:P3319)</f>
        <v>165</v>
      </c>
      <c r="R3319" s="10">
        <f>COUNTIF($P$4:P3319,"&gt;0")</f>
        <v>6</v>
      </c>
    </row>
    <row r="3320" spans="12:18" x14ac:dyDescent="0.15">
      <c r="L3320" s="8" t="b">
        <f t="shared" si="156"/>
        <v>1</v>
      </c>
      <c r="M3320" s="8">
        <f t="shared" si="154"/>
        <v>143481</v>
      </c>
      <c r="N3320" s="9">
        <f t="shared" si="155"/>
        <v>31</v>
      </c>
      <c r="O3320" s="10">
        <f>SUM($N$5:N3320)</f>
        <v>100945</v>
      </c>
      <c r="P3320" s="10">
        <f>IF(O3320&lt;$H$4,N3320,$H$4-SUM($P$4:P3319))</f>
        <v>0</v>
      </c>
      <c r="Q3320" s="10">
        <f>SUM($P$4:P3320)</f>
        <v>165</v>
      </c>
      <c r="R3320" s="10">
        <f>COUNTIF($P$4:P3320,"&gt;0")</f>
        <v>6</v>
      </c>
    </row>
    <row r="3321" spans="12:18" x14ac:dyDescent="0.15">
      <c r="L3321" s="8" t="b">
        <f t="shared" si="156"/>
        <v>1</v>
      </c>
      <c r="M3321" s="8">
        <f t="shared" si="154"/>
        <v>143511</v>
      </c>
      <c r="N3321" s="9">
        <f t="shared" si="155"/>
        <v>30</v>
      </c>
      <c r="O3321" s="10">
        <f>SUM($N$5:N3321)</f>
        <v>100975</v>
      </c>
      <c r="P3321" s="10">
        <f>IF(O3321&lt;$H$4,N3321,$H$4-SUM($P$4:P3320))</f>
        <v>0</v>
      </c>
      <c r="Q3321" s="10">
        <f>SUM($P$4:P3321)</f>
        <v>165</v>
      </c>
      <c r="R3321" s="10">
        <f>COUNTIF($P$4:P3321,"&gt;0")</f>
        <v>6</v>
      </c>
    </row>
    <row r="3322" spans="12:18" x14ac:dyDescent="0.15">
      <c r="L3322" s="8" t="b">
        <f t="shared" si="156"/>
        <v>1</v>
      </c>
      <c r="M3322" s="8">
        <f t="shared" si="154"/>
        <v>143542</v>
      </c>
      <c r="N3322" s="9">
        <f t="shared" si="155"/>
        <v>31</v>
      </c>
      <c r="O3322" s="10">
        <f>SUM($N$5:N3322)</f>
        <v>101006</v>
      </c>
      <c r="P3322" s="10">
        <f>IF(O3322&lt;$H$4,N3322,$H$4-SUM($P$4:P3321))</f>
        <v>0</v>
      </c>
      <c r="Q3322" s="10">
        <f>SUM($P$4:P3322)</f>
        <v>165</v>
      </c>
      <c r="R3322" s="10">
        <f>COUNTIF($P$4:P3322,"&gt;0")</f>
        <v>6</v>
      </c>
    </row>
    <row r="3323" spans="12:18" x14ac:dyDescent="0.15">
      <c r="L3323" s="8" t="b">
        <f t="shared" si="156"/>
        <v>1</v>
      </c>
      <c r="M3323" s="8">
        <f t="shared" si="154"/>
        <v>143573</v>
      </c>
      <c r="N3323" s="9">
        <f t="shared" si="155"/>
        <v>31</v>
      </c>
      <c r="O3323" s="10">
        <f>SUM($N$5:N3323)</f>
        <v>101037</v>
      </c>
      <c r="P3323" s="10">
        <f>IF(O3323&lt;$H$4,N3323,$H$4-SUM($P$4:P3322))</f>
        <v>0</v>
      </c>
      <c r="Q3323" s="10">
        <f>SUM($P$4:P3323)</f>
        <v>165</v>
      </c>
      <c r="R3323" s="10">
        <f>COUNTIF($P$4:P3323,"&gt;0")</f>
        <v>6</v>
      </c>
    </row>
    <row r="3324" spans="12:18" x14ac:dyDescent="0.15">
      <c r="L3324" s="8" t="b">
        <f t="shared" si="156"/>
        <v>1</v>
      </c>
      <c r="M3324" s="8">
        <f t="shared" si="154"/>
        <v>143601</v>
      </c>
      <c r="N3324" s="9">
        <f t="shared" si="155"/>
        <v>28</v>
      </c>
      <c r="O3324" s="10">
        <f>SUM($N$5:N3324)</f>
        <v>101065</v>
      </c>
      <c r="P3324" s="10">
        <f>IF(O3324&lt;$H$4,N3324,$H$4-SUM($P$4:P3323))</f>
        <v>0</v>
      </c>
      <c r="Q3324" s="10">
        <f>SUM($P$4:P3324)</f>
        <v>165</v>
      </c>
      <c r="R3324" s="10">
        <f>COUNTIF($P$4:P3324,"&gt;0")</f>
        <v>6</v>
      </c>
    </row>
    <row r="3325" spans="12:18" x14ac:dyDescent="0.15">
      <c r="L3325" s="8" t="b">
        <f t="shared" si="156"/>
        <v>1</v>
      </c>
      <c r="M3325" s="8">
        <f t="shared" si="154"/>
        <v>143632</v>
      </c>
      <c r="N3325" s="9">
        <f t="shared" si="155"/>
        <v>31</v>
      </c>
      <c r="O3325" s="10">
        <f>SUM($N$5:N3325)</f>
        <v>101096</v>
      </c>
      <c r="P3325" s="10">
        <f>IF(O3325&lt;$H$4,N3325,$H$4-SUM($P$4:P3324))</f>
        <v>0</v>
      </c>
      <c r="Q3325" s="10">
        <f>SUM($P$4:P3325)</f>
        <v>165</v>
      </c>
      <c r="R3325" s="10">
        <f>COUNTIF($P$4:P3325,"&gt;0")</f>
        <v>6</v>
      </c>
    </row>
    <row r="3326" spans="12:18" x14ac:dyDescent="0.15">
      <c r="L3326" s="8" t="b">
        <f t="shared" si="156"/>
        <v>1</v>
      </c>
      <c r="M3326" s="8">
        <f t="shared" si="154"/>
        <v>143662</v>
      </c>
      <c r="N3326" s="9">
        <f t="shared" si="155"/>
        <v>30</v>
      </c>
      <c r="O3326" s="10">
        <f>SUM($N$5:N3326)</f>
        <v>101126</v>
      </c>
      <c r="P3326" s="10">
        <f>IF(O3326&lt;$H$4,N3326,$H$4-SUM($P$4:P3325))</f>
        <v>0</v>
      </c>
      <c r="Q3326" s="10">
        <f>SUM($P$4:P3326)</f>
        <v>165</v>
      </c>
      <c r="R3326" s="10">
        <f>COUNTIF($P$4:P3326,"&gt;0")</f>
        <v>6</v>
      </c>
    </row>
    <row r="3327" spans="12:18" x14ac:dyDescent="0.15">
      <c r="L3327" s="8" t="b">
        <f t="shared" si="156"/>
        <v>1</v>
      </c>
      <c r="M3327" s="8">
        <f t="shared" si="154"/>
        <v>143693</v>
      </c>
      <c r="N3327" s="9">
        <f t="shared" si="155"/>
        <v>31</v>
      </c>
      <c r="O3327" s="10">
        <f>SUM($N$5:N3327)</f>
        <v>101157</v>
      </c>
      <c r="P3327" s="10">
        <f>IF(O3327&lt;$H$4,N3327,$H$4-SUM($P$4:P3326))</f>
        <v>0</v>
      </c>
      <c r="Q3327" s="10">
        <f>SUM($P$4:P3327)</f>
        <v>165</v>
      </c>
      <c r="R3327" s="10">
        <f>COUNTIF($P$4:P3327,"&gt;0")</f>
        <v>6</v>
      </c>
    </row>
    <row r="3328" spans="12:18" x14ac:dyDescent="0.15">
      <c r="L3328" s="8" t="b">
        <f t="shared" si="156"/>
        <v>1</v>
      </c>
      <c r="M3328" s="8">
        <f t="shared" si="154"/>
        <v>143723</v>
      </c>
      <c r="N3328" s="9">
        <f t="shared" si="155"/>
        <v>30</v>
      </c>
      <c r="O3328" s="10">
        <f>SUM($N$5:N3328)</f>
        <v>101187</v>
      </c>
      <c r="P3328" s="10">
        <f>IF(O3328&lt;$H$4,N3328,$H$4-SUM($P$4:P3327))</f>
        <v>0</v>
      </c>
      <c r="Q3328" s="10">
        <f>SUM($P$4:P3328)</f>
        <v>165</v>
      </c>
      <c r="R3328" s="10">
        <f>COUNTIF($P$4:P3328,"&gt;0")</f>
        <v>6</v>
      </c>
    </row>
    <row r="3329" spans="12:18" x14ac:dyDescent="0.15">
      <c r="L3329" s="8" t="b">
        <f t="shared" si="156"/>
        <v>1</v>
      </c>
      <c r="M3329" s="8">
        <f t="shared" si="154"/>
        <v>143754</v>
      </c>
      <c r="N3329" s="9">
        <f t="shared" si="155"/>
        <v>31</v>
      </c>
      <c r="O3329" s="10">
        <f>SUM($N$5:N3329)</f>
        <v>101218</v>
      </c>
      <c r="P3329" s="10">
        <f>IF(O3329&lt;$H$4,N3329,$H$4-SUM($P$4:P3328))</f>
        <v>0</v>
      </c>
      <c r="Q3329" s="10">
        <f>SUM($P$4:P3329)</f>
        <v>165</v>
      </c>
      <c r="R3329" s="10">
        <f>COUNTIF($P$4:P3329,"&gt;0")</f>
        <v>6</v>
      </c>
    </row>
    <row r="3330" spans="12:18" x14ac:dyDescent="0.15">
      <c r="L3330" s="8" t="b">
        <f t="shared" si="156"/>
        <v>1</v>
      </c>
      <c r="M3330" s="8">
        <f t="shared" si="154"/>
        <v>143785</v>
      </c>
      <c r="N3330" s="9">
        <f t="shared" si="155"/>
        <v>31</v>
      </c>
      <c r="O3330" s="10">
        <f>SUM($N$5:N3330)</f>
        <v>101249</v>
      </c>
      <c r="P3330" s="10">
        <f>IF(O3330&lt;$H$4,N3330,$H$4-SUM($P$4:P3329))</f>
        <v>0</v>
      </c>
      <c r="Q3330" s="10">
        <f>SUM($P$4:P3330)</f>
        <v>165</v>
      </c>
      <c r="R3330" s="10">
        <f>COUNTIF($P$4:P3330,"&gt;0")</f>
        <v>6</v>
      </c>
    </row>
    <row r="3331" spans="12:18" x14ac:dyDescent="0.15">
      <c r="L3331" s="8" t="b">
        <f t="shared" si="156"/>
        <v>1</v>
      </c>
      <c r="M3331" s="8">
        <f t="shared" si="154"/>
        <v>143815</v>
      </c>
      <c r="N3331" s="9">
        <f t="shared" si="155"/>
        <v>30</v>
      </c>
      <c r="O3331" s="10">
        <f>SUM($N$5:N3331)</f>
        <v>101279</v>
      </c>
      <c r="P3331" s="10">
        <f>IF(O3331&lt;$H$4,N3331,$H$4-SUM($P$4:P3330))</f>
        <v>0</v>
      </c>
      <c r="Q3331" s="10">
        <f>SUM($P$4:P3331)</f>
        <v>165</v>
      </c>
      <c r="R3331" s="10">
        <f>COUNTIF($P$4:P3331,"&gt;0")</f>
        <v>6</v>
      </c>
    </row>
    <row r="3332" spans="12:18" x14ac:dyDescent="0.15">
      <c r="L3332" s="8" t="b">
        <f t="shared" si="156"/>
        <v>1</v>
      </c>
      <c r="M3332" s="8">
        <f t="shared" si="154"/>
        <v>143846</v>
      </c>
      <c r="N3332" s="9">
        <f t="shared" si="155"/>
        <v>31</v>
      </c>
      <c r="O3332" s="10">
        <f>SUM($N$5:N3332)</f>
        <v>101310</v>
      </c>
      <c r="P3332" s="10">
        <f>IF(O3332&lt;$H$4,N3332,$H$4-SUM($P$4:P3331))</f>
        <v>0</v>
      </c>
      <c r="Q3332" s="10">
        <f>SUM($P$4:P3332)</f>
        <v>165</v>
      </c>
      <c r="R3332" s="10">
        <f>COUNTIF($P$4:P3332,"&gt;0")</f>
        <v>6</v>
      </c>
    </row>
    <row r="3333" spans="12:18" x14ac:dyDescent="0.15">
      <c r="L3333" s="8" t="b">
        <f t="shared" si="156"/>
        <v>1</v>
      </c>
      <c r="M3333" s="8">
        <f t="shared" si="154"/>
        <v>143876</v>
      </c>
      <c r="N3333" s="9">
        <f t="shared" si="155"/>
        <v>30</v>
      </c>
      <c r="O3333" s="10">
        <f>SUM($N$5:N3333)</f>
        <v>101340</v>
      </c>
      <c r="P3333" s="10">
        <f>IF(O3333&lt;$H$4,N3333,$H$4-SUM($P$4:P3332))</f>
        <v>0</v>
      </c>
      <c r="Q3333" s="10">
        <f>SUM($P$4:P3333)</f>
        <v>165</v>
      </c>
      <c r="R3333" s="10">
        <f>COUNTIF($P$4:P3333,"&gt;0")</f>
        <v>6</v>
      </c>
    </row>
    <row r="3334" spans="12:18" x14ac:dyDescent="0.15">
      <c r="L3334" s="8" t="b">
        <f t="shared" si="156"/>
        <v>1</v>
      </c>
      <c r="M3334" s="8">
        <f t="shared" ref="M3334:M3397" si="157">EOMONTH(M3333,1)</f>
        <v>143907</v>
      </c>
      <c r="N3334" s="9">
        <f t="shared" si="155"/>
        <v>31</v>
      </c>
      <c r="O3334" s="10">
        <f>SUM($N$5:N3334)</f>
        <v>101371</v>
      </c>
      <c r="P3334" s="10">
        <f>IF(O3334&lt;$H$4,N3334,$H$4-SUM($P$4:P3333))</f>
        <v>0</v>
      </c>
      <c r="Q3334" s="10">
        <f>SUM($P$4:P3334)</f>
        <v>165</v>
      </c>
      <c r="R3334" s="10">
        <f>COUNTIF($P$4:P3334,"&gt;0")</f>
        <v>6</v>
      </c>
    </row>
    <row r="3335" spans="12:18" x14ac:dyDescent="0.15">
      <c r="L3335" s="8" t="b">
        <f t="shared" si="156"/>
        <v>1</v>
      </c>
      <c r="M3335" s="8">
        <f t="shared" si="157"/>
        <v>143938</v>
      </c>
      <c r="N3335" s="9">
        <f t="shared" si="155"/>
        <v>31</v>
      </c>
      <c r="O3335" s="10">
        <f>SUM($N$5:N3335)</f>
        <v>101402</v>
      </c>
      <c r="P3335" s="10">
        <f>IF(O3335&lt;$H$4,N3335,$H$4-SUM($P$4:P3334))</f>
        <v>0</v>
      </c>
      <c r="Q3335" s="10">
        <f>SUM($P$4:P3335)</f>
        <v>165</v>
      </c>
      <c r="R3335" s="10">
        <f>COUNTIF($P$4:P3335,"&gt;0")</f>
        <v>6</v>
      </c>
    </row>
    <row r="3336" spans="12:18" x14ac:dyDescent="0.15">
      <c r="L3336" s="8" t="b">
        <f t="shared" si="156"/>
        <v>1</v>
      </c>
      <c r="M3336" s="8">
        <f t="shared" si="157"/>
        <v>143966</v>
      </c>
      <c r="N3336" s="9">
        <f t="shared" ref="N3336:N3399" si="158">M3336-M3335</f>
        <v>28</v>
      </c>
      <c r="O3336" s="10">
        <f>SUM($N$5:N3336)</f>
        <v>101430</v>
      </c>
      <c r="P3336" s="10">
        <f>IF(O3336&lt;$H$4,N3336,$H$4-SUM($P$4:P3335))</f>
        <v>0</v>
      </c>
      <c r="Q3336" s="10">
        <f>SUM($P$4:P3336)</f>
        <v>165</v>
      </c>
      <c r="R3336" s="10">
        <f>COUNTIF($P$4:P3336,"&gt;0")</f>
        <v>6</v>
      </c>
    </row>
    <row r="3337" spans="12:18" x14ac:dyDescent="0.15">
      <c r="L3337" s="8" t="b">
        <f t="shared" si="156"/>
        <v>1</v>
      </c>
      <c r="M3337" s="8">
        <f t="shared" si="157"/>
        <v>143997</v>
      </c>
      <c r="N3337" s="9">
        <f t="shared" si="158"/>
        <v>31</v>
      </c>
      <c r="O3337" s="10">
        <f>SUM($N$5:N3337)</f>
        <v>101461</v>
      </c>
      <c r="P3337" s="10">
        <f>IF(O3337&lt;$H$4,N3337,$H$4-SUM($P$4:P3336))</f>
        <v>0</v>
      </c>
      <c r="Q3337" s="10">
        <f>SUM($P$4:P3337)</f>
        <v>165</v>
      </c>
      <c r="R3337" s="10">
        <f>COUNTIF($P$4:P3337,"&gt;0")</f>
        <v>6</v>
      </c>
    </row>
    <row r="3338" spans="12:18" x14ac:dyDescent="0.15">
      <c r="L3338" s="8" t="b">
        <f t="shared" si="156"/>
        <v>1</v>
      </c>
      <c r="M3338" s="8">
        <f t="shared" si="157"/>
        <v>144027</v>
      </c>
      <c r="N3338" s="9">
        <f t="shared" si="158"/>
        <v>30</v>
      </c>
      <c r="O3338" s="10">
        <f>SUM($N$5:N3338)</f>
        <v>101491</v>
      </c>
      <c r="P3338" s="10">
        <f>IF(O3338&lt;$H$4,N3338,$H$4-SUM($P$4:P3337))</f>
        <v>0</v>
      </c>
      <c r="Q3338" s="10">
        <f>SUM($P$4:P3338)</f>
        <v>165</v>
      </c>
      <c r="R3338" s="10">
        <f>COUNTIF($P$4:P3338,"&gt;0")</f>
        <v>6</v>
      </c>
    </row>
    <row r="3339" spans="12:18" x14ac:dyDescent="0.15">
      <c r="L3339" s="8" t="b">
        <f t="shared" si="156"/>
        <v>1</v>
      </c>
      <c r="M3339" s="8">
        <f t="shared" si="157"/>
        <v>144058</v>
      </c>
      <c r="N3339" s="9">
        <f t="shared" si="158"/>
        <v>31</v>
      </c>
      <c r="O3339" s="10">
        <f>SUM($N$5:N3339)</f>
        <v>101522</v>
      </c>
      <c r="P3339" s="10">
        <f>IF(O3339&lt;$H$4,N3339,$H$4-SUM($P$4:P3338))</f>
        <v>0</v>
      </c>
      <c r="Q3339" s="10">
        <f>SUM($P$4:P3339)</f>
        <v>165</v>
      </c>
      <c r="R3339" s="10">
        <f>COUNTIF($P$4:P3339,"&gt;0")</f>
        <v>6</v>
      </c>
    </row>
    <row r="3340" spans="12:18" x14ac:dyDescent="0.15">
      <c r="L3340" s="8" t="b">
        <f t="shared" si="156"/>
        <v>1</v>
      </c>
      <c r="M3340" s="8">
        <f t="shared" si="157"/>
        <v>144088</v>
      </c>
      <c r="N3340" s="9">
        <f t="shared" si="158"/>
        <v>30</v>
      </c>
      <c r="O3340" s="10">
        <f>SUM($N$5:N3340)</f>
        <v>101552</v>
      </c>
      <c r="P3340" s="10">
        <f>IF(O3340&lt;$H$4,N3340,$H$4-SUM($P$4:P3339))</f>
        <v>0</v>
      </c>
      <c r="Q3340" s="10">
        <f>SUM($P$4:P3340)</f>
        <v>165</v>
      </c>
      <c r="R3340" s="10">
        <f>COUNTIF($P$4:P3340,"&gt;0")</f>
        <v>6</v>
      </c>
    </row>
    <row r="3341" spans="12:18" x14ac:dyDescent="0.15">
      <c r="L3341" s="8" t="b">
        <f t="shared" si="156"/>
        <v>1</v>
      </c>
      <c r="M3341" s="8">
        <f t="shared" si="157"/>
        <v>144119</v>
      </c>
      <c r="N3341" s="9">
        <f t="shared" si="158"/>
        <v>31</v>
      </c>
      <c r="O3341" s="10">
        <f>SUM($N$5:N3341)</f>
        <v>101583</v>
      </c>
      <c r="P3341" s="10">
        <f>IF(O3341&lt;$H$4,N3341,$H$4-SUM($P$4:P3340))</f>
        <v>0</v>
      </c>
      <c r="Q3341" s="10">
        <f>SUM($P$4:P3341)</f>
        <v>165</v>
      </c>
      <c r="R3341" s="10">
        <f>COUNTIF($P$4:P3341,"&gt;0")</f>
        <v>6</v>
      </c>
    </row>
    <row r="3342" spans="12:18" x14ac:dyDescent="0.15">
      <c r="L3342" s="8" t="b">
        <f t="shared" si="156"/>
        <v>1</v>
      </c>
      <c r="M3342" s="8">
        <f t="shared" si="157"/>
        <v>144150</v>
      </c>
      <c r="N3342" s="9">
        <f t="shared" si="158"/>
        <v>31</v>
      </c>
      <c r="O3342" s="10">
        <f>SUM($N$5:N3342)</f>
        <v>101614</v>
      </c>
      <c r="P3342" s="10">
        <f>IF(O3342&lt;$H$4,N3342,$H$4-SUM($P$4:P3341))</f>
        <v>0</v>
      </c>
      <c r="Q3342" s="10">
        <f>SUM($P$4:P3342)</f>
        <v>165</v>
      </c>
      <c r="R3342" s="10">
        <f>COUNTIF($P$4:P3342,"&gt;0")</f>
        <v>6</v>
      </c>
    </row>
    <row r="3343" spans="12:18" x14ac:dyDescent="0.15">
      <c r="L3343" s="8" t="b">
        <f t="shared" si="156"/>
        <v>1</v>
      </c>
      <c r="M3343" s="8">
        <f t="shared" si="157"/>
        <v>144180</v>
      </c>
      <c r="N3343" s="9">
        <f t="shared" si="158"/>
        <v>30</v>
      </c>
      <c r="O3343" s="10">
        <f>SUM($N$5:N3343)</f>
        <v>101644</v>
      </c>
      <c r="P3343" s="10">
        <f>IF(O3343&lt;$H$4,N3343,$H$4-SUM($P$4:P3342))</f>
        <v>0</v>
      </c>
      <c r="Q3343" s="10">
        <f>SUM($P$4:P3343)</f>
        <v>165</v>
      </c>
      <c r="R3343" s="10">
        <f>COUNTIF($P$4:P3343,"&gt;0")</f>
        <v>6</v>
      </c>
    </row>
    <row r="3344" spans="12:18" x14ac:dyDescent="0.15">
      <c r="L3344" s="8" t="b">
        <f t="shared" si="156"/>
        <v>1</v>
      </c>
      <c r="M3344" s="8">
        <f t="shared" si="157"/>
        <v>144211</v>
      </c>
      <c r="N3344" s="9">
        <f t="shared" si="158"/>
        <v>31</v>
      </c>
      <c r="O3344" s="10">
        <f>SUM($N$5:N3344)</f>
        <v>101675</v>
      </c>
      <c r="P3344" s="10">
        <f>IF(O3344&lt;$H$4,N3344,$H$4-SUM($P$4:P3343))</f>
        <v>0</v>
      </c>
      <c r="Q3344" s="10">
        <f>SUM($P$4:P3344)</f>
        <v>165</v>
      </c>
      <c r="R3344" s="10">
        <f>COUNTIF($P$4:P3344,"&gt;0")</f>
        <v>6</v>
      </c>
    </row>
    <row r="3345" spans="12:18" x14ac:dyDescent="0.15">
      <c r="L3345" s="8" t="b">
        <f t="shared" ref="L3345:L3408" si="159">EOMONTH($C$4,1)&lt;=M3345</f>
        <v>1</v>
      </c>
      <c r="M3345" s="8">
        <f t="shared" si="157"/>
        <v>144241</v>
      </c>
      <c r="N3345" s="9">
        <f t="shared" si="158"/>
        <v>30</v>
      </c>
      <c r="O3345" s="10">
        <f>SUM($N$5:N3345)</f>
        <v>101705</v>
      </c>
      <c r="P3345" s="10">
        <f>IF(O3345&lt;$H$4,N3345,$H$4-SUM($P$4:P3344))</f>
        <v>0</v>
      </c>
      <c r="Q3345" s="10">
        <f>SUM($P$4:P3345)</f>
        <v>165</v>
      </c>
      <c r="R3345" s="10">
        <f>COUNTIF($P$4:P3345,"&gt;0")</f>
        <v>6</v>
      </c>
    </row>
    <row r="3346" spans="12:18" x14ac:dyDescent="0.15">
      <c r="L3346" s="8" t="b">
        <f t="shared" si="159"/>
        <v>1</v>
      </c>
      <c r="M3346" s="8">
        <f t="shared" si="157"/>
        <v>144272</v>
      </c>
      <c r="N3346" s="9">
        <f t="shared" si="158"/>
        <v>31</v>
      </c>
      <c r="O3346" s="10">
        <f>SUM($N$5:N3346)</f>
        <v>101736</v>
      </c>
      <c r="P3346" s="10">
        <f>IF(O3346&lt;$H$4,N3346,$H$4-SUM($P$4:P3345))</f>
        <v>0</v>
      </c>
      <c r="Q3346" s="10">
        <f>SUM($P$4:P3346)</f>
        <v>165</v>
      </c>
      <c r="R3346" s="10">
        <f>COUNTIF($P$4:P3346,"&gt;0")</f>
        <v>6</v>
      </c>
    </row>
    <row r="3347" spans="12:18" x14ac:dyDescent="0.15">
      <c r="L3347" s="8" t="b">
        <f t="shared" si="159"/>
        <v>1</v>
      </c>
      <c r="M3347" s="8">
        <f t="shared" si="157"/>
        <v>144303</v>
      </c>
      <c r="N3347" s="9">
        <f t="shared" si="158"/>
        <v>31</v>
      </c>
      <c r="O3347" s="10">
        <f>SUM($N$5:N3347)</f>
        <v>101767</v>
      </c>
      <c r="P3347" s="10">
        <f>IF(O3347&lt;$H$4,N3347,$H$4-SUM($P$4:P3346))</f>
        <v>0</v>
      </c>
      <c r="Q3347" s="10">
        <f>SUM($P$4:P3347)</f>
        <v>165</v>
      </c>
      <c r="R3347" s="10">
        <f>COUNTIF($P$4:P3347,"&gt;0")</f>
        <v>6</v>
      </c>
    </row>
    <row r="3348" spans="12:18" x14ac:dyDescent="0.15">
      <c r="L3348" s="8" t="b">
        <f t="shared" si="159"/>
        <v>1</v>
      </c>
      <c r="M3348" s="8">
        <f t="shared" si="157"/>
        <v>144331</v>
      </c>
      <c r="N3348" s="9">
        <f t="shared" si="158"/>
        <v>28</v>
      </c>
      <c r="O3348" s="10">
        <f>SUM($N$5:N3348)</f>
        <v>101795</v>
      </c>
      <c r="P3348" s="10">
        <f>IF(O3348&lt;$H$4,N3348,$H$4-SUM($P$4:P3347))</f>
        <v>0</v>
      </c>
      <c r="Q3348" s="10">
        <f>SUM($P$4:P3348)</f>
        <v>165</v>
      </c>
      <c r="R3348" s="10">
        <f>COUNTIF($P$4:P3348,"&gt;0")</f>
        <v>6</v>
      </c>
    </row>
    <row r="3349" spans="12:18" x14ac:dyDescent="0.15">
      <c r="L3349" s="8" t="b">
        <f t="shared" si="159"/>
        <v>1</v>
      </c>
      <c r="M3349" s="8">
        <f t="shared" si="157"/>
        <v>144362</v>
      </c>
      <c r="N3349" s="9">
        <f t="shared" si="158"/>
        <v>31</v>
      </c>
      <c r="O3349" s="10">
        <f>SUM($N$5:N3349)</f>
        <v>101826</v>
      </c>
      <c r="P3349" s="10">
        <f>IF(O3349&lt;$H$4,N3349,$H$4-SUM($P$4:P3348))</f>
        <v>0</v>
      </c>
      <c r="Q3349" s="10">
        <f>SUM($P$4:P3349)</f>
        <v>165</v>
      </c>
      <c r="R3349" s="10">
        <f>COUNTIF($P$4:P3349,"&gt;0")</f>
        <v>6</v>
      </c>
    </row>
    <row r="3350" spans="12:18" x14ac:dyDescent="0.15">
      <c r="L3350" s="8" t="b">
        <f t="shared" si="159"/>
        <v>1</v>
      </c>
      <c r="M3350" s="8">
        <f t="shared" si="157"/>
        <v>144392</v>
      </c>
      <c r="N3350" s="9">
        <f t="shared" si="158"/>
        <v>30</v>
      </c>
      <c r="O3350" s="10">
        <f>SUM($N$5:N3350)</f>
        <v>101856</v>
      </c>
      <c r="P3350" s="10">
        <f>IF(O3350&lt;$H$4,N3350,$H$4-SUM($P$4:P3349))</f>
        <v>0</v>
      </c>
      <c r="Q3350" s="10">
        <f>SUM($P$4:P3350)</f>
        <v>165</v>
      </c>
      <c r="R3350" s="10">
        <f>COUNTIF($P$4:P3350,"&gt;0")</f>
        <v>6</v>
      </c>
    </row>
    <row r="3351" spans="12:18" x14ac:dyDescent="0.15">
      <c r="L3351" s="8" t="b">
        <f t="shared" si="159"/>
        <v>1</v>
      </c>
      <c r="M3351" s="8">
        <f t="shared" si="157"/>
        <v>144423</v>
      </c>
      <c r="N3351" s="9">
        <f t="shared" si="158"/>
        <v>31</v>
      </c>
      <c r="O3351" s="10">
        <f>SUM($N$5:N3351)</f>
        <v>101887</v>
      </c>
      <c r="P3351" s="10">
        <f>IF(O3351&lt;$H$4,N3351,$H$4-SUM($P$4:P3350))</f>
        <v>0</v>
      </c>
      <c r="Q3351" s="10">
        <f>SUM($P$4:P3351)</f>
        <v>165</v>
      </c>
      <c r="R3351" s="10">
        <f>COUNTIF($P$4:P3351,"&gt;0")</f>
        <v>6</v>
      </c>
    </row>
    <row r="3352" spans="12:18" x14ac:dyDescent="0.15">
      <c r="L3352" s="8" t="b">
        <f t="shared" si="159"/>
        <v>1</v>
      </c>
      <c r="M3352" s="8">
        <f t="shared" si="157"/>
        <v>144453</v>
      </c>
      <c r="N3352" s="9">
        <f t="shared" si="158"/>
        <v>30</v>
      </c>
      <c r="O3352" s="10">
        <f>SUM($N$5:N3352)</f>
        <v>101917</v>
      </c>
      <c r="P3352" s="10">
        <f>IF(O3352&lt;$H$4,N3352,$H$4-SUM($P$4:P3351))</f>
        <v>0</v>
      </c>
      <c r="Q3352" s="10">
        <f>SUM($P$4:P3352)</f>
        <v>165</v>
      </c>
      <c r="R3352" s="10">
        <f>COUNTIF($P$4:P3352,"&gt;0")</f>
        <v>6</v>
      </c>
    </row>
    <row r="3353" spans="12:18" x14ac:dyDescent="0.15">
      <c r="L3353" s="8" t="b">
        <f t="shared" si="159"/>
        <v>1</v>
      </c>
      <c r="M3353" s="8">
        <f t="shared" si="157"/>
        <v>144484</v>
      </c>
      <c r="N3353" s="9">
        <f t="shared" si="158"/>
        <v>31</v>
      </c>
      <c r="O3353" s="10">
        <f>SUM($N$5:N3353)</f>
        <v>101948</v>
      </c>
      <c r="P3353" s="10">
        <f>IF(O3353&lt;$H$4,N3353,$H$4-SUM($P$4:P3352))</f>
        <v>0</v>
      </c>
      <c r="Q3353" s="10">
        <f>SUM($P$4:P3353)</f>
        <v>165</v>
      </c>
      <c r="R3353" s="10">
        <f>COUNTIF($P$4:P3353,"&gt;0")</f>
        <v>6</v>
      </c>
    </row>
    <row r="3354" spans="12:18" x14ac:dyDescent="0.15">
      <c r="L3354" s="8" t="b">
        <f t="shared" si="159"/>
        <v>1</v>
      </c>
      <c r="M3354" s="8">
        <f t="shared" si="157"/>
        <v>144515</v>
      </c>
      <c r="N3354" s="9">
        <f t="shared" si="158"/>
        <v>31</v>
      </c>
      <c r="O3354" s="10">
        <f>SUM($N$5:N3354)</f>
        <v>101979</v>
      </c>
      <c r="P3354" s="10">
        <f>IF(O3354&lt;$H$4,N3354,$H$4-SUM($P$4:P3353))</f>
        <v>0</v>
      </c>
      <c r="Q3354" s="10">
        <f>SUM($P$4:P3354)</f>
        <v>165</v>
      </c>
      <c r="R3354" s="10">
        <f>COUNTIF($P$4:P3354,"&gt;0")</f>
        <v>6</v>
      </c>
    </row>
    <row r="3355" spans="12:18" x14ac:dyDescent="0.15">
      <c r="L3355" s="8" t="b">
        <f t="shared" si="159"/>
        <v>1</v>
      </c>
      <c r="M3355" s="8">
        <f t="shared" si="157"/>
        <v>144545</v>
      </c>
      <c r="N3355" s="9">
        <f t="shared" si="158"/>
        <v>30</v>
      </c>
      <c r="O3355" s="10">
        <f>SUM($N$5:N3355)</f>
        <v>102009</v>
      </c>
      <c r="P3355" s="10">
        <f>IF(O3355&lt;$H$4,N3355,$H$4-SUM($P$4:P3354))</f>
        <v>0</v>
      </c>
      <c r="Q3355" s="10">
        <f>SUM($P$4:P3355)</f>
        <v>165</v>
      </c>
      <c r="R3355" s="10">
        <f>COUNTIF($P$4:P3355,"&gt;0")</f>
        <v>6</v>
      </c>
    </row>
    <row r="3356" spans="12:18" x14ac:dyDescent="0.15">
      <c r="L3356" s="8" t="b">
        <f t="shared" si="159"/>
        <v>1</v>
      </c>
      <c r="M3356" s="8">
        <f t="shared" si="157"/>
        <v>144576</v>
      </c>
      <c r="N3356" s="9">
        <f t="shared" si="158"/>
        <v>31</v>
      </c>
      <c r="O3356" s="10">
        <f>SUM($N$5:N3356)</f>
        <v>102040</v>
      </c>
      <c r="P3356" s="10">
        <f>IF(O3356&lt;$H$4,N3356,$H$4-SUM($P$4:P3355))</f>
        <v>0</v>
      </c>
      <c r="Q3356" s="10">
        <f>SUM($P$4:P3356)</f>
        <v>165</v>
      </c>
      <c r="R3356" s="10">
        <f>COUNTIF($P$4:P3356,"&gt;0")</f>
        <v>6</v>
      </c>
    </row>
    <row r="3357" spans="12:18" x14ac:dyDescent="0.15">
      <c r="L3357" s="8" t="b">
        <f t="shared" si="159"/>
        <v>1</v>
      </c>
      <c r="M3357" s="8">
        <f t="shared" si="157"/>
        <v>144606</v>
      </c>
      <c r="N3357" s="9">
        <f t="shared" si="158"/>
        <v>30</v>
      </c>
      <c r="O3357" s="10">
        <f>SUM($N$5:N3357)</f>
        <v>102070</v>
      </c>
      <c r="P3357" s="10">
        <f>IF(O3357&lt;$H$4,N3357,$H$4-SUM($P$4:P3356))</f>
        <v>0</v>
      </c>
      <c r="Q3357" s="10">
        <f>SUM($P$4:P3357)</f>
        <v>165</v>
      </c>
      <c r="R3357" s="10">
        <f>COUNTIF($P$4:P3357,"&gt;0")</f>
        <v>6</v>
      </c>
    </row>
    <row r="3358" spans="12:18" x14ac:dyDescent="0.15">
      <c r="L3358" s="8" t="b">
        <f t="shared" si="159"/>
        <v>1</v>
      </c>
      <c r="M3358" s="8">
        <f t="shared" si="157"/>
        <v>144637</v>
      </c>
      <c r="N3358" s="9">
        <f t="shared" si="158"/>
        <v>31</v>
      </c>
      <c r="O3358" s="10">
        <f>SUM($N$5:N3358)</f>
        <v>102101</v>
      </c>
      <c r="P3358" s="10">
        <f>IF(O3358&lt;$H$4,N3358,$H$4-SUM($P$4:P3357))</f>
        <v>0</v>
      </c>
      <c r="Q3358" s="10">
        <f>SUM($P$4:P3358)</f>
        <v>165</v>
      </c>
      <c r="R3358" s="10">
        <f>COUNTIF($P$4:P3358,"&gt;0")</f>
        <v>6</v>
      </c>
    </row>
    <row r="3359" spans="12:18" x14ac:dyDescent="0.15">
      <c r="L3359" s="8" t="b">
        <f t="shared" si="159"/>
        <v>1</v>
      </c>
      <c r="M3359" s="8">
        <f t="shared" si="157"/>
        <v>144668</v>
      </c>
      <c r="N3359" s="9">
        <f t="shared" si="158"/>
        <v>31</v>
      </c>
      <c r="O3359" s="10">
        <f>SUM($N$5:N3359)</f>
        <v>102132</v>
      </c>
      <c r="P3359" s="10">
        <f>IF(O3359&lt;$H$4,N3359,$H$4-SUM($P$4:P3358))</f>
        <v>0</v>
      </c>
      <c r="Q3359" s="10">
        <f>SUM($P$4:P3359)</f>
        <v>165</v>
      </c>
      <c r="R3359" s="10">
        <f>COUNTIF($P$4:P3359,"&gt;0")</f>
        <v>6</v>
      </c>
    </row>
    <row r="3360" spans="12:18" x14ac:dyDescent="0.15">
      <c r="L3360" s="8" t="b">
        <f t="shared" si="159"/>
        <v>1</v>
      </c>
      <c r="M3360" s="8">
        <f t="shared" si="157"/>
        <v>144697</v>
      </c>
      <c r="N3360" s="9">
        <f t="shared" si="158"/>
        <v>29</v>
      </c>
      <c r="O3360" s="10">
        <f>SUM($N$5:N3360)</f>
        <v>102161</v>
      </c>
      <c r="P3360" s="10">
        <f>IF(O3360&lt;$H$4,N3360,$H$4-SUM($P$4:P3359))</f>
        <v>0</v>
      </c>
      <c r="Q3360" s="10">
        <f>SUM($P$4:P3360)</f>
        <v>165</v>
      </c>
      <c r="R3360" s="10">
        <f>COUNTIF($P$4:P3360,"&gt;0")</f>
        <v>6</v>
      </c>
    </row>
    <row r="3361" spans="12:18" x14ac:dyDescent="0.15">
      <c r="L3361" s="8" t="b">
        <f t="shared" si="159"/>
        <v>1</v>
      </c>
      <c r="M3361" s="8">
        <f t="shared" si="157"/>
        <v>144728</v>
      </c>
      <c r="N3361" s="9">
        <f t="shared" si="158"/>
        <v>31</v>
      </c>
      <c r="O3361" s="10">
        <f>SUM($N$5:N3361)</f>
        <v>102192</v>
      </c>
      <c r="P3361" s="10">
        <f>IF(O3361&lt;$H$4,N3361,$H$4-SUM($P$4:P3360))</f>
        <v>0</v>
      </c>
      <c r="Q3361" s="10">
        <f>SUM($P$4:P3361)</f>
        <v>165</v>
      </c>
      <c r="R3361" s="10">
        <f>COUNTIF($P$4:P3361,"&gt;0")</f>
        <v>6</v>
      </c>
    </row>
    <row r="3362" spans="12:18" x14ac:dyDescent="0.15">
      <c r="L3362" s="8" t="b">
        <f t="shared" si="159"/>
        <v>1</v>
      </c>
      <c r="M3362" s="8">
        <f t="shared" si="157"/>
        <v>144758</v>
      </c>
      <c r="N3362" s="9">
        <f t="shared" si="158"/>
        <v>30</v>
      </c>
      <c r="O3362" s="10">
        <f>SUM($N$5:N3362)</f>
        <v>102222</v>
      </c>
      <c r="P3362" s="10">
        <f>IF(O3362&lt;$H$4,N3362,$H$4-SUM($P$4:P3361))</f>
        <v>0</v>
      </c>
      <c r="Q3362" s="10">
        <f>SUM($P$4:P3362)</f>
        <v>165</v>
      </c>
      <c r="R3362" s="10">
        <f>COUNTIF($P$4:P3362,"&gt;0")</f>
        <v>6</v>
      </c>
    </row>
    <row r="3363" spans="12:18" x14ac:dyDescent="0.15">
      <c r="L3363" s="8" t="b">
        <f t="shared" si="159"/>
        <v>1</v>
      </c>
      <c r="M3363" s="8">
        <f t="shared" si="157"/>
        <v>144789</v>
      </c>
      <c r="N3363" s="9">
        <f t="shared" si="158"/>
        <v>31</v>
      </c>
      <c r="O3363" s="10">
        <f>SUM($N$5:N3363)</f>
        <v>102253</v>
      </c>
      <c r="P3363" s="10">
        <f>IF(O3363&lt;$H$4,N3363,$H$4-SUM($P$4:P3362))</f>
        <v>0</v>
      </c>
      <c r="Q3363" s="10">
        <f>SUM($P$4:P3363)</f>
        <v>165</v>
      </c>
      <c r="R3363" s="10">
        <f>COUNTIF($P$4:P3363,"&gt;0")</f>
        <v>6</v>
      </c>
    </row>
    <row r="3364" spans="12:18" x14ac:dyDescent="0.15">
      <c r="L3364" s="8" t="b">
        <f t="shared" si="159"/>
        <v>1</v>
      </c>
      <c r="M3364" s="8">
        <f t="shared" si="157"/>
        <v>144819</v>
      </c>
      <c r="N3364" s="9">
        <f t="shared" si="158"/>
        <v>30</v>
      </c>
      <c r="O3364" s="10">
        <f>SUM($N$5:N3364)</f>
        <v>102283</v>
      </c>
      <c r="P3364" s="10">
        <f>IF(O3364&lt;$H$4,N3364,$H$4-SUM($P$4:P3363))</f>
        <v>0</v>
      </c>
      <c r="Q3364" s="10">
        <f>SUM($P$4:P3364)</f>
        <v>165</v>
      </c>
      <c r="R3364" s="10">
        <f>COUNTIF($P$4:P3364,"&gt;0")</f>
        <v>6</v>
      </c>
    </row>
    <row r="3365" spans="12:18" x14ac:dyDescent="0.15">
      <c r="L3365" s="8" t="b">
        <f t="shared" si="159"/>
        <v>1</v>
      </c>
      <c r="M3365" s="8">
        <f t="shared" si="157"/>
        <v>144850</v>
      </c>
      <c r="N3365" s="9">
        <f t="shared" si="158"/>
        <v>31</v>
      </c>
      <c r="O3365" s="10">
        <f>SUM($N$5:N3365)</f>
        <v>102314</v>
      </c>
      <c r="P3365" s="10">
        <f>IF(O3365&lt;$H$4,N3365,$H$4-SUM($P$4:P3364))</f>
        <v>0</v>
      </c>
      <c r="Q3365" s="10">
        <f>SUM($P$4:P3365)</f>
        <v>165</v>
      </c>
      <c r="R3365" s="10">
        <f>COUNTIF($P$4:P3365,"&gt;0")</f>
        <v>6</v>
      </c>
    </row>
    <row r="3366" spans="12:18" x14ac:dyDescent="0.15">
      <c r="L3366" s="8" t="b">
        <f t="shared" si="159"/>
        <v>1</v>
      </c>
      <c r="M3366" s="8">
        <f t="shared" si="157"/>
        <v>144881</v>
      </c>
      <c r="N3366" s="9">
        <f t="shared" si="158"/>
        <v>31</v>
      </c>
      <c r="O3366" s="10">
        <f>SUM($N$5:N3366)</f>
        <v>102345</v>
      </c>
      <c r="P3366" s="10">
        <f>IF(O3366&lt;$H$4,N3366,$H$4-SUM($P$4:P3365))</f>
        <v>0</v>
      </c>
      <c r="Q3366" s="10">
        <f>SUM($P$4:P3366)</f>
        <v>165</v>
      </c>
      <c r="R3366" s="10">
        <f>COUNTIF($P$4:P3366,"&gt;0")</f>
        <v>6</v>
      </c>
    </row>
    <row r="3367" spans="12:18" x14ac:dyDescent="0.15">
      <c r="L3367" s="8" t="b">
        <f t="shared" si="159"/>
        <v>1</v>
      </c>
      <c r="M3367" s="8">
        <f t="shared" si="157"/>
        <v>144911</v>
      </c>
      <c r="N3367" s="9">
        <f t="shared" si="158"/>
        <v>30</v>
      </c>
      <c r="O3367" s="10">
        <f>SUM($N$5:N3367)</f>
        <v>102375</v>
      </c>
      <c r="P3367" s="10">
        <f>IF(O3367&lt;$H$4,N3367,$H$4-SUM($P$4:P3366))</f>
        <v>0</v>
      </c>
      <c r="Q3367" s="10">
        <f>SUM($P$4:P3367)</f>
        <v>165</v>
      </c>
      <c r="R3367" s="10">
        <f>COUNTIF($P$4:P3367,"&gt;0")</f>
        <v>6</v>
      </c>
    </row>
    <row r="3368" spans="12:18" x14ac:dyDescent="0.15">
      <c r="L3368" s="8" t="b">
        <f t="shared" si="159"/>
        <v>1</v>
      </c>
      <c r="M3368" s="8">
        <f t="shared" si="157"/>
        <v>144942</v>
      </c>
      <c r="N3368" s="9">
        <f t="shared" si="158"/>
        <v>31</v>
      </c>
      <c r="O3368" s="10">
        <f>SUM($N$5:N3368)</f>
        <v>102406</v>
      </c>
      <c r="P3368" s="10">
        <f>IF(O3368&lt;$H$4,N3368,$H$4-SUM($P$4:P3367))</f>
        <v>0</v>
      </c>
      <c r="Q3368" s="10">
        <f>SUM($P$4:P3368)</f>
        <v>165</v>
      </c>
      <c r="R3368" s="10">
        <f>COUNTIF($P$4:P3368,"&gt;0")</f>
        <v>6</v>
      </c>
    </row>
    <row r="3369" spans="12:18" x14ac:dyDescent="0.15">
      <c r="L3369" s="8" t="b">
        <f t="shared" si="159"/>
        <v>1</v>
      </c>
      <c r="M3369" s="8">
        <f t="shared" si="157"/>
        <v>144972</v>
      </c>
      <c r="N3369" s="9">
        <f t="shared" si="158"/>
        <v>30</v>
      </c>
      <c r="O3369" s="10">
        <f>SUM($N$5:N3369)</f>
        <v>102436</v>
      </c>
      <c r="P3369" s="10">
        <f>IF(O3369&lt;$H$4,N3369,$H$4-SUM($P$4:P3368))</f>
        <v>0</v>
      </c>
      <c r="Q3369" s="10">
        <f>SUM($P$4:P3369)</f>
        <v>165</v>
      </c>
      <c r="R3369" s="10">
        <f>COUNTIF($P$4:P3369,"&gt;0")</f>
        <v>6</v>
      </c>
    </row>
    <row r="3370" spans="12:18" x14ac:dyDescent="0.15">
      <c r="L3370" s="8" t="b">
        <f t="shared" si="159"/>
        <v>1</v>
      </c>
      <c r="M3370" s="8">
        <f t="shared" si="157"/>
        <v>145003</v>
      </c>
      <c r="N3370" s="9">
        <f t="shared" si="158"/>
        <v>31</v>
      </c>
      <c r="O3370" s="10">
        <f>SUM($N$5:N3370)</f>
        <v>102467</v>
      </c>
      <c r="P3370" s="10">
        <f>IF(O3370&lt;$H$4,N3370,$H$4-SUM($P$4:P3369))</f>
        <v>0</v>
      </c>
      <c r="Q3370" s="10">
        <f>SUM($P$4:P3370)</f>
        <v>165</v>
      </c>
      <c r="R3370" s="10">
        <f>COUNTIF($P$4:P3370,"&gt;0")</f>
        <v>6</v>
      </c>
    </row>
    <row r="3371" spans="12:18" x14ac:dyDescent="0.15">
      <c r="L3371" s="8" t="b">
        <f t="shared" si="159"/>
        <v>1</v>
      </c>
      <c r="M3371" s="8">
        <f t="shared" si="157"/>
        <v>145034</v>
      </c>
      <c r="N3371" s="9">
        <f t="shared" si="158"/>
        <v>31</v>
      </c>
      <c r="O3371" s="10">
        <f>SUM($N$5:N3371)</f>
        <v>102498</v>
      </c>
      <c r="P3371" s="10">
        <f>IF(O3371&lt;$H$4,N3371,$H$4-SUM($P$4:P3370))</f>
        <v>0</v>
      </c>
      <c r="Q3371" s="10">
        <f>SUM($P$4:P3371)</f>
        <v>165</v>
      </c>
      <c r="R3371" s="10">
        <f>COUNTIF($P$4:P3371,"&gt;0")</f>
        <v>6</v>
      </c>
    </row>
    <row r="3372" spans="12:18" x14ac:dyDescent="0.15">
      <c r="L3372" s="8" t="b">
        <f t="shared" si="159"/>
        <v>1</v>
      </c>
      <c r="M3372" s="8">
        <f t="shared" si="157"/>
        <v>145062</v>
      </c>
      <c r="N3372" s="9">
        <f t="shared" si="158"/>
        <v>28</v>
      </c>
      <c r="O3372" s="10">
        <f>SUM($N$5:N3372)</f>
        <v>102526</v>
      </c>
      <c r="P3372" s="10">
        <f>IF(O3372&lt;$H$4,N3372,$H$4-SUM($P$4:P3371))</f>
        <v>0</v>
      </c>
      <c r="Q3372" s="10">
        <f>SUM($P$4:P3372)</f>
        <v>165</v>
      </c>
      <c r="R3372" s="10">
        <f>COUNTIF($P$4:P3372,"&gt;0")</f>
        <v>6</v>
      </c>
    </row>
    <row r="3373" spans="12:18" x14ac:dyDescent="0.15">
      <c r="L3373" s="8" t="b">
        <f t="shared" si="159"/>
        <v>1</v>
      </c>
      <c r="M3373" s="8">
        <f t="shared" si="157"/>
        <v>145093</v>
      </c>
      <c r="N3373" s="9">
        <f t="shared" si="158"/>
        <v>31</v>
      </c>
      <c r="O3373" s="10">
        <f>SUM($N$5:N3373)</f>
        <v>102557</v>
      </c>
      <c r="P3373" s="10">
        <f>IF(O3373&lt;$H$4,N3373,$H$4-SUM($P$4:P3372))</f>
        <v>0</v>
      </c>
      <c r="Q3373" s="10">
        <f>SUM($P$4:P3373)</f>
        <v>165</v>
      </c>
      <c r="R3373" s="10">
        <f>COUNTIF($P$4:P3373,"&gt;0")</f>
        <v>6</v>
      </c>
    </row>
    <row r="3374" spans="12:18" x14ac:dyDescent="0.15">
      <c r="L3374" s="8" t="b">
        <f t="shared" si="159"/>
        <v>1</v>
      </c>
      <c r="M3374" s="8">
        <f t="shared" si="157"/>
        <v>145123</v>
      </c>
      <c r="N3374" s="9">
        <f t="shared" si="158"/>
        <v>30</v>
      </c>
      <c r="O3374" s="10">
        <f>SUM($N$5:N3374)</f>
        <v>102587</v>
      </c>
      <c r="P3374" s="10">
        <f>IF(O3374&lt;$H$4,N3374,$H$4-SUM($P$4:P3373))</f>
        <v>0</v>
      </c>
      <c r="Q3374" s="10">
        <f>SUM($P$4:P3374)</f>
        <v>165</v>
      </c>
      <c r="R3374" s="10">
        <f>COUNTIF($P$4:P3374,"&gt;0")</f>
        <v>6</v>
      </c>
    </row>
    <row r="3375" spans="12:18" x14ac:dyDescent="0.15">
      <c r="L3375" s="8" t="b">
        <f t="shared" si="159"/>
        <v>1</v>
      </c>
      <c r="M3375" s="8">
        <f t="shared" si="157"/>
        <v>145154</v>
      </c>
      <c r="N3375" s="9">
        <f t="shared" si="158"/>
        <v>31</v>
      </c>
      <c r="O3375" s="10">
        <f>SUM($N$5:N3375)</f>
        <v>102618</v>
      </c>
      <c r="P3375" s="10">
        <f>IF(O3375&lt;$H$4,N3375,$H$4-SUM($P$4:P3374))</f>
        <v>0</v>
      </c>
      <c r="Q3375" s="10">
        <f>SUM($P$4:P3375)</f>
        <v>165</v>
      </c>
      <c r="R3375" s="10">
        <f>COUNTIF($P$4:P3375,"&gt;0")</f>
        <v>6</v>
      </c>
    </row>
    <row r="3376" spans="12:18" x14ac:dyDescent="0.15">
      <c r="L3376" s="8" t="b">
        <f t="shared" si="159"/>
        <v>1</v>
      </c>
      <c r="M3376" s="8">
        <f t="shared" si="157"/>
        <v>145184</v>
      </c>
      <c r="N3376" s="9">
        <f t="shared" si="158"/>
        <v>30</v>
      </c>
      <c r="O3376" s="10">
        <f>SUM($N$5:N3376)</f>
        <v>102648</v>
      </c>
      <c r="P3376" s="10">
        <f>IF(O3376&lt;$H$4,N3376,$H$4-SUM($P$4:P3375))</f>
        <v>0</v>
      </c>
      <c r="Q3376" s="10">
        <f>SUM($P$4:P3376)</f>
        <v>165</v>
      </c>
      <c r="R3376" s="10">
        <f>COUNTIF($P$4:P3376,"&gt;0")</f>
        <v>6</v>
      </c>
    </row>
    <row r="3377" spans="12:18" x14ac:dyDescent="0.15">
      <c r="L3377" s="8" t="b">
        <f t="shared" si="159"/>
        <v>1</v>
      </c>
      <c r="M3377" s="8">
        <f t="shared" si="157"/>
        <v>145215</v>
      </c>
      <c r="N3377" s="9">
        <f t="shared" si="158"/>
        <v>31</v>
      </c>
      <c r="O3377" s="10">
        <f>SUM($N$5:N3377)</f>
        <v>102679</v>
      </c>
      <c r="P3377" s="10">
        <f>IF(O3377&lt;$H$4,N3377,$H$4-SUM($P$4:P3376))</f>
        <v>0</v>
      </c>
      <c r="Q3377" s="10">
        <f>SUM($P$4:P3377)</f>
        <v>165</v>
      </c>
      <c r="R3377" s="10">
        <f>COUNTIF($P$4:P3377,"&gt;0")</f>
        <v>6</v>
      </c>
    </row>
    <row r="3378" spans="12:18" x14ac:dyDescent="0.15">
      <c r="L3378" s="8" t="b">
        <f t="shared" si="159"/>
        <v>1</v>
      </c>
      <c r="M3378" s="8">
        <f t="shared" si="157"/>
        <v>145246</v>
      </c>
      <c r="N3378" s="9">
        <f t="shared" si="158"/>
        <v>31</v>
      </c>
      <c r="O3378" s="10">
        <f>SUM($N$5:N3378)</f>
        <v>102710</v>
      </c>
      <c r="P3378" s="10">
        <f>IF(O3378&lt;$H$4,N3378,$H$4-SUM($P$4:P3377))</f>
        <v>0</v>
      </c>
      <c r="Q3378" s="10">
        <f>SUM($P$4:P3378)</f>
        <v>165</v>
      </c>
      <c r="R3378" s="10">
        <f>COUNTIF($P$4:P3378,"&gt;0")</f>
        <v>6</v>
      </c>
    </row>
    <row r="3379" spans="12:18" x14ac:dyDescent="0.15">
      <c r="L3379" s="8" t="b">
        <f t="shared" si="159"/>
        <v>1</v>
      </c>
      <c r="M3379" s="8">
        <f t="shared" si="157"/>
        <v>145276</v>
      </c>
      <c r="N3379" s="9">
        <f t="shared" si="158"/>
        <v>30</v>
      </c>
      <c r="O3379" s="10">
        <f>SUM($N$5:N3379)</f>
        <v>102740</v>
      </c>
      <c r="P3379" s="10">
        <f>IF(O3379&lt;$H$4,N3379,$H$4-SUM($P$4:P3378))</f>
        <v>0</v>
      </c>
      <c r="Q3379" s="10">
        <f>SUM($P$4:P3379)</f>
        <v>165</v>
      </c>
      <c r="R3379" s="10">
        <f>COUNTIF($P$4:P3379,"&gt;0")</f>
        <v>6</v>
      </c>
    </row>
    <row r="3380" spans="12:18" x14ac:dyDescent="0.15">
      <c r="L3380" s="8" t="b">
        <f t="shared" si="159"/>
        <v>1</v>
      </c>
      <c r="M3380" s="8">
        <f t="shared" si="157"/>
        <v>145307</v>
      </c>
      <c r="N3380" s="9">
        <f t="shared" si="158"/>
        <v>31</v>
      </c>
      <c r="O3380" s="10">
        <f>SUM($N$5:N3380)</f>
        <v>102771</v>
      </c>
      <c r="P3380" s="10">
        <f>IF(O3380&lt;$H$4,N3380,$H$4-SUM($P$4:P3379))</f>
        <v>0</v>
      </c>
      <c r="Q3380" s="10">
        <f>SUM($P$4:P3380)</f>
        <v>165</v>
      </c>
      <c r="R3380" s="10">
        <f>COUNTIF($P$4:P3380,"&gt;0")</f>
        <v>6</v>
      </c>
    </row>
    <row r="3381" spans="12:18" x14ac:dyDescent="0.15">
      <c r="L3381" s="8" t="b">
        <f t="shared" si="159"/>
        <v>1</v>
      </c>
      <c r="M3381" s="8">
        <f t="shared" si="157"/>
        <v>145337</v>
      </c>
      <c r="N3381" s="9">
        <f t="shared" si="158"/>
        <v>30</v>
      </c>
      <c r="O3381" s="10">
        <f>SUM($N$5:N3381)</f>
        <v>102801</v>
      </c>
      <c r="P3381" s="10">
        <f>IF(O3381&lt;$H$4,N3381,$H$4-SUM($P$4:P3380))</f>
        <v>0</v>
      </c>
      <c r="Q3381" s="10">
        <f>SUM($P$4:P3381)</f>
        <v>165</v>
      </c>
      <c r="R3381" s="10">
        <f>COUNTIF($P$4:P3381,"&gt;0")</f>
        <v>6</v>
      </c>
    </row>
    <row r="3382" spans="12:18" x14ac:dyDescent="0.15">
      <c r="L3382" s="8" t="b">
        <f t="shared" si="159"/>
        <v>1</v>
      </c>
      <c r="M3382" s="8">
        <f t="shared" si="157"/>
        <v>145368</v>
      </c>
      <c r="N3382" s="9">
        <f t="shared" si="158"/>
        <v>31</v>
      </c>
      <c r="O3382" s="10">
        <f>SUM($N$5:N3382)</f>
        <v>102832</v>
      </c>
      <c r="P3382" s="10">
        <f>IF(O3382&lt;$H$4,N3382,$H$4-SUM($P$4:P3381))</f>
        <v>0</v>
      </c>
      <c r="Q3382" s="10">
        <f>SUM($P$4:P3382)</f>
        <v>165</v>
      </c>
      <c r="R3382" s="10">
        <f>COUNTIF($P$4:P3382,"&gt;0")</f>
        <v>6</v>
      </c>
    </row>
    <row r="3383" spans="12:18" x14ac:dyDescent="0.15">
      <c r="L3383" s="8" t="b">
        <f t="shared" si="159"/>
        <v>1</v>
      </c>
      <c r="M3383" s="8">
        <f t="shared" si="157"/>
        <v>145399</v>
      </c>
      <c r="N3383" s="9">
        <f t="shared" si="158"/>
        <v>31</v>
      </c>
      <c r="O3383" s="10">
        <f>SUM($N$5:N3383)</f>
        <v>102863</v>
      </c>
      <c r="P3383" s="10">
        <f>IF(O3383&lt;$H$4,N3383,$H$4-SUM($P$4:P3382))</f>
        <v>0</v>
      </c>
      <c r="Q3383" s="10">
        <f>SUM($P$4:P3383)</f>
        <v>165</v>
      </c>
      <c r="R3383" s="10">
        <f>COUNTIF($P$4:P3383,"&gt;0")</f>
        <v>6</v>
      </c>
    </row>
    <row r="3384" spans="12:18" x14ac:dyDescent="0.15">
      <c r="L3384" s="8" t="b">
        <f t="shared" si="159"/>
        <v>1</v>
      </c>
      <c r="M3384" s="8">
        <f t="shared" si="157"/>
        <v>145427</v>
      </c>
      <c r="N3384" s="9">
        <f t="shared" si="158"/>
        <v>28</v>
      </c>
      <c r="O3384" s="10">
        <f>SUM($N$5:N3384)</f>
        <v>102891</v>
      </c>
      <c r="P3384" s="10">
        <f>IF(O3384&lt;$H$4,N3384,$H$4-SUM($P$4:P3383))</f>
        <v>0</v>
      </c>
      <c r="Q3384" s="10">
        <f>SUM($P$4:P3384)</f>
        <v>165</v>
      </c>
      <c r="R3384" s="10">
        <f>COUNTIF($P$4:P3384,"&gt;0")</f>
        <v>6</v>
      </c>
    </row>
    <row r="3385" spans="12:18" x14ac:dyDescent="0.15">
      <c r="L3385" s="8" t="b">
        <f t="shared" si="159"/>
        <v>1</v>
      </c>
      <c r="M3385" s="8">
        <f t="shared" si="157"/>
        <v>145458</v>
      </c>
      <c r="N3385" s="9">
        <f t="shared" si="158"/>
        <v>31</v>
      </c>
      <c r="O3385" s="10">
        <f>SUM($N$5:N3385)</f>
        <v>102922</v>
      </c>
      <c r="P3385" s="10">
        <f>IF(O3385&lt;$H$4,N3385,$H$4-SUM($P$4:P3384))</f>
        <v>0</v>
      </c>
      <c r="Q3385" s="10">
        <f>SUM($P$4:P3385)</f>
        <v>165</v>
      </c>
      <c r="R3385" s="10">
        <f>COUNTIF($P$4:P3385,"&gt;0")</f>
        <v>6</v>
      </c>
    </row>
    <row r="3386" spans="12:18" x14ac:dyDescent="0.15">
      <c r="L3386" s="8" t="b">
        <f t="shared" si="159"/>
        <v>1</v>
      </c>
      <c r="M3386" s="8">
        <f t="shared" si="157"/>
        <v>145488</v>
      </c>
      <c r="N3386" s="9">
        <f t="shared" si="158"/>
        <v>30</v>
      </c>
      <c r="O3386" s="10">
        <f>SUM($N$5:N3386)</f>
        <v>102952</v>
      </c>
      <c r="P3386" s="10">
        <f>IF(O3386&lt;$H$4,N3386,$H$4-SUM($P$4:P3385))</f>
        <v>0</v>
      </c>
      <c r="Q3386" s="10">
        <f>SUM($P$4:P3386)</f>
        <v>165</v>
      </c>
      <c r="R3386" s="10">
        <f>COUNTIF($P$4:P3386,"&gt;0")</f>
        <v>6</v>
      </c>
    </row>
    <row r="3387" spans="12:18" x14ac:dyDescent="0.15">
      <c r="L3387" s="8" t="b">
        <f t="shared" si="159"/>
        <v>1</v>
      </c>
      <c r="M3387" s="8">
        <f t="shared" si="157"/>
        <v>145519</v>
      </c>
      <c r="N3387" s="9">
        <f t="shared" si="158"/>
        <v>31</v>
      </c>
      <c r="O3387" s="10">
        <f>SUM($N$5:N3387)</f>
        <v>102983</v>
      </c>
      <c r="P3387" s="10">
        <f>IF(O3387&lt;$H$4,N3387,$H$4-SUM($P$4:P3386))</f>
        <v>0</v>
      </c>
      <c r="Q3387" s="10">
        <f>SUM($P$4:P3387)</f>
        <v>165</v>
      </c>
      <c r="R3387" s="10">
        <f>COUNTIF($P$4:P3387,"&gt;0")</f>
        <v>6</v>
      </c>
    </row>
    <row r="3388" spans="12:18" x14ac:dyDescent="0.15">
      <c r="L3388" s="8" t="b">
        <f t="shared" si="159"/>
        <v>1</v>
      </c>
      <c r="M3388" s="8">
        <f t="shared" si="157"/>
        <v>145549</v>
      </c>
      <c r="N3388" s="9">
        <f t="shared" si="158"/>
        <v>30</v>
      </c>
      <c r="O3388" s="10">
        <f>SUM($N$5:N3388)</f>
        <v>103013</v>
      </c>
      <c r="P3388" s="10">
        <f>IF(O3388&lt;$H$4,N3388,$H$4-SUM($P$4:P3387))</f>
        <v>0</v>
      </c>
      <c r="Q3388" s="10">
        <f>SUM($P$4:P3388)</f>
        <v>165</v>
      </c>
      <c r="R3388" s="10">
        <f>COUNTIF($P$4:P3388,"&gt;0")</f>
        <v>6</v>
      </c>
    </row>
    <row r="3389" spans="12:18" x14ac:dyDescent="0.15">
      <c r="L3389" s="8" t="b">
        <f t="shared" si="159"/>
        <v>1</v>
      </c>
      <c r="M3389" s="8">
        <f t="shared" si="157"/>
        <v>145580</v>
      </c>
      <c r="N3389" s="9">
        <f t="shared" si="158"/>
        <v>31</v>
      </c>
      <c r="O3389" s="10">
        <f>SUM($N$5:N3389)</f>
        <v>103044</v>
      </c>
      <c r="P3389" s="10">
        <f>IF(O3389&lt;$H$4,N3389,$H$4-SUM($P$4:P3388))</f>
        <v>0</v>
      </c>
      <c r="Q3389" s="10">
        <f>SUM($P$4:P3389)</f>
        <v>165</v>
      </c>
      <c r="R3389" s="10">
        <f>COUNTIF($P$4:P3389,"&gt;0")</f>
        <v>6</v>
      </c>
    </row>
    <row r="3390" spans="12:18" x14ac:dyDescent="0.15">
      <c r="L3390" s="8" t="b">
        <f t="shared" si="159"/>
        <v>1</v>
      </c>
      <c r="M3390" s="8">
        <f t="shared" si="157"/>
        <v>145611</v>
      </c>
      <c r="N3390" s="9">
        <f t="shared" si="158"/>
        <v>31</v>
      </c>
      <c r="O3390" s="10">
        <f>SUM($N$5:N3390)</f>
        <v>103075</v>
      </c>
      <c r="P3390" s="10">
        <f>IF(O3390&lt;$H$4,N3390,$H$4-SUM($P$4:P3389))</f>
        <v>0</v>
      </c>
      <c r="Q3390" s="10">
        <f>SUM($P$4:P3390)</f>
        <v>165</v>
      </c>
      <c r="R3390" s="10">
        <f>COUNTIF($P$4:P3390,"&gt;0")</f>
        <v>6</v>
      </c>
    </row>
    <row r="3391" spans="12:18" x14ac:dyDescent="0.15">
      <c r="L3391" s="8" t="b">
        <f t="shared" si="159"/>
        <v>1</v>
      </c>
      <c r="M3391" s="8">
        <f t="shared" si="157"/>
        <v>145641</v>
      </c>
      <c r="N3391" s="9">
        <f t="shared" si="158"/>
        <v>30</v>
      </c>
      <c r="O3391" s="10">
        <f>SUM($N$5:N3391)</f>
        <v>103105</v>
      </c>
      <c r="P3391" s="10">
        <f>IF(O3391&lt;$H$4,N3391,$H$4-SUM($P$4:P3390))</f>
        <v>0</v>
      </c>
      <c r="Q3391" s="10">
        <f>SUM($P$4:P3391)</f>
        <v>165</v>
      </c>
      <c r="R3391" s="10">
        <f>COUNTIF($P$4:P3391,"&gt;0")</f>
        <v>6</v>
      </c>
    </row>
    <row r="3392" spans="12:18" x14ac:dyDescent="0.15">
      <c r="L3392" s="8" t="b">
        <f t="shared" si="159"/>
        <v>1</v>
      </c>
      <c r="M3392" s="8">
        <f t="shared" si="157"/>
        <v>145672</v>
      </c>
      <c r="N3392" s="9">
        <f t="shared" si="158"/>
        <v>31</v>
      </c>
      <c r="O3392" s="10">
        <f>SUM($N$5:N3392)</f>
        <v>103136</v>
      </c>
      <c r="P3392" s="10">
        <f>IF(O3392&lt;$H$4,N3392,$H$4-SUM($P$4:P3391))</f>
        <v>0</v>
      </c>
      <c r="Q3392" s="10">
        <f>SUM($P$4:P3392)</f>
        <v>165</v>
      </c>
      <c r="R3392" s="10">
        <f>COUNTIF($P$4:P3392,"&gt;0")</f>
        <v>6</v>
      </c>
    </row>
    <row r="3393" spans="12:18" x14ac:dyDescent="0.15">
      <c r="L3393" s="8" t="b">
        <f t="shared" si="159"/>
        <v>1</v>
      </c>
      <c r="M3393" s="8">
        <f t="shared" si="157"/>
        <v>145702</v>
      </c>
      <c r="N3393" s="9">
        <f t="shared" si="158"/>
        <v>30</v>
      </c>
      <c r="O3393" s="10">
        <f>SUM($N$5:N3393)</f>
        <v>103166</v>
      </c>
      <c r="P3393" s="10">
        <f>IF(O3393&lt;$H$4,N3393,$H$4-SUM($P$4:P3392))</f>
        <v>0</v>
      </c>
      <c r="Q3393" s="10">
        <f>SUM($P$4:P3393)</f>
        <v>165</v>
      </c>
      <c r="R3393" s="10">
        <f>COUNTIF($P$4:P3393,"&gt;0")</f>
        <v>6</v>
      </c>
    </row>
    <row r="3394" spans="12:18" x14ac:dyDescent="0.15">
      <c r="L3394" s="8" t="b">
        <f t="shared" si="159"/>
        <v>1</v>
      </c>
      <c r="M3394" s="8">
        <f t="shared" si="157"/>
        <v>145733</v>
      </c>
      <c r="N3394" s="9">
        <f t="shared" si="158"/>
        <v>31</v>
      </c>
      <c r="O3394" s="10">
        <f>SUM($N$5:N3394)</f>
        <v>103197</v>
      </c>
      <c r="P3394" s="10">
        <f>IF(O3394&lt;$H$4,N3394,$H$4-SUM($P$4:P3393))</f>
        <v>0</v>
      </c>
      <c r="Q3394" s="10">
        <f>SUM($P$4:P3394)</f>
        <v>165</v>
      </c>
      <c r="R3394" s="10">
        <f>COUNTIF($P$4:P3394,"&gt;0")</f>
        <v>6</v>
      </c>
    </row>
    <row r="3395" spans="12:18" x14ac:dyDescent="0.15">
      <c r="L3395" s="8" t="b">
        <f t="shared" si="159"/>
        <v>1</v>
      </c>
      <c r="M3395" s="8">
        <f t="shared" si="157"/>
        <v>145764</v>
      </c>
      <c r="N3395" s="9">
        <f t="shared" si="158"/>
        <v>31</v>
      </c>
      <c r="O3395" s="10">
        <f>SUM($N$5:N3395)</f>
        <v>103228</v>
      </c>
      <c r="P3395" s="10">
        <f>IF(O3395&lt;$H$4,N3395,$H$4-SUM($P$4:P3394))</f>
        <v>0</v>
      </c>
      <c r="Q3395" s="10">
        <f>SUM($P$4:P3395)</f>
        <v>165</v>
      </c>
      <c r="R3395" s="10">
        <f>COUNTIF($P$4:P3395,"&gt;0")</f>
        <v>6</v>
      </c>
    </row>
    <row r="3396" spans="12:18" x14ac:dyDescent="0.15">
      <c r="L3396" s="8" t="b">
        <f t="shared" si="159"/>
        <v>1</v>
      </c>
      <c r="M3396" s="8">
        <f t="shared" si="157"/>
        <v>145792</v>
      </c>
      <c r="N3396" s="9">
        <f t="shared" si="158"/>
        <v>28</v>
      </c>
      <c r="O3396" s="10">
        <f>SUM($N$5:N3396)</f>
        <v>103256</v>
      </c>
      <c r="P3396" s="10">
        <f>IF(O3396&lt;$H$4,N3396,$H$4-SUM($P$4:P3395))</f>
        <v>0</v>
      </c>
      <c r="Q3396" s="10">
        <f>SUM($P$4:P3396)</f>
        <v>165</v>
      </c>
      <c r="R3396" s="10">
        <f>COUNTIF($P$4:P3396,"&gt;0")</f>
        <v>6</v>
      </c>
    </row>
    <row r="3397" spans="12:18" x14ac:dyDescent="0.15">
      <c r="L3397" s="8" t="b">
        <f t="shared" si="159"/>
        <v>1</v>
      </c>
      <c r="M3397" s="8">
        <f t="shared" si="157"/>
        <v>145823</v>
      </c>
      <c r="N3397" s="9">
        <f t="shared" si="158"/>
        <v>31</v>
      </c>
      <c r="O3397" s="10">
        <f>SUM($N$5:N3397)</f>
        <v>103287</v>
      </c>
      <c r="P3397" s="10">
        <f>IF(O3397&lt;$H$4,N3397,$H$4-SUM($P$4:P3396))</f>
        <v>0</v>
      </c>
      <c r="Q3397" s="10">
        <f>SUM($P$4:P3397)</f>
        <v>165</v>
      </c>
      <c r="R3397" s="10">
        <f>COUNTIF($P$4:P3397,"&gt;0")</f>
        <v>6</v>
      </c>
    </row>
    <row r="3398" spans="12:18" x14ac:dyDescent="0.15">
      <c r="L3398" s="8" t="b">
        <f t="shared" si="159"/>
        <v>1</v>
      </c>
      <c r="M3398" s="8">
        <f t="shared" ref="M3398:M3461" si="160">EOMONTH(M3397,1)</f>
        <v>145853</v>
      </c>
      <c r="N3398" s="9">
        <f t="shared" si="158"/>
        <v>30</v>
      </c>
      <c r="O3398" s="10">
        <f>SUM($N$5:N3398)</f>
        <v>103317</v>
      </c>
      <c r="P3398" s="10">
        <f>IF(O3398&lt;$H$4,N3398,$H$4-SUM($P$4:P3397))</f>
        <v>0</v>
      </c>
      <c r="Q3398" s="10">
        <f>SUM($P$4:P3398)</f>
        <v>165</v>
      </c>
      <c r="R3398" s="10">
        <f>COUNTIF($P$4:P3398,"&gt;0")</f>
        <v>6</v>
      </c>
    </row>
    <row r="3399" spans="12:18" x14ac:dyDescent="0.15">
      <c r="L3399" s="8" t="b">
        <f t="shared" si="159"/>
        <v>1</v>
      </c>
      <c r="M3399" s="8">
        <f t="shared" si="160"/>
        <v>145884</v>
      </c>
      <c r="N3399" s="9">
        <f t="shared" si="158"/>
        <v>31</v>
      </c>
      <c r="O3399" s="10">
        <f>SUM($N$5:N3399)</f>
        <v>103348</v>
      </c>
      <c r="P3399" s="10">
        <f>IF(O3399&lt;$H$4,N3399,$H$4-SUM($P$4:P3398))</f>
        <v>0</v>
      </c>
      <c r="Q3399" s="10">
        <f>SUM($P$4:P3399)</f>
        <v>165</v>
      </c>
      <c r="R3399" s="10">
        <f>COUNTIF($P$4:P3399,"&gt;0")</f>
        <v>6</v>
      </c>
    </row>
    <row r="3400" spans="12:18" x14ac:dyDescent="0.15">
      <c r="L3400" s="8" t="b">
        <f t="shared" si="159"/>
        <v>1</v>
      </c>
      <c r="M3400" s="8">
        <f t="shared" si="160"/>
        <v>145914</v>
      </c>
      <c r="N3400" s="9">
        <f t="shared" ref="N3400:N3463" si="161">M3400-M3399</f>
        <v>30</v>
      </c>
      <c r="O3400" s="10">
        <f>SUM($N$5:N3400)</f>
        <v>103378</v>
      </c>
      <c r="P3400" s="10">
        <f>IF(O3400&lt;$H$4,N3400,$H$4-SUM($P$4:P3399))</f>
        <v>0</v>
      </c>
      <c r="Q3400" s="10">
        <f>SUM($P$4:P3400)</f>
        <v>165</v>
      </c>
      <c r="R3400" s="10">
        <f>COUNTIF($P$4:P3400,"&gt;0")</f>
        <v>6</v>
      </c>
    </row>
    <row r="3401" spans="12:18" x14ac:dyDescent="0.15">
      <c r="L3401" s="8" t="b">
        <f t="shared" si="159"/>
        <v>1</v>
      </c>
      <c r="M3401" s="8">
        <f t="shared" si="160"/>
        <v>145945</v>
      </c>
      <c r="N3401" s="9">
        <f t="shared" si="161"/>
        <v>31</v>
      </c>
      <c r="O3401" s="10">
        <f>SUM($N$5:N3401)</f>
        <v>103409</v>
      </c>
      <c r="P3401" s="10">
        <f>IF(O3401&lt;$H$4,N3401,$H$4-SUM($P$4:P3400))</f>
        <v>0</v>
      </c>
      <c r="Q3401" s="10">
        <f>SUM($P$4:P3401)</f>
        <v>165</v>
      </c>
      <c r="R3401" s="10">
        <f>COUNTIF($P$4:P3401,"&gt;0")</f>
        <v>6</v>
      </c>
    </row>
    <row r="3402" spans="12:18" x14ac:dyDescent="0.15">
      <c r="L3402" s="8" t="b">
        <f t="shared" si="159"/>
        <v>1</v>
      </c>
      <c r="M3402" s="8">
        <f t="shared" si="160"/>
        <v>145976</v>
      </c>
      <c r="N3402" s="9">
        <f t="shared" si="161"/>
        <v>31</v>
      </c>
      <c r="O3402" s="10">
        <f>SUM($N$5:N3402)</f>
        <v>103440</v>
      </c>
      <c r="P3402" s="10">
        <f>IF(O3402&lt;$H$4,N3402,$H$4-SUM($P$4:P3401))</f>
        <v>0</v>
      </c>
      <c r="Q3402" s="10">
        <f>SUM($P$4:P3402)</f>
        <v>165</v>
      </c>
      <c r="R3402" s="10">
        <f>COUNTIF($P$4:P3402,"&gt;0")</f>
        <v>6</v>
      </c>
    </row>
    <row r="3403" spans="12:18" x14ac:dyDescent="0.15">
      <c r="L3403" s="8" t="b">
        <f t="shared" si="159"/>
        <v>1</v>
      </c>
      <c r="M3403" s="8">
        <f t="shared" si="160"/>
        <v>146006</v>
      </c>
      <c r="N3403" s="9">
        <f t="shared" si="161"/>
        <v>30</v>
      </c>
      <c r="O3403" s="10">
        <f>SUM($N$5:N3403)</f>
        <v>103470</v>
      </c>
      <c r="P3403" s="10">
        <f>IF(O3403&lt;$H$4,N3403,$H$4-SUM($P$4:P3402))</f>
        <v>0</v>
      </c>
      <c r="Q3403" s="10">
        <f>SUM($P$4:P3403)</f>
        <v>165</v>
      </c>
      <c r="R3403" s="10">
        <f>COUNTIF($P$4:P3403,"&gt;0")</f>
        <v>6</v>
      </c>
    </row>
    <row r="3404" spans="12:18" x14ac:dyDescent="0.15">
      <c r="L3404" s="8" t="b">
        <f t="shared" si="159"/>
        <v>1</v>
      </c>
      <c r="M3404" s="8">
        <f t="shared" si="160"/>
        <v>146037</v>
      </c>
      <c r="N3404" s="9">
        <f t="shared" si="161"/>
        <v>31</v>
      </c>
      <c r="O3404" s="10">
        <f>SUM($N$5:N3404)</f>
        <v>103501</v>
      </c>
      <c r="P3404" s="10">
        <f>IF(O3404&lt;$H$4,N3404,$H$4-SUM($P$4:P3403))</f>
        <v>0</v>
      </c>
      <c r="Q3404" s="10">
        <f>SUM($P$4:P3404)</f>
        <v>165</v>
      </c>
      <c r="R3404" s="10">
        <f>COUNTIF($P$4:P3404,"&gt;0")</f>
        <v>6</v>
      </c>
    </row>
    <row r="3405" spans="12:18" x14ac:dyDescent="0.15">
      <c r="L3405" s="8" t="b">
        <f t="shared" si="159"/>
        <v>1</v>
      </c>
      <c r="M3405" s="8">
        <f t="shared" si="160"/>
        <v>146067</v>
      </c>
      <c r="N3405" s="9">
        <f t="shared" si="161"/>
        <v>30</v>
      </c>
      <c r="O3405" s="10">
        <f>SUM($N$5:N3405)</f>
        <v>103531</v>
      </c>
      <c r="P3405" s="10">
        <f>IF(O3405&lt;$H$4,N3405,$H$4-SUM($P$4:P3404))</f>
        <v>0</v>
      </c>
      <c r="Q3405" s="10">
        <f>SUM($P$4:P3405)</f>
        <v>165</v>
      </c>
      <c r="R3405" s="10">
        <f>COUNTIF($P$4:P3405,"&gt;0")</f>
        <v>6</v>
      </c>
    </row>
    <row r="3406" spans="12:18" x14ac:dyDescent="0.15">
      <c r="L3406" s="8" t="b">
        <f t="shared" si="159"/>
        <v>1</v>
      </c>
      <c r="M3406" s="8">
        <f t="shared" si="160"/>
        <v>146098</v>
      </c>
      <c r="N3406" s="9">
        <f t="shared" si="161"/>
        <v>31</v>
      </c>
      <c r="O3406" s="10">
        <f>SUM($N$5:N3406)</f>
        <v>103562</v>
      </c>
      <c r="P3406" s="10">
        <f>IF(O3406&lt;$H$4,N3406,$H$4-SUM($P$4:P3405))</f>
        <v>0</v>
      </c>
      <c r="Q3406" s="10">
        <f>SUM($P$4:P3406)</f>
        <v>165</v>
      </c>
      <c r="R3406" s="10">
        <f>COUNTIF($P$4:P3406,"&gt;0")</f>
        <v>6</v>
      </c>
    </row>
    <row r="3407" spans="12:18" x14ac:dyDescent="0.15">
      <c r="L3407" s="8" t="b">
        <f t="shared" si="159"/>
        <v>1</v>
      </c>
      <c r="M3407" s="8">
        <f t="shared" si="160"/>
        <v>146129</v>
      </c>
      <c r="N3407" s="9">
        <f t="shared" si="161"/>
        <v>31</v>
      </c>
      <c r="O3407" s="10">
        <f>SUM($N$5:N3407)</f>
        <v>103593</v>
      </c>
      <c r="P3407" s="10">
        <f>IF(O3407&lt;$H$4,N3407,$H$4-SUM($P$4:P3406))</f>
        <v>0</v>
      </c>
      <c r="Q3407" s="10">
        <f>SUM($P$4:P3407)</f>
        <v>165</v>
      </c>
      <c r="R3407" s="10">
        <f>COUNTIF($P$4:P3407,"&gt;0")</f>
        <v>6</v>
      </c>
    </row>
    <row r="3408" spans="12:18" x14ac:dyDescent="0.15">
      <c r="L3408" s="8" t="b">
        <f t="shared" si="159"/>
        <v>1</v>
      </c>
      <c r="M3408" s="8">
        <f t="shared" si="160"/>
        <v>146157</v>
      </c>
      <c r="N3408" s="9">
        <f t="shared" si="161"/>
        <v>28</v>
      </c>
      <c r="O3408" s="10">
        <f>SUM($N$5:N3408)</f>
        <v>103621</v>
      </c>
      <c r="P3408" s="10">
        <f>IF(O3408&lt;$H$4,N3408,$H$4-SUM($P$4:P3407))</f>
        <v>0</v>
      </c>
      <c r="Q3408" s="10">
        <f>SUM($P$4:P3408)</f>
        <v>165</v>
      </c>
      <c r="R3408" s="10">
        <f>COUNTIF($P$4:P3408,"&gt;0")</f>
        <v>6</v>
      </c>
    </row>
    <row r="3409" spans="12:18" x14ac:dyDescent="0.15">
      <c r="L3409" s="8" t="b">
        <f t="shared" ref="L3409:L3472" si="162">EOMONTH($C$4,1)&lt;=M3409</f>
        <v>1</v>
      </c>
      <c r="M3409" s="8">
        <f t="shared" si="160"/>
        <v>146188</v>
      </c>
      <c r="N3409" s="9">
        <f t="shared" si="161"/>
        <v>31</v>
      </c>
      <c r="O3409" s="10">
        <f>SUM($N$5:N3409)</f>
        <v>103652</v>
      </c>
      <c r="P3409" s="10">
        <f>IF(O3409&lt;$H$4,N3409,$H$4-SUM($P$4:P3408))</f>
        <v>0</v>
      </c>
      <c r="Q3409" s="10">
        <f>SUM($P$4:P3409)</f>
        <v>165</v>
      </c>
      <c r="R3409" s="10">
        <f>COUNTIF($P$4:P3409,"&gt;0")</f>
        <v>6</v>
      </c>
    </row>
    <row r="3410" spans="12:18" x14ac:dyDescent="0.15">
      <c r="L3410" s="8" t="b">
        <f t="shared" si="162"/>
        <v>1</v>
      </c>
      <c r="M3410" s="8">
        <f t="shared" si="160"/>
        <v>146218</v>
      </c>
      <c r="N3410" s="9">
        <f t="shared" si="161"/>
        <v>30</v>
      </c>
      <c r="O3410" s="10">
        <f>SUM($N$5:N3410)</f>
        <v>103682</v>
      </c>
      <c r="P3410" s="10">
        <f>IF(O3410&lt;$H$4,N3410,$H$4-SUM($P$4:P3409))</f>
        <v>0</v>
      </c>
      <c r="Q3410" s="10">
        <f>SUM($P$4:P3410)</f>
        <v>165</v>
      </c>
      <c r="R3410" s="10">
        <f>COUNTIF($P$4:P3410,"&gt;0")</f>
        <v>6</v>
      </c>
    </row>
    <row r="3411" spans="12:18" x14ac:dyDescent="0.15">
      <c r="L3411" s="8" t="b">
        <f t="shared" si="162"/>
        <v>1</v>
      </c>
      <c r="M3411" s="8">
        <f t="shared" si="160"/>
        <v>146249</v>
      </c>
      <c r="N3411" s="9">
        <f t="shared" si="161"/>
        <v>31</v>
      </c>
      <c r="O3411" s="10">
        <f>SUM($N$5:N3411)</f>
        <v>103713</v>
      </c>
      <c r="P3411" s="10">
        <f>IF(O3411&lt;$H$4,N3411,$H$4-SUM($P$4:P3410))</f>
        <v>0</v>
      </c>
      <c r="Q3411" s="10">
        <f>SUM($P$4:P3411)</f>
        <v>165</v>
      </c>
      <c r="R3411" s="10">
        <f>COUNTIF($P$4:P3411,"&gt;0")</f>
        <v>6</v>
      </c>
    </row>
    <row r="3412" spans="12:18" x14ac:dyDescent="0.15">
      <c r="L3412" s="8" t="b">
        <f t="shared" si="162"/>
        <v>1</v>
      </c>
      <c r="M3412" s="8">
        <f t="shared" si="160"/>
        <v>146279</v>
      </c>
      <c r="N3412" s="9">
        <f t="shared" si="161"/>
        <v>30</v>
      </c>
      <c r="O3412" s="10">
        <f>SUM($N$5:N3412)</f>
        <v>103743</v>
      </c>
      <c r="P3412" s="10">
        <f>IF(O3412&lt;$H$4,N3412,$H$4-SUM($P$4:P3411))</f>
        <v>0</v>
      </c>
      <c r="Q3412" s="10">
        <f>SUM($P$4:P3412)</f>
        <v>165</v>
      </c>
      <c r="R3412" s="10">
        <f>COUNTIF($P$4:P3412,"&gt;0")</f>
        <v>6</v>
      </c>
    </row>
    <row r="3413" spans="12:18" x14ac:dyDescent="0.15">
      <c r="L3413" s="8" t="b">
        <f t="shared" si="162"/>
        <v>1</v>
      </c>
      <c r="M3413" s="8">
        <f t="shared" si="160"/>
        <v>146310</v>
      </c>
      <c r="N3413" s="9">
        <f t="shared" si="161"/>
        <v>31</v>
      </c>
      <c r="O3413" s="10">
        <f>SUM($N$5:N3413)</f>
        <v>103774</v>
      </c>
      <c r="P3413" s="10">
        <f>IF(O3413&lt;$H$4,N3413,$H$4-SUM($P$4:P3412))</f>
        <v>0</v>
      </c>
      <c r="Q3413" s="10">
        <f>SUM($P$4:P3413)</f>
        <v>165</v>
      </c>
      <c r="R3413" s="10">
        <f>COUNTIF($P$4:P3413,"&gt;0")</f>
        <v>6</v>
      </c>
    </row>
    <row r="3414" spans="12:18" x14ac:dyDescent="0.15">
      <c r="L3414" s="8" t="b">
        <f t="shared" si="162"/>
        <v>1</v>
      </c>
      <c r="M3414" s="8">
        <f t="shared" si="160"/>
        <v>146341</v>
      </c>
      <c r="N3414" s="9">
        <f t="shared" si="161"/>
        <v>31</v>
      </c>
      <c r="O3414" s="10">
        <f>SUM($N$5:N3414)</f>
        <v>103805</v>
      </c>
      <c r="P3414" s="10">
        <f>IF(O3414&lt;$H$4,N3414,$H$4-SUM($P$4:P3413))</f>
        <v>0</v>
      </c>
      <c r="Q3414" s="10">
        <f>SUM($P$4:P3414)</f>
        <v>165</v>
      </c>
      <c r="R3414" s="10">
        <f>COUNTIF($P$4:P3414,"&gt;0")</f>
        <v>6</v>
      </c>
    </row>
    <row r="3415" spans="12:18" x14ac:dyDescent="0.15">
      <c r="L3415" s="8" t="b">
        <f t="shared" si="162"/>
        <v>1</v>
      </c>
      <c r="M3415" s="8">
        <f t="shared" si="160"/>
        <v>146371</v>
      </c>
      <c r="N3415" s="9">
        <f t="shared" si="161"/>
        <v>30</v>
      </c>
      <c r="O3415" s="10">
        <f>SUM($N$5:N3415)</f>
        <v>103835</v>
      </c>
      <c r="P3415" s="10">
        <f>IF(O3415&lt;$H$4,N3415,$H$4-SUM($P$4:P3414))</f>
        <v>0</v>
      </c>
      <c r="Q3415" s="10">
        <f>SUM($P$4:P3415)</f>
        <v>165</v>
      </c>
      <c r="R3415" s="10">
        <f>COUNTIF($P$4:P3415,"&gt;0")</f>
        <v>6</v>
      </c>
    </row>
    <row r="3416" spans="12:18" x14ac:dyDescent="0.15">
      <c r="L3416" s="8" t="b">
        <f t="shared" si="162"/>
        <v>1</v>
      </c>
      <c r="M3416" s="8">
        <f t="shared" si="160"/>
        <v>146402</v>
      </c>
      <c r="N3416" s="9">
        <f t="shared" si="161"/>
        <v>31</v>
      </c>
      <c r="O3416" s="10">
        <f>SUM($N$5:N3416)</f>
        <v>103866</v>
      </c>
      <c r="P3416" s="10">
        <f>IF(O3416&lt;$H$4,N3416,$H$4-SUM($P$4:P3415))</f>
        <v>0</v>
      </c>
      <c r="Q3416" s="10">
        <f>SUM($P$4:P3416)</f>
        <v>165</v>
      </c>
      <c r="R3416" s="10">
        <f>COUNTIF($P$4:P3416,"&gt;0")</f>
        <v>6</v>
      </c>
    </row>
    <row r="3417" spans="12:18" x14ac:dyDescent="0.15">
      <c r="L3417" s="8" t="b">
        <f t="shared" si="162"/>
        <v>1</v>
      </c>
      <c r="M3417" s="8">
        <f t="shared" si="160"/>
        <v>146432</v>
      </c>
      <c r="N3417" s="9">
        <f t="shared" si="161"/>
        <v>30</v>
      </c>
      <c r="O3417" s="10">
        <f>SUM($N$5:N3417)</f>
        <v>103896</v>
      </c>
      <c r="P3417" s="10">
        <f>IF(O3417&lt;$H$4,N3417,$H$4-SUM($P$4:P3416))</f>
        <v>0</v>
      </c>
      <c r="Q3417" s="10">
        <f>SUM($P$4:P3417)</f>
        <v>165</v>
      </c>
      <c r="R3417" s="10">
        <f>COUNTIF($P$4:P3417,"&gt;0")</f>
        <v>6</v>
      </c>
    </row>
    <row r="3418" spans="12:18" x14ac:dyDescent="0.15">
      <c r="L3418" s="8" t="b">
        <f t="shared" si="162"/>
        <v>1</v>
      </c>
      <c r="M3418" s="8">
        <f t="shared" si="160"/>
        <v>146463</v>
      </c>
      <c r="N3418" s="9">
        <f t="shared" si="161"/>
        <v>31</v>
      </c>
      <c r="O3418" s="10">
        <f>SUM($N$5:N3418)</f>
        <v>103927</v>
      </c>
      <c r="P3418" s="10">
        <f>IF(O3418&lt;$H$4,N3418,$H$4-SUM($P$4:P3417))</f>
        <v>0</v>
      </c>
      <c r="Q3418" s="10">
        <f>SUM($P$4:P3418)</f>
        <v>165</v>
      </c>
      <c r="R3418" s="10">
        <f>COUNTIF($P$4:P3418,"&gt;0")</f>
        <v>6</v>
      </c>
    </row>
    <row r="3419" spans="12:18" x14ac:dyDescent="0.15">
      <c r="L3419" s="8" t="b">
        <f t="shared" si="162"/>
        <v>1</v>
      </c>
      <c r="M3419" s="8">
        <f t="shared" si="160"/>
        <v>146494</v>
      </c>
      <c r="N3419" s="9">
        <f t="shared" si="161"/>
        <v>31</v>
      </c>
      <c r="O3419" s="10">
        <f>SUM($N$5:N3419)</f>
        <v>103958</v>
      </c>
      <c r="P3419" s="10">
        <f>IF(O3419&lt;$H$4,N3419,$H$4-SUM($P$4:P3418))</f>
        <v>0</v>
      </c>
      <c r="Q3419" s="10">
        <f>SUM($P$4:P3419)</f>
        <v>165</v>
      </c>
      <c r="R3419" s="10">
        <f>COUNTIF($P$4:P3419,"&gt;0")</f>
        <v>6</v>
      </c>
    </row>
    <row r="3420" spans="12:18" x14ac:dyDescent="0.15">
      <c r="L3420" s="8" t="b">
        <f t="shared" si="162"/>
        <v>1</v>
      </c>
      <c r="M3420" s="8">
        <f t="shared" si="160"/>
        <v>146522</v>
      </c>
      <c r="N3420" s="9">
        <f t="shared" si="161"/>
        <v>28</v>
      </c>
      <c r="O3420" s="10">
        <f>SUM($N$5:N3420)</f>
        <v>103986</v>
      </c>
      <c r="P3420" s="10">
        <f>IF(O3420&lt;$H$4,N3420,$H$4-SUM($P$4:P3419))</f>
        <v>0</v>
      </c>
      <c r="Q3420" s="10">
        <f>SUM($P$4:P3420)</f>
        <v>165</v>
      </c>
      <c r="R3420" s="10">
        <f>COUNTIF($P$4:P3420,"&gt;0")</f>
        <v>6</v>
      </c>
    </row>
    <row r="3421" spans="12:18" x14ac:dyDescent="0.15">
      <c r="L3421" s="8" t="b">
        <f t="shared" si="162"/>
        <v>1</v>
      </c>
      <c r="M3421" s="8">
        <f t="shared" si="160"/>
        <v>146553</v>
      </c>
      <c r="N3421" s="9">
        <f t="shared" si="161"/>
        <v>31</v>
      </c>
      <c r="O3421" s="10">
        <f>SUM($N$5:N3421)</f>
        <v>104017</v>
      </c>
      <c r="P3421" s="10">
        <f>IF(O3421&lt;$H$4,N3421,$H$4-SUM($P$4:P3420))</f>
        <v>0</v>
      </c>
      <c r="Q3421" s="10">
        <f>SUM($P$4:P3421)</f>
        <v>165</v>
      </c>
      <c r="R3421" s="10">
        <f>COUNTIF($P$4:P3421,"&gt;0")</f>
        <v>6</v>
      </c>
    </row>
    <row r="3422" spans="12:18" x14ac:dyDescent="0.15">
      <c r="L3422" s="8" t="b">
        <f t="shared" si="162"/>
        <v>1</v>
      </c>
      <c r="M3422" s="8">
        <f t="shared" si="160"/>
        <v>146583</v>
      </c>
      <c r="N3422" s="9">
        <f t="shared" si="161"/>
        <v>30</v>
      </c>
      <c r="O3422" s="10">
        <f>SUM($N$5:N3422)</f>
        <v>104047</v>
      </c>
      <c r="P3422" s="10">
        <f>IF(O3422&lt;$H$4,N3422,$H$4-SUM($P$4:P3421))</f>
        <v>0</v>
      </c>
      <c r="Q3422" s="10">
        <f>SUM($P$4:P3422)</f>
        <v>165</v>
      </c>
      <c r="R3422" s="10">
        <f>COUNTIF($P$4:P3422,"&gt;0")</f>
        <v>6</v>
      </c>
    </row>
    <row r="3423" spans="12:18" x14ac:dyDescent="0.15">
      <c r="L3423" s="8" t="b">
        <f t="shared" si="162"/>
        <v>1</v>
      </c>
      <c r="M3423" s="8">
        <f t="shared" si="160"/>
        <v>146614</v>
      </c>
      <c r="N3423" s="9">
        <f t="shared" si="161"/>
        <v>31</v>
      </c>
      <c r="O3423" s="10">
        <f>SUM($N$5:N3423)</f>
        <v>104078</v>
      </c>
      <c r="P3423" s="10">
        <f>IF(O3423&lt;$H$4,N3423,$H$4-SUM($P$4:P3422))</f>
        <v>0</v>
      </c>
      <c r="Q3423" s="10">
        <f>SUM($P$4:P3423)</f>
        <v>165</v>
      </c>
      <c r="R3423" s="10">
        <f>COUNTIF($P$4:P3423,"&gt;0")</f>
        <v>6</v>
      </c>
    </row>
    <row r="3424" spans="12:18" x14ac:dyDescent="0.15">
      <c r="L3424" s="8" t="b">
        <f t="shared" si="162"/>
        <v>1</v>
      </c>
      <c r="M3424" s="8">
        <f t="shared" si="160"/>
        <v>146644</v>
      </c>
      <c r="N3424" s="9">
        <f t="shared" si="161"/>
        <v>30</v>
      </c>
      <c r="O3424" s="10">
        <f>SUM($N$5:N3424)</f>
        <v>104108</v>
      </c>
      <c r="P3424" s="10">
        <f>IF(O3424&lt;$H$4,N3424,$H$4-SUM($P$4:P3423))</f>
        <v>0</v>
      </c>
      <c r="Q3424" s="10">
        <f>SUM($P$4:P3424)</f>
        <v>165</v>
      </c>
      <c r="R3424" s="10">
        <f>COUNTIF($P$4:P3424,"&gt;0")</f>
        <v>6</v>
      </c>
    </row>
    <row r="3425" spans="12:18" x14ac:dyDescent="0.15">
      <c r="L3425" s="8" t="b">
        <f t="shared" si="162"/>
        <v>1</v>
      </c>
      <c r="M3425" s="8">
        <f t="shared" si="160"/>
        <v>146675</v>
      </c>
      <c r="N3425" s="9">
        <f t="shared" si="161"/>
        <v>31</v>
      </c>
      <c r="O3425" s="10">
        <f>SUM($N$5:N3425)</f>
        <v>104139</v>
      </c>
      <c r="P3425" s="10">
        <f>IF(O3425&lt;$H$4,N3425,$H$4-SUM($P$4:P3424))</f>
        <v>0</v>
      </c>
      <c r="Q3425" s="10">
        <f>SUM($P$4:P3425)</f>
        <v>165</v>
      </c>
      <c r="R3425" s="10">
        <f>COUNTIF($P$4:P3425,"&gt;0")</f>
        <v>6</v>
      </c>
    </row>
    <row r="3426" spans="12:18" x14ac:dyDescent="0.15">
      <c r="L3426" s="8" t="b">
        <f t="shared" si="162"/>
        <v>1</v>
      </c>
      <c r="M3426" s="8">
        <f t="shared" si="160"/>
        <v>146706</v>
      </c>
      <c r="N3426" s="9">
        <f t="shared" si="161"/>
        <v>31</v>
      </c>
      <c r="O3426" s="10">
        <f>SUM($N$5:N3426)</f>
        <v>104170</v>
      </c>
      <c r="P3426" s="10">
        <f>IF(O3426&lt;$H$4,N3426,$H$4-SUM($P$4:P3425))</f>
        <v>0</v>
      </c>
      <c r="Q3426" s="10">
        <f>SUM($P$4:P3426)</f>
        <v>165</v>
      </c>
      <c r="R3426" s="10">
        <f>COUNTIF($P$4:P3426,"&gt;0")</f>
        <v>6</v>
      </c>
    </row>
    <row r="3427" spans="12:18" x14ac:dyDescent="0.15">
      <c r="L3427" s="8" t="b">
        <f t="shared" si="162"/>
        <v>1</v>
      </c>
      <c r="M3427" s="8">
        <f t="shared" si="160"/>
        <v>146736</v>
      </c>
      <c r="N3427" s="9">
        <f t="shared" si="161"/>
        <v>30</v>
      </c>
      <c r="O3427" s="10">
        <f>SUM($N$5:N3427)</f>
        <v>104200</v>
      </c>
      <c r="P3427" s="10">
        <f>IF(O3427&lt;$H$4,N3427,$H$4-SUM($P$4:P3426))</f>
        <v>0</v>
      </c>
      <c r="Q3427" s="10">
        <f>SUM($P$4:P3427)</f>
        <v>165</v>
      </c>
      <c r="R3427" s="10">
        <f>COUNTIF($P$4:P3427,"&gt;0")</f>
        <v>6</v>
      </c>
    </row>
    <row r="3428" spans="12:18" x14ac:dyDescent="0.15">
      <c r="L3428" s="8" t="b">
        <f t="shared" si="162"/>
        <v>1</v>
      </c>
      <c r="M3428" s="8">
        <f t="shared" si="160"/>
        <v>146767</v>
      </c>
      <c r="N3428" s="9">
        <f t="shared" si="161"/>
        <v>31</v>
      </c>
      <c r="O3428" s="10">
        <f>SUM($N$5:N3428)</f>
        <v>104231</v>
      </c>
      <c r="P3428" s="10">
        <f>IF(O3428&lt;$H$4,N3428,$H$4-SUM($P$4:P3427))</f>
        <v>0</v>
      </c>
      <c r="Q3428" s="10">
        <f>SUM($P$4:P3428)</f>
        <v>165</v>
      </c>
      <c r="R3428" s="10">
        <f>COUNTIF($P$4:P3428,"&gt;0")</f>
        <v>6</v>
      </c>
    </row>
    <row r="3429" spans="12:18" x14ac:dyDescent="0.15">
      <c r="L3429" s="8" t="b">
        <f t="shared" si="162"/>
        <v>1</v>
      </c>
      <c r="M3429" s="8">
        <f t="shared" si="160"/>
        <v>146797</v>
      </c>
      <c r="N3429" s="9">
        <f t="shared" si="161"/>
        <v>30</v>
      </c>
      <c r="O3429" s="10">
        <f>SUM($N$5:N3429)</f>
        <v>104261</v>
      </c>
      <c r="P3429" s="10">
        <f>IF(O3429&lt;$H$4,N3429,$H$4-SUM($P$4:P3428))</f>
        <v>0</v>
      </c>
      <c r="Q3429" s="10">
        <f>SUM($P$4:P3429)</f>
        <v>165</v>
      </c>
      <c r="R3429" s="10">
        <f>COUNTIF($P$4:P3429,"&gt;0")</f>
        <v>6</v>
      </c>
    </row>
    <row r="3430" spans="12:18" x14ac:dyDescent="0.15">
      <c r="L3430" s="8" t="b">
        <f t="shared" si="162"/>
        <v>1</v>
      </c>
      <c r="M3430" s="8">
        <f t="shared" si="160"/>
        <v>146828</v>
      </c>
      <c r="N3430" s="9">
        <f t="shared" si="161"/>
        <v>31</v>
      </c>
      <c r="O3430" s="10">
        <f>SUM($N$5:N3430)</f>
        <v>104292</v>
      </c>
      <c r="P3430" s="10">
        <f>IF(O3430&lt;$H$4,N3430,$H$4-SUM($P$4:P3429))</f>
        <v>0</v>
      </c>
      <c r="Q3430" s="10">
        <f>SUM($P$4:P3430)</f>
        <v>165</v>
      </c>
      <c r="R3430" s="10">
        <f>COUNTIF($P$4:P3430,"&gt;0")</f>
        <v>6</v>
      </c>
    </row>
    <row r="3431" spans="12:18" x14ac:dyDescent="0.15">
      <c r="L3431" s="8" t="b">
        <f t="shared" si="162"/>
        <v>1</v>
      </c>
      <c r="M3431" s="8">
        <f t="shared" si="160"/>
        <v>146859</v>
      </c>
      <c r="N3431" s="9">
        <f t="shared" si="161"/>
        <v>31</v>
      </c>
      <c r="O3431" s="10">
        <f>SUM($N$5:N3431)</f>
        <v>104323</v>
      </c>
      <c r="P3431" s="10">
        <f>IF(O3431&lt;$H$4,N3431,$H$4-SUM($P$4:P3430))</f>
        <v>0</v>
      </c>
      <c r="Q3431" s="10">
        <f>SUM($P$4:P3431)</f>
        <v>165</v>
      </c>
      <c r="R3431" s="10">
        <f>COUNTIF($P$4:P3431,"&gt;0")</f>
        <v>6</v>
      </c>
    </row>
    <row r="3432" spans="12:18" x14ac:dyDescent="0.15">
      <c r="L3432" s="8" t="b">
        <f t="shared" si="162"/>
        <v>1</v>
      </c>
      <c r="M3432" s="8">
        <f t="shared" si="160"/>
        <v>146887</v>
      </c>
      <c r="N3432" s="9">
        <f t="shared" si="161"/>
        <v>28</v>
      </c>
      <c r="O3432" s="10">
        <f>SUM($N$5:N3432)</f>
        <v>104351</v>
      </c>
      <c r="P3432" s="10">
        <f>IF(O3432&lt;$H$4,N3432,$H$4-SUM($P$4:P3431))</f>
        <v>0</v>
      </c>
      <c r="Q3432" s="10">
        <f>SUM($P$4:P3432)</f>
        <v>165</v>
      </c>
      <c r="R3432" s="10">
        <f>COUNTIF($P$4:P3432,"&gt;0")</f>
        <v>6</v>
      </c>
    </row>
    <row r="3433" spans="12:18" x14ac:dyDescent="0.15">
      <c r="L3433" s="8" t="b">
        <f t="shared" si="162"/>
        <v>1</v>
      </c>
      <c r="M3433" s="8">
        <f t="shared" si="160"/>
        <v>146918</v>
      </c>
      <c r="N3433" s="9">
        <f t="shared" si="161"/>
        <v>31</v>
      </c>
      <c r="O3433" s="10">
        <f>SUM($N$5:N3433)</f>
        <v>104382</v>
      </c>
      <c r="P3433" s="10">
        <f>IF(O3433&lt;$H$4,N3433,$H$4-SUM($P$4:P3432))</f>
        <v>0</v>
      </c>
      <c r="Q3433" s="10">
        <f>SUM($P$4:P3433)</f>
        <v>165</v>
      </c>
      <c r="R3433" s="10">
        <f>COUNTIF($P$4:P3433,"&gt;0")</f>
        <v>6</v>
      </c>
    </row>
    <row r="3434" spans="12:18" x14ac:dyDescent="0.15">
      <c r="L3434" s="8" t="b">
        <f t="shared" si="162"/>
        <v>1</v>
      </c>
      <c r="M3434" s="8">
        <f t="shared" si="160"/>
        <v>146948</v>
      </c>
      <c r="N3434" s="9">
        <f t="shared" si="161"/>
        <v>30</v>
      </c>
      <c r="O3434" s="10">
        <f>SUM($N$5:N3434)</f>
        <v>104412</v>
      </c>
      <c r="P3434" s="10">
        <f>IF(O3434&lt;$H$4,N3434,$H$4-SUM($P$4:P3433))</f>
        <v>0</v>
      </c>
      <c r="Q3434" s="10">
        <f>SUM($P$4:P3434)</f>
        <v>165</v>
      </c>
      <c r="R3434" s="10">
        <f>COUNTIF($P$4:P3434,"&gt;0")</f>
        <v>6</v>
      </c>
    </row>
    <row r="3435" spans="12:18" x14ac:dyDescent="0.15">
      <c r="L3435" s="8" t="b">
        <f t="shared" si="162"/>
        <v>1</v>
      </c>
      <c r="M3435" s="8">
        <f t="shared" si="160"/>
        <v>146979</v>
      </c>
      <c r="N3435" s="9">
        <f t="shared" si="161"/>
        <v>31</v>
      </c>
      <c r="O3435" s="10">
        <f>SUM($N$5:N3435)</f>
        <v>104443</v>
      </c>
      <c r="P3435" s="10">
        <f>IF(O3435&lt;$H$4,N3435,$H$4-SUM($P$4:P3434))</f>
        <v>0</v>
      </c>
      <c r="Q3435" s="10">
        <f>SUM($P$4:P3435)</f>
        <v>165</v>
      </c>
      <c r="R3435" s="10">
        <f>COUNTIF($P$4:P3435,"&gt;0")</f>
        <v>6</v>
      </c>
    </row>
    <row r="3436" spans="12:18" x14ac:dyDescent="0.15">
      <c r="L3436" s="8" t="b">
        <f t="shared" si="162"/>
        <v>1</v>
      </c>
      <c r="M3436" s="8">
        <f t="shared" si="160"/>
        <v>147009</v>
      </c>
      <c r="N3436" s="9">
        <f t="shared" si="161"/>
        <v>30</v>
      </c>
      <c r="O3436" s="10">
        <f>SUM($N$5:N3436)</f>
        <v>104473</v>
      </c>
      <c r="P3436" s="10">
        <f>IF(O3436&lt;$H$4,N3436,$H$4-SUM($P$4:P3435))</f>
        <v>0</v>
      </c>
      <c r="Q3436" s="10">
        <f>SUM($P$4:P3436)</f>
        <v>165</v>
      </c>
      <c r="R3436" s="10">
        <f>COUNTIF($P$4:P3436,"&gt;0")</f>
        <v>6</v>
      </c>
    </row>
    <row r="3437" spans="12:18" x14ac:dyDescent="0.15">
      <c r="L3437" s="8" t="b">
        <f t="shared" si="162"/>
        <v>1</v>
      </c>
      <c r="M3437" s="8">
        <f t="shared" si="160"/>
        <v>147040</v>
      </c>
      <c r="N3437" s="9">
        <f t="shared" si="161"/>
        <v>31</v>
      </c>
      <c r="O3437" s="10">
        <f>SUM($N$5:N3437)</f>
        <v>104504</v>
      </c>
      <c r="P3437" s="10">
        <f>IF(O3437&lt;$H$4,N3437,$H$4-SUM($P$4:P3436))</f>
        <v>0</v>
      </c>
      <c r="Q3437" s="10">
        <f>SUM($P$4:P3437)</f>
        <v>165</v>
      </c>
      <c r="R3437" s="10">
        <f>COUNTIF($P$4:P3437,"&gt;0")</f>
        <v>6</v>
      </c>
    </row>
    <row r="3438" spans="12:18" x14ac:dyDescent="0.15">
      <c r="L3438" s="8" t="b">
        <f t="shared" si="162"/>
        <v>1</v>
      </c>
      <c r="M3438" s="8">
        <f t="shared" si="160"/>
        <v>147071</v>
      </c>
      <c r="N3438" s="9">
        <f t="shared" si="161"/>
        <v>31</v>
      </c>
      <c r="O3438" s="10">
        <f>SUM($N$5:N3438)</f>
        <v>104535</v>
      </c>
      <c r="P3438" s="10">
        <f>IF(O3438&lt;$H$4,N3438,$H$4-SUM($P$4:P3437))</f>
        <v>0</v>
      </c>
      <c r="Q3438" s="10">
        <f>SUM($P$4:P3438)</f>
        <v>165</v>
      </c>
      <c r="R3438" s="10">
        <f>COUNTIF($P$4:P3438,"&gt;0")</f>
        <v>6</v>
      </c>
    </row>
    <row r="3439" spans="12:18" x14ac:dyDescent="0.15">
      <c r="L3439" s="8" t="b">
        <f t="shared" si="162"/>
        <v>1</v>
      </c>
      <c r="M3439" s="8">
        <f t="shared" si="160"/>
        <v>147101</v>
      </c>
      <c r="N3439" s="9">
        <f t="shared" si="161"/>
        <v>30</v>
      </c>
      <c r="O3439" s="10">
        <f>SUM($N$5:N3439)</f>
        <v>104565</v>
      </c>
      <c r="P3439" s="10">
        <f>IF(O3439&lt;$H$4,N3439,$H$4-SUM($P$4:P3438))</f>
        <v>0</v>
      </c>
      <c r="Q3439" s="10">
        <f>SUM($P$4:P3439)</f>
        <v>165</v>
      </c>
      <c r="R3439" s="10">
        <f>COUNTIF($P$4:P3439,"&gt;0")</f>
        <v>6</v>
      </c>
    </row>
    <row r="3440" spans="12:18" x14ac:dyDescent="0.15">
      <c r="L3440" s="8" t="b">
        <f t="shared" si="162"/>
        <v>1</v>
      </c>
      <c r="M3440" s="8">
        <f t="shared" si="160"/>
        <v>147132</v>
      </c>
      <c r="N3440" s="9">
        <f t="shared" si="161"/>
        <v>31</v>
      </c>
      <c r="O3440" s="10">
        <f>SUM($N$5:N3440)</f>
        <v>104596</v>
      </c>
      <c r="P3440" s="10">
        <f>IF(O3440&lt;$H$4,N3440,$H$4-SUM($P$4:P3439))</f>
        <v>0</v>
      </c>
      <c r="Q3440" s="10">
        <f>SUM($P$4:P3440)</f>
        <v>165</v>
      </c>
      <c r="R3440" s="10">
        <f>COUNTIF($P$4:P3440,"&gt;0")</f>
        <v>6</v>
      </c>
    </row>
    <row r="3441" spans="12:18" x14ac:dyDescent="0.15">
      <c r="L3441" s="8" t="b">
        <f t="shared" si="162"/>
        <v>1</v>
      </c>
      <c r="M3441" s="8">
        <f t="shared" si="160"/>
        <v>147162</v>
      </c>
      <c r="N3441" s="9">
        <f t="shared" si="161"/>
        <v>30</v>
      </c>
      <c r="O3441" s="10">
        <f>SUM($N$5:N3441)</f>
        <v>104626</v>
      </c>
      <c r="P3441" s="10">
        <f>IF(O3441&lt;$H$4,N3441,$H$4-SUM($P$4:P3440))</f>
        <v>0</v>
      </c>
      <c r="Q3441" s="10">
        <f>SUM($P$4:P3441)</f>
        <v>165</v>
      </c>
      <c r="R3441" s="10">
        <f>COUNTIF($P$4:P3441,"&gt;0")</f>
        <v>6</v>
      </c>
    </row>
    <row r="3442" spans="12:18" x14ac:dyDescent="0.15">
      <c r="L3442" s="8" t="b">
        <f t="shared" si="162"/>
        <v>1</v>
      </c>
      <c r="M3442" s="8">
        <f t="shared" si="160"/>
        <v>147193</v>
      </c>
      <c r="N3442" s="9">
        <f t="shared" si="161"/>
        <v>31</v>
      </c>
      <c r="O3442" s="10">
        <f>SUM($N$5:N3442)</f>
        <v>104657</v>
      </c>
      <c r="P3442" s="10">
        <f>IF(O3442&lt;$H$4,N3442,$H$4-SUM($P$4:P3441))</f>
        <v>0</v>
      </c>
      <c r="Q3442" s="10">
        <f>SUM($P$4:P3442)</f>
        <v>165</v>
      </c>
      <c r="R3442" s="10">
        <f>COUNTIF($P$4:P3442,"&gt;0")</f>
        <v>6</v>
      </c>
    </row>
    <row r="3443" spans="12:18" x14ac:dyDescent="0.15">
      <c r="L3443" s="8" t="b">
        <f t="shared" si="162"/>
        <v>1</v>
      </c>
      <c r="M3443" s="8">
        <f t="shared" si="160"/>
        <v>147224</v>
      </c>
      <c r="N3443" s="9">
        <f t="shared" si="161"/>
        <v>31</v>
      </c>
      <c r="O3443" s="10">
        <f>SUM($N$5:N3443)</f>
        <v>104688</v>
      </c>
      <c r="P3443" s="10">
        <f>IF(O3443&lt;$H$4,N3443,$H$4-SUM($P$4:P3442))</f>
        <v>0</v>
      </c>
      <c r="Q3443" s="10">
        <f>SUM($P$4:P3443)</f>
        <v>165</v>
      </c>
      <c r="R3443" s="10">
        <f>COUNTIF($P$4:P3443,"&gt;0")</f>
        <v>6</v>
      </c>
    </row>
    <row r="3444" spans="12:18" x14ac:dyDescent="0.15">
      <c r="L3444" s="8" t="b">
        <f t="shared" si="162"/>
        <v>1</v>
      </c>
      <c r="M3444" s="8">
        <f t="shared" si="160"/>
        <v>147252</v>
      </c>
      <c r="N3444" s="9">
        <f t="shared" si="161"/>
        <v>28</v>
      </c>
      <c r="O3444" s="10">
        <f>SUM($N$5:N3444)</f>
        <v>104716</v>
      </c>
      <c r="P3444" s="10">
        <f>IF(O3444&lt;$H$4,N3444,$H$4-SUM($P$4:P3443))</f>
        <v>0</v>
      </c>
      <c r="Q3444" s="10">
        <f>SUM($P$4:P3444)</f>
        <v>165</v>
      </c>
      <c r="R3444" s="10">
        <f>COUNTIF($P$4:P3444,"&gt;0")</f>
        <v>6</v>
      </c>
    </row>
    <row r="3445" spans="12:18" x14ac:dyDescent="0.15">
      <c r="L3445" s="8" t="b">
        <f t="shared" si="162"/>
        <v>1</v>
      </c>
      <c r="M3445" s="8">
        <f t="shared" si="160"/>
        <v>147283</v>
      </c>
      <c r="N3445" s="9">
        <f t="shared" si="161"/>
        <v>31</v>
      </c>
      <c r="O3445" s="10">
        <f>SUM($N$5:N3445)</f>
        <v>104747</v>
      </c>
      <c r="P3445" s="10">
        <f>IF(O3445&lt;$H$4,N3445,$H$4-SUM($P$4:P3444))</f>
        <v>0</v>
      </c>
      <c r="Q3445" s="10">
        <f>SUM($P$4:P3445)</f>
        <v>165</v>
      </c>
      <c r="R3445" s="10">
        <f>COUNTIF($P$4:P3445,"&gt;0")</f>
        <v>6</v>
      </c>
    </row>
    <row r="3446" spans="12:18" x14ac:dyDescent="0.15">
      <c r="L3446" s="8" t="b">
        <f t="shared" si="162"/>
        <v>1</v>
      </c>
      <c r="M3446" s="8">
        <f t="shared" si="160"/>
        <v>147313</v>
      </c>
      <c r="N3446" s="9">
        <f t="shared" si="161"/>
        <v>30</v>
      </c>
      <c r="O3446" s="10">
        <f>SUM($N$5:N3446)</f>
        <v>104777</v>
      </c>
      <c r="P3446" s="10">
        <f>IF(O3446&lt;$H$4,N3446,$H$4-SUM($P$4:P3445))</f>
        <v>0</v>
      </c>
      <c r="Q3446" s="10">
        <f>SUM($P$4:P3446)</f>
        <v>165</v>
      </c>
      <c r="R3446" s="10">
        <f>COUNTIF($P$4:P3446,"&gt;0")</f>
        <v>6</v>
      </c>
    </row>
    <row r="3447" spans="12:18" x14ac:dyDescent="0.15">
      <c r="L3447" s="8" t="b">
        <f t="shared" si="162"/>
        <v>1</v>
      </c>
      <c r="M3447" s="8">
        <f t="shared" si="160"/>
        <v>147344</v>
      </c>
      <c r="N3447" s="9">
        <f t="shared" si="161"/>
        <v>31</v>
      </c>
      <c r="O3447" s="10">
        <f>SUM($N$5:N3447)</f>
        <v>104808</v>
      </c>
      <c r="P3447" s="10">
        <f>IF(O3447&lt;$H$4,N3447,$H$4-SUM($P$4:P3446))</f>
        <v>0</v>
      </c>
      <c r="Q3447" s="10">
        <f>SUM($P$4:P3447)</f>
        <v>165</v>
      </c>
      <c r="R3447" s="10">
        <f>COUNTIF($P$4:P3447,"&gt;0")</f>
        <v>6</v>
      </c>
    </row>
    <row r="3448" spans="12:18" x14ac:dyDescent="0.15">
      <c r="L3448" s="8" t="b">
        <f t="shared" si="162"/>
        <v>1</v>
      </c>
      <c r="M3448" s="8">
        <f t="shared" si="160"/>
        <v>147374</v>
      </c>
      <c r="N3448" s="9">
        <f t="shared" si="161"/>
        <v>30</v>
      </c>
      <c r="O3448" s="10">
        <f>SUM($N$5:N3448)</f>
        <v>104838</v>
      </c>
      <c r="P3448" s="10">
        <f>IF(O3448&lt;$H$4,N3448,$H$4-SUM($P$4:P3447))</f>
        <v>0</v>
      </c>
      <c r="Q3448" s="10">
        <f>SUM($P$4:P3448)</f>
        <v>165</v>
      </c>
      <c r="R3448" s="10">
        <f>COUNTIF($P$4:P3448,"&gt;0")</f>
        <v>6</v>
      </c>
    </row>
    <row r="3449" spans="12:18" x14ac:dyDescent="0.15">
      <c r="L3449" s="8" t="b">
        <f t="shared" si="162"/>
        <v>1</v>
      </c>
      <c r="M3449" s="8">
        <f t="shared" si="160"/>
        <v>147405</v>
      </c>
      <c r="N3449" s="9">
        <f t="shared" si="161"/>
        <v>31</v>
      </c>
      <c r="O3449" s="10">
        <f>SUM($N$5:N3449)</f>
        <v>104869</v>
      </c>
      <c r="P3449" s="10">
        <f>IF(O3449&lt;$H$4,N3449,$H$4-SUM($P$4:P3448))</f>
        <v>0</v>
      </c>
      <c r="Q3449" s="10">
        <f>SUM($P$4:P3449)</f>
        <v>165</v>
      </c>
      <c r="R3449" s="10">
        <f>COUNTIF($P$4:P3449,"&gt;0")</f>
        <v>6</v>
      </c>
    </row>
    <row r="3450" spans="12:18" x14ac:dyDescent="0.15">
      <c r="L3450" s="8" t="b">
        <f t="shared" si="162"/>
        <v>1</v>
      </c>
      <c r="M3450" s="8">
        <f t="shared" si="160"/>
        <v>147436</v>
      </c>
      <c r="N3450" s="9">
        <f t="shared" si="161"/>
        <v>31</v>
      </c>
      <c r="O3450" s="10">
        <f>SUM($N$5:N3450)</f>
        <v>104900</v>
      </c>
      <c r="P3450" s="10">
        <f>IF(O3450&lt;$H$4,N3450,$H$4-SUM($P$4:P3449))</f>
        <v>0</v>
      </c>
      <c r="Q3450" s="10">
        <f>SUM($P$4:P3450)</f>
        <v>165</v>
      </c>
      <c r="R3450" s="10">
        <f>COUNTIF($P$4:P3450,"&gt;0")</f>
        <v>6</v>
      </c>
    </row>
    <row r="3451" spans="12:18" x14ac:dyDescent="0.15">
      <c r="L3451" s="8" t="b">
        <f t="shared" si="162"/>
        <v>1</v>
      </c>
      <c r="M3451" s="8">
        <f t="shared" si="160"/>
        <v>147466</v>
      </c>
      <c r="N3451" s="9">
        <f t="shared" si="161"/>
        <v>30</v>
      </c>
      <c r="O3451" s="10">
        <f>SUM($N$5:N3451)</f>
        <v>104930</v>
      </c>
      <c r="P3451" s="10">
        <f>IF(O3451&lt;$H$4,N3451,$H$4-SUM($P$4:P3450))</f>
        <v>0</v>
      </c>
      <c r="Q3451" s="10">
        <f>SUM($P$4:P3451)</f>
        <v>165</v>
      </c>
      <c r="R3451" s="10">
        <f>COUNTIF($P$4:P3451,"&gt;0")</f>
        <v>6</v>
      </c>
    </row>
    <row r="3452" spans="12:18" x14ac:dyDescent="0.15">
      <c r="L3452" s="8" t="b">
        <f t="shared" si="162"/>
        <v>1</v>
      </c>
      <c r="M3452" s="8">
        <f t="shared" si="160"/>
        <v>147497</v>
      </c>
      <c r="N3452" s="9">
        <f t="shared" si="161"/>
        <v>31</v>
      </c>
      <c r="O3452" s="10">
        <f>SUM($N$5:N3452)</f>
        <v>104961</v>
      </c>
      <c r="P3452" s="10">
        <f>IF(O3452&lt;$H$4,N3452,$H$4-SUM($P$4:P3451))</f>
        <v>0</v>
      </c>
      <c r="Q3452" s="10">
        <f>SUM($P$4:P3452)</f>
        <v>165</v>
      </c>
      <c r="R3452" s="10">
        <f>COUNTIF($P$4:P3452,"&gt;0")</f>
        <v>6</v>
      </c>
    </row>
    <row r="3453" spans="12:18" x14ac:dyDescent="0.15">
      <c r="L3453" s="8" t="b">
        <f t="shared" si="162"/>
        <v>1</v>
      </c>
      <c r="M3453" s="8">
        <f t="shared" si="160"/>
        <v>147527</v>
      </c>
      <c r="N3453" s="9">
        <f t="shared" si="161"/>
        <v>30</v>
      </c>
      <c r="O3453" s="10">
        <f>SUM($N$5:N3453)</f>
        <v>104991</v>
      </c>
      <c r="P3453" s="10">
        <f>IF(O3453&lt;$H$4,N3453,$H$4-SUM($P$4:P3452))</f>
        <v>0</v>
      </c>
      <c r="Q3453" s="10">
        <f>SUM($P$4:P3453)</f>
        <v>165</v>
      </c>
      <c r="R3453" s="10">
        <f>COUNTIF($P$4:P3453,"&gt;0")</f>
        <v>6</v>
      </c>
    </row>
    <row r="3454" spans="12:18" x14ac:dyDescent="0.15">
      <c r="L3454" s="8" t="b">
        <f t="shared" si="162"/>
        <v>1</v>
      </c>
      <c r="M3454" s="8">
        <f t="shared" si="160"/>
        <v>147558</v>
      </c>
      <c r="N3454" s="9">
        <f t="shared" si="161"/>
        <v>31</v>
      </c>
      <c r="O3454" s="10">
        <f>SUM($N$5:N3454)</f>
        <v>105022</v>
      </c>
      <c r="P3454" s="10">
        <f>IF(O3454&lt;$H$4,N3454,$H$4-SUM($P$4:P3453))</f>
        <v>0</v>
      </c>
      <c r="Q3454" s="10">
        <f>SUM($P$4:P3454)</f>
        <v>165</v>
      </c>
      <c r="R3454" s="10">
        <f>COUNTIF($P$4:P3454,"&gt;0")</f>
        <v>6</v>
      </c>
    </row>
    <row r="3455" spans="12:18" x14ac:dyDescent="0.15">
      <c r="L3455" s="8" t="b">
        <f t="shared" si="162"/>
        <v>1</v>
      </c>
      <c r="M3455" s="8">
        <f t="shared" si="160"/>
        <v>147589</v>
      </c>
      <c r="N3455" s="9">
        <f t="shared" si="161"/>
        <v>31</v>
      </c>
      <c r="O3455" s="10">
        <f>SUM($N$5:N3455)</f>
        <v>105053</v>
      </c>
      <c r="P3455" s="10">
        <f>IF(O3455&lt;$H$4,N3455,$H$4-SUM($P$4:P3454))</f>
        <v>0</v>
      </c>
      <c r="Q3455" s="10">
        <f>SUM($P$4:P3455)</f>
        <v>165</v>
      </c>
      <c r="R3455" s="10">
        <f>COUNTIF($P$4:P3455,"&gt;0")</f>
        <v>6</v>
      </c>
    </row>
    <row r="3456" spans="12:18" x14ac:dyDescent="0.15">
      <c r="L3456" s="8" t="b">
        <f t="shared" si="162"/>
        <v>1</v>
      </c>
      <c r="M3456" s="8">
        <f t="shared" si="160"/>
        <v>147618</v>
      </c>
      <c r="N3456" s="9">
        <f t="shared" si="161"/>
        <v>29</v>
      </c>
      <c r="O3456" s="10">
        <f>SUM($N$5:N3456)</f>
        <v>105082</v>
      </c>
      <c r="P3456" s="10">
        <f>IF(O3456&lt;$H$4,N3456,$H$4-SUM($P$4:P3455))</f>
        <v>0</v>
      </c>
      <c r="Q3456" s="10">
        <f>SUM($P$4:P3456)</f>
        <v>165</v>
      </c>
      <c r="R3456" s="10">
        <f>COUNTIF($P$4:P3456,"&gt;0")</f>
        <v>6</v>
      </c>
    </row>
    <row r="3457" spans="12:18" x14ac:dyDescent="0.15">
      <c r="L3457" s="8" t="b">
        <f t="shared" si="162"/>
        <v>1</v>
      </c>
      <c r="M3457" s="8">
        <f t="shared" si="160"/>
        <v>147649</v>
      </c>
      <c r="N3457" s="9">
        <f t="shared" si="161"/>
        <v>31</v>
      </c>
      <c r="O3457" s="10">
        <f>SUM($N$5:N3457)</f>
        <v>105113</v>
      </c>
      <c r="P3457" s="10">
        <f>IF(O3457&lt;$H$4,N3457,$H$4-SUM($P$4:P3456))</f>
        <v>0</v>
      </c>
      <c r="Q3457" s="10">
        <f>SUM($P$4:P3457)</f>
        <v>165</v>
      </c>
      <c r="R3457" s="10">
        <f>COUNTIF($P$4:P3457,"&gt;0")</f>
        <v>6</v>
      </c>
    </row>
    <row r="3458" spans="12:18" x14ac:dyDescent="0.15">
      <c r="L3458" s="8" t="b">
        <f t="shared" si="162"/>
        <v>1</v>
      </c>
      <c r="M3458" s="8">
        <f t="shared" si="160"/>
        <v>147679</v>
      </c>
      <c r="N3458" s="9">
        <f t="shared" si="161"/>
        <v>30</v>
      </c>
      <c r="O3458" s="10">
        <f>SUM($N$5:N3458)</f>
        <v>105143</v>
      </c>
      <c r="P3458" s="10">
        <f>IF(O3458&lt;$H$4,N3458,$H$4-SUM($P$4:P3457))</f>
        <v>0</v>
      </c>
      <c r="Q3458" s="10">
        <f>SUM($P$4:P3458)</f>
        <v>165</v>
      </c>
      <c r="R3458" s="10">
        <f>COUNTIF($P$4:P3458,"&gt;0")</f>
        <v>6</v>
      </c>
    </row>
    <row r="3459" spans="12:18" x14ac:dyDescent="0.15">
      <c r="L3459" s="8" t="b">
        <f t="shared" si="162"/>
        <v>1</v>
      </c>
      <c r="M3459" s="8">
        <f t="shared" si="160"/>
        <v>147710</v>
      </c>
      <c r="N3459" s="9">
        <f t="shared" si="161"/>
        <v>31</v>
      </c>
      <c r="O3459" s="10">
        <f>SUM($N$5:N3459)</f>
        <v>105174</v>
      </c>
      <c r="P3459" s="10">
        <f>IF(O3459&lt;$H$4,N3459,$H$4-SUM($P$4:P3458))</f>
        <v>0</v>
      </c>
      <c r="Q3459" s="10">
        <f>SUM($P$4:P3459)</f>
        <v>165</v>
      </c>
      <c r="R3459" s="10">
        <f>COUNTIF($P$4:P3459,"&gt;0")</f>
        <v>6</v>
      </c>
    </row>
    <row r="3460" spans="12:18" x14ac:dyDescent="0.15">
      <c r="L3460" s="8" t="b">
        <f t="shared" si="162"/>
        <v>1</v>
      </c>
      <c r="M3460" s="8">
        <f t="shared" si="160"/>
        <v>147740</v>
      </c>
      <c r="N3460" s="9">
        <f t="shared" si="161"/>
        <v>30</v>
      </c>
      <c r="O3460" s="10">
        <f>SUM($N$5:N3460)</f>
        <v>105204</v>
      </c>
      <c r="P3460" s="10">
        <f>IF(O3460&lt;$H$4,N3460,$H$4-SUM($P$4:P3459))</f>
        <v>0</v>
      </c>
      <c r="Q3460" s="10">
        <f>SUM($P$4:P3460)</f>
        <v>165</v>
      </c>
      <c r="R3460" s="10">
        <f>COUNTIF($P$4:P3460,"&gt;0")</f>
        <v>6</v>
      </c>
    </row>
    <row r="3461" spans="12:18" x14ac:dyDescent="0.15">
      <c r="L3461" s="8" t="b">
        <f t="shared" si="162"/>
        <v>1</v>
      </c>
      <c r="M3461" s="8">
        <f t="shared" si="160"/>
        <v>147771</v>
      </c>
      <c r="N3461" s="9">
        <f t="shared" si="161"/>
        <v>31</v>
      </c>
      <c r="O3461" s="10">
        <f>SUM($N$5:N3461)</f>
        <v>105235</v>
      </c>
      <c r="P3461" s="10">
        <f>IF(O3461&lt;$H$4,N3461,$H$4-SUM($P$4:P3460))</f>
        <v>0</v>
      </c>
      <c r="Q3461" s="10">
        <f>SUM($P$4:P3461)</f>
        <v>165</v>
      </c>
      <c r="R3461" s="10">
        <f>COUNTIF($P$4:P3461,"&gt;0")</f>
        <v>6</v>
      </c>
    </row>
    <row r="3462" spans="12:18" x14ac:dyDescent="0.15">
      <c r="L3462" s="8" t="b">
        <f t="shared" si="162"/>
        <v>1</v>
      </c>
      <c r="M3462" s="8">
        <f t="shared" ref="M3462:M3525" si="163">EOMONTH(M3461,1)</f>
        <v>147802</v>
      </c>
      <c r="N3462" s="9">
        <f t="shared" si="161"/>
        <v>31</v>
      </c>
      <c r="O3462" s="10">
        <f>SUM($N$5:N3462)</f>
        <v>105266</v>
      </c>
      <c r="P3462" s="10">
        <f>IF(O3462&lt;$H$4,N3462,$H$4-SUM($P$4:P3461))</f>
        <v>0</v>
      </c>
      <c r="Q3462" s="10">
        <f>SUM($P$4:P3462)</f>
        <v>165</v>
      </c>
      <c r="R3462" s="10">
        <f>COUNTIF($P$4:P3462,"&gt;0")</f>
        <v>6</v>
      </c>
    </row>
    <row r="3463" spans="12:18" x14ac:dyDescent="0.15">
      <c r="L3463" s="8" t="b">
        <f t="shared" si="162"/>
        <v>1</v>
      </c>
      <c r="M3463" s="8">
        <f t="shared" si="163"/>
        <v>147832</v>
      </c>
      <c r="N3463" s="9">
        <f t="shared" si="161"/>
        <v>30</v>
      </c>
      <c r="O3463" s="10">
        <f>SUM($N$5:N3463)</f>
        <v>105296</v>
      </c>
      <c r="P3463" s="10">
        <f>IF(O3463&lt;$H$4,N3463,$H$4-SUM($P$4:P3462))</f>
        <v>0</v>
      </c>
      <c r="Q3463" s="10">
        <f>SUM($P$4:P3463)</f>
        <v>165</v>
      </c>
      <c r="R3463" s="10">
        <f>COUNTIF($P$4:P3463,"&gt;0")</f>
        <v>6</v>
      </c>
    </row>
    <row r="3464" spans="12:18" x14ac:dyDescent="0.15">
      <c r="L3464" s="8" t="b">
        <f t="shared" si="162"/>
        <v>1</v>
      </c>
      <c r="M3464" s="8">
        <f t="shared" si="163"/>
        <v>147863</v>
      </c>
      <c r="N3464" s="9">
        <f t="shared" ref="N3464:N3527" si="164">M3464-M3463</f>
        <v>31</v>
      </c>
      <c r="O3464" s="10">
        <f>SUM($N$5:N3464)</f>
        <v>105327</v>
      </c>
      <c r="P3464" s="10">
        <f>IF(O3464&lt;$H$4,N3464,$H$4-SUM($P$4:P3463))</f>
        <v>0</v>
      </c>
      <c r="Q3464" s="10">
        <f>SUM($P$4:P3464)</f>
        <v>165</v>
      </c>
      <c r="R3464" s="10">
        <f>COUNTIF($P$4:P3464,"&gt;0")</f>
        <v>6</v>
      </c>
    </row>
    <row r="3465" spans="12:18" x14ac:dyDescent="0.15">
      <c r="L3465" s="8" t="b">
        <f t="shared" si="162"/>
        <v>1</v>
      </c>
      <c r="M3465" s="8">
        <f t="shared" si="163"/>
        <v>147893</v>
      </c>
      <c r="N3465" s="9">
        <f t="shared" si="164"/>
        <v>30</v>
      </c>
      <c r="O3465" s="10">
        <f>SUM($N$5:N3465)</f>
        <v>105357</v>
      </c>
      <c r="P3465" s="10">
        <f>IF(O3465&lt;$H$4,N3465,$H$4-SUM($P$4:P3464))</f>
        <v>0</v>
      </c>
      <c r="Q3465" s="10">
        <f>SUM($P$4:P3465)</f>
        <v>165</v>
      </c>
      <c r="R3465" s="10">
        <f>COUNTIF($P$4:P3465,"&gt;0")</f>
        <v>6</v>
      </c>
    </row>
    <row r="3466" spans="12:18" x14ac:dyDescent="0.15">
      <c r="L3466" s="8" t="b">
        <f t="shared" si="162"/>
        <v>1</v>
      </c>
      <c r="M3466" s="8">
        <f t="shared" si="163"/>
        <v>147924</v>
      </c>
      <c r="N3466" s="9">
        <f t="shared" si="164"/>
        <v>31</v>
      </c>
      <c r="O3466" s="10">
        <f>SUM($N$5:N3466)</f>
        <v>105388</v>
      </c>
      <c r="P3466" s="10">
        <f>IF(O3466&lt;$H$4,N3466,$H$4-SUM($P$4:P3465))</f>
        <v>0</v>
      </c>
      <c r="Q3466" s="10">
        <f>SUM($P$4:P3466)</f>
        <v>165</v>
      </c>
      <c r="R3466" s="10">
        <f>COUNTIF($P$4:P3466,"&gt;0")</f>
        <v>6</v>
      </c>
    </row>
    <row r="3467" spans="12:18" x14ac:dyDescent="0.15">
      <c r="L3467" s="8" t="b">
        <f t="shared" si="162"/>
        <v>1</v>
      </c>
      <c r="M3467" s="8">
        <f t="shared" si="163"/>
        <v>147955</v>
      </c>
      <c r="N3467" s="9">
        <f t="shared" si="164"/>
        <v>31</v>
      </c>
      <c r="O3467" s="10">
        <f>SUM($N$5:N3467)</f>
        <v>105419</v>
      </c>
      <c r="P3467" s="10">
        <f>IF(O3467&lt;$H$4,N3467,$H$4-SUM($P$4:P3466))</f>
        <v>0</v>
      </c>
      <c r="Q3467" s="10">
        <f>SUM($P$4:P3467)</f>
        <v>165</v>
      </c>
      <c r="R3467" s="10">
        <f>COUNTIF($P$4:P3467,"&gt;0")</f>
        <v>6</v>
      </c>
    </row>
    <row r="3468" spans="12:18" x14ac:dyDescent="0.15">
      <c r="L3468" s="8" t="b">
        <f t="shared" si="162"/>
        <v>1</v>
      </c>
      <c r="M3468" s="8">
        <f t="shared" si="163"/>
        <v>147983</v>
      </c>
      <c r="N3468" s="9">
        <f t="shared" si="164"/>
        <v>28</v>
      </c>
      <c r="O3468" s="10">
        <f>SUM($N$5:N3468)</f>
        <v>105447</v>
      </c>
      <c r="P3468" s="10">
        <f>IF(O3468&lt;$H$4,N3468,$H$4-SUM($P$4:P3467))</f>
        <v>0</v>
      </c>
      <c r="Q3468" s="10">
        <f>SUM($P$4:P3468)</f>
        <v>165</v>
      </c>
      <c r="R3468" s="10">
        <f>COUNTIF($P$4:P3468,"&gt;0")</f>
        <v>6</v>
      </c>
    </row>
    <row r="3469" spans="12:18" x14ac:dyDescent="0.15">
      <c r="L3469" s="8" t="b">
        <f t="shared" si="162"/>
        <v>1</v>
      </c>
      <c r="M3469" s="8">
        <f t="shared" si="163"/>
        <v>148014</v>
      </c>
      <c r="N3469" s="9">
        <f t="shared" si="164"/>
        <v>31</v>
      </c>
      <c r="O3469" s="10">
        <f>SUM($N$5:N3469)</f>
        <v>105478</v>
      </c>
      <c r="P3469" s="10">
        <f>IF(O3469&lt;$H$4,N3469,$H$4-SUM($P$4:P3468))</f>
        <v>0</v>
      </c>
      <c r="Q3469" s="10">
        <f>SUM($P$4:P3469)</f>
        <v>165</v>
      </c>
      <c r="R3469" s="10">
        <f>COUNTIF($P$4:P3469,"&gt;0")</f>
        <v>6</v>
      </c>
    </row>
    <row r="3470" spans="12:18" x14ac:dyDescent="0.15">
      <c r="L3470" s="8" t="b">
        <f t="shared" si="162"/>
        <v>1</v>
      </c>
      <c r="M3470" s="8">
        <f t="shared" si="163"/>
        <v>148044</v>
      </c>
      <c r="N3470" s="9">
        <f t="shared" si="164"/>
        <v>30</v>
      </c>
      <c r="O3470" s="10">
        <f>SUM($N$5:N3470)</f>
        <v>105508</v>
      </c>
      <c r="P3470" s="10">
        <f>IF(O3470&lt;$H$4,N3470,$H$4-SUM($P$4:P3469))</f>
        <v>0</v>
      </c>
      <c r="Q3470" s="10">
        <f>SUM($P$4:P3470)</f>
        <v>165</v>
      </c>
      <c r="R3470" s="10">
        <f>COUNTIF($P$4:P3470,"&gt;0")</f>
        <v>6</v>
      </c>
    </row>
    <row r="3471" spans="12:18" x14ac:dyDescent="0.15">
      <c r="L3471" s="8" t="b">
        <f t="shared" si="162"/>
        <v>1</v>
      </c>
      <c r="M3471" s="8">
        <f t="shared" si="163"/>
        <v>148075</v>
      </c>
      <c r="N3471" s="9">
        <f t="shared" si="164"/>
        <v>31</v>
      </c>
      <c r="O3471" s="10">
        <f>SUM($N$5:N3471)</f>
        <v>105539</v>
      </c>
      <c r="P3471" s="10">
        <f>IF(O3471&lt;$H$4,N3471,$H$4-SUM($P$4:P3470))</f>
        <v>0</v>
      </c>
      <c r="Q3471" s="10">
        <f>SUM($P$4:P3471)</f>
        <v>165</v>
      </c>
      <c r="R3471" s="10">
        <f>COUNTIF($P$4:P3471,"&gt;0")</f>
        <v>6</v>
      </c>
    </row>
    <row r="3472" spans="12:18" x14ac:dyDescent="0.15">
      <c r="L3472" s="8" t="b">
        <f t="shared" si="162"/>
        <v>1</v>
      </c>
      <c r="M3472" s="8">
        <f t="shared" si="163"/>
        <v>148105</v>
      </c>
      <c r="N3472" s="9">
        <f t="shared" si="164"/>
        <v>30</v>
      </c>
      <c r="O3472" s="10">
        <f>SUM($N$5:N3472)</f>
        <v>105569</v>
      </c>
      <c r="P3472" s="10">
        <f>IF(O3472&lt;$H$4,N3472,$H$4-SUM($P$4:P3471))</f>
        <v>0</v>
      </c>
      <c r="Q3472" s="10">
        <f>SUM($P$4:P3472)</f>
        <v>165</v>
      </c>
      <c r="R3472" s="10">
        <f>COUNTIF($P$4:P3472,"&gt;0")</f>
        <v>6</v>
      </c>
    </row>
    <row r="3473" spans="12:18" x14ac:dyDescent="0.15">
      <c r="L3473" s="8" t="b">
        <f t="shared" ref="L3473:L3536" si="165">EOMONTH($C$4,1)&lt;=M3473</f>
        <v>1</v>
      </c>
      <c r="M3473" s="8">
        <f t="shared" si="163"/>
        <v>148136</v>
      </c>
      <c r="N3473" s="9">
        <f t="shared" si="164"/>
        <v>31</v>
      </c>
      <c r="O3473" s="10">
        <f>SUM($N$5:N3473)</f>
        <v>105600</v>
      </c>
      <c r="P3473" s="10">
        <f>IF(O3473&lt;$H$4,N3473,$H$4-SUM($P$4:P3472))</f>
        <v>0</v>
      </c>
      <c r="Q3473" s="10">
        <f>SUM($P$4:P3473)</f>
        <v>165</v>
      </c>
      <c r="R3473" s="10">
        <f>COUNTIF($P$4:P3473,"&gt;0")</f>
        <v>6</v>
      </c>
    </row>
    <row r="3474" spans="12:18" x14ac:dyDescent="0.15">
      <c r="L3474" s="8" t="b">
        <f t="shared" si="165"/>
        <v>1</v>
      </c>
      <c r="M3474" s="8">
        <f t="shared" si="163"/>
        <v>148167</v>
      </c>
      <c r="N3474" s="9">
        <f t="shared" si="164"/>
        <v>31</v>
      </c>
      <c r="O3474" s="10">
        <f>SUM($N$5:N3474)</f>
        <v>105631</v>
      </c>
      <c r="P3474" s="10">
        <f>IF(O3474&lt;$H$4,N3474,$H$4-SUM($P$4:P3473))</f>
        <v>0</v>
      </c>
      <c r="Q3474" s="10">
        <f>SUM($P$4:P3474)</f>
        <v>165</v>
      </c>
      <c r="R3474" s="10">
        <f>COUNTIF($P$4:P3474,"&gt;0")</f>
        <v>6</v>
      </c>
    </row>
    <row r="3475" spans="12:18" x14ac:dyDescent="0.15">
      <c r="L3475" s="8" t="b">
        <f t="shared" si="165"/>
        <v>1</v>
      </c>
      <c r="M3475" s="8">
        <f t="shared" si="163"/>
        <v>148197</v>
      </c>
      <c r="N3475" s="9">
        <f t="shared" si="164"/>
        <v>30</v>
      </c>
      <c r="O3475" s="10">
        <f>SUM($N$5:N3475)</f>
        <v>105661</v>
      </c>
      <c r="P3475" s="10">
        <f>IF(O3475&lt;$H$4,N3475,$H$4-SUM($P$4:P3474))</f>
        <v>0</v>
      </c>
      <c r="Q3475" s="10">
        <f>SUM($P$4:P3475)</f>
        <v>165</v>
      </c>
      <c r="R3475" s="10">
        <f>COUNTIF($P$4:P3475,"&gt;0")</f>
        <v>6</v>
      </c>
    </row>
    <row r="3476" spans="12:18" x14ac:dyDescent="0.15">
      <c r="L3476" s="8" t="b">
        <f t="shared" si="165"/>
        <v>1</v>
      </c>
      <c r="M3476" s="8">
        <f t="shared" si="163"/>
        <v>148228</v>
      </c>
      <c r="N3476" s="9">
        <f t="shared" si="164"/>
        <v>31</v>
      </c>
      <c r="O3476" s="10">
        <f>SUM($N$5:N3476)</f>
        <v>105692</v>
      </c>
      <c r="P3476" s="10">
        <f>IF(O3476&lt;$H$4,N3476,$H$4-SUM($P$4:P3475))</f>
        <v>0</v>
      </c>
      <c r="Q3476" s="10">
        <f>SUM($P$4:P3476)</f>
        <v>165</v>
      </c>
      <c r="R3476" s="10">
        <f>COUNTIF($P$4:P3476,"&gt;0")</f>
        <v>6</v>
      </c>
    </row>
    <row r="3477" spans="12:18" x14ac:dyDescent="0.15">
      <c r="L3477" s="8" t="b">
        <f t="shared" si="165"/>
        <v>1</v>
      </c>
      <c r="M3477" s="8">
        <f t="shared" si="163"/>
        <v>148258</v>
      </c>
      <c r="N3477" s="9">
        <f t="shared" si="164"/>
        <v>30</v>
      </c>
      <c r="O3477" s="10">
        <f>SUM($N$5:N3477)</f>
        <v>105722</v>
      </c>
      <c r="P3477" s="10">
        <f>IF(O3477&lt;$H$4,N3477,$H$4-SUM($P$4:P3476))</f>
        <v>0</v>
      </c>
      <c r="Q3477" s="10">
        <f>SUM($P$4:P3477)</f>
        <v>165</v>
      </c>
      <c r="R3477" s="10">
        <f>COUNTIF($P$4:P3477,"&gt;0")</f>
        <v>6</v>
      </c>
    </row>
    <row r="3478" spans="12:18" x14ac:dyDescent="0.15">
      <c r="L3478" s="8" t="b">
        <f t="shared" si="165"/>
        <v>1</v>
      </c>
      <c r="M3478" s="8">
        <f t="shared" si="163"/>
        <v>148289</v>
      </c>
      <c r="N3478" s="9">
        <f t="shared" si="164"/>
        <v>31</v>
      </c>
      <c r="O3478" s="10">
        <f>SUM($N$5:N3478)</f>
        <v>105753</v>
      </c>
      <c r="P3478" s="10">
        <f>IF(O3478&lt;$H$4,N3478,$H$4-SUM($P$4:P3477))</f>
        <v>0</v>
      </c>
      <c r="Q3478" s="10">
        <f>SUM($P$4:P3478)</f>
        <v>165</v>
      </c>
      <c r="R3478" s="10">
        <f>COUNTIF($P$4:P3478,"&gt;0")</f>
        <v>6</v>
      </c>
    </row>
    <row r="3479" spans="12:18" x14ac:dyDescent="0.15">
      <c r="L3479" s="8" t="b">
        <f t="shared" si="165"/>
        <v>1</v>
      </c>
      <c r="M3479" s="8">
        <f t="shared" si="163"/>
        <v>148320</v>
      </c>
      <c r="N3479" s="9">
        <f t="shared" si="164"/>
        <v>31</v>
      </c>
      <c r="O3479" s="10">
        <f>SUM($N$5:N3479)</f>
        <v>105784</v>
      </c>
      <c r="P3479" s="10">
        <f>IF(O3479&lt;$H$4,N3479,$H$4-SUM($P$4:P3478))</f>
        <v>0</v>
      </c>
      <c r="Q3479" s="10">
        <f>SUM($P$4:P3479)</f>
        <v>165</v>
      </c>
      <c r="R3479" s="10">
        <f>COUNTIF($P$4:P3479,"&gt;0")</f>
        <v>6</v>
      </c>
    </row>
    <row r="3480" spans="12:18" x14ac:dyDescent="0.15">
      <c r="L3480" s="8" t="b">
        <f t="shared" si="165"/>
        <v>1</v>
      </c>
      <c r="M3480" s="8">
        <f t="shared" si="163"/>
        <v>148348</v>
      </c>
      <c r="N3480" s="9">
        <f t="shared" si="164"/>
        <v>28</v>
      </c>
      <c r="O3480" s="10">
        <f>SUM($N$5:N3480)</f>
        <v>105812</v>
      </c>
      <c r="P3480" s="10">
        <f>IF(O3480&lt;$H$4,N3480,$H$4-SUM($P$4:P3479))</f>
        <v>0</v>
      </c>
      <c r="Q3480" s="10">
        <f>SUM($P$4:P3480)</f>
        <v>165</v>
      </c>
      <c r="R3480" s="10">
        <f>COUNTIF($P$4:P3480,"&gt;0")</f>
        <v>6</v>
      </c>
    </row>
    <row r="3481" spans="12:18" x14ac:dyDescent="0.15">
      <c r="L3481" s="8" t="b">
        <f t="shared" si="165"/>
        <v>1</v>
      </c>
      <c r="M3481" s="8">
        <f t="shared" si="163"/>
        <v>148379</v>
      </c>
      <c r="N3481" s="9">
        <f t="shared" si="164"/>
        <v>31</v>
      </c>
      <c r="O3481" s="10">
        <f>SUM($N$5:N3481)</f>
        <v>105843</v>
      </c>
      <c r="P3481" s="10">
        <f>IF(O3481&lt;$H$4,N3481,$H$4-SUM($P$4:P3480))</f>
        <v>0</v>
      </c>
      <c r="Q3481" s="10">
        <f>SUM($P$4:P3481)</f>
        <v>165</v>
      </c>
      <c r="R3481" s="10">
        <f>COUNTIF($P$4:P3481,"&gt;0")</f>
        <v>6</v>
      </c>
    </row>
    <row r="3482" spans="12:18" x14ac:dyDescent="0.15">
      <c r="L3482" s="8" t="b">
        <f t="shared" si="165"/>
        <v>1</v>
      </c>
      <c r="M3482" s="8">
        <f t="shared" si="163"/>
        <v>148409</v>
      </c>
      <c r="N3482" s="9">
        <f t="shared" si="164"/>
        <v>30</v>
      </c>
      <c r="O3482" s="10">
        <f>SUM($N$5:N3482)</f>
        <v>105873</v>
      </c>
      <c r="P3482" s="10">
        <f>IF(O3482&lt;$H$4,N3482,$H$4-SUM($P$4:P3481))</f>
        <v>0</v>
      </c>
      <c r="Q3482" s="10">
        <f>SUM($P$4:P3482)</f>
        <v>165</v>
      </c>
      <c r="R3482" s="10">
        <f>COUNTIF($P$4:P3482,"&gt;0")</f>
        <v>6</v>
      </c>
    </row>
    <row r="3483" spans="12:18" x14ac:dyDescent="0.15">
      <c r="L3483" s="8" t="b">
        <f t="shared" si="165"/>
        <v>1</v>
      </c>
      <c r="M3483" s="8">
        <f t="shared" si="163"/>
        <v>148440</v>
      </c>
      <c r="N3483" s="9">
        <f t="shared" si="164"/>
        <v>31</v>
      </c>
      <c r="O3483" s="10">
        <f>SUM($N$5:N3483)</f>
        <v>105904</v>
      </c>
      <c r="P3483" s="10">
        <f>IF(O3483&lt;$H$4,N3483,$H$4-SUM($P$4:P3482))</f>
        <v>0</v>
      </c>
      <c r="Q3483" s="10">
        <f>SUM($P$4:P3483)</f>
        <v>165</v>
      </c>
      <c r="R3483" s="10">
        <f>COUNTIF($P$4:P3483,"&gt;0")</f>
        <v>6</v>
      </c>
    </row>
    <row r="3484" spans="12:18" x14ac:dyDescent="0.15">
      <c r="L3484" s="8" t="b">
        <f t="shared" si="165"/>
        <v>1</v>
      </c>
      <c r="M3484" s="8">
        <f t="shared" si="163"/>
        <v>148470</v>
      </c>
      <c r="N3484" s="9">
        <f t="shared" si="164"/>
        <v>30</v>
      </c>
      <c r="O3484" s="10">
        <f>SUM($N$5:N3484)</f>
        <v>105934</v>
      </c>
      <c r="P3484" s="10">
        <f>IF(O3484&lt;$H$4,N3484,$H$4-SUM($P$4:P3483))</f>
        <v>0</v>
      </c>
      <c r="Q3484" s="10">
        <f>SUM($P$4:P3484)</f>
        <v>165</v>
      </c>
      <c r="R3484" s="10">
        <f>COUNTIF($P$4:P3484,"&gt;0")</f>
        <v>6</v>
      </c>
    </row>
    <row r="3485" spans="12:18" x14ac:dyDescent="0.15">
      <c r="L3485" s="8" t="b">
        <f t="shared" si="165"/>
        <v>1</v>
      </c>
      <c r="M3485" s="8">
        <f t="shared" si="163"/>
        <v>148501</v>
      </c>
      <c r="N3485" s="9">
        <f t="shared" si="164"/>
        <v>31</v>
      </c>
      <c r="O3485" s="10">
        <f>SUM($N$5:N3485)</f>
        <v>105965</v>
      </c>
      <c r="P3485" s="10">
        <f>IF(O3485&lt;$H$4,N3485,$H$4-SUM($P$4:P3484))</f>
        <v>0</v>
      </c>
      <c r="Q3485" s="10">
        <f>SUM($P$4:P3485)</f>
        <v>165</v>
      </c>
      <c r="R3485" s="10">
        <f>COUNTIF($P$4:P3485,"&gt;0")</f>
        <v>6</v>
      </c>
    </row>
    <row r="3486" spans="12:18" x14ac:dyDescent="0.15">
      <c r="L3486" s="8" t="b">
        <f t="shared" si="165"/>
        <v>1</v>
      </c>
      <c r="M3486" s="8">
        <f t="shared" si="163"/>
        <v>148532</v>
      </c>
      <c r="N3486" s="9">
        <f t="shared" si="164"/>
        <v>31</v>
      </c>
      <c r="O3486" s="10">
        <f>SUM($N$5:N3486)</f>
        <v>105996</v>
      </c>
      <c r="P3486" s="10">
        <f>IF(O3486&lt;$H$4,N3486,$H$4-SUM($P$4:P3485))</f>
        <v>0</v>
      </c>
      <c r="Q3486" s="10">
        <f>SUM($P$4:P3486)</f>
        <v>165</v>
      </c>
      <c r="R3486" s="10">
        <f>COUNTIF($P$4:P3486,"&gt;0")</f>
        <v>6</v>
      </c>
    </row>
    <row r="3487" spans="12:18" x14ac:dyDescent="0.15">
      <c r="L3487" s="8" t="b">
        <f t="shared" si="165"/>
        <v>1</v>
      </c>
      <c r="M3487" s="8">
        <f t="shared" si="163"/>
        <v>148562</v>
      </c>
      <c r="N3487" s="9">
        <f t="shared" si="164"/>
        <v>30</v>
      </c>
      <c r="O3487" s="10">
        <f>SUM($N$5:N3487)</f>
        <v>106026</v>
      </c>
      <c r="P3487" s="10">
        <f>IF(O3487&lt;$H$4,N3487,$H$4-SUM($P$4:P3486))</f>
        <v>0</v>
      </c>
      <c r="Q3487" s="10">
        <f>SUM($P$4:P3487)</f>
        <v>165</v>
      </c>
      <c r="R3487" s="10">
        <f>COUNTIF($P$4:P3487,"&gt;0")</f>
        <v>6</v>
      </c>
    </row>
    <row r="3488" spans="12:18" x14ac:dyDescent="0.15">
      <c r="L3488" s="8" t="b">
        <f t="shared" si="165"/>
        <v>1</v>
      </c>
      <c r="M3488" s="8">
        <f t="shared" si="163"/>
        <v>148593</v>
      </c>
      <c r="N3488" s="9">
        <f t="shared" si="164"/>
        <v>31</v>
      </c>
      <c r="O3488" s="10">
        <f>SUM($N$5:N3488)</f>
        <v>106057</v>
      </c>
      <c r="P3488" s="10">
        <f>IF(O3488&lt;$H$4,N3488,$H$4-SUM($P$4:P3487))</f>
        <v>0</v>
      </c>
      <c r="Q3488" s="10">
        <f>SUM($P$4:P3488)</f>
        <v>165</v>
      </c>
      <c r="R3488" s="10">
        <f>COUNTIF($P$4:P3488,"&gt;0")</f>
        <v>6</v>
      </c>
    </row>
    <row r="3489" spans="12:18" x14ac:dyDescent="0.15">
      <c r="L3489" s="8" t="b">
        <f t="shared" si="165"/>
        <v>1</v>
      </c>
      <c r="M3489" s="8">
        <f t="shared" si="163"/>
        <v>148623</v>
      </c>
      <c r="N3489" s="9">
        <f t="shared" si="164"/>
        <v>30</v>
      </c>
      <c r="O3489" s="10">
        <f>SUM($N$5:N3489)</f>
        <v>106087</v>
      </c>
      <c r="P3489" s="10">
        <f>IF(O3489&lt;$H$4,N3489,$H$4-SUM($P$4:P3488))</f>
        <v>0</v>
      </c>
      <c r="Q3489" s="10">
        <f>SUM($P$4:P3489)</f>
        <v>165</v>
      </c>
      <c r="R3489" s="10">
        <f>COUNTIF($P$4:P3489,"&gt;0")</f>
        <v>6</v>
      </c>
    </row>
    <row r="3490" spans="12:18" x14ac:dyDescent="0.15">
      <c r="L3490" s="8" t="b">
        <f t="shared" si="165"/>
        <v>1</v>
      </c>
      <c r="M3490" s="8">
        <f t="shared" si="163"/>
        <v>148654</v>
      </c>
      <c r="N3490" s="9">
        <f t="shared" si="164"/>
        <v>31</v>
      </c>
      <c r="O3490" s="10">
        <f>SUM($N$5:N3490)</f>
        <v>106118</v>
      </c>
      <c r="P3490" s="10">
        <f>IF(O3490&lt;$H$4,N3490,$H$4-SUM($P$4:P3489))</f>
        <v>0</v>
      </c>
      <c r="Q3490" s="10">
        <f>SUM($P$4:P3490)</f>
        <v>165</v>
      </c>
      <c r="R3490" s="10">
        <f>COUNTIF($P$4:P3490,"&gt;0")</f>
        <v>6</v>
      </c>
    </row>
    <row r="3491" spans="12:18" x14ac:dyDescent="0.15">
      <c r="L3491" s="8" t="b">
        <f t="shared" si="165"/>
        <v>1</v>
      </c>
      <c r="M3491" s="8">
        <f t="shared" si="163"/>
        <v>148685</v>
      </c>
      <c r="N3491" s="9">
        <f t="shared" si="164"/>
        <v>31</v>
      </c>
      <c r="O3491" s="10">
        <f>SUM($N$5:N3491)</f>
        <v>106149</v>
      </c>
      <c r="P3491" s="10">
        <f>IF(O3491&lt;$H$4,N3491,$H$4-SUM($P$4:P3490))</f>
        <v>0</v>
      </c>
      <c r="Q3491" s="10">
        <f>SUM($P$4:P3491)</f>
        <v>165</v>
      </c>
      <c r="R3491" s="10">
        <f>COUNTIF($P$4:P3491,"&gt;0")</f>
        <v>6</v>
      </c>
    </row>
    <row r="3492" spans="12:18" x14ac:dyDescent="0.15">
      <c r="L3492" s="8" t="b">
        <f t="shared" si="165"/>
        <v>1</v>
      </c>
      <c r="M3492" s="8">
        <f t="shared" si="163"/>
        <v>148713</v>
      </c>
      <c r="N3492" s="9">
        <f t="shared" si="164"/>
        <v>28</v>
      </c>
      <c r="O3492" s="10">
        <f>SUM($N$5:N3492)</f>
        <v>106177</v>
      </c>
      <c r="P3492" s="10">
        <f>IF(O3492&lt;$H$4,N3492,$H$4-SUM($P$4:P3491))</f>
        <v>0</v>
      </c>
      <c r="Q3492" s="10">
        <f>SUM($P$4:P3492)</f>
        <v>165</v>
      </c>
      <c r="R3492" s="10">
        <f>COUNTIF($P$4:P3492,"&gt;0")</f>
        <v>6</v>
      </c>
    </row>
    <row r="3493" spans="12:18" x14ac:dyDescent="0.15">
      <c r="L3493" s="8" t="b">
        <f t="shared" si="165"/>
        <v>1</v>
      </c>
      <c r="M3493" s="8">
        <f t="shared" si="163"/>
        <v>148744</v>
      </c>
      <c r="N3493" s="9">
        <f t="shared" si="164"/>
        <v>31</v>
      </c>
      <c r="O3493" s="10">
        <f>SUM($N$5:N3493)</f>
        <v>106208</v>
      </c>
      <c r="P3493" s="10">
        <f>IF(O3493&lt;$H$4,N3493,$H$4-SUM($P$4:P3492))</f>
        <v>0</v>
      </c>
      <c r="Q3493" s="10">
        <f>SUM($P$4:P3493)</f>
        <v>165</v>
      </c>
      <c r="R3493" s="10">
        <f>COUNTIF($P$4:P3493,"&gt;0")</f>
        <v>6</v>
      </c>
    </row>
    <row r="3494" spans="12:18" x14ac:dyDescent="0.15">
      <c r="L3494" s="8" t="b">
        <f t="shared" si="165"/>
        <v>1</v>
      </c>
      <c r="M3494" s="8">
        <f t="shared" si="163"/>
        <v>148774</v>
      </c>
      <c r="N3494" s="9">
        <f t="shared" si="164"/>
        <v>30</v>
      </c>
      <c r="O3494" s="10">
        <f>SUM($N$5:N3494)</f>
        <v>106238</v>
      </c>
      <c r="P3494" s="10">
        <f>IF(O3494&lt;$H$4,N3494,$H$4-SUM($P$4:P3493))</f>
        <v>0</v>
      </c>
      <c r="Q3494" s="10">
        <f>SUM($P$4:P3494)</f>
        <v>165</v>
      </c>
      <c r="R3494" s="10">
        <f>COUNTIF($P$4:P3494,"&gt;0")</f>
        <v>6</v>
      </c>
    </row>
    <row r="3495" spans="12:18" x14ac:dyDescent="0.15">
      <c r="L3495" s="8" t="b">
        <f t="shared" si="165"/>
        <v>1</v>
      </c>
      <c r="M3495" s="8">
        <f t="shared" si="163"/>
        <v>148805</v>
      </c>
      <c r="N3495" s="9">
        <f t="shared" si="164"/>
        <v>31</v>
      </c>
      <c r="O3495" s="10">
        <f>SUM($N$5:N3495)</f>
        <v>106269</v>
      </c>
      <c r="P3495" s="10">
        <f>IF(O3495&lt;$H$4,N3495,$H$4-SUM($P$4:P3494))</f>
        <v>0</v>
      </c>
      <c r="Q3495" s="10">
        <f>SUM($P$4:P3495)</f>
        <v>165</v>
      </c>
      <c r="R3495" s="10">
        <f>COUNTIF($P$4:P3495,"&gt;0")</f>
        <v>6</v>
      </c>
    </row>
    <row r="3496" spans="12:18" x14ac:dyDescent="0.15">
      <c r="L3496" s="8" t="b">
        <f t="shared" si="165"/>
        <v>1</v>
      </c>
      <c r="M3496" s="8">
        <f t="shared" si="163"/>
        <v>148835</v>
      </c>
      <c r="N3496" s="9">
        <f t="shared" si="164"/>
        <v>30</v>
      </c>
      <c r="O3496" s="10">
        <f>SUM($N$5:N3496)</f>
        <v>106299</v>
      </c>
      <c r="P3496" s="10">
        <f>IF(O3496&lt;$H$4,N3496,$H$4-SUM($P$4:P3495))</f>
        <v>0</v>
      </c>
      <c r="Q3496" s="10">
        <f>SUM($P$4:P3496)</f>
        <v>165</v>
      </c>
      <c r="R3496" s="10">
        <f>COUNTIF($P$4:P3496,"&gt;0")</f>
        <v>6</v>
      </c>
    </row>
    <row r="3497" spans="12:18" x14ac:dyDescent="0.15">
      <c r="L3497" s="8" t="b">
        <f t="shared" si="165"/>
        <v>1</v>
      </c>
      <c r="M3497" s="8">
        <f t="shared" si="163"/>
        <v>148866</v>
      </c>
      <c r="N3497" s="9">
        <f t="shared" si="164"/>
        <v>31</v>
      </c>
      <c r="O3497" s="10">
        <f>SUM($N$5:N3497)</f>
        <v>106330</v>
      </c>
      <c r="P3497" s="10">
        <f>IF(O3497&lt;$H$4,N3497,$H$4-SUM($P$4:P3496))</f>
        <v>0</v>
      </c>
      <c r="Q3497" s="10">
        <f>SUM($P$4:P3497)</f>
        <v>165</v>
      </c>
      <c r="R3497" s="10">
        <f>COUNTIF($P$4:P3497,"&gt;0")</f>
        <v>6</v>
      </c>
    </row>
    <row r="3498" spans="12:18" x14ac:dyDescent="0.15">
      <c r="L3498" s="8" t="b">
        <f t="shared" si="165"/>
        <v>1</v>
      </c>
      <c r="M3498" s="8">
        <f t="shared" si="163"/>
        <v>148897</v>
      </c>
      <c r="N3498" s="9">
        <f t="shared" si="164"/>
        <v>31</v>
      </c>
      <c r="O3498" s="10">
        <f>SUM($N$5:N3498)</f>
        <v>106361</v>
      </c>
      <c r="P3498" s="10">
        <f>IF(O3498&lt;$H$4,N3498,$H$4-SUM($P$4:P3497))</f>
        <v>0</v>
      </c>
      <c r="Q3498" s="10">
        <f>SUM($P$4:P3498)</f>
        <v>165</v>
      </c>
      <c r="R3498" s="10">
        <f>COUNTIF($P$4:P3498,"&gt;0")</f>
        <v>6</v>
      </c>
    </row>
    <row r="3499" spans="12:18" x14ac:dyDescent="0.15">
      <c r="L3499" s="8" t="b">
        <f t="shared" si="165"/>
        <v>1</v>
      </c>
      <c r="M3499" s="8">
        <f t="shared" si="163"/>
        <v>148927</v>
      </c>
      <c r="N3499" s="9">
        <f t="shared" si="164"/>
        <v>30</v>
      </c>
      <c r="O3499" s="10">
        <f>SUM($N$5:N3499)</f>
        <v>106391</v>
      </c>
      <c r="P3499" s="10">
        <f>IF(O3499&lt;$H$4,N3499,$H$4-SUM($P$4:P3498))</f>
        <v>0</v>
      </c>
      <c r="Q3499" s="10">
        <f>SUM($P$4:P3499)</f>
        <v>165</v>
      </c>
      <c r="R3499" s="10">
        <f>COUNTIF($P$4:P3499,"&gt;0")</f>
        <v>6</v>
      </c>
    </row>
    <row r="3500" spans="12:18" x14ac:dyDescent="0.15">
      <c r="L3500" s="8" t="b">
        <f t="shared" si="165"/>
        <v>1</v>
      </c>
      <c r="M3500" s="8">
        <f t="shared" si="163"/>
        <v>148958</v>
      </c>
      <c r="N3500" s="9">
        <f t="shared" si="164"/>
        <v>31</v>
      </c>
      <c r="O3500" s="10">
        <f>SUM($N$5:N3500)</f>
        <v>106422</v>
      </c>
      <c r="P3500" s="10">
        <f>IF(O3500&lt;$H$4,N3500,$H$4-SUM($P$4:P3499))</f>
        <v>0</v>
      </c>
      <c r="Q3500" s="10">
        <f>SUM($P$4:P3500)</f>
        <v>165</v>
      </c>
      <c r="R3500" s="10">
        <f>COUNTIF($P$4:P3500,"&gt;0")</f>
        <v>6</v>
      </c>
    </row>
    <row r="3501" spans="12:18" x14ac:dyDescent="0.15">
      <c r="L3501" s="8" t="b">
        <f t="shared" si="165"/>
        <v>1</v>
      </c>
      <c r="M3501" s="8">
        <f t="shared" si="163"/>
        <v>148988</v>
      </c>
      <c r="N3501" s="9">
        <f t="shared" si="164"/>
        <v>30</v>
      </c>
      <c r="O3501" s="10">
        <f>SUM($N$5:N3501)</f>
        <v>106452</v>
      </c>
      <c r="P3501" s="10">
        <f>IF(O3501&lt;$H$4,N3501,$H$4-SUM($P$4:P3500))</f>
        <v>0</v>
      </c>
      <c r="Q3501" s="10">
        <f>SUM($P$4:P3501)</f>
        <v>165</v>
      </c>
      <c r="R3501" s="10">
        <f>COUNTIF($P$4:P3501,"&gt;0")</f>
        <v>6</v>
      </c>
    </row>
    <row r="3502" spans="12:18" x14ac:dyDescent="0.15">
      <c r="L3502" s="8" t="b">
        <f t="shared" si="165"/>
        <v>1</v>
      </c>
      <c r="M3502" s="8">
        <f t="shared" si="163"/>
        <v>149019</v>
      </c>
      <c r="N3502" s="9">
        <f t="shared" si="164"/>
        <v>31</v>
      </c>
      <c r="O3502" s="10">
        <f>SUM($N$5:N3502)</f>
        <v>106483</v>
      </c>
      <c r="P3502" s="10">
        <f>IF(O3502&lt;$H$4,N3502,$H$4-SUM($P$4:P3501))</f>
        <v>0</v>
      </c>
      <c r="Q3502" s="10">
        <f>SUM($P$4:P3502)</f>
        <v>165</v>
      </c>
      <c r="R3502" s="10">
        <f>COUNTIF($P$4:P3502,"&gt;0")</f>
        <v>6</v>
      </c>
    </row>
    <row r="3503" spans="12:18" x14ac:dyDescent="0.15">
      <c r="L3503" s="8" t="b">
        <f t="shared" si="165"/>
        <v>1</v>
      </c>
      <c r="M3503" s="8">
        <f t="shared" si="163"/>
        <v>149050</v>
      </c>
      <c r="N3503" s="9">
        <f t="shared" si="164"/>
        <v>31</v>
      </c>
      <c r="O3503" s="10">
        <f>SUM($N$5:N3503)</f>
        <v>106514</v>
      </c>
      <c r="P3503" s="10">
        <f>IF(O3503&lt;$H$4,N3503,$H$4-SUM($P$4:P3502))</f>
        <v>0</v>
      </c>
      <c r="Q3503" s="10">
        <f>SUM($P$4:P3503)</f>
        <v>165</v>
      </c>
      <c r="R3503" s="10">
        <f>COUNTIF($P$4:P3503,"&gt;0")</f>
        <v>6</v>
      </c>
    </row>
    <row r="3504" spans="12:18" x14ac:dyDescent="0.15">
      <c r="L3504" s="8" t="b">
        <f t="shared" si="165"/>
        <v>1</v>
      </c>
      <c r="M3504" s="8">
        <f t="shared" si="163"/>
        <v>149079</v>
      </c>
      <c r="N3504" s="9">
        <f t="shared" si="164"/>
        <v>29</v>
      </c>
      <c r="O3504" s="10">
        <f>SUM($N$5:N3504)</f>
        <v>106543</v>
      </c>
      <c r="P3504" s="10">
        <f>IF(O3504&lt;$H$4,N3504,$H$4-SUM($P$4:P3503))</f>
        <v>0</v>
      </c>
      <c r="Q3504" s="10">
        <f>SUM($P$4:P3504)</f>
        <v>165</v>
      </c>
      <c r="R3504" s="10">
        <f>COUNTIF($P$4:P3504,"&gt;0")</f>
        <v>6</v>
      </c>
    </row>
    <row r="3505" spans="12:18" x14ac:dyDescent="0.15">
      <c r="L3505" s="8" t="b">
        <f t="shared" si="165"/>
        <v>1</v>
      </c>
      <c r="M3505" s="8">
        <f t="shared" si="163"/>
        <v>149110</v>
      </c>
      <c r="N3505" s="9">
        <f t="shared" si="164"/>
        <v>31</v>
      </c>
      <c r="O3505" s="10">
        <f>SUM($N$5:N3505)</f>
        <v>106574</v>
      </c>
      <c r="P3505" s="10">
        <f>IF(O3505&lt;$H$4,N3505,$H$4-SUM($P$4:P3504))</f>
        <v>0</v>
      </c>
      <c r="Q3505" s="10">
        <f>SUM($P$4:P3505)</f>
        <v>165</v>
      </c>
      <c r="R3505" s="10">
        <f>COUNTIF($P$4:P3505,"&gt;0")</f>
        <v>6</v>
      </c>
    </row>
    <row r="3506" spans="12:18" x14ac:dyDescent="0.15">
      <c r="L3506" s="8" t="b">
        <f t="shared" si="165"/>
        <v>1</v>
      </c>
      <c r="M3506" s="8">
        <f t="shared" si="163"/>
        <v>149140</v>
      </c>
      <c r="N3506" s="9">
        <f t="shared" si="164"/>
        <v>30</v>
      </c>
      <c r="O3506" s="10">
        <f>SUM($N$5:N3506)</f>
        <v>106604</v>
      </c>
      <c r="P3506" s="10">
        <f>IF(O3506&lt;$H$4,N3506,$H$4-SUM($P$4:P3505))</f>
        <v>0</v>
      </c>
      <c r="Q3506" s="10">
        <f>SUM($P$4:P3506)</f>
        <v>165</v>
      </c>
      <c r="R3506" s="10">
        <f>COUNTIF($P$4:P3506,"&gt;0")</f>
        <v>6</v>
      </c>
    </row>
    <row r="3507" spans="12:18" x14ac:dyDescent="0.15">
      <c r="L3507" s="8" t="b">
        <f t="shared" si="165"/>
        <v>1</v>
      </c>
      <c r="M3507" s="8">
        <f t="shared" si="163"/>
        <v>149171</v>
      </c>
      <c r="N3507" s="9">
        <f t="shared" si="164"/>
        <v>31</v>
      </c>
      <c r="O3507" s="10">
        <f>SUM($N$5:N3507)</f>
        <v>106635</v>
      </c>
      <c r="P3507" s="10">
        <f>IF(O3507&lt;$H$4,N3507,$H$4-SUM($P$4:P3506))</f>
        <v>0</v>
      </c>
      <c r="Q3507" s="10">
        <f>SUM($P$4:P3507)</f>
        <v>165</v>
      </c>
      <c r="R3507" s="10">
        <f>COUNTIF($P$4:P3507,"&gt;0")</f>
        <v>6</v>
      </c>
    </row>
    <row r="3508" spans="12:18" x14ac:dyDescent="0.15">
      <c r="L3508" s="8" t="b">
        <f t="shared" si="165"/>
        <v>1</v>
      </c>
      <c r="M3508" s="8">
        <f t="shared" si="163"/>
        <v>149201</v>
      </c>
      <c r="N3508" s="9">
        <f t="shared" si="164"/>
        <v>30</v>
      </c>
      <c r="O3508" s="10">
        <f>SUM($N$5:N3508)</f>
        <v>106665</v>
      </c>
      <c r="P3508" s="10">
        <f>IF(O3508&lt;$H$4,N3508,$H$4-SUM($P$4:P3507))</f>
        <v>0</v>
      </c>
      <c r="Q3508" s="10">
        <f>SUM($P$4:P3508)</f>
        <v>165</v>
      </c>
      <c r="R3508" s="10">
        <f>COUNTIF($P$4:P3508,"&gt;0")</f>
        <v>6</v>
      </c>
    </row>
    <row r="3509" spans="12:18" x14ac:dyDescent="0.15">
      <c r="L3509" s="8" t="b">
        <f t="shared" si="165"/>
        <v>1</v>
      </c>
      <c r="M3509" s="8">
        <f t="shared" si="163"/>
        <v>149232</v>
      </c>
      <c r="N3509" s="9">
        <f t="shared" si="164"/>
        <v>31</v>
      </c>
      <c r="O3509" s="10">
        <f>SUM($N$5:N3509)</f>
        <v>106696</v>
      </c>
      <c r="P3509" s="10">
        <f>IF(O3509&lt;$H$4,N3509,$H$4-SUM($P$4:P3508))</f>
        <v>0</v>
      </c>
      <c r="Q3509" s="10">
        <f>SUM($P$4:P3509)</f>
        <v>165</v>
      </c>
      <c r="R3509" s="10">
        <f>COUNTIF($P$4:P3509,"&gt;0")</f>
        <v>6</v>
      </c>
    </row>
    <row r="3510" spans="12:18" x14ac:dyDescent="0.15">
      <c r="L3510" s="8" t="b">
        <f t="shared" si="165"/>
        <v>1</v>
      </c>
      <c r="M3510" s="8">
        <f t="shared" si="163"/>
        <v>149263</v>
      </c>
      <c r="N3510" s="9">
        <f t="shared" si="164"/>
        <v>31</v>
      </c>
      <c r="O3510" s="10">
        <f>SUM($N$5:N3510)</f>
        <v>106727</v>
      </c>
      <c r="P3510" s="10">
        <f>IF(O3510&lt;$H$4,N3510,$H$4-SUM($P$4:P3509))</f>
        <v>0</v>
      </c>
      <c r="Q3510" s="10">
        <f>SUM($P$4:P3510)</f>
        <v>165</v>
      </c>
      <c r="R3510" s="10">
        <f>COUNTIF($P$4:P3510,"&gt;0")</f>
        <v>6</v>
      </c>
    </row>
    <row r="3511" spans="12:18" x14ac:dyDescent="0.15">
      <c r="L3511" s="8" t="b">
        <f t="shared" si="165"/>
        <v>1</v>
      </c>
      <c r="M3511" s="8">
        <f t="shared" si="163"/>
        <v>149293</v>
      </c>
      <c r="N3511" s="9">
        <f t="shared" si="164"/>
        <v>30</v>
      </c>
      <c r="O3511" s="10">
        <f>SUM($N$5:N3511)</f>
        <v>106757</v>
      </c>
      <c r="P3511" s="10">
        <f>IF(O3511&lt;$H$4,N3511,$H$4-SUM($P$4:P3510))</f>
        <v>0</v>
      </c>
      <c r="Q3511" s="10">
        <f>SUM($P$4:P3511)</f>
        <v>165</v>
      </c>
      <c r="R3511" s="10">
        <f>COUNTIF($P$4:P3511,"&gt;0")</f>
        <v>6</v>
      </c>
    </row>
    <row r="3512" spans="12:18" x14ac:dyDescent="0.15">
      <c r="L3512" s="8" t="b">
        <f t="shared" si="165"/>
        <v>1</v>
      </c>
      <c r="M3512" s="8">
        <f t="shared" si="163"/>
        <v>149324</v>
      </c>
      <c r="N3512" s="9">
        <f t="shared" si="164"/>
        <v>31</v>
      </c>
      <c r="O3512" s="10">
        <f>SUM($N$5:N3512)</f>
        <v>106788</v>
      </c>
      <c r="P3512" s="10">
        <f>IF(O3512&lt;$H$4,N3512,$H$4-SUM($P$4:P3511))</f>
        <v>0</v>
      </c>
      <c r="Q3512" s="10">
        <f>SUM($P$4:P3512)</f>
        <v>165</v>
      </c>
      <c r="R3512" s="10">
        <f>COUNTIF($P$4:P3512,"&gt;0")</f>
        <v>6</v>
      </c>
    </row>
    <row r="3513" spans="12:18" x14ac:dyDescent="0.15">
      <c r="L3513" s="8" t="b">
        <f t="shared" si="165"/>
        <v>1</v>
      </c>
      <c r="M3513" s="8">
        <f t="shared" si="163"/>
        <v>149354</v>
      </c>
      <c r="N3513" s="9">
        <f t="shared" si="164"/>
        <v>30</v>
      </c>
      <c r="O3513" s="10">
        <f>SUM($N$5:N3513)</f>
        <v>106818</v>
      </c>
      <c r="P3513" s="10">
        <f>IF(O3513&lt;$H$4,N3513,$H$4-SUM($P$4:P3512))</f>
        <v>0</v>
      </c>
      <c r="Q3513" s="10">
        <f>SUM($P$4:P3513)</f>
        <v>165</v>
      </c>
      <c r="R3513" s="10">
        <f>COUNTIF($P$4:P3513,"&gt;0")</f>
        <v>6</v>
      </c>
    </row>
    <row r="3514" spans="12:18" x14ac:dyDescent="0.15">
      <c r="L3514" s="8" t="b">
        <f t="shared" si="165"/>
        <v>1</v>
      </c>
      <c r="M3514" s="8">
        <f t="shared" si="163"/>
        <v>149385</v>
      </c>
      <c r="N3514" s="9">
        <f t="shared" si="164"/>
        <v>31</v>
      </c>
      <c r="O3514" s="10">
        <f>SUM($N$5:N3514)</f>
        <v>106849</v>
      </c>
      <c r="P3514" s="10">
        <f>IF(O3514&lt;$H$4,N3514,$H$4-SUM($P$4:P3513))</f>
        <v>0</v>
      </c>
      <c r="Q3514" s="10">
        <f>SUM($P$4:P3514)</f>
        <v>165</v>
      </c>
      <c r="R3514" s="10">
        <f>COUNTIF($P$4:P3514,"&gt;0")</f>
        <v>6</v>
      </c>
    </row>
    <row r="3515" spans="12:18" x14ac:dyDescent="0.15">
      <c r="L3515" s="8" t="b">
        <f t="shared" si="165"/>
        <v>1</v>
      </c>
      <c r="M3515" s="8">
        <f t="shared" si="163"/>
        <v>149416</v>
      </c>
      <c r="N3515" s="9">
        <f t="shared" si="164"/>
        <v>31</v>
      </c>
      <c r="O3515" s="10">
        <f>SUM($N$5:N3515)</f>
        <v>106880</v>
      </c>
      <c r="P3515" s="10">
        <f>IF(O3515&lt;$H$4,N3515,$H$4-SUM($P$4:P3514))</f>
        <v>0</v>
      </c>
      <c r="Q3515" s="10">
        <f>SUM($P$4:P3515)</f>
        <v>165</v>
      </c>
      <c r="R3515" s="10">
        <f>COUNTIF($P$4:P3515,"&gt;0")</f>
        <v>6</v>
      </c>
    </row>
    <row r="3516" spans="12:18" x14ac:dyDescent="0.15">
      <c r="L3516" s="8" t="b">
        <f t="shared" si="165"/>
        <v>1</v>
      </c>
      <c r="M3516" s="8">
        <f t="shared" si="163"/>
        <v>149444</v>
      </c>
      <c r="N3516" s="9">
        <f t="shared" si="164"/>
        <v>28</v>
      </c>
      <c r="O3516" s="10">
        <f>SUM($N$5:N3516)</f>
        <v>106908</v>
      </c>
      <c r="P3516" s="10">
        <f>IF(O3516&lt;$H$4,N3516,$H$4-SUM($P$4:P3515))</f>
        <v>0</v>
      </c>
      <c r="Q3516" s="10">
        <f>SUM($P$4:P3516)</f>
        <v>165</v>
      </c>
      <c r="R3516" s="10">
        <f>COUNTIF($P$4:P3516,"&gt;0")</f>
        <v>6</v>
      </c>
    </row>
    <row r="3517" spans="12:18" x14ac:dyDescent="0.15">
      <c r="L3517" s="8" t="b">
        <f t="shared" si="165"/>
        <v>1</v>
      </c>
      <c r="M3517" s="8">
        <f t="shared" si="163"/>
        <v>149475</v>
      </c>
      <c r="N3517" s="9">
        <f t="shared" si="164"/>
        <v>31</v>
      </c>
      <c r="O3517" s="10">
        <f>SUM($N$5:N3517)</f>
        <v>106939</v>
      </c>
      <c r="P3517" s="10">
        <f>IF(O3517&lt;$H$4,N3517,$H$4-SUM($P$4:P3516))</f>
        <v>0</v>
      </c>
      <c r="Q3517" s="10">
        <f>SUM($P$4:P3517)</f>
        <v>165</v>
      </c>
      <c r="R3517" s="10">
        <f>COUNTIF($P$4:P3517,"&gt;0")</f>
        <v>6</v>
      </c>
    </row>
    <row r="3518" spans="12:18" x14ac:dyDescent="0.15">
      <c r="L3518" s="8" t="b">
        <f t="shared" si="165"/>
        <v>1</v>
      </c>
      <c r="M3518" s="8">
        <f t="shared" si="163"/>
        <v>149505</v>
      </c>
      <c r="N3518" s="9">
        <f t="shared" si="164"/>
        <v>30</v>
      </c>
      <c r="O3518" s="10">
        <f>SUM($N$5:N3518)</f>
        <v>106969</v>
      </c>
      <c r="P3518" s="10">
        <f>IF(O3518&lt;$H$4,N3518,$H$4-SUM($P$4:P3517))</f>
        <v>0</v>
      </c>
      <c r="Q3518" s="10">
        <f>SUM($P$4:P3518)</f>
        <v>165</v>
      </c>
      <c r="R3518" s="10">
        <f>COUNTIF($P$4:P3518,"&gt;0")</f>
        <v>6</v>
      </c>
    </row>
    <row r="3519" spans="12:18" x14ac:dyDescent="0.15">
      <c r="L3519" s="8" t="b">
        <f t="shared" si="165"/>
        <v>1</v>
      </c>
      <c r="M3519" s="8">
        <f t="shared" si="163"/>
        <v>149536</v>
      </c>
      <c r="N3519" s="9">
        <f t="shared" si="164"/>
        <v>31</v>
      </c>
      <c r="O3519" s="10">
        <f>SUM($N$5:N3519)</f>
        <v>107000</v>
      </c>
      <c r="P3519" s="10">
        <f>IF(O3519&lt;$H$4,N3519,$H$4-SUM($P$4:P3518))</f>
        <v>0</v>
      </c>
      <c r="Q3519" s="10">
        <f>SUM($P$4:P3519)</f>
        <v>165</v>
      </c>
      <c r="R3519" s="10">
        <f>COUNTIF($P$4:P3519,"&gt;0")</f>
        <v>6</v>
      </c>
    </row>
    <row r="3520" spans="12:18" x14ac:dyDescent="0.15">
      <c r="L3520" s="8" t="b">
        <f t="shared" si="165"/>
        <v>1</v>
      </c>
      <c r="M3520" s="8">
        <f t="shared" si="163"/>
        <v>149566</v>
      </c>
      <c r="N3520" s="9">
        <f t="shared" si="164"/>
        <v>30</v>
      </c>
      <c r="O3520" s="10">
        <f>SUM($N$5:N3520)</f>
        <v>107030</v>
      </c>
      <c r="P3520" s="10">
        <f>IF(O3520&lt;$H$4,N3520,$H$4-SUM($P$4:P3519))</f>
        <v>0</v>
      </c>
      <c r="Q3520" s="10">
        <f>SUM($P$4:P3520)</f>
        <v>165</v>
      </c>
      <c r="R3520" s="10">
        <f>COUNTIF($P$4:P3520,"&gt;0")</f>
        <v>6</v>
      </c>
    </row>
    <row r="3521" spans="12:18" x14ac:dyDescent="0.15">
      <c r="L3521" s="8" t="b">
        <f t="shared" si="165"/>
        <v>1</v>
      </c>
      <c r="M3521" s="8">
        <f t="shared" si="163"/>
        <v>149597</v>
      </c>
      <c r="N3521" s="9">
        <f t="shared" si="164"/>
        <v>31</v>
      </c>
      <c r="O3521" s="10">
        <f>SUM($N$5:N3521)</f>
        <v>107061</v>
      </c>
      <c r="P3521" s="10">
        <f>IF(O3521&lt;$H$4,N3521,$H$4-SUM($P$4:P3520))</f>
        <v>0</v>
      </c>
      <c r="Q3521" s="10">
        <f>SUM($P$4:P3521)</f>
        <v>165</v>
      </c>
      <c r="R3521" s="10">
        <f>COUNTIF($P$4:P3521,"&gt;0")</f>
        <v>6</v>
      </c>
    </row>
    <row r="3522" spans="12:18" x14ac:dyDescent="0.15">
      <c r="L3522" s="8" t="b">
        <f t="shared" si="165"/>
        <v>1</v>
      </c>
      <c r="M3522" s="8">
        <f t="shared" si="163"/>
        <v>149628</v>
      </c>
      <c r="N3522" s="9">
        <f t="shared" si="164"/>
        <v>31</v>
      </c>
      <c r="O3522" s="10">
        <f>SUM($N$5:N3522)</f>
        <v>107092</v>
      </c>
      <c r="P3522" s="10">
        <f>IF(O3522&lt;$H$4,N3522,$H$4-SUM($P$4:P3521))</f>
        <v>0</v>
      </c>
      <c r="Q3522" s="10">
        <f>SUM($P$4:P3522)</f>
        <v>165</v>
      </c>
      <c r="R3522" s="10">
        <f>COUNTIF($P$4:P3522,"&gt;0")</f>
        <v>6</v>
      </c>
    </row>
    <row r="3523" spans="12:18" x14ac:dyDescent="0.15">
      <c r="L3523" s="8" t="b">
        <f t="shared" si="165"/>
        <v>1</v>
      </c>
      <c r="M3523" s="8">
        <f t="shared" si="163"/>
        <v>149658</v>
      </c>
      <c r="N3523" s="9">
        <f t="shared" si="164"/>
        <v>30</v>
      </c>
      <c r="O3523" s="10">
        <f>SUM($N$5:N3523)</f>
        <v>107122</v>
      </c>
      <c r="P3523" s="10">
        <f>IF(O3523&lt;$H$4,N3523,$H$4-SUM($P$4:P3522))</f>
        <v>0</v>
      </c>
      <c r="Q3523" s="10">
        <f>SUM($P$4:P3523)</f>
        <v>165</v>
      </c>
      <c r="R3523" s="10">
        <f>COUNTIF($P$4:P3523,"&gt;0")</f>
        <v>6</v>
      </c>
    </row>
    <row r="3524" spans="12:18" x14ac:dyDescent="0.15">
      <c r="L3524" s="8" t="b">
        <f t="shared" si="165"/>
        <v>1</v>
      </c>
      <c r="M3524" s="8">
        <f t="shared" si="163"/>
        <v>149689</v>
      </c>
      <c r="N3524" s="9">
        <f t="shared" si="164"/>
        <v>31</v>
      </c>
      <c r="O3524" s="10">
        <f>SUM($N$5:N3524)</f>
        <v>107153</v>
      </c>
      <c r="P3524" s="10">
        <f>IF(O3524&lt;$H$4,N3524,$H$4-SUM($P$4:P3523))</f>
        <v>0</v>
      </c>
      <c r="Q3524" s="10">
        <f>SUM($P$4:P3524)</f>
        <v>165</v>
      </c>
      <c r="R3524" s="10">
        <f>COUNTIF($P$4:P3524,"&gt;0")</f>
        <v>6</v>
      </c>
    </row>
    <row r="3525" spans="12:18" x14ac:dyDescent="0.15">
      <c r="L3525" s="8" t="b">
        <f t="shared" si="165"/>
        <v>1</v>
      </c>
      <c r="M3525" s="8">
        <f t="shared" si="163"/>
        <v>149719</v>
      </c>
      <c r="N3525" s="9">
        <f t="shared" si="164"/>
        <v>30</v>
      </c>
      <c r="O3525" s="10">
        <f>SUM($N$5:N3525)</f>
        <v>107183</v>
      </c>
      <c r="P3525" s="10">
        <f>IF(O3525&lt;$H$4,N3525,$H$4-SUM($P$4:P3524))</f>
        <v>0</v>
      </c>
      <c r="Q3525" s="10">
        <f>SUM($P$4:P3525)</f>
        <v>165</v>
      </c>
      <c r="R3525" s="10">
        <f>COUNTIF($P$4:P3525,"&gt;0")</f>
        <v>6</v>
      </c>
    </row>
    <row r="3526" spans="12:18" x14ac:dyDescent="0.15">
      <c r="L3526" s="8" t="b">
        <f t="shared" si="165"/>
        <v>1</v>
      </c>
      <c r="M3526" s="8">
        <f t="shared" ref="M3526:M3589" si="166">EOMONTH(M3525,1)</f>
        <v>149750</v>
      </c>
      <c r="N3526" s="9">
        <f t="shared" si="164"/>
        <v>31</v>
      </c>
      <c r="O3526" s="10">
        <f>SUM($N$5:N3526)</f>
        <v>107214</v>
      </c>
      <c r="P3526" s="10">
        <f>IF(O3526&lt;$H$4,N3526,$H$4-SUM($P$4:P3525))</f>
        <v>0</v>
      </c>
      <c r="Q3526" s="10">
        <f>SUM($P$4:P3526)</f>
        <v>165</v>
      </c>
      <c r="R3526" s="10">
        <f>COUNTIF($P$4:P3526,"&gt;0")</f>
        <v>6</v>
      </c>
    </row>
    <row r="3527" spans="12:18" x14ac:dyDescent="0.15">
      <c r="L3527" s="8" t="b">
        <f t="shared" si="165"/>
        <v>1</v>
      </c>
      <c r="M3527" s="8">
        <f t="shared" si="166"/>
        <v>149781</v>
      </c>
      <c r="N3527" s="9">
        <f t="shared" si="164"/>
        <v>31</v>
      </c>
      <c r="O3527" s="10">
        <f>SUM($N$5:N3527)</f>
        <v>107245</v>
      </c>
      <c r="P3527" s="10">
        <f>IF(O3527&lt;$H$4,N3527,$H$4-SUM($P$4:P3526))</f>
        <v>0</v>
      </c>
      <c r="Q3527" s="10">
        <f>SUM($P$4:P3527)</f>
        <v>165</v>
      </c>
      <c r="R3527" s="10">
        <f>COUNTIF($P$4:P3527,"&gt;0")</f>
        <v>6</v>
      </c>
    </row>
    <row r="3528" spans="12:18" x14ac:dyDescent="0.15">
      <c r="L3528" s="8" t="b">
        <f t="shared" si="165"/>
        <v>1</v>
      </c>
      <c r="M3528" s="8">
        <f t="shared" si="166"/>
        <v>149809</v>
      </c>
      <c r="N3528" s="9">
        <f t="shared" ref="N3528:N3591" si="167">M3528-M3527</f>
        <v>28</v>
      </c>
      <c r="O3528" s="10">
        <f>SUM($N$5:N3528)</f>
        <v>107273</v>
      </c>
      <c r="P3528" s="10">
        <f>IF(O3528&lt;$H$4,N3528,$H$4-SUM($P$4:P3527))</f>
        <v>0</v>
      </c>
      <c r="Q3528" s="10">
        <f>SUM($P$4:P3528)</f>
        <v>165</v>
      </c>
      <c r="R3528" s="10">
        <f>COUNTIF($P$4:P3528,"&gt;0")</f>
        <v>6</v>
      </c>
    </row>
    <row r="3529" spans="12:18" x14ac:dyDescent="0.15">
      <c r="L3529" s="8" t="b">
        <f t="shared" si="165"/>
        <v>1</v>
      </c>
      <c r="M3529" s="8">
        <f t="shared" si="166"/>
        <v>149840</v>
      </c>
      <c r="N3529" s="9">
        <f t="shared" si="167"/>
        <v>31</v>
      </c>
      <c r="O3529" s="10">
        <f>SUM($N$5:N3529)</f>
        <v>107304</v>
      </c>
      <c r="P3529" s="10">
        <f>IF(O3529&lt;$H$4,N3529,$H$4-SUM($P$4:P3528))</f>
        <v>0</v>
      </c>
      <c r="Q3529" s="10">
        <f>SUM($P$4:P3529)</f>
        <v>165</v>
      </c>
      <c r="R3529" s="10">
        <f>COUNTIF($P$4:P3529,"&gt;0")</f>
        <v>6</v>
      </c>
    </row>
    <row r="3530" spans="12:18" x14ac:dyDescent="0.15">
      <c r="L3530" s="8" t="b">
        <f t="shared" si="165"/>
        <v>1</v>
      </c>
      <c r="M3530" s="8">
        <f t="shared" si="166"/>
        <v>149870</v>
      </c>
      <c r="N3530" s="9">
        <f t="shared" si="167"/>
        <v>30</v>
      </c>
      <c r="O3530" s="10">
        <f>SUM($N$5:N3530)</f>
        <v>107334</v>
      </c>
      <c r="P3530" s="10">
        <f>IF(O3530&lt;$H$4,N3530,$H$4-SUM($P$4:P3529))</f>
        <v>0</v>
      </c>
      <c r="Q3530" s="10">
        <f>SUM($P$4:P3530)</f>
        <v>165</v>
      </c>
      <c r="R3530" s="10">
        <f>COUNTIF($P$4:P3530,"&gt;0")</f>
        <v>6</v>
      </c>
    </row>
    <row r="3531" spans="12:18" x14ac:dyDescent="0.15">
      <c r="L3531" s="8" t="b">
        <f t="shared" si="165"/>
        <v>1</v>
      </c>
      <c r="M3531" s="8">
        <f t="shared" si="166"/>
        <v>149901</v>
      </c>
      <c r="N3531" s="9">
        <f t="shared" si="167"/>
        <v>31</v>
      </c>
      <c r="O3531" s="10">
        <f>SUM($N$5:N3531)</f>
        <v>107365</v>
      </c>
      <c r="P3531" s="10">
        <f>IF(O3531&lt;$H$4,N3531,$H$4-SUM($P$4:P3530))</f>
        <v>0</v>
      </c>
      <c r="Q3531" s="10">
        <f>SUM($P$4:P3531)</f>
        <v>165</v>
      </c>
      <c r="R3531" s="10">
        <f>COUNTIF($P$4:P3531,"&gt;0")</f>
        <v>6</v>
      </c>
    </row>
    <row r="3532" spans="12:18" x14ac:dyDescent="0.15">
      <c r="L3532" s="8" t="b">
        <f t="shared" si="165"/>
        <v>1</v>
      </c>
      <c r="M3532" s="8">
        <f t="shared" si="166"/>
        <v>149931</v>
      </c>
      <c r="N3532" s="9">
        <f t="shared" si="167"/>
        <v>30</v>
      </c>
      <c r="O3532" s="10">
        <f>SUM($N$5:N3532)</f>
        <v>107395</v>
      </c>
      <c r="P3532" s="10">
        <f>IF(O3532&lt;$H$4,N3532,$H$4-SUM($P$4:P3531))</f>
        <v>0</v>
      </c>
      <c r="Q3532" s="10">
        <f>SUM($P$4:P3532)</f>
        <v>165</v>
      </c>
      <c r="R3532" s="10">
        <f>COUNTIF($P$4:P3532,"&gt;0")</f>
        <v>6</v>
      </c>
    </row>
    <row r="3533" spans="12:18" x14ac:dyDescent="0.15">
      <c r="L3533" s="8" t="b">
        <f t="shared" si="165"/>
        <v>1</v>
      </c>
      <c r="M3533" s="8">
        <f t="shared" si="166"/>
        <v>149962</v>
      </c>
      <c r="N3533" s="9">
        <f t="shared" si="167"/>
        <v>31</v>
      </c>
      <c r="O3533" s="10">
        <f>SUM($N$5:N3533)</f>
        <v>107426</v>
      </c>
      <c r="P3533" s="10">
        <f>IF(O3533&lt;$H$4,N3533,$H$4-SUM($P$4:P3532))</f>
        <v>0</v>
      </c>
      <c r="Q3533" s="10">
        <f>SUM($P$4:P3533)</f>
        <v>165</v>
      </c>
      <c r="R3533" s="10">
        <f>COUNTIF($P$4:P3533,"&gt;0")</f>
        <v>6</v>
      </c>
    </row>
    <row r="3534" spans="12:18" x14ac:dyDescent="0.15">
      <c r="L3534" s="8" t="b">
        <f t="shared" si="165"/>
        <v>1</v>
      </c>
      <c r="M3534" s="8">
        <f t="shared" si="166"/>
        <v>149993</v>
      </c>
      <c r="N3534" s="9">
        <f t="shared" si="167"/>
        <v>31</v>
      </c>
      <c r="O3534" s="10">
        <f>SUM($N$5:N3534)</f>
        <v>107457</v>
      </c>
      <c r="P3534" s="10">
        <f>IF(O3534&lt;$H$4,N3534,$H$4-SUM($P$4:P3533))</f>
        <v>0</v>
      </c>
      <c r="Q3534" s="10">
        <f>SUM($P$4:P3534)</f>
        <v>165</v>
      </c>
      <c r="R3534" s="10">
        <f>COUNTIF($P$4:P3534,"&gt;0")</f>
        <v>6</v>
      </c>
    </row>
    <row r="3535" spans="12:18" x14ac:dyDescent="0.15">
      <c r="L3535" s="8" t="b">
        <f t="shared" si="165"/>
        <v>1</v>
      </c>
      <c r="M3535" s="8">
        <f t="shared" si="166"/>
        <v>150023</v>
      </c>
      <c r="N3535" s="9">
        <f t="shared" si="167"/>
        <v>30</v>
      </c>
      <c r="O3535" s="10">
        <f>SUM($N$5:N3535)</f>
        <v>107487</v>
      </c>
      <c r="P3535" s="10">
        <f>IF(O3535&lt;$H$4,N3535,$H$4-SUM($P$4:P3534))</f>
        <v>0</v>
      </c>
      <c r="Q3535" s="10">
        <f>SUM($P$4:P3535)</f>
        <v>165</v>
      </c>
      <c r="R3535" s="10">
        <f>COUNTIF($P$4:P3535,"&gt;0")</f>
        <v>6</v>
      </c>
    </row>
    <row r="3536" spans="12:18" x14ac:dyDescent="0.15">
      <c r="L3536" s="8" t="b">
        <f t="shared" si="165"/>
        <v>1</v>
      </c>
      <c r="M3536" s="8">
        <f t="shared" si="166"/>
        <v>150054</v>
      </c>
      <c r="N3536" s="9">
        <f t="shared" si="167"/>
        <v>31</v>
      </c>
      <c r="O3536" s="10">
        <f>SUM($N$5:N3536)</f>
        <v>107518</v>
      </c>
      <c r="P3536" s="10">
        <f>IF(O3536&lt;$H$4,N3536,$H$4-SUM($P$4:P3535))</f>
        <v>0</v>
      </c>
      <c r="Q3536" s="10">
        <f>SUM($P$4:P3536)</f>
        <v>165</v>
      </c>
      <c r="R3536" s="10">
        <f>COUNTIF($P$4:P3536,"&gt;0")</f>
        <v>6</v>
      </c>
    </row>
    <row r="3537" spans="12:18" x14ac:dyDescent="0.15">
      <c r="L3537" s="8" t="b">
        <f t="shared" ref="L3537:L3600" si="168">EOMONTH($C$4,1)&lt;=M3537</f>
        <v>1</v>
      </c>
      <c r="M3537" s="8">
        <f t="shared" si="166"/>
        <v>150084</v>
      </c>
      <c r="N3537" s="9">
        <f t="shared" si="167"/>
        <v>30</v>
      </c>
      <c r="O3537" s="10">
        <f>SUM($N$5:N3537)</f>
        <v>107548</v>
      </c>
      <c r="P3537" s="10">
        <f>IF(O3537&lt;$H$4,N3537,$H$4-SUM($P$4:P3536))</f>
        <v>0</v>
      </c>
      <c r="Q3537" s="10">
        <f>SUM($P$4:P3537)</f>
        <v>165</v>
      </c>
      <c r="R3537" s="10">
        <f>COUNTIF($P$4:P3537,"&gt;0")</f>
        <v>6</v>
      </c>
    </row>
    <row r="3538" spans="12:18" x14ac:dyDescent="0.15">
      <c r="L3538" s="8" t="b">
        <f t="shared" si="168"/>
        <v>1</v>
      </c>
      <c r="M3538" s="8">
        <f t="shared" si="166"/>
        <v>150115</v>
      </c>
      <c r="N3538" s="9">
        <f t="shared" si="167"/>
        <v>31</v>
      </c>
      <c r="O3538" s="10">
        <f>SUM($N$5:N3538)</f>
        <v>107579</v>
      </c>
      <c r="P3538" s="10">
        <f>IF(O3538&lt;$H$4,N3538,$H$4-SUM($P$4:P3537))</f>
        <v>0</v>
      </c>
      <c r="Q3538" s="10">
        <f>SUM($P$4:P3538)</f>
        <v>165</v>
      </c>
      <c r="R3538" s="10">
        <f>COUNTIF($P$4:P3538,"&gt;0")</f>
        <v>6</v>
      </c>
    </row>
    <row r="3539" spans="12:18" x14ac:dyDescent="0.15">
      <c r="L3539" s="8" t="b">
        <f t="shared" si="168"/>
        <v>1</v>
      </c>
      <c r="M3539" s="8">
        <f t="shared" si="166"/>
        <v>150146</v>
      </c>
      <c r="N3539" s="9">
        <f t="shared" si="167"/>
        <v>31</v>
      </c>
      <c r="O3539" s="10">
        <f>SUM($N$5:N3539)</f>
        <v>107610</v>
      </c>
      <c r="P3539" s="10">
        <f>IF(O3539&lt;$H$4,N3539,$H$4-SUM($P$4:P3538))</f>
        <v>0</v>
      </c>
      <c r="Q3539" s="10">
        <f>SUM($P$4:P3539)</f>
        <v>165</v>
      </c>
      <c r="R3539" s="10">
        <f>COUNTIF($P$4:P3539,"&gt;0")</f>
        <v>6</v>
      </c>
    </row>
    <row r="3540" spans="12:18" x14ac:dyDescent="0.15">
      <c r="L3540" s="8" t="b">
        <f t="shared" si="168"/>
        <v>1</v>
      </c>
      <c r="M3540" s="8">
        <f t="shared" si="166"/>
        <v>150174</v>
      </c>
      <c r="N3540" s="9">
        <f t="shared" si="167"/>
        <v>28</v>
      </c>
      <c r="O3540" s="10">
        <f>SUM($N$5:N3540)</f>
        <v>107638</v>
      </c>
      <c r="P3540" s="10">
        <f>IF(O3540&lt;$H$4,N3540,$H$4-SUM($P$4:P3539))</f>
        <v>0</v>
      </c>
      <c r="Q3540" s="10">
        <f>SUM($P$4:P3540)</f>
        <v>165</v>
      </c>
      <c r="R3540" s="10">
        <f>COUNTIF($P$4:P3540,"&gt;0")</f>
        <v>6</v>
      </c>
    </row>
    <row r="3541" spans="12:18" x14ac:dyDescent="0.15">
      <c r="L3541" s="8" t="b">
        <f t="shared" si="168"/>
        <v>1</v>
      </c>
      <c r="M3541" s="8">
        <f t="shared" si="166"/>
        <v>150205</v>
      </c>
      <c r="N3541" s="9">
        <f t="shared" si="167"/>
        <v>31</v>
      </c>
      <c r="O3541" s="10">
        <f>SUM($N$5:N3541)</f>
        <v>107669</v>
      </c>
      <c r="P3541" s="10">
        <f>IF(O3541&lt;$H$4,N3541,$H$4-SUM($P$4:P3540))</f>
        <v>0</v>
      </c>
      <c r="Q3541" s="10">
        <f>SUM($P$4:P3541)</f>
        <v>165</v>
      </c>
      <c r="R3541" s="10">
        <f>COUNTIF($P$4:P3541,"&gt;0")</f>
        <v>6</v>
      </c>
    </row>
    <row r="3542" spans="12:18" x14ac:dyDescent="0.15">
      <c r="L3542" s="8" t="b">
        <f t="shared" si="168"/>
        <v>1</v>
      </c>
      <c r="M3542" s="8">
        <f t="shared" si="166"/>
        <v>150235</v>
      </c>
      <c r="N3542" s="9">
        <f t="shared" si="167"/>
        <v>30</v>
      </c>
      <c r="O3542" s="10">
        <f>SUM($N$5:N3542)</f>
        <v>107699</v>
      </c>
      <c r="P3542" s="10">
        <f>IF(O3542&lt;$H$4,N3542,$H$4-SUM($P$4:P3541))</f>
        <v>0</v>
      </c>
      <c r="Q3542" s="10">
        <f>SUM($P$4:P3542)</f>
        <v>165</v>
      </c>
      <c r="R3542" s="10">
        <f>COUNTIF($P$4:P3542,"&gt;0")</f>
        <v>6</v>
      </c>
    </row>
    <row r="3543" spans="12:18" x14ac:dyDescent="0.15">
      <c r="L3543" s="8" t="b">
        <f t="shared" si="168"/>
        <v>1</v>
      </c>
      <c r="M3543" s="8">
        <f t="shared" si="166"/>
        <v>150266</v>
      </c>
      <c r="N3543" s="9">
        <f t="shared" si="167"/>
        <v>31</v>
      </c>
      <c r="O3543" s="10">
        <f>SUM($N$5:N3543)</f>
        <v>107730</v>
      </c>
      <c r="P3543" s="10">
        <f>IF(O3543&lt;$H$4,N3543,$H$4-SUM($P$4:P3542))</f>
        <v>0</v>
      </c>
      <c r="Q3543" s="10">
        <f>SUM($P$4:P3543)</f>
        <v>165</v>
      </c>
      <c r="R3543" s="10">
        <f>COUNTIF($P$4:P3543,"&gt;0")</f>
        <v>6</v>
      </c>
    </row>
    <row r="3544" spans="12:18" x14ac:dyDescent="0.15">
      <c r="L3544" s="8" t="b">
        <f t="shared" si="168"/>
        <v>1</v>
      </c>
      <c r="M3544" s="8">
        <f t="shared" si="166"/>
        <v>150296</v>
      </c>
      <c r="N3544" s="9">
        <f t="shared" si="167"/>
        <v>30</v>
      </c>
      <c r="O3544" s="10">
        <f>SUM($N$5:N3544)</f>
        <v>107760</v>
      </c>
      <c r="P3544" s="10">
        <f>IF(O3544&lt;$H$4,N3544,$H$4-SUM($P$4:P3543))</f>
        <v>0</v>
      </c>
      <c r="Q3544" s="10">
        <f>SUM($P$4:P3544)</f>
        <v>165</v>
      </c>
      <c r="R3544" s="10">
        <f>COUNTIF($P$4:P3544,"&gt;0")</f>
        <v>6</v>
      </c>
    </row>
    <row r="3545" spans="12:18" x14ac:dyDescent="0.15">
      <c r="L3545" s="8" t="b">
        <f t="shared" si="168"/>
        <v>1</v>
      </c>
      <c r="M3545" s="8">
        <f t="shared" si="166"/>
        <v>150327</v>
      </c>
      <c r="N3545" s="9">
        <f t="shared" si="167"/>
        <v>31</v>
      </c>
      <c r="O3545" s="10">
        <f>SUM($N$5:N3545)</f>
        <v>107791</v>
      </c>
      <c r="P3545" s="10">
        <f>IF(O3545&lt;$H$4,N3545,$H$4-SUM($P$4:P3544))</f>
        <v>0</v>
      </c>
      <c r="Q3545" s="10">
        <f>SUM($P$4:P3545)</f>
        <v>165</v>
      </c>
      <c r="R3545" s="10">
        <f>COUNTIF($P$4:P3545,"&gt;0")</f>
        <v>6</v>
      </c>
    </row>
    <row r="3546" spans="12:18" x14ac:dyDescent="0.15">
      <c r="L3546" s="8" t="b">
        <f t="shared" si="168"/>
        <v>1</v>
      </c>
      <c r="M3546" s="8">
        <f t="shared" si="166"/>
        <v>150358</v>
      </c>
      <c r="N3546" s="9">
        <f t="shared" si="167"/>
        <v>31</v>
      </c>
      <c r="O3546" s="10">
        <f>SUM($N$5:N3546)</f>
        <v>107822</v>
      </c>
      <c r="P3546" s="10">
        <f>IF(O3546&lt;$H$4,N3546,$H$4-SUM($P$4:P3545))</f>
        <v>0</v>
      </c>
      <c r="Q3546" s="10">
        <f>SUM($P$4:P3546)</f>
        <v>165</v>
      </c>
      <c r="R3546" s="10">
        <f>COUNTIF($P$4:P3546,"&gt;0")</f>
        <v>6</v>
      </c>
    </row>
    <row r="3547" spans="12:18" x14ac:dyDescent="0.15">
      <c r="L3547" s="8" t="b">
        <f t="shared" si="168"/>
        <v>1</v>
      </c>
      <c r="M3547" s="8">
        <f t="shared" si="166"/>
        <v>150388</v>
      </c>
      <c r="N3547" s="9">
        <f t="shared" si="167"/>
        <v>30</v>
      </c>
      <c r="O3547" s="10">
        <f>SUM($N$5:N3547)</f>
        <v>107852</v>
      </c>
      <c r="P3547" s="10">
        <f>IF(O3547&lt;$H$4,N3547,$H$4-SUM($P$4:P3546))</f>
        <v>0</v>
      </c>
      <c r="Q3547" s="10">
        <f>SUM($P$4:P3547)</f>
        <v>165</v>
      </c>
      <c r="R3547" s="10">
        <f>COUNTIF($P$4:P3547,"&gt;0")</f>
        <v>6</v>
      </c>
    </row>
    <row r="3548" spans="12:18" x14ac:dyDescent="0.15">
      <c r="L3548" s="8" t="b">
        <f t="shared" si="168"/>
        <v>1</v>
      </c>
      <c r="M3548" s="8">
        <f t="shared" si="166"/>
        <v>150419</v>
      </c>
      <c r="N3548" s="9">
        <f t="shared" si="167"/>
        <v>31</v>
      </c>
      <c r="O3548" s="10">
        <f>SUM($N$5:N3548)</f>
        <v>107883</v>
      </c>
      <c r="P3548" s="10">
        <f>IF(O3548&lt;$H$4,N3548,$H$4-SUM($P$4:P3547))</f>
        <v>0</v>
      </c>
      <c r="Q3548" s="10">
        <f>SUM($P$4:P3548)</f>
        <v>165</v>
      </c>
      <c r="R3548" s="10">
        <f>COUNTIF($P$4:P3548,"&gt;0")</f>
        <v>6</v>
      </c>
    </row>
    <row r="3549" spans="12:18" x14ac:dyDescent="0.15">
      <c r="L3549" s="8" t="b">
        <f t="shared" si="168"/>
        <v>1</v>
      </c>
      <c r="M3549" s="8">
        <f t="shared" si="166"/>
        <v>150449</v>
      </c>
      <c r="N3549" s="9">
        <f t="shared" si="167"/>
        <v>30</v>
      </c>
      <c r="O3549" s="10">
        <f>SUM($N$5:N3549)</f>
        <v>107913</v>
      </c>
      <c r="P3549" s="10">
        <f>IF(O3549&lt;$H$4,N3549,$H$4-SUM($P$4:P3548))</f>
        <v>0</v>
      </c>
      <c r="Q3549" s="10">
        <f>SUM($P$4:P3549)</f>
        <v>165</v>
      </c>
      <c r="R3549" s="10">
        <f>COUNTIF($P$4:P3549,"&gt;0")</f>
        <v>6</v>
      </c>
    </row>
    <row r="3550" spans="12:18" x14ac:dyDescent="0.15">
      <c r="L3550" s="8" t="b">
        <f t="shared" si="168"/>
        <v>1</v>
      </c>
      <c r="M3550" s="8">
        <f t="shared" si="166"/>
        <v>150480</v>
      </c>
      <c r="N3550" s="9">
        <f t="shared" si="167"/>
        <v>31</v>
      </c>
      <c r="O3550" s="10">
        <f>SUM($N$5:N3550)</f>
        <v>107944</v>
      </c>
      <c r="P3550" s="10">
        <f>IF(O3550&lt;$H$4,N3550,$H$4-SUM($P$4:P3549))</f>
        <v>0</v>
      </c>
      <c r="Q3550" s="10">
        <f>SUM($P$4:P3550)</f>
        <v>165</v>
      </c>
      <c r="R3550" s="10">
        <f>COUNTIF($P$4:P3550,"&gt;0")</f>
        <v>6</v>
      </c>
    </row>
    <row r="3551" spans="12:18" x14ac:dyDescent="0.15">
      <c r="L3551" s="8" t="b">
        <f t="shared" si="168"/>
        <v>1</v>
      </c>
      <c r="M3551" s="8">
        <f t="shared" si="166"/>
        <v>150511</v>
      </c>
      <c r="N3551" s="9">
        <f t="shared" si="167"/>
        <v>31</v>
      </c>
      <c r="O3551" s="10">
        <f>SUM($N$5:N3551)</f>
        <v>107975</v>
      </c>
      <c r="P3551" s="10">
        <f>IF(O3551&lt;$H$4,N3551,$H$4-SUM($P$4:P3550))</f>
        <v>0</v>
      </c>
      <c r="Q3551" s="10">
        <f>SUM($P$4:P3551)</f>
        <v>165</v>
      </c>
      <c r="R3551" s="10">
        <f>COUNTIF($P$4:P3551,"&gt;0")</f>
        <v>6</v>
      </c>
    </row>
    <row r="3552" spans="12:18" x14ac:dyDescent="0.15">
      <c r="L3552" s="8" t="b">
        <f t="shared" si="168"/>
        <v>1</v>
      </c>
      <c r="M3552" s="8">
        <f t="shared" si="166"/>
        <v>150540</v>
      </c>
      <c r="N3552" s="9">
        <f t="shared" si="167"/>
        <v>29</v>
      </c>
      <c r="O3552" s="10">
        <f>SUM($N$5:N3552)</f>
        <v>108004</v>
      </c>
      <c r="P3552" s="10">
        <f>IF(O3552&lt;$H$4,N3552,$H$4-SUM($P$4:P3551))</f>
        <v>0</v>
      </c>
      <c r="Q3552" s="10">
        <f>SUM($P$4:P3552)</f>
        <v>165</v>
      </c>
      <c r="R3552" s="10">
        <f>COUNTIF($P$4:P3552,"&gt;0")</f>
        <v>6</v>
      </c>
    </row>
    <row r="3553" spans="12:18" x14ac:dyDescent="0.15">
      <c r="L3553" s="8" t="b">
        <f t="shared" si="168"/>
        <v>1</v>
      </c>
      <c r="M3553" s="8">
        <f t="shared" si="166"/>
        <v>150571</v>
      </c>
      <c r="N3553" s="9">
        <f t="shared" si="167"/>
        <v>31</v>
      </c>
      <c r="O3553" s="10">
        <f>SUM($N$5:N3553)</f>
        <v>108035</v>
      </c>
      <c r="P3553" s="10">
        <f>IF(O3553&lt;$H$4,N3553,$H$4-SUM($P$4:P3552))</f>
        <v>0</v>
      </c>
      <c r="Q3553" s="10">
        <f>SUM($P$4:P3553)</f>
        <v>165</v>
      </c>
      <c r="R3553" s="10">
        <f>COUNTIF($P$4:P3553,"&gt;0")</f>
        <v>6</v>
      </c>
    </row>
    <row r="3554" spans="12:18" x14ac:dyDescent="0.15">
      <c r="L3554" s="8" t="b">
        <f t="shared" si="168"/>
        <v>1</v>
      </c>
      <c r="M3554" s="8">
        <f t="shared" si="166"/>
        <v>150601</v>
      </c>
      <c r="N3554" s="9">
        <f t="shared" si="167"/>
        <v>30</v>
      </c>
      <c r="O3554" s="10">
        <f>SUM($N$5:N3554)</f>
        <v>108065</v>
      </c>
      <c r="P3554" s="10">
        <f>IF(O3554&lt;$H$4,N3554,$H$4-SUM($P$4:P3553))</f>
        <v>0</v>
      </c>
      <c r="Q3554" s="10">
        <f>SUM($P$4:P3554)</f>
        <v>165</v>
      </c>
      <c r="R3554" s="10">
        <f>COUNTIF($P$4:P3554,"&gt;0")</f>
        <v>6</v>
      </c>
    </row>
    <row r="3555" spans="12:18" x14ac:dyDescent="0.15">
      <c r="L3555" s="8" t="b">
        <f t="shared" si="168"/>
        <v>1</v>
      </c>
      <c r="M3555" s="8">
        <f t="shared" si="166"/>
        <v>150632</v>
      </c>
      <c r="N3555" s="9">
        <f t="shared" si="167"/>
        <v>31</v>
      </c>
      <c r="O3555" s="10">
        <f>SUM($N$5:N3555)</f>
        <v>108096</v>
      </c>
      <c r="P3555" s="10">
        <f>IF(O3555&lt;$H$4,N3555,$H$4-SUM($P$4:P3554))</f>
        <v>0</v>
      </c>
      <c r="Q3555" s="10">
        <f>SUM($P$4:P3555)</f>
        <v>165</v>
      </c>
      <c r="R3555" s="10">
        <f>COUNTIF($P$4:P3555,"&gt;0")</f>
        <v>6</v>
      </c>
    </row>
    <row r="3556" spans="12:18" x14ac:dyDescent="0.15">
      <c r="L3556" s="8" t="b">
        <f t="shared" si="168"/>
        <v>1</v>
      </c>
      <c r="M3556" s="8">
        <f t="shared" si="166"/>
        <v>150662</v>
      </c>
      <c r="N3556" s="9">
        <f t="shared" si="167"/>
        <v>30</v>
      </c>
      <c r="O3556" s="10">
        <f>SUM($N$5:N3556)</f>
        <v>108126</v>
      </c>
      <c r="P3556" s="10">
        <f>IF(O3556&lt;$H$4,N3556,$H$4-SUM($P$4:P3555))</f>
        <v>0</v>
      </c>
      <c r="Q3556" s="10">
        <f>SUM($P$4:P3556)</f>
        <v>165</v>
      </c>
      <c r="R3556" s="10">
        <f>COUNTIF($P$4:P3556,"&gt;0")</f>
        <v>6</v>
      </c>
    </row>
    <row r="3557" spans="12:18" x14ac:dyDescent="0.15">
      <c r="L3557" s="8" t="b">
        <f t="shared" si="168"/>
        <v>1</v>
      </c>
      <c r="M3557" s="8">
        <f t="shared" si="166"/>
        <v>150693</v>
      </c>
      <c r="N3557" s="9">
        <f t="shared" si="167"/>
        <v>31</v>
      </c>
      <c r="O3557" s="10">
        <f>SUM($N$5:N3557)</f>
        <v>108157</v>
      </c>
      <c r="P3557" s="10">
        <f>IF(O3557&lt;$H$4,N3557,$H$4-SUM($P$4:P3556))</f>
        <v>0</v>
      </c>
      <c r="Q3557" s="10">
        <f>SUM($P$4:P3557)</f>
        <v>165</v>
      </c>
      <c r="R3557" s="10">
        <f>COUNTIF($P$4:P3557,"&gt;0")</f>
        <v>6</v>
      </c>
    </row>
    <row r="3558" spans="12:18" x14ac:dyDescent="0.15">
      <c r="L3558" s="8" t="b">
        <f t="shared" si="168"/>
        <v>1</v>
      </c>
      <c r="M3558" s="8">
        <f t="shared" si="166"/>
        <v>150724</v>
      </c>
      <c r="N3558" s="9">
        <f t="shared" si="167"/>
        <v>31</v>
      </c>
      <c r="O3558" s="10">
        <f>SUM($N$5:N3558)</f>
        <v>108188</v>
      </c>
      <c r="P3558" s="10">
        <f>IF(O3558&lt;$H$4,N3558,$H$4-SUM($P$4:P3557))</f>
        <v>0</v>
      </c>
      <c r="Q3558" s="10">
        <f>SUM($P$4:P3558)</f>
        <v>165</v>
      </c>
      <c r="R3558" s="10">
        <f>COUNTIF($P$4:P3558,"&gt;0")</f>
        <v>6</v>
      </c>
    </row>
    <row r="3559" spans="12:18" x14ac:dyDescent="0.15">
      <c r="L3559" s="8" t="b">
        <f t="shared" si="168"/>
        <v>1</v>
      </c>
      <c r="M3559" s="8">
        <f t="shared" si="166"/>
        <v>150754</v>
      </c>
      <c r="N3559" s="9">
        <f t="shared" si="167"/>
        <v>30</v>
      </c>
      <c r="O3559" s="10">
        <f>SUM($N$5:N3559)</f>
        <v>108218</v>
      </c>
      <c r="P3559" s="10">
        <f>IF(O3559&lt;$H$4,N3559,$H$4-SUM($P$4:P3558))</f>
        <v>0</v>
      </c>
      <c r="Q3559" s="10">
        <f>SUM($P$4:P3559)</f>
        <v>165</v>
      </c>
      <c r="R3559" s="10">
        <f>COUNTIF($P$4:P3559,"&gt;0")</f>
        <v>6</v>
      </c>
    </row>
    <row r="3560" spans="12:18" x14ac:dyDescent="0.15">
      <c r="L3560" s="8" t="b">
        <f t="shared" si="168"/>
        <v>1</v>
      </c>
      <c r="M3560" s="8">
        <f t="shared" si="166"/>
        <v>150785</v>
      </c>
      <c r="N3560" s="9">
        <f t="shared" si="167"/>
        <v>31</v>
      </c>
      <c r="O3560" s="10">
        <f>SUM($N$5:N3560)</f>
        <v>108249</v>
      </c>
      <c r="P3560" s="10">
        <f>IF(O3560&lt;$H$4,N3560,$H$4-SUM($P$4:P3559))</f>
        <v>0</v>
      </c>
      <c r="Q3560" s="10">
        <f>SUM($P$4:P3560)</f>
        <v>165</v>
      </c>
      <c r="R3560" s="10">
        <f>COUNTIF($P$4:P3560,"&gt;0")</f>
        <v>6</v>
      </c>
    </row>
    <row r="3561" spans="12:18" x14ac:dyDescent="0.15">
      <c r="L3561" s="8" t="b">
        <f t="shared" si="168"/>
        <v>1</v>
      </c>
      <c r="M3561" s="8">
        <f t="shared" si="166"/>
        <v>150815</v>
      </c>
      <c r="N3561" s="9">
        <f t="shared" si="167"/>
        <v>30</v>
      </c>
      <c r="O3561" s="10">
        <f>SUM($N$5:N3561)</f>
        <v>108279</v>
      </c>
      <c r="P3561" s="10">
        <f>IF(O3561&lt;$H$4,N3561,$H$4-SUM($P$4:P3560))</f>
        <v>0</v>
      </c>
      <c r="Q3561" s="10">
        <f>SUM($P$4:P3561)</f>
        <v>165</v>
      </c>
      <c r="R3561" s="10">
        <f>COUNTIF($P$4:P3561,"&gt;0")</f>
        <v>6</v>
      </c>
    </row>
    <row r="3562" spans="12:18" x14ac:dyDescent="0.15">
      <c r="L3562" s="8" t="b">
        <f t="shared" si="168"/>
        <v>1</v>
      </c>
      <c r="M3562" s="8">
        <f t="shared" si="166"/>
        <v>150846</v>
      </c>
      <c r="N3562" s="9">
        <f t="shared" si="167"/>
        <v>31</v>
      </c>
      <c r="O3562" s="10">
        <f>SUM($N$5:N3562)</f>
        <v>108310</v>
      </c>
      <c r="P3562" s="10">
        <f>IF(O3562&lt;$H$4,N3562,$H$4-SUM($P$4:P3561))</f>
        <v>0</v>
      </c>
      <c r="Q3562" s="10">
        <f>SUM($P$4:P3562)</f>
        <v>165</v>
      </c>
      <c r="R3562" s="10">
        <f>COUNTIF($P$4:P3562,"&gt;0")</f>
        <v>6</v>
      </c>
    </row>
    <row r="3563" spans="12:18" x14ac:dyDescent="0.15">
      <c r="L3563" s="8" t="b">
        <f t="shared" si="168"/>
        <v>1</v>
      </c>
      <c r="M3563" s="8">
        <f t="shared" si="166"/>
        <v>150877</v>
      </c>
      <c r="N3563" s="9">
        <f t="shared" si="167"/>
        <v>31</v>
      </c>
      <c r="O3563" s="10">
        <f>SUM($N$5:N3563)</f>
        <v>108341</v>
      </c>
      <c r="P3563" s="10">
        <f>IF(O3563&lt;$H$4,N3563,$H$4-SUM($P$4:P3562))</f>
        <v>0</v>
      </c>
      <c r="Q3563" s="10">
        <f>SUM($P$4:P3563)</f>
        <v>165</v>
      </c>
      <c r="R3563" s="10">
        <f>COUNTIF($P$4:P3563,"&gt;0")</f>
        <v>6</v>
      </c>
    </row>
    <row r="3564" spans="12:18" x14ac:dyDescent="0.15">
      <c r="L3564" s="8" t="b">
        <f t="shared" si="168"/>
        <v>1</v>
      </c>
      <c r="M3564" s="8">
        <f t="shared" si="166"/>
        <v>150905</v>
      </c>
      <c r="N3564" s="9">
        <f t="shared" si="167"/>
        <v>28</v>
      </c>
      <c r="O3564" s="10">
        <f>SUM($N$5:N3564)</f>
        <v>108369</v>
      </c>
      <c r="P3564" s="10">
        <f>IF(O3564&lt;$H$4,N3564,$H$4-SUM($P$4:P3563))</f>
        <v>0</v>
      </c>
      <c r="Q3564" s="10">
        <f>SUM($P$4:P3564)</f>
        <v>165</v>
      </c>
      <c r="R3564" s="10">
        <f>COUNTIF($P$4:P3564,"&gt;0")</f>
        <v>6</v>
      </c>
    </row>
    <row r="3565" spans="12:18" x14ac:dyDescent="0.15">
      <c r="L3565" s="8" t="b">
        <f t="shared" si="168"/>
        <v>1</v>
      </c>
      <c r="M3565" s="8">
        <f t="shared" si="166"/>
        <v>150936</v>
      </c>
      <c r="N3565" s="9">
        <f t="shared" si="167"/>
        <v>31</v>
      </c>
      <c r="O3565" s="10">
        <f>SUM($N$5:N3565)</f>
        <v>108400</v>
      </c>
      <c r="P3565" s="10">
        <f>IF(O3565&lt;$H$4,N3565,$H$4-SUM($P$4:P3564))</f>
        <v>0</v>
      </c>
      <c r="Q3565" s="10">
        <f>SUM($P$4:P3565)</f>
        <v>165</v>
      </c>
      <c r="R3565" s="10">
        <f>COUNTIF($P$4:P3565,"&gt;0")</f>
        <v>6</v>
      </c>
    </row>
    <row r="3566" spans="12:18" x14ac:dyDescent="0.15">
      <c r="L3566" s="8" t="b">
        <f t="shared" si="168"/>
        <v>1</v>
      </c>
      <c r="M3566" s="8">
        <f t="shared" si="166"/>
        <v>150966</v>
      </c>
      <c r="N3566" s="9">
        <f t="shared" si="167"/>
        <v>30</v>
      </c>
      <c r="O3566" s="10">
        <f>SUM($N$5:N3566)</f>
        <v>108430</v>
      </c>
      <c r="P3566" s="10">
        <f>IF(O3566&lt;$H$4,N3566,$H$4-SUM($P$4:P3565))</f>
        <v>0</v>
      </c>
      <c r="Q3566" s="10">
        <f>SUM($P$4:P3566)</f>
        <v>165</v>
      </c>
      <c r="R3566" s="10">
        <f>COUNTIF($P$4:P3566,"&gt;0")</f>
        <v>6</v>
      </c>
    </row>
    <row r="3567" spans="12:18" x14ac:dyDescent="0.15">
      <c r="L3567" s="8" t="b">
        <f t="shared" si="168"/>
        <v>1</v>
      </c>
      <c r="M3567" s="8">
        <f t="shared" si="166"/>
        <v>150997</v>
      </c>
      <c r="N3567" s="9">
        <f t="shared" si="167"/>
        <v>31</v>
      </c>
      <c r="O3567" s="10">
        <f>SUM($N$5:N3567)</f>
        <v>108461</v>
      </c>
      <c r="P3567" s="10">
        <f>IF(O3567&lt;$H$4,N3567,$H$4-SUM($P$4:P3566))</f>
        <v>0</v>
      </c>
      <c r="Q3567" s="10">
        <f>SUM($P$4:P3567)</f>
        <v>165</v>
      </c>
      <c r="R3567" s="10">
        <f>COUNTIF($P$4:P3567,"&gt;0")</f>
        <v>6</v>
      </c>
    </row>
    <row r="3568" spans="12:18" x14ac:dyDescent="0.15">
      <c r="L3568" s="8" t="b">
        <f t="shared" si="168"/>
        <v>1</v>
      </c>
      <c r="M3568" s="8">
        <f t="shared" si="166"/>
        <v>151027</v>
      </c>
      <c r="N3568" s="9">
        <f t="shared" si="167"/>
        <v>30</v>
      </c>
      <c r="O3568" s="10">
        <f>SUM($N$5:N3568)</f>
        <v>108491</v>
      </c>
      <c r="P3568" s="10">
        <f>IF(O3568&lt;$H$4,N3568,$H$4-SUM($P$4:P3567))</f>
        <v>0</v>
      </c>
      <c r="Q3568" s="10">
        <f>SUM($P$4:P3568)</f>
        <v>165</v>
      </c>
      <c r="R3568" s="10">
        <f>COUNTIF($P$4:P3568,"&gt;0")</f>
        <v>6</v>
      </c>
    </row>
    <row r="3569" spans="12:18" x14ac:dyDescent="0.15">
      <c r="L3569" s="8" t="b">
        <f t="shared" si="168"/>
        <v>1</v>
      </c>
      <c r="M3569" s="8">
        <f t="shared" si="166"/>
        <v>151058</v>
      </c>
      <c r="N3569" s="9">
        <f t="shared" si="167"/>
        <v>31</v>
      </c>
      <c r="O3569" s="10">
        <f>SUM($N$5:N3569)</f>
        <v>108522</v>
      </c>
      <c r="P3569" s="10">
        <f>IF(O3569&lt;$H$4,N3569,$H$4-SUM($P$4:P3568))</f>
        <v>0</v>
      </c>
      <c r="Q3569" s="10">
        <f>SUM($P$4:P3569)</f>
        <v>165</v>
      </c>
      <c r="R3569" s="10">
        <f>COUNTIF($P$4:P3569,"&gt;0")</f>
        <v>6</v>
      </c>
    </row>
    <row r="3570" spans="12:18" x14ac:dyDescent="0.15">
      <c r="L3570" s="8" t="b">
        <f t="shared" si="168"/>
        <v>1</v>
      </c>
      <c r="M3570" s="8">
        <f t="shared" si="166"/>
        <v>151089</v>
      </c>
      <c r="N3570" s="9">
        <f t="shared" si="167"/>
        <v>31</v>
      </c>
      <c r="O3570" s="10">
        <f>SUM($N$5:N3570)</f>
        <v>108553</v>
      </c>
      <c r="P3570" s="10">
        <f>IF(O3570&lt;$H$4,N3570,$H$4-SUM($P$4:P3569))</f>
        <v>0</v>
      </c>
      <c r="Q3570" s="10">
        <f>SUM($P$4:P3570)</f>
        <v>165</v>
      </c>
      <c r="R3570" s="10">
        <f>COUNTIF($P$4:P3570,"&gt;0")</f>
        <v>6</v>
      </c>
    </row>
    <row r="3571" spans="12:18" x14ac:dyDescent="0.15">
      <c r="L3571" s="8" t="b">
        <f t="shared" si="168"/>
        <v>1</v>
      </c>
      <c r="M3571" s="8">
        <f t="shared" si="166"/>
        <v>151119</v>
      </c>
      <c r="N3571" s="9">
        <f t="shared" si="167"/>
        <v>30</v>
      </c>
      <c r="O3571" s="10">
        <f>SUM($N$5:N3571)</f>
        <v>108583</v>
      </c>
      <c r="P3571" s="10">
        <f>IF(O3571&lt;$H$4,N3571,$H$4-SUM($P$4:P3570))</f>
        <v>0</v>
      </c>
      <c r="Q3571" s="10">
        <f>SUM($P$4:P3571)</f>
        <v>165</v>
      </c>
      <c r="R3571" s="10">
        <f>COUNTIF($P$4:P3571,"&gt;0")</f>
        <v>6</v>
      </c>
    </row>
    <row r="3572" spans="12:18" x14ac:dyDescent="0.15">
      <c r="L3572" s="8" t="b">
        <f t="shared" si="168"/>
        <v>1</v>
      </c>
      <c r="M3572" s="8">
        <f t="shared" si="166"/>
        <v>151150</v>
      </c>
      <c r="N3572" s="9">
        <f t="shared" si="167"/>
        <v>31</v>
      </c>
      <c r="O3572" s="10">
        <f>SUM($N$5:N3572)</f>
        <v>108614</v>
      </c>
      <c r="P3572" s="10">
        <f>IF(O3572&lt;$H$4,N3572,$H$4-SUM($P$4:P3571))</f>
        <v>0</v>
      </c>
      <c r="Q3572" s="10">
        <f>SUM($P$4:P3572)</f>
        <v>165</v>
      </c>
      <c r="R3572" s="10">
        <f>COUNTIF($P$4:P3572,"&gt;0")</f>
        <v>6</v>
      </c>
    </row>
    <row r="3573" spans="12:18" x14ac:dyDescent="0.15">
      <c r="L3573" s="8" t="b">
        <f t="shared" si="168"/>
        <v>1</v>
      </c>
      <c r="M3573" s="8">
        <f t="shared" si="166"/>
        <v>151180</v>
      </c>
      <c r="N3573" s="9">
        <f t="shared" si="167"/>
        <v>30</v>
      </c>
      <c r="O3573" s="10">
        <f>SUM($N$5:N3573)</f>
        <v>108644</v>
      </c>
      <c r="P3573" s="10">
        <f>IF(O3573&lt;$H$4,N3573,$H$4-SUM($P$4:P3572))</f>
        <v>0</v>
      </c>
      <c r="Q3573" s="10">
        <f>SUM($P$4:P3573)</f>
        <v>165</v>
      </c>
      <c r="R3573" s="10">
        <f>COUNTIF($P$4:P3573,"&gt;0")</f>
        <v>6</v>
      </c>
    </row>
    <row r="3574" spans="12:18" x14ac:dyDescent="0.15">
      <c r="L3574" s="8" t="b">
        <f t="shared" si="168"/>
        <v>1</v>
      </c>
      <c r="M3574" s="8">
        <f t="shared" si="166"/>
        <v>151211</v>
      </c>
      <c r="N3574" s="9">
        <f t="shared" si="167"/>
        <v>31</v>
      </c>
      <c r="O3574" s="10">
        <f>SUM($N$5:N3574)</f>
        <v>108675</v>
      </c>
      <c r="P3574" s="10">
        <f>IF(O3574&lt;$H$4,N3574,$H$4-SUM($P$4:P3573))</f>
        <v>0</v>
      </c>
      <c r="Q3574" s="10">
        <f>SUM($P$4:P3574)</f>
        <v>165</v>
      </c>
      <c r="R3574" s="10">
        <f>COUNTIF($P$4:P3574,"&gt;0")</f>
        <v>6</v>
      </c>
    </row>
    <row r="3575" spans="12:18" x14ac:dyDescent="0.15">
      <c r="L3575" s="8" t="b">
        <f t="shared" si="168"/>
        <v>1</v>
      </c>
      <c r="M3575" s="8">
        <f t="shared" si="166"/>
        <v>151242</v>
      </c>
      <c r="N3575" s="9">
        <f t="shared" si="167"/>
        <v>31</v>
      </c>
      <c r="O3575" s="10">
        <f>SUM($N$5:N3575)</f>
        <v>108706</v>
      </c>
      <c r="P3575" s="10">
        <f>IF(O3575&lt;$H$4,N3575,$H$4-SUM($P$4:P3574))</f>
        <v>0</v>
      </c>
      <c r="Q3575" s="10">
        <f>SUM($P$4:P3575)</f>
        <v>165</v>
      </c>
      <c r="R3575" s="10">
        <f>COUNTIF($P$4:P3575,"&gt;0")</f>
        <v>6</v>
      </c>
    </row>
    <row r="3576" spans="12:18" x14ac:dyDescent="0.15">
      <c r="L3576" s="8" t="b">
        <f t="shared" si="168"/>
        <v>1</v>
      </c>
      <c r="M3576" s="8">
        <f t="shared" si="166"/>
        <v>151270</v>
      </c>
      <c r="N3576" s="9">
        <f t="shared" si="167"/>
        <v>28</v>
      </c>
      <c r="O3576" s="10">
        <f>SUM($N$5:N3576)</f>
        <v>108734</v>
      </c>
      <c r="P3576" s="10">
        <f>IF(O3576&lt;$H$4,N3576,$H$4-SUM($P$4:P3575))</f>
        <v>0</v>
      </c>
      <c r="Q3576" s="10">
        <f>SUM($P$4:P3576)</f>
        <v>165</v>
      </c>
      <c r="R3576" s="10">
        <f>COUNTIF($P$4:P3576,"&gt;0")</f>
        <v>6</v>
      </c>
    </row>
    <row r="3577" spans="12:18" x14ac:dyDescent="0.15">
      <c r="L3577" s="8" t="b">
        <f t="shared" si="168"/>
        <v>1</v>
      </c>
      <c r="M3577" s="8">
        <f t="shared" si="166"/>
        <v>151301</v>
      </c>
      <c r="N3577" s="9">
        <f t="shared" si="167"/>
        <v>31</v>
      </c>
      <c r="O3577" s="10">
        <f>SUM($N$5:N3577)</f>
        <v>108765</v>
      </c>
      <c r="P3577" s="10">
        <f>IF(O3577&lt;$H$4,N3577,$H$4-SUM($P$4:P3576))</f>
        <v>0</v>
      </c>
      <c r="Q3577" s="10">
        <f>SUM($P$4:P3577)</f>
        <v>165</v>
      </c>
      <c r="R3577" s="10">
        <f>COUNTIF($P$4:P3577,"&gt;0")</f>
        <v>6</v>
      </c>
    </row>
    <row r="3578" spans="12:18" x14ac:dyDescent="0.15">
      <c r="L3578" s="8" t="b">
        <f t="shared" si="168"/>
        <v>1</v>
      </c>
      <c r="M3578" s="8">
        <f t="shared" si="166"/>
        <v>151331</v>
      </c>
      <c r="N3578" s="9">
        <f t="shared" si="167"/>
        <v>30</v>
      </c>
      <c r="O3578" s="10">
        <f>SUM($N$5:N3578)</f>
        <v>108795</v>
      </c>
      <c r="P3578" s="10">
        <f>IF(O3578&lt;$H$4,N3578,$H$4-SUM($P$4:P3577))</f>
        <v>0</v>
      </c>
      <c r="Q3578" s="10">
        <f>SUM($P$4:P3578)</f>
        <v>165</v>
      </c>
      <c r="R3578" s="10">
        <f>COUNTIF($P$4:P3578,"&gt;0")</f>
        <v>6</v>
      </c>
    </row>
    <row r="3579" spans="12:18" x14ac:dyDescent="0.15">
      <c r="L3579" s="8" t="b">
        <f t="shared" si="168"/>
        <v>1</v>
      </c>
      <c r="M3579" s="8">
        <f t="shared" si="166"/>
        <v>151362</v>
      </c>
      <c r="N3579" s="9">
        <f t="shared" si="167"/>
        <v>31</v>
      </c>
      <c r="O3579" s="10">
        <f>SUM($N$5:N3579)</f>
        <v>108826</v>
      </c>
      <c r="P3579" s="10">
        <f>IF(O3579&lt;$H$4,N3579,$H$4-SUM($P$4:P3578))</f>
        <v>0</v>
      </c>
      <c r="Q3579" s="10">
        <f>SUM($P$4:P3579)</f>
        <v>165</v>
      </c>
      <c r="R3579" s="10">
        <f>COUNTIF($P$4:P3579,"&gt;0")</f>
        <v>6</v>
      </c>
    </row>
    <row r="3580" spans="12:18" x14ac:dyDescent="0.15">
      <c r="L3580" s="8" t="b">
        <f t="shared" si="168"/>
        <v>1</v>
      </c>
      <c r="M3580" s="8">
        <f t="shared" si="166"/>
        <v>151392</v>
      </c>
      <c r="N3580" s="9">
        <f t="shared" si="167"/>
        <v>30</v>
      </c>
      <c r="O3580" s="10">
        <f>SUM($N$5:N3580)</f>
        <v>108856</v>
      </c>
      <c r="P3580" s="10">
        <f>IF(O3580&lt;$H$4,N3580,$H$4-SUM($P$4:P3579))</f>
        <v>0</v>
      </c>
      <c r="Q3580" s="10">
        <f>SUM($P$4:P3580)</f>
        <v>165</v>
      </c>
      <c r="R3580" s="10">
        <f>COUNTIF($P$4:P3580,"&gt;0")</f>
        <v>6</v>
      </c>
    </row>
    <row r="3581" spans="12:18" x14ac:dyDescent="0.15">
      <c r="L3581" s="8" t="b">
        <f t="shared" si="168"/>
        <v>1</v>
      </c>
      <c r="M3581" s="8">
        <f t="shared" si="166"/>
        <v>151423</v>
      </c>
      <c r="N3581" s="9">
        <f t="shared" si="167"/>
        <v>31</v>
      </c>
      <c r="O3581" s="10">
        <f>SUM($N$5:N3581)</f>
        <v>108887</v>
      </c>
      <c r="P3581" s="10">
        <f>IF(O3581&lt;$H$4,N3581,$H$4-SUM($P$4:P3580))</f>
        <v>0</v>
      </c>
      <c r="Q3581" s="10">
        <f>SUM($P$4:P3581)</f>
        <v>165</v>
      </c>
      <c r="R3581" s="10">
        <f>COUNTIF($P$4:P3581,"&gt;0")</f>
        <v>6</v>
      </c>
    </row>
    <row r="3582" spans="12:18" x14ac:dyDescent="0.15">
      <c r="L3582" s="8" t="b">
        <f t="shared" si="168"/>
        <v>1</v>
      </c>
      <c r="M3582" s="8">
        <f t="shared" si="166"/>
        <v>151454</v>
      </c>
      <c r="N3582" s="9">
        <f t="shared" si="167"/>
        <v>31</v>
      </c>
      <c r="O3582" s="10">
        <f>SUM($N$5:N3582)</f>
        <v>108918</v>
      </c>
      <c r="P3582" s="10">
        <f>IF(O3582&lt;$H$4,N3582,$H$4-SUM($P$4:P3581))</f>
        <v>0</v>
      </c>
      <c r="Q3582" s="10">
        <f>SUM($P$4:P3582)</f>
        <v>165</v>
      </c>
      <c r="R3582" s="10">
        <f>COUNTIF($P$4:P3582,"&gt;0")</f>
        <v>6</v>
      </c>
    </row>
    <row r="3583" spans="12:18" x14ac:dyDescent="0.15">
      <c r="L3583" s="8" t="b">
        <f t="shared" si="168"/>
        <v>1</v>
      </c>
      <c r="M3583" s="8">
        <f t="shared" si="166"/>
        <v>151484</v>
      </c>
      <c r="N3583" s="9">
        <f t="shared" si="167"/>
        <v>30</v>
      </c>
      <c r="O3583" s="10">
        <f>SUM($N$5:N3583)</f>
        <v>108948</v>
      </c>
      <c r="P3583" s="10">
        <f>IF(O3583&lt;$H$4,N3583,$H$4-SUM($P$4:P3582))</f>
        <v>0</v>
      </c>
      <c r="Q3583" s="10">
        <f>SUM($P$4:P3583)</f>
        <v>165</v>
      </c>
      <c r="R3583" s="10">
        <f>COUNTIF($P$4:P3583,"&gt;0")</f>
        <v>6</v>
      </c>
    </row>
    <row r="3584" spans="12:18" x14ac:dyDescent="0.15">
      <c r="L3584" s="8" t="b">
        <f t="shared" si="168"/>
        <v>1</v>
      </c>
      <c r="M3584" s="8">
        <f t="shared" si="166"/>
        <v>151515</v>
      </c>
      <c r="N3584" s="9">
        <f t="shared" si="167"/>
        <v>31</v>
      </c>
      <c r="O3584" s="10">
        <f>SUM($N$5:N3584)</f>
        <v>108979</v>
      </c>
      <c r="P3584" s="10">
        <f>IF(O3584&lt;$H$4,N3584,$H$4-SUM($P$4:P3583))</f>
        <v>0</v>
      </c>
      <c r="Q3584" s="10">
        <f>SUM($P$4:P3584)</f>
        <v>165</v>
      </c>
      <c r="R3584" s="10">
        <f>COUNTIF($P$4:P3584,"&gt;0")</f>
        <v>6</v>
      </c>
    </row>
    <row r="3585" spans="12:18" x14ac:dyDescent="0.15">
      <c r="L3585" s="8" t="b">
        <f t="shared" si="168"/>
        <v>1</v>
      </c>
      <c r="M3585" s="8">
        <f t="shared" si="166"/>
        <v>151545</v>
      </c>
      <c r="N3585" s="9">
        <f t="shared" si="167"/>
        <v>30</v>
      </c>
      <c r="O3585" s="10">
        <f>SUM($N$5:N3585)</f>
        <v>109009</v>
      </c>
      <c r="P3585" s="10">
        <f>IF(O3585&lt;$H$4,N3585,$H$4-SUM($P$4:P3584))</f>
        <v>0</v>
      </c>
      <c r="Q3585" s="10">
        <f>SUM($P$4:P3585)</f>
        <v>165</v>
      </c>
      <c r="R3585" s="10">
        <f>COUNTIF($P$4:P3585,"&gt;0")</f>
        <v>6</v>
      </c>
    </row>
    <row r="3586" spans="12:18" x14ac:dyDescent="0.15">
      <c r="L3586" s="8" t="b">
        <f t="shared" si="168"/>
        <v>1</v>
      </c>
      <c r="M3586" s="8">
        <f t="shared" si="166"/>
        <v>151576</v>
      </c>
      <c r="N3586" s="9">
        <f t="shared" si="167"/>
        <v>31</v>
      </c>
      <c r="O3586" s="10">
        <f>SUM($N$5:N3586)</f>
        <v>109040</v>
      </c>
      <c r="P3586" s="10">
        <f>IF(O3586&lt;$H$4,N3586,$H$4-SUM($P$4:P3585))</f>
        <v>0</v>
      </c>
      <c r="Q3586" s="10">
        <f>SUM($P$4:P3586)</f>
        <v>165</v>
      </c>
      <c r="R3586" s="10">
        <f>COUNTIF($P$4:P3586,"&gt;0")</f>
        <v>6</v>
      </c>
    </row>
    <row r="3587" spans="12:18" x14ac:dyDescent="0.15">
      <c r="L3587" s="8" t="b">
        <f t="shared" si="168"/>
        <v>1</v>
      </c>
      <c r="M3587" s="8">
        <f t="shared" si="166"/>
        <v>151607</v>
      </c>
      <c r="N3587" s="9">
        <f t="shared" si="167"/>
        <v>31</v>
      </c>
      <c r="O3587" s="10">
        <f>SUM($N$5:N3587)</f>
        <v>109071</v>
      </c>
      <c r="P3587" s="10">
        <f>IF(O3587&lt;$H$4,N3587,$H$4-SUM($P$4:P3586))</f>
        <v>0</v>
      </c>
      <c r="Q3587" s="10">
        <f>SUM($P$4:P3587)</f>
        <v>165</v>
      </c>
      <c r="R3587" s="10">
        <f>COUNTIF($P$4:P3587,"&gt;0")</f>
        <v>6</v>
      </c>
    </row>
    <row r="3588" spans="12:18" x14ac:dyDescent="0.15">
      <c r="L3588" s="8" t="b">
        <f t="shared" si="168"/>
        <v>1</v>
      </c>
      <c r="M3588" s="8">
        <f t="shared" si="166"/>
        <v>151635</v>
      </c>
      <c r="N3588" s="9">
        <f t="shared" si="167"/>
        <v>28</v>
      </c>
      <c r="O3588" s="10">
        <f>SUM($N$5:N3588)</f>
        <v>109099</v>
      </c>
      <c r="P3588" s="10">
        <f>IF(O3588&lt;$H$4,N3588,$H$4-SUM($P$4:P3587))</f>
        <v>0</v>
      </c>
      <c r="Q3588" s="10">
        <f>SUM($P$4:P3588)</f>
        <v>165</v>
      </c>
      <c r="R3588" s="10">
        <f>COUNTIF($P$4:P3588,"&gt;0")</f>
        <v>6</v>
      </c>
    </row>
    <row r="3589" spans="12:18" x14ac:dyDescent="0.15">
      <c r="L3589" s="8" t="b">
        <f t="shared" si="168"/>
        <v>1</v>
      </c>
      <c r="M3589" s="8">
        <f t="shared" si="166"/>
        <v>151666</v>
      </c>
      <c r="N3589" s="9">
        <f t="shared" si="167"/>
        <v>31</v>
      </c>
      <c r="O3589" s="10">
        <f>SUM($N$5:N3589)</f>
        <v>109130</v>
      </c>
      <c r="P3589" s="10">
        <f>IF(O3589&lt;$H$4,N3589,$H$4-SUM($P$4:P3588))</f>
        <v>0</v>
      </c>
      <c r="Q3589" s="10">
        <f>SUM($P$4:P3589)</f>
        <v>165</v>
      </c>
      <c r="R3589" s="10">
        <f>COUNTIF($P$4:P3589,"&gt;0")</f>
        <v>6</v>
      </c>
    </row>
    <row r="3590" spans="12:18" x14ac:dyDescent="0.15">
      <c r="L3590" s="8" t="b">
        <f t="shared" si="168"/>
        <v>1</v>
      </c>
      <c r="M3590" s="8">
        <f t="shared" ref="M3590:M3653" si="169">EOMONTH(M3589,1)</f>
        <v>151696</v>
      </c>
      <c r="N3590" s="9">
        <f t="shared" si="167"/>
        <v>30</v>
      </c>
      <c r="O3590" s="10">
        <f>SUM($N$5:N3590)</f>
        <v>109160</v>
      </c>
      <c r="P3590" s="10">
        <f>IF(O3590&lt;$H$4,N3590,$H$4-SUM($P$4:P3589))</f>
        <v>0</v>
      </c>
      <c r="Q3590" s="10">
        <f>SUM($P$4:P3590)</f>
        <v>165</v>
      </c>
      <c r="R3590" s="10">
        <f>COUNTIF($P$4:P3590,"&gt;0")</f>
        <v>6</v>
      </c>
    </row>
    <row r="3591" spans="12:18" x14ac:dyDescent="0.15">
      <c r="L3591" s="8" t="b">
        <f t="shared" si="168"/>
        <v>1</v>
      </c>
      <c r="M3591" s="8">
        <f t="shared" si="169"/>
        <v>151727</v>
      </c>
      <c r="N3591" s="9">
        <f t="shared" si="167"/>
        <v>31</v>
      </c>
      <c r="O3591" s="10">
        <f>SUM($N$5:N3591)</f>
        <v>109191</v>
      </c>
      <c r="P3591" s="10">
        <f>IF(O3591&lt;$H$4,N3591,$H$4-SUM($P$4:P3590))</f>
        <v>0</v>
      </c>
      <c r="Q3591" s="10">
        <f>SUM($P$4:P3591)</f>
        <v>165</v>
      </c>
      <c r="R3591" s="10">
        <f>COUNTIF($P$4:P3591,"&gt;0")</f>
        <v>6</v>
      </c>
    </row>
    <row r="3592" spans="12:18" x14ac:dyDescent="0.15">
      <c r="L3592" s="8" t="b">
        <f t="shared" si="168"/>
        <v>1</v>
      </c>
      <c r="M3592" s="8">
        <f t="shared" si="169"/>
        <v>151757</v>
      </c>
      <c r="N3592" s="9">
        <f t="shared" ref="N3592:N3655" si="170">M3592-M3591</f>
        <v>30</v>
      </c>
      <c r="O3592" s="10">
        <f>SUM($N$5:N3592)</f>
        <v>109221</v>
      </c>
      <c r="P3592" s="10">
        <f>IF(O3592&lt;$H$4,N3592,$H$4-SUM($P$4:P3591))</f>
        <v>0</v>
      </c>
      <c r="Q3592" s="10">
        <f>SUM($P$4:P3592)</f>
        <v>165</v>
      </c>
      <c r="R3592" s="10">
        <f>COUNTIF($P$4:P3592,"&gt;0")</f>
        <v>6</v>
      </c>
    </row>
    <row r="3593" spans="12:18" x14ac:dyDescent="0.15">
      <c r="L3593" s="8" t="b">
        <f t="shared" si="168"/>
        <v>1</v>
      </c>
      <c r="M3593" s="8">
        <f t="shared" si="169"/>
        <v>151788</v>
      </c>
      <c r="N3593" s="9">
        <f t="shared" si="170"/>
        <v>31</v>
      </c>
      <c r="O3593" s="10">
        <f>SUM($N$5:N3593)</f>
        <v>109252</v>
      </c>
      <c r="P3593" s="10">
        <f>IF(O3593&lt;$H$4,N3593,$H$4-SUM($P$4:P3592))</f>
        <v>0</v>
      </c>
      <c r="Q3593" s="10">
        <f>SUM($P$4:P3593)</f>
        <v>165</v>
      </c>
      <c r="R3593" s="10">
        <f>COUNTIF($P$4:P3593,"&gt;0")</f>
        <v>6</v>
      </c>
    </row>
    <row r="3594" spans="12:18" x14ac:dyDescent="0.15">
      <c r="L3594" s="8" t="b">
        <f t="shared" si="168"/>
        <v>1</v>
      </c>
      <c r="M3594" s="8">
        <f t="shared" si="169"/>
        <v>151819</v>
      </c>
      <c r="N3594" s="9">
        <f t="shared" si="170"/>
        <v>31</v>
      </c>
      <c r="O3594" s="10">
        <f>SUM($N$5:N3594)</f>
        <v>109283</v>
      </c>
      <c r="P3594" s="10">
        <f>IF(O3594&lt;$H$4,N3594,$H$4-SUM($P$4:P3593))</f>
        <v>0</v>
      </c>
      <c r="Q3594" s="10">
        <f>SUM($P$4:P3594)</f>
        <v>165</v>
      </c>
      <c r="R3594" s="10">
        <f>COUNTIF($P$4:P3594,"&gt;0")</f>
        <v>6</v>
      </c>
    </row>
    <row r="3595" spans="12:18" x14ac:dyDescent="0.15">
      <c r="L3595" s="8" t="b">
        <f t="shared" si="168"/>
        <v>1</v>
      </c>
      <c r="M3595" s="8">
        <f t="shared" si="169"/>
        <v>151849</v>
      </c>
      <c r="N3595" s="9">
        <f t="shared" si="170"/>
        <v>30</v>
      </c>
      <c r="O3595" s="10">
        <f>SUM($N$5:N3595)</f>
        <v>109313</v>
      </c>
      <c r="P3595" s="10">
        <f>IF(O3595&lt;$H$4,N3595,$H$4-SUM($P$4:P3594))</f>
        <v>0</v>
      </c>
      <c r="Q3595" s="10">
        <f>SUM($P$4:P3595)</f>
        <v>165</v>
      </c>
      <c r="R3595" s="10">
        <f>COUNTIF($P$4:P3595,"&gt;0")</f>
        <v>6</v>
      </c>
    </row>
    <row r="3596" spans="12:18" x14ac:dyDescent="0.15">
      <c r="L3596" s="8" t="b">
        <f t="shared" si="168"/>
        <v>1</v>
      </c>
      <c r="M3596" s="8">
        <f t="shared" si="169"/>
        <v>151880</v>
      </c>
      <c r="N3596" s="9">
        <f t="shared" si="170"/>
        <v>31</v>
      </c>
      <c r="O3596" s="10">
        <f>SUM($N$5:N3596)</f>
        <v>109344</v>
      </c>
      <c r="P3596" s="10">
        <f>IF(O3596&lt;$H$4,N3596,$H$4-SUM($P$4:P3595))</f>
        <v>0</v>
      </c>
      <c r="Q3596" s="10">
        <f>SUM($P$4:P3596)</f>
        <v>165</v>
      </c>
      <c r="R3596" s="10">
        <f>COUNTIF($P$4:P3596,"&gt;0")</f>
        <v>6</v>
      </c>
    </row>
    <row r="3597" spans="12:18" x14ac:dyDescent="0.15">
      <c r="L3597" s="8" t="b">
        <f t="shared" si="168"/>
        <v>1</v>
      </c>
      <c r="M3597" s="8">
        <f t="shared" si="169"/>
        <v>151910</v>
      </c>
      <c r="N3597" s="9">
        <f t="shared" si="170"/>
        <v>30</v>
      </c>
      <c r="O3597" s="10">
        <f>SUM($N$5:N3597)</f>
        <v>109374</v>
      </c>
      <c r="P3597" s="10">
        <f>IF(O3597&lt;$H$4,N3597,$H$4-SUM($P$4:P3596))</f>
        <v>0</v>
      </c>
      <c r="Q3597" s="10">
        <f>SUM($P$4:P3597)</f>
        <v>165</v>
      </c>
      <c r="R3597" s="10">
        <f>COUNTIF($P$4:P3597,"&gt;0")</f>
        <v>6</v>
      </c>
    </row>
    <row r="3598" spans="12:18" x14ac:dyDescent="0.15">
      <c r="L3598" s="8" t="b">
        <f t="shared" si="168"/>
        <v>1</v>
      </c>
      <c r="M3598" s="8">
        <f t="shared" si="169"/>
        <v>151941</v>
      </c>
      <c r="N3598" s="9">
        <f t="shared" si="170"/>
        <v>31</v>
      </c>
      <c r="O3598" s="10">
        <f>SUM($N$5:N3598)</f>
        <v>109405</v>
      </c>
      <c r="P3598" s="10">
        <f>IF(O3598&lt;$H$4,N3598,$H$4-SUM($P$4:P3597))</f>
        <v>0</v>
      </c>
      <c r="Q3598" s="10">
        <f>SUM($P$4:P3598)</f>
        <v>165</v>
      </c>
      <c r="R3598" s="10">
        <f>COUNTIF($P$4:P3598,"&gt;0")</f>
        <v>6</v>
      </c>
    </row>
    <row r="3599" spans="12:18" x14ac:dyDescent="0.15">
      <c r="L3599" s="8" t="b">
        <f t="shared" si="168"/>
        <v>1</v>
      </c>
      <c r="M3599" s="8">
        <f t="shared" si="169"/>
        <v>151972</v>
      </c>
      <c r="N3599" s="9">
        <f t="shared" si="170"/>
        <v>31</v>
      </c>
      <c r="O3599" s="10">
        <f>SUM($N$5:N3599)</f>
        <v>109436</v>
      </c>
      <c r="P3599" s="10">
        <f>IF(O3599&lt;$H$4,N3599,$H$4-SUM($P$4:P3598))</f>
        <v>0</v>
      </c>
      <c r="Q3599" s="10">
        <f>SUM($P$4:P3599)</f>
        <v>165</v>
      </c>
      <c r="R3599" s="10">
        <f>COUNTIF($P$4:P3599,"&gt;0")</f>
        <v>6</v>
      </c>
    </row>
    <row r="3600" spans="12:18" x14ac:dyDescent="0.15">
      <c r="L3600" s="8" t="b">
        <f t="shared" si="168"/>
        <v>1</v>
      </c>
      <c r="M3600" s="8">
        <f t="shared" si="169"/>
        <v>152001</v>
      </c>
      <c r="N3600" s="9">
        <f t="shared" si="170"/>
        <v>29</v>
      </c>
      <c r="O3600" s="10">
        <f>SUM($N$5:N3600)</f>
        <v>109465</v>
      </c>
      <c r="P3600" s="10">
        <f>IF(O3600&lt;$H$4,N3600,$H$4-SUM($P$4:P3599))</f>
        <v>0</v>
      </c>
      <c r="Q3600" s="10">
        <f>SUM($P$4:P3600)</f>
        <v>165</v>
      </c>
      <c r="R3600" s="10">
        <f>COUNTIF($P$4:P3600,"&gt;0")</f>
        <v>6</v>
      </c>
    </row>
    <row r="3601" spans="12:18" x14ac:dyDescent="0.15">
      <c r="L3601" s="8" t="b">
        <f t="shared" ref="L3601:L3664" si="171">EOMONTH($C$4,1)&lt;=M3601</f>
        <v>1</v>
      </c>
      <c r="M3601" s="8">
        <f t="shared" si="169"/>
        <v>152032</v>
      </c>
      <c r="N3601" s="9">
        <f t="shared" si="170"/>
        <v>31</v>
      </c>
      <c r="O3601" s="10">
        <f>SUM($N$5:N3601)</f>
        <v>109496</v>
      </c>
      <c r="P3601" s="10">
        <f>IF(O3601&lt;$H$4,N3601,$H$4-SUM($P$4:P3600))</f>
        <v>0</v>
      </c>
      <c r="Q3601" s="10">
        <f>SUM($P$4:P3601)</f>
        <v>165</v>
      </c>
      <c r="R3601" s="10">
        <f>COUNTIF($P$4:P3601,"&gt;0")</f>
        <v>6</v>
      </c>
    </row>
    <row r="3602" spans="12:18" x14ac:dyDescent="0.15">
      <c r="L3602" s="8" t="b">
        <f t="shared" si="171"/>
        <v>1</v>
      </c>
      <c r="M3602" s="8">
        <f t="shared" si="169"/>
        <v>152062</v>
      </c>
      <c r="N3602" s="9">
        <f t="shared" si="170"/>
        <v>30</v>
      </c>
      <c r="O3602" s="10">
        <f>SUM($N$5:N3602)</f>
        <v>109526</v>
      </c>
      <c r="P3602" s="10">
        <f>IF(O3602&lt;$H$4,N3602,$H$4-SUM($P$4:P3601))</f>
        <v>0</v>
      </c>
      <c r="Q3602" s="10">
        <f>SUM($P$4:P3602)</f>
        <v>165</v>
      </c>
      <c r="R3602" s="10">
        <f>COUNTIF($P$4:P3602,"&gt;0")</f>
        <v>6</v>
      </c>
    </row>
    <row r="3603" spans="12:18" x14ac:dyDescent="0.15">
      <c r="L3603" s="8" t="b">
        <f t="shared" si="171"/>
        <v>1</v>
      </c>
      <c r="M3603" s="8">
        <f t="shared" si="169"/>
        <v>152093</v>
      </c>
      <c r="N3603" s="9">
        <f t="shared" si="170"/>
        <v>31</v>
      </c>
      <c r="O3603" s="10">
        <f>SUM($N$5:N3603)</f>
        <v>109557</v>
      </c>
      <c r="P3603" s="10">
        <f>IF(O3603&lt;$H$4,N3603,$H$4-SUM($P$4:P3602))</f>
        <v>0</v>
      </c>
      <c r="Q3603" s="10">
        <f>SUM($P$4:P3603)</f>
        <v>165</v>
      </c>
      <c r="R3603" s="10">
        <f>COUNTIF($P$4:P3603,"&gt;0")</f>
        <v>6</v>
      </c>
    </row>
    <row r="3604" spans="12:18" x14ac:dyDescent="0.15">
      <c r="L3604" s="8" t="b">
        <f t="shared" si="171"/>
        <v>1</v>
      </c>
      <c r="M3604" s="8">
        <f t="shared" si="169"/>
        <v>152123</v>
      </c>
      <c r="N3604" s="9">
        <f t="shared" si="170"/>
        <v>30</v>
      </c>
      <c r="O3604" s="10">
        <f>SUM($N$5:N3604)</f>
        <v>109587</v>
      </c>
      <c r="P3604" s="10">
        <f>IF(O3604&lt;$H$4,N3604,$H$4-SUM($P$4:P3603))</f>
        <v>0</v>
      </c>
      <c r="Q3604" s="10">
        <f>SUM($P$4:P3604)</f>
        <v>165</v>
      </c>
      <c r="R3604" s="10">
        <f>COUNTIF($P$4:P3604,"&gt;0")</f>
        <v>6</v>
      </c>
    </row>
    <row r="3605" spans="12:18" x14ac:dyDescent="0.15">
      <c r="L3605" s="8" t="b">
        <f t="shared" si="171"/>
        <v>1</v>
      </c>
      <c r="M3605" s="8">
        <f t="shared" si="169"/>
        <v>152154</v>
      </c>
      <c r="N3605" s="9">
        <f t="shared" si="170"/>
        <v>31</v>
      </c>
      <c r="O3605" s="10">
        <f>SUM($N$5:N3605)</f>
        <v>109618</v>
      </c>
      <c r="P3605" s="10">
        <f>IF(O3605&lt;$H$4,N3605,$H$4-SUM($P$4:P3604))</f>
        <v>0</v>
      </c>
      <c r="Q3605" s="10">
        <f>SUM($P$4:P3605)</f>
        <v>165</v>
      </c>
      <c r="R3605" s="10">
        <f>COUNTIF($P$4:P3605,"&gt;0")</f>
        <v>6</v>
      </c>
    </row>
    <row r="3606" spans="12:18" x14ac:dyDescent="0.15">
      <c r="L3606" s="8" t="b">
        <f t="shared" si="171"/>
        <v>1</v>
      </c>
      <c r="M3606" s="8">
        <f t="shared" si="169"/>
        <v>152185</v>
      </c>
      <c r="N3606" s="9">
        <f t="shared" si="170"/>
        <v>31</v>
      </c>
      <c r="O3606" s="10">
        <f>SUM($N$5:N3606)</f>
        <v>109649</v>
      </c>
      <c r="P3606" s="10">
        <f>IF(O3606&lt;$H$4,N3606,$H$4-SUM($P$4:P3605))</f>
        <v>0</v>
      </c>
      <c r="Q3606" s="10">
        <f>SUM($P$4:P3606)</f>
        <v>165</v>
      </c>
      <c r="R3606" s="10">
        <f>COUNTIF($P$4:P3606,"&gt;0")</f>
        <v>6</v>
      </c>
    </row>
    <row r="3607" spans="12:18" x14ac:dyDescent="0.15">
      <c r="L3607" s="8" t="b">
        <f t="shared" si="171"/>
        <v>1</v>
      </c>
      <c r="M3607" s="8">
        <f t="shared" si="169"/>
        <v>152215</v>
      </c>
      <c r="N3607" s="9">
        <f t="shared" si="170"/>
        <v>30</v>
      </c>
      <c r="O3607" s="10">
        <f>SUM($N$5:N3607)</f>
        <v>109679</v>
      </c>
      <c r="P3607" s="10">
        <f>IF(O3607&lt;$H$4,N3607,$H$4-SUM($P$4:P3606))</f>
        <v>0</v>
      </c>
      <c r="Q3607" s="10">
        <f>SUM($P$4:P3607)</f>
        <v>165</v>
      </c>
      <c r="R3607" s="10">
        <f>COUNTIF($P$4:P3607,"&gt;0")</f>
        <v>6</v>
      </c>
    </row>
    <row r="3608" spans="12:18" x14ac:dyDescent="0.15">
      <c r="L3608" s="8" t="b">
        <f t="shared" si="171"/>
        <v>1</v>
      </c>
      <c r="M3608" s="8">
        <f t="shared" si="169"/>
        <v>152246</v>
      </c>
      <c r="N3608" s="9">
        <f t="shared" si="170"/>
        <v>31</v>
      </c>
      <c r="O3608" s="10">
        <f>SUM($N$5:N3608)</f>
        <v>109710</v>
      </c>
      <c r="P3608" s="10">
        <f>IF(O3608&lt;$H$4,N3608,$H$4-SUM($P$4:P3607))</f>
        <v>0</v>
      </c>
      <c r="Q3608" s="10">
        <f>SUM($P$4:P3608)</f>
        <v>165</v>
      </c>
      <c r="R3608" s="10">
        <f>COUNTIF($P$4:P3608,"&gt;0")</f>
        <v>6</v>
      </c>
    </row>
    <row r="3609" spans="12:18" x14ac:dyDescent="0.15">
      <c r="L3609" s="8" t="b">
        <f t="shared" si="171"/>
        <v>1</v>
      </c>
      <c r="M3609" s="8">
        <f t="shared" si="169"/>
        <v>152276</v>
      </c>
      <c r="N3609" s="9">
        <f t="shared" si="170"/>
        <v>30</v>
      </c>
      <c r="O3609" s="10">
        <f>SUM($N$5:N3609)</f>
        <v>109740</v>
      </c>
      <c r="P3609" s="10">
        <f>IF(O3609&lt;$H$4,N3609,$H$4-SUM($P$4:P3608))</f>
        <v>0</v>
      </c>
      <c r="Q3609" s="10">
        <f>SUM($P$4:P3609)</f>
        <v>165</v>
      </c>
      <c r="R3609" s="10">
        <f>COUNTIF($P$4:P3609,"&gt;0")</f>
        <v>6</v>
      </c>
    </row>
    <row r="3610" spans="12:18" x14ac:dyDescent="0.15">
      <c r="L3610" s="8" t="b">
        <f t="shared" si="171"/>
        <v>1</v>
      </c>
      <c r="M3610" s="8">
        <f t="shared" si="169"/>
        <v>152307</v>
      </c>
      <c r="N3610" s="9">
        <f t="shared" si="170"/>
        <v>31</v>
      </c>
      <c r="O3610" s="10">
        <f>SUM($N$5:N3610)</f>
        <v>109771</v>
      </c>
      <c r="P3610" s="10">
        <f>IF(O3610&lt;$H$4,N3610,$H$4-SUM($P$4:P3609))</f>
        <v>0</v>
      </c>
      <c r="Q3610" s="10">
        <f>SUM($P$4:P3610)</f>
        <v>165</v>
      </c>
      <c r="R3610" s="10">
        <f>COUNTIF($P$4:P3610,"&gt;0")</f>
        <v>6</v>
      </c>
    </row>
    <row r="3611" spans="12:18" x14ac:dyDescent="0.15">
      <c r="L3611" s="8" t="b">
        <f t="shared" si="171"/>
        <v>1</v>
      </c>
      <c r="M3611" s="8">
        <f t="shared" si="169"/>
        <v>152338</v>
      </c>
      <c r="N3611" s="9">
        <f t="shared" si="170"/>
        <v>31</v>
      </c>
      <c r="O3611" s="10">
        <f>SUM($N$5:N3611)</f>
        <v>109802</v>
      </c>
      <c r="P3611" s="10">
        <f>IF(O3611&lt;$H$4,N3611,$H$4-SUM($P$4:P3610))</f>
        <v>0</v>
      </c>
      <c r="Q3611" s="10">
        <f>SUM($P$4:P3611)</f>
        <v>165</v>
      </c>
      <c r="R3611" s="10">
        <f>COUNTIF($P$4:P3611,"&gt;0")</f>
        <v>6</v>
      </c>
    </row>
    <row r="3612" spans="12:18" x14ac:dyDescent="0.15">
      <c r="L3612" s="8" t="b">
        <f t="shared" si="171"/>
        <v>1</v>
      </c>
      <c r="M3612" s="8">
        <f t="shared" si="169"/>
        <v>152366</v>
      </c>
      <c r="N3612" s="9">
        <f t="shared" si="170"/>
        <v>28</v>
      </c>
      <c r="O3612" s="10">
        <f>SUM($N$5:N3612)</f>
        <v>109830</v>
      </c>
      <c r="P3612" s="10">
        <f>IF(O3612&lt;$H$4,N3612,$H$4-SUM($P$4:P3611))</f>
        <v>0</v>
      </c>
      <c r="Q3612" s="10">
        <f>SUM($P$4:P3612)</f>
        <v>165</v>
      </c>
      <c r="R3612" s="10">
        <f>COUNTIF($P$4:P3612,"&gt;0")</f>
        <v>6</v>
      </c>
    </row>
    <row r="3613" spans="12:18" x14ac:dyDescent="0.15">
      <c r="L3613" s="8" t="b">
        <f t="shared" si="171"/>
        <v>1</v>
      </c>
      <c r="M3613" s="8">
        <f t="shared" si="169"/>
        <v>152397</v>
      </c>
      <c r="N3613" s="9">
        <f t="shared" si="170"/>
        <v>31</v>
      </c>
      <c r="O3613" s="10">
        <f>SUM($N$5:N3613)</f>
        <v>109861</v>
      </c>
      <c r="P3613" s="10">
        <f>IF(O3613&lt;$H$4,N3613,$H$4-SUM($P$4:P3612))</f>
        <v>0</v>
      </c>
      <c r="Q3613" s="10">
        <f>SUM($P$4:P3613)</f>
        <v>165</v>
      </c>
      <c r="R3613" s="10">
        <f>COUNTIF($P$4:P3613,"&gt;0")</f>
        <v>6</v>
      </c>
    </row>
    <row r="3614" spans="12:18" x14ac:dyDescent="0.15">
      <c r="L3614" s="8" t="b">
        <f t="shared" si="171"/>
        <v>1</v>
      </c>
      <c r="M3614" s="8">
        <f t="shared" si="169"/>
        <v>152427</v>
      </c>
      <c r="N3614" s="9">
        <f t="shared" si="170"/>
        <v>30</v>
      </c>
      <c r="O3614" s="10">
        <f>SUM($N$5:N3614)</f>
        <v>109891</v>
      </c>
      <c r="P3614" s="10">
        <f>IF(O3614&lt;$H$4,N3614,$H$4-SUM($P$4:P3613))</f>
        <v>0</v>
      </c>
      <c r="Q3614" s="10">
        <f>SUM($P$4:P3614)</f>
        <v>165</v>
      </c>
      <c r="R3614" s="10">
        <f>COUNTIF($P$4:P3614,"&gt;0")</f>
        <v>6</v>
      </c>
    </row>
    <row r="3615" spans="12:18" x14ac:dyDescent="0.15">
      <c r="L3615" s="8" t="b">
        <f t="shared" si="171"/>
        <v>1</v>
      </c>
      <c r="M3615" s="8">
        <f t="shared" si="169"/>
        <v>152458</v>
      </c>
      <c r="N3615" s="9">
        <f t="shared" si="170"/>
        <v>31</v>
      </c>
      <c r="O3615" s="10">
        <f>SUM($N$5:N3615)</f>
        <v>109922</v>
      </c>
      <c r="P3615" s="10">
        <f>IF(O3615&lt;$H$4,N3615,$H$4-SUM($P$4:P3614))</f>
        <v>0</v>
      </c>
      <c r="Q3615" s="10">
        <f>SUM($P$4:P3615)</f>
        <v>165</v>
      </c>
      <c r="R3615" s="10">
        <f>COUNTIF($P$4:P3615,"&gt;0")</f>
        <v>6</v>
      </c>
    </row>
    <row r="3616" spans="12:18" x14ac:dyDescent="0.15">
      <c r="L3616" s="8" t="b">
        <f t="shared" si="171"/>
        <v>1</v>
      </c>
      <c r="M3616" s="8">
        <f t="shared" si="169"/>
        <v>152488</v>
      </c>
      <c r="N3616" s="9">
        <f t="shared" si="170"/>
        <v>30</v>
      </c>
      <c r="O3616" s="10">
        <f>SUM($N$5:N3616)</f>
        <v>109952</v>
      </c>
      <c r="P3616" s="10">
        <f>IF(O3616&lt;$H$4,N3616,$H$4-SUM($P$4:P3615))</f>
        <v>0</v>
      </c>
      <c r="Q3616" s="10">
        <f>SUM($P$4:P3616)</f>
        <v>165</v>
      </c>
      <c r="R3616" s="10">
        <f>COUNTIF($P$4:P3616,"&gt;0")</f>
        <v>6</v>
      </c>
    </row>
    <row r="3617" spans="12:18" x14ac:dyDescent="0.15">
      <c r="L3617" s="8" t="b">
        <f t="shared" si="171"/>
        <v>1</v>
      </c>
      <c r="M3617" s="8">
        <f t="shared" si="169"/>
        <v>152519</v>
      </c>
      <c r="N3617" s="9">
        <f t="shared" si="170"/>
        <v>31</v>
      </c>
      <c r="O3617" s="10">
        <f>SUM($N$5:N3617)</f>
        <v>109983</v>
      </c>
      <c r="P3617" s="10">
        <f>IF(O3617&lt;$H$4,N3617,$H$4-SUM($P$4:P3616))</f>
        <v>0</v>
      </c>
      <c r="Q3617" s="10">
        <f>SUM($P$4:P3617)</f>
        <v>165</v>
      </c>
      <c r="R3617" s="10">
        <f>COUNTIF($P$4:P3617,"&gt;0")</f>
        <v>6</v>
      </c>
    </row>
    <row r="3618" spans="12:18" x14ac:dyDescent="0.15">
      <c r="L3618" s="8" t="b">
        <f t="shared" si="171"/>
        <v>1</v>
      </c>
      <c r="M3618" s="8">
        <f t="shared" si="169"/>
        <v>152550</v>
      </c>
      <c r="N3618" s="9">
        <f t="shared" si="170"/>
        <v>31</v>
      </c>
      <c r="O3618" s="10">
        <f>SUM($N$5:N3618)</f>
        <v>110014</v>
      </c>
      <c r="P3618" s="10">
        <f>IF(O3618&lt;$H$4,N3618,$H$4-SUM($P$4:P3617))</f>
        <v>0</v>
      </c>
      <c r="Q3618" s="10">
        <f>SUM($P$4:P3618)</f>
        <v>165</v>
      </c>
      <c r="R3618" s="10">
        <f>COUNTIF($P$4:P3618,"&gt;0")</f>
        <v>6</v>
      </c>
    </row>
    <row r="3619" spans="12:18" x14ac:dyDescent="0.15">
      <c r="L3619" s="8" t="b">
        <f t="shared" si="171"/>
        <v>1</v>
      </c>
      <c r="M3619" s="8">
        <f t="shared" si="169"/>
        <v>152580</v>
      </c>
      <c r="N3619" s="9">
        <f t="shared" si="170"/>
        <v>30</v>
      </c>
      <c r="O3619" s="10">
        <f>SUM($N$5:N3619)</f>
        <v>110044</v>
      </c>
      <c r="P3619" s="10">
        <f>IF(O3619&lt;$H$4,N3619,$H$4-SUM($P$4:P3618))</f>
        <v>0</v>
      </c>
      <c r="Q3619" s="10">
        <f>SUM($P$4:P3619)</f>
        <v>165</v>
      </c>
      <c r="R3619" s="10">
        <f>COUNTIF($P$4:P3619,"&gt;0")</f>
        <v>6</v>
      </c>
    </row>
    <row r="3620" spans="12:18" x14ac:dyDescent="0.15">
      <c r="L3620" s="8" t="b">
        <f t="shared" si="171"/>
        <v>1</v>
      </c>
      <c r="M3620" s="8">
        <f t="shared" si="169"/>
        <v>152611</v>
      </c>
      <c r="N3620" s="9">
        <f t="shared" si="170"/>
        <v>31</v>
      </c>
      <c r="O3620" s="10">
        <f>SUM($N$5:N3620)</f>
        <v>110075</v>
      </c>
      <c r="P3620" s="10">
        <f>IF(O3620&lt;$H$4,N3620,$H$4-SUM($P$4:P3619))</f>
        <v>0</v>
      </c>
      <c r="Q3620" s="10">
        <f>SUM($P$4:P3620)</f>
        <v>165</v>
      </c>
      <c r="R3620" s="10">
        <f>COUNTIF($P$4:P3620,"&gt;0")</f>
        <v>6</v>
      </c>
    </row>
    <row r="3621" spans="12:18" x14ac:dyDescent="0.15">
      <c r="L3621" s="8" t="b">
        <f t="shared" si="171"/>
        <v>1</v>
      </c>
      <c r="M3621" s="8">
        <f t="shared" si="169"/>
        <v>152641</v>
      </c>
      <c r="N3621" s="9">
        <f t="shared" si="170"/>
        <v>30</v>
      </c>
      <c r="O3621" s="10">
        <f>SUM($N$5:N3621)</f>
        <v>110105</v>
      </c>
      <c r="P3621" s="10">
        <f>IF(O3621&lt;$H$4,N3621,$H$4-SUM($P$4:P3620))</f>
        <v>0</v>
      </c>
      <c r="Q3621" s="10">
        <f>SUM($P$4:P3621)</f>
        <v>165</v>
      </c>
      <c r="R3621" s="10">
        <f>COUNTIF($P$4:P3621,"&gt;0")</f>
        <v>6</v>
      </c>
    </row>
    <row r="3622" spans="12:18" x14ac:dyDescent="0.15">
      <c r="L3622" s="8" t="b">
        <f t="shared" si="171"/>
        <v>1</v>
      </c>
      <c r="M3622" s="8">
        <f t="shared" si="169"/>
        <v>152672</v>
      </c>
      <c r="N3622" s="9">
        <f t="shared" si="170"/>
        <v>31</v>
      </c>
      <c r="O3622" s="10">
        <f>SUM($N$5:N3622)</f>
        <v>110136</v>
      </c>
      <c r="P3622" s="10">
        <f>IF(O3622&lt;$H$4,N3622,$H$4-SUM($P$4:P3621))</f>
        <v>0</v>
      </c>
      <c r="Q3622" s="10">
        <f>SUM($P$4:P3622)</f>
        <v>165</v>
      </c>
      <c r="R3622" s="10">
        <f>COUNTIF($P$4:P3622,"&gt;0")</f>
        <v>6</v>
      </c>
    </row>
    <row r="3623" spans="12:18" x14ac:dyDescent="0.15">
      <c r="L3623" s="8" t="b">
        <f t="shared" si="171"/>
        <v>1</v>
      </c>
      <c r="M3623" s="8">
        <f t="shared" si="169"/>
        <v>152703</v>
      </c>
      <c r="N3623" s="9">
        <f t="shared" si="170"/>
        <v>31</v>
      </c>
      <c r="O3623" s="10">
        <f>SUM($N$5:N3623)</f>
        <v>110167</v>
      </c>
      <c r="P3623" s="10">
        <f>IF(O3623&lt;$H$4,N3623,$H$4-SUM($P$4:P3622))</f>
        <v>0</v>
      </c>
      <c r="Q3623" s="10">
        <f>SUM($P$4:P3623)</f>
        <v>165</v>
      </c>
      <c r="R3623" s="10">
        <f>COUNTIF($P$4:P3623,"&gt;0")</f>
        <v>6</v>
      </c>
    </row>
    <row r="3624" spans="12:18" x14ac:dyDescent="0.15">
      <c r="L3624" s="8" t="b">
        <f t="shared" si="171"/>
        <v>1</v>
      </c>
      <c r="M3624" s="8">
        <f t="shared" si="169"/>
        <v>152731</v>
      </c>
      <c r="N3624" s="9">
        <f t="shared" si="170"/>
        <v>28</v>
      </c>
      <c r="O3624" s="10">
        <f>SUM($N$5:N3624)</f>
        <v>110195</v>
      </c>
      <c r="P3624" s="10">
        <f>IF(O3624&lt;$H$4,N3624,$H$4-SUM($P$4:P3623))</f>
        <v>0</v>
      </c>
      <c r="Q3624" s="10">
        <f>SUM($P$4:P3624)</f>
        <v>165</v>
      </c>
      <c r="R3624" s="10">
        <f>COUNTIF($P$4:P3624,"&gt;0")</f>
        <v>6</v>
      </c>
    </row>
    <row r="3625" spans="12:18" x14ac:dyDescent="0.15">
      <c r="L3625" s="8" t="b">
        <f t="shared" si="171"/>
        <v>1</v>
      </c>
      <c r="M3625" s="8">
        <f t="shared" si="169"/>
        <v>152762</v>
      </c>
      <c r="N3625" s="9">
        <f t="shared" si="170"/>
        <v>31</v>
      </c>
      <c r="O3625" s="10">
        <f>SUM($N$5:N3625)</f>
        <v>110226</v>
      </c>
      <c r="P3625" s="10">
        <f>IF(O3625&lt;$H$4,N3625,$H$4-SUM($P$4:P3624))</f>
        <v>0</v>
      </c>
      <c r="Q3625" s="10">
        <f>SUM($P$4:P3625)</f>
        <v>165</v>
      </c>
      <c r="R3625" s="10">
        <f>COUNTIF($P$4:P3625,"&gt;0")</f>
        <v>6</v>
      </c>
    </row>
    <row r="3626" spans="12:18" x14ac:dyDescent="0.15">
      <c r="L3626" s="8" t="b">
        <f t="shared" si="171"/>
        <v>1</v>
      </c>
      <c r="M3626" s="8">
        <f t="shared" si="169"/>
        <v>152792</v>
      </c>
      <c r="N3626" s="9">
        <f t="shared" si="170"/>
        <v>30</v>
      </c>
      <c r="O3626" s="10">
        <f>SUM($N$5:N3626)</f>
        <v>110256</v>
      </c>
      <c r="P3626" s="10">
        <f>IF(O3626&lt;$H$4,N3626,$H$4-SUM($P$4:P3625))</f>
        <v>0</v>
      </c>
      <c r="Q3626" s="10">
        <f>SUM($P$4:P3626)</f>
        <v>165</v>
      </c>
      <c r="R3626" s="10">
        <f>COUNTIF($P$4:P3626,"&gt;0")</f>
        <v>6</v>
      </c>
    </row>
    <row r="3627" spans="12:18" x14ac:dyDescent="0.15">
      <c r="L3627" s="8" t="b">
        <f t="shared" si="171"/>
        <v>1</v>
      </c>
      <c r="M3627" s="8">
        <f t="shared" si="169"/>
        <v>152823</v>
      </c>
      <c r="N3627" s="9">
        <f t="shared" si="170"/>
        <v>31</v>
      </c>
      <c r="O3627" s="10">
        <f>SUM($N$5:N3627)</f>
        <v>110287</v>
      </c>
      <c r="P3627" s="10">
        <f>IF(O3627&lt;$H$4,N3627,$H$4-SUM($P$4:P3626))</f>
        <v>0</v>
      </c>
      <c r="Q3627" s="10">
        <f>SUM($P$4:P3627)</f>
        <v>165</v>
      </c>
      <c r="R3627" s="10">
        <f>COUNTIF($P$4:P3627,"&gt;0")</f>
        <v>6</v>
      </c>
    </row>
    <row r="3628" spans="12:18" x14ac:dyDescent="0.15">
      <c r="L3628" s="8" t="b">
        <f t="shared" si="171"/>
        <v>1</v>
      </c>
      <c r="M3628" s="8">
        <f t="shared" si="169"/>
        <v>152853</v>
      </c>
      <c r="N3628" s="9">
        <f t="shared" si="170"/>
        <v>30</v>
      </c>
      <c r="O3628" s="10">
        <f>SUM($N$5:N3628)</f>
        <v>110317</v>
      </c>
      <c r="P3628" s="10">
        <f>IF(O3628&lt;$H$4,N3628,$H$4-SUM($P$4:P3627))</f>
        <v>0</v>
      </c>
      <c r="Q3628" s="10">
        <f>SUM($P$4:P3628)</f>
        <v>165</v>
      </c>
      <c r="R3628" s="10">
        <f>COUNTIF($P$4:P3628,"&gt;0")</f>
        <v>6</v>
      </c>
    </row>
    <row r="3629" spans="12:18" x14ac:dyDescent="0.15">
      <c r="L3629" s="8" t="b">
        <f t="shared" si="171"/>
        <v>1</v>
      </c>
      <c r="M3629" s="8">
        <f t="shared" si="169"/>
        <v>152884</v>
      </c>
      <c r="N3629" s="9">
        <f t="shared" si="170"/>
        <v>31</v>
      </c>
      <c r="O3629" s="10">
        <f>SUM($N$5:N3629)</f>
        <v>110348</v>
      </c>
      <c r="P3629" s="10">
        <f>IF(O3629&lt;$H$4,N3629,$H$4-SUM($P$4:P3628))</f>
        <v>0</v>
      </c>
      <c r="Q3629" s="10">
        <f>SUM($P$4:P3629)</f>
        <v>165</v>
      </c>
      <c r="R3629" s="10">
        <f>COUNTIF($P$4:P3629,"&gt;0")</f>
        <v>6</v>
      </c>
    </row>
    <row r="3630" spans="12:18" x14ac:dyDescent="0.15">
      <c r="L3630" s="8" t="b">
        <f t="shared" si="171"/>
        <v>1</v>
      </c>
      <c r="M3630" s="8">
        <f t="shared" si="169"/>
        <v>152915</v>
      </c>
      <c r="N3630" s="9">
        <f t="shared" si="170"/>
        <v>31</v>
      </c>
      <c r="O3630" s="10">
        <f>SUM($N$5:N3630)</f>
        <v>110379</v>
      </c>
      <c r="P3630" s="10">
        <f>IF(O3630&lt;$H$4,N3630,$H$4-SUM($P$4:P3629))</f>
        <v>0</v>
      </c>
      <c r="Q3630" s="10">
        <f>SUM($P$4:P3630)</f>
        <v>165</v>
      </c>
      <c r="R3630" s="10">
        <f>COUNTIF($P$4:P3630,"&gt;0")</f>
        <v>6</v>
      </c>
    </row>
    <row r="3631" spans="12:18" x14ac:dyDescent="0.15">
      <c r="L3631" s="8" t="b">
        <f t="shared" si="171"/>
        <v>1</v>
      </c>
      <c r="M3631" s="8">
        <f t="shared" si="169"/>
        <v>152945</v>
      </c>
      <c r="N3631" s="9">
        <f t="shared" si="170"/>
        <v>30</v>
      </c>
      <c r="O3631" s="10">
        <f>SUM($N$5:N3631)</f>
        <v>110409</v>
      </c>
      <c r="P3631" s="10">
        <f>IF(O3631&lt;$H$4,N3631,$H$4-SUM($P$4:P3630))</f>
        <v>0</v>
      </c>
      <c r="Q3631" s="10">
        <f>SUM($P$4:P3631)</f>
        <v>165</v>
      </c>
      <c r="R3631" s="10">
        <f>COUNTIF($P$4:P3631,"&gt;0")</f>
        <v>6</v>
      </c>
    </row>
    <row r="3632" spans="12:18" x14ac:dyDescent="0.15">
      <c r="L3632" s="8" t="b">
        <f t="shared" si="171"/>
        <v>1</v>
      </c>
      <c r="M3632" s="8">
        <f t="shared" si="169"/>
        <v>152976</v>
      </c>
      <c r="N3632" s="9">
        <f t="shared" si="170"/>
        <v>31</v>
      </c>
      <c r="O3632" s="10">
        <f>SUM($N$5:N3632)</f>
        <v>110440</v>
      </c>
      <c r="P3632" s="10">
        <f>IF(O3632&lt;$H$4,N3632,$H$4-SUM($P$4:P3631))</f>
        <v>0</v>
      </c>
      <c r="Q3632" s="10">
        <f>SUM($P$4:P3632)</f>
        <v>165</v>
      </c>
      <c r="R3632" s="10">
        <f>COUNTIF($P$4:P3632,"&gt;0")</f>
        <v>6</v>
      </c>
    </row>
    <row r="3633" spans="12:18" x14ac:dyDescent="0.15">
      <c r="L3633" s="8" t="b">
        <f t="shared" si="171"/>
        <v>1</v>
      </c>
      <c r="M3633" s="8">
        <f t="shared" si="169"/>
        <v>153006</v>
      </c>
      <c r="N3633" s="9">
        <f t="shared" si="170"/>
        <v>30</v>
      </c>
      <c r="O3633" s="10">
        <f>SUM($N$5:N3633)</f>
        <v>110470</v>
      </c>
      <c r="P3633" s="10">
        <f>IF(O3633&lt;$H$4,N3633,$H$4-SUM($P$4:P3632))</f>
        <v>0</v>
      </c>
      <c r="Q3633" s="10">
        <f>SUM($P$4:P3633)</f>
        <v>165</v>
      </c>
      <c r="R3633" s="10">
        <f>COUNTIF($P$4:P3633,"&gt;0")</f>
        <v>6</v>
      </c>
    </row>
    <row r="3634" spans="12:18" x14ac:dyDescent="0.15">
      <c r="L3634" s="8" t="b">
        <f t="shared" si="171"/>
        <v>1</v>
      </c>
      <c r="M3634" s="8">
        <f t="shared" si="169"/>
        <v>153037</v>
      </c>
      <c r="N3634" s="9">
        <f t="shared" si="170"/>
        <v>31</v>
      </c>
      <c r="O3634" s="10">
        <f>SUM($N$5:N3634)</f>
        <v>110501</v>
      </c>
      <c r="P3634" s="10">
        <f>IF(O3634&lt;$H$4,N3634,$H$4-SUM($P$4:P3633))</f>
        <v>0</v>
      </c>
      <c r="Q3634" s="10">
        <f>SUM($P$4:P3634)</f>
        <v>165</v>
      </c>
      <c r="R3634" s="10">
        <f>COUNTIF($P$4:P3634,"&gt;0")</f>
        <v>6</v>
      </c>
    </row>
    <row r="3635" spans="12:18" x14ac:dyDescent="0.15">
      <c r="L3635" s="8" t="b">
        <f t="shared" si="171"/>
        <v>1</v>
      </c>
      <c r="M3635" s="8">
        <f t="shared" si="169"/>
        <v>153068</v>
      </c>
      <c r="N3635" s="9">
        <f t="shared" si="170"/>
        <v>31</v>
      </c>
      <c r="O3635" s="10">
        <f>SUM($N$5:N3635)</f>
        <v>110532</v>
      </c>
      <c r="P3635" s="10">
        <f>IF(O3635&lt;$H$4,N3635,$H$4-SUM($P$4:P3634))</f>
        <v>0</v>
      </c>
      <c r="Q3635" s="10">
        <f>SUM($P$4:P3635)</f>
        <v>165</v>
      </c>
      <c r="R3635" s="10">
        <f>COUNTIF($P$4:P3635,"&gt;0")</f>
        <v>6</v>
      </c>
    </row>
    <row r="3636" spans="12:18" x14ac:dyDescent="0.15">
      <c r="L3636" s="8" t="b">
        <f t="shared" si="171"/>
        <v>1</v>
      </c>
      <c r="M3636" s="8">
        <f t="shared" si="169"/>
        <v>153096</v>
      </c>
      <c r="N3636" s="9">
        <f t="shared" si="170"/>
        <v>28</v>
      </c>
      <c r="O3636" s="10">
        <f>SUM($N$5:N3636)</f>
        <v>110560</v>
      </c>
      <c r="P3636" s="10">
        <f>IF(O3636&lt;$H$4,N3636,$H$4-SUM($P$4:P3635))</f>
        <v>0</v>
      </c>
      <c r="Q3636" s="10">
        <f>SUM($P$4:P3636)</f>
        <v>165</v>
      </c>
      <c r="R3636" s="10">
        <f>COUNTIF($P$4:P3636,"&gt;0")</f>
        <v>6</v>
      </c>
    </row>
    <row r="3637" spans="12:18" x14ac:dyDescent="0.15">
      <c r="L3637" s="8" t="b">
        <f t="shared" si="171"/>
        <v>1</v>
      </c>
      <c r="M3637" s="8">
        <f t="shared" si="169"/>
        <v>153127</v>
      </c>
      <c r="N3637" s="9">
        <f t="shared" si="170"/>
        <v>31</v>
      </c>
      <c r="O3637" s="10">
        <f>SUM($N$5:N3637)</f>
        <v>110591</v>
      </c>
      <c r="P3637" s="10">
        <f>IF(O3637&lt;$H$4,N3637,$H$4-SUM($P$4:P3636))</f>
        <v>0</v>
      </c>
      <c r="Q3637" s="10">
        <f>SUM($P$4:P3637)</f>
        <v>165</v>
      </c>
      <c r="R3637" s="10">
        <f>COUNTIF($P$4:P3637,"&gt;0")</f>
        <v>6</v>
      </c>
    </row>
    <row r="3638" spans="12:18" x14ac:dyDescent="0.15">
      <c r="L3638" s="8" t="b">
        <f t="shared" si="171"/>
        <v>1</v>
      </c>
      <c r="M3638" s="8">
        <f t="shared" si="169"/>
        <v>153157</v>
      </c>
      <c r="N3638" s="9">
        <f t="shared" si="170"/>
        <v>30</v>
      </c>
      <c r="O3638" s="10">
        <f>SUM($N$5:N3638)</f>
        <v>110621</v>
      </c>
      <c r="P3638" s="10">
        <f>IF(O3638&lt;$H$4,N3638,$H$4-SUM($P$4:P3637))</f>
        <v>0</v>
      </c>
      <c r="Q3638" s="10">
        <f>SUM($P$4:P3638)</f>
        <v>165</v>
      </c>
      <c r="R3638" s="10">
        <f>COUNTIF($P$4:P3638,"&gt;0")</f>
        <v>6</v>
      </c>
    </row>
    <row r="3639" spans="12:18" x14ac:dyDescent="0.15">
      <c r="L3639" s="8" t="b">
        <f t="shared" si="171"/>
        <v>1</v>
      </c>
      <c r="M3639" s="8">
        <f t="shared" si="169"/>
        <v>153188</v>
      </c>
      <c r="N3639" s="9">
        <f t="shared" si="170"/>
        <v>31</v>
      </c>
      <c r="O3639" s="10">
        <f>SUM($N$5:N3639)</f>
        <v>110652</v>
      </c>
      <c r="P3639" s="10">
        <f>IF(O3639&lt;$H$4,N3639,$H$4-SUM($P$4:P3638))</f>
        <v>0</v>
      </c>
      <c r="Q3639" s="10">
        <f>SUM($P$4:P3639)</f>
        <v>165</v>
      </c>
      <c r="R3639" s="10">
        <f>COUNTIF($P$4:P3639,"&gt;0")</f>
        <v>6</v>
      </c>
    </row>
    <row r="3640" spans="12:18" x14ac:dyDescent="0.15">
      <c r="L3640" s="8" t="b">
        <f t="shared" si="171"/>
        <v>1</v>
      </c>
      <c r="M3640" s="8">
        <f t="shared" si="169"/>
        <v>153218</v>
      </c>
      <c r="N3640" s="9">
        <f t="shared" si="170"/>
        <v>30</v>
      </c>
      <c r="O3640" s="10">
        <f>SUM($N$5:N3640)</f>
        <v>110682</v>
      </c>
      <c r="P3640" s="10">
        <f>IF(O3640&lt;$H$4,N3640,$H$4-SUM($P$4:P3639))</f>
        <v>0</v>
      </c>
      <c r="Q3640" s="10">
        <f>SUM($P$4:P3640)</f>
        <v>165</v>
      </c>
      <c r="R3640" s="10">
        <f>COUNTIF($P$4:P3640,"&gt;0")</f>
        <v>6</v>
      </c>
    </row>
    <row r="3641" spans="12:18" x14ac:dyDescent="0.15">
      <c r="L3641" s="8" t="b">
        <f t="shared" si="171"/>
        <v>1</v>
      </c>
      <c r="M3641" s="8">
        <f t="shared" si="169"/>
        <v>153249</v>
      </c>
      <c r="N3641" s="9">
        <f t="shared" si="170"/>
        <v>31</v>
      </c>
      <c r="O3641" s="10">
        <f>SUM($N$5:N3641)</f>
        <v>110713</v>
      </c>
      <c r="P3641" s="10">
        <f>IF(O3641&lt;$H$4,N3641,$H$4-SUM($P$4:P3640))</f>
        <v>0</v>
      </c>
      <c r="Q3641" s="10">
        <f>SUM($P$4:P3641)</f>
        <v>165</v>
      </c>
      <c r="R3641" s="10">
        <f>COUNTIF($P$4:P3641,"&gt;0")</f>
        <v>6</v>
      </c>
    </row>
    <row r="3642" spans="12:18" x14ac:dyDescent="0.15">
      <c r="L3642" s="8" t="b">
        <f t="shared" si="171"/>
        <v>1</v>
      </c>
      <c r="M3642" s="8">
        <f t="shared" si="169"/>
        <v>153280</v>
      </c>
      <c r="N3642" s="9">
        <f t="shared" si="170"/>
        <v>31</v>
      </c>
      <c r="O3642" s="10">
        <f>SUM($N$5:N3642)</f>
        <v>110744</v>
      </c>
      <c r="P3642" s="10">
        <f>IF(O3642&lt;$H$4,N3642,$H$4-SUM($P$4:P3641))</f>
        <v>0</v>
      </c>
      <c r="Q3642" s="10">
        <f>SUM($P$4:P3642)</f>
        <v>165</v>
      </c>
      <c r="R3642" s="10">
        <f>COUNTIF($P$4:P3642,"&gt;0")</f>
        <v>6</v>
      </c>
    </row>
    <row r="3643" spans="12:18" x14ac:dyDescent="0.15">
      <c r="L3643" s="8" t="b">
        <f t="shared" si="171"/>
        <v>1</v>
      </c>
      <c r="M3643" s="8">
        <f t="shared" si="169"/>
        <v>153310</v>
      </c>
      <c r="N3643" s="9">
        <f t="shared" si="170"/>
        <v>30</v>
      </c>
      <c r="O3643" s="10">
        <f>SUM($N$5:N3643)</f>
        <v>110774</v>
      </c>
      <c r="P3643" s="10">
        <f>IF(O3643&lt;$H$4,N3643,$H$4-SUM($P$4:P3642))</f>
        <v>0</v>
      </c>
      <c r="Q3643" s="10">
        <f>SUM($P$4:P3643)</f>
        <v>165</v>
      </c>
      <c r="R3643" s="10">
        <f>COUNTIF($P$4:P3643,"&gt;0")</f>
        <v>6</v>
      </c>
    </row>
    <row r="3644" spans="12:18" x14ac:dyDescent="0.15">
      <c r="L3644" s="8" t="b">
        <f t="shared" si="171"/>
        <v>1</v>
      </c>
      <c r="M3644" s="8">
        <f t="shared" si="169"/>
        <v>153341</v>
      </c>
      <c r="N3644" s="9">
        <f t="shared" si="170"/>
        <v>31</v>
      </c>
      <c r="O3644" s="10">
        <f>SUM($N$5:N3644)</f>
        <v>110805</v>
      </c>
      <c r="P3644" s="10">
        <f>IF(O3644&lt;$H$4,N3644,$H$4-SUM($P$4:P3643))</f>
        <v>0</v>
      </c>
      <c r="Q3644" s="10">
        <f>SUM($P$4:P3644)</f>
        <v>165</v>
      </c>
      <c r="R3644" s="10">
        <f>COUNTIF($P$4:P3644,"&gt;0")</f>
        <v>6</v>
      </c>
    </row>
    <row r="3645" spans="12:18" x14ac:dyDescent="0.15">
      <c r="L3645" s="8" t="b">
        <f t="shared" si="171"/>
        <v>1</v>
      </c>
      <c r="M3645" s="8">
        <f t="shared" si="169"/>
        <v>153371</v>
      </c>
      <c r="N3645" s="9">
        <f t="shared" si="170"/>
        <v>30</v>
      </c>
      <c r="O3645" s="10">
        <f>SUM($N$5:N3645)</f>
        <v>110835</v>
      </c>
      <c r="P3645" s="10">
        <f>IF(O3645&lt;$H$4,N3645,$H$4-SUM($P$4:P3644))</f>
        <v>0</v>
      </c>
      <c r="Q3645" s="10">
        <f>SUM($P$4:P3645)</f>
        <v>165</v>
      </c>
      <c r="R3645" s="10">
        <f>COUNTIF($P$4:P3645,"&gt;0")</f>
        <v>6</v>
      </c>
    </row>
    <row r="3646" spans="12:18" x14ac:dyDescent="0.15">
      <c r="L3646" s="8" t="b">
        <f t="shared" si="171"/>
        <v>1</v>
      </c>
      <c r="M3646" s="8">
        <f t="shared" si="169"/>
        <v>153402</v>
      </c>
      <c r="N3646" s="9">
        <f t="shared" si="170"/>
        <v>31</v>
      </c>
      <c r="O3646" s="10">
        <f>SUM($N$5:N3646)</f>
        <v>110866</v>
      </c>
      <c r="P3646" s="10">
        <f>IF(O3646&lt;$H$4,N3646,$H$4-SUM($P$4:P3645))</f>
        <v>0</v>
      </c>
      <c r="Q3646" s="10">
        <f>SUM($P$4:P3646)</f>
        <v>165</v>
      </c>
      <c r="R3646" s="10">
        <f>COUNTIF($P$4:P3646,"&gt;0")</f>
        <v>6</v>
      </c>
    </row>
    <row r="3647" spans="12:18" x14ac:dyDescent="0.15">
      <c r="L3647" s="8" t="b">
        <f t="shared" si="171"/>
        <v>1</v>
      </c>
      <c r="M3647" s="8">
        <f t="shared" si="169"/>
        <v>153433</v>
      </c>
      <c r="N3647" s="9">
        <f t="shared" si="170"/>
        <v>31</v>
      </c>
      <c r="O3647" s="10">
        <f>SUM($N$5:N3647)</f>
        <v>110897</v>
      </c>
      <c r="P3647" s="10">
        <f>IF(O3647&lt;$H$4,N3647,$H$4-SUM($P$4:P3646))</f>
        <v>0</v>
      </c>
      <c r="Q3647" s="10">
        <f>SUM($P$4:P3647)</f>
        <v>165</v>
      </c>
      <c r="R3647" s="10">
        <f>COUNTIF($P$4:P3647,"&gt;0")</f>
        <v>6</v>
      </c>
    </row>
    <row r="3648" spans="12:18" x14ac:dyDescent="0.15">
      <c r="L3648" s="8" t="b">
        <f t="shared" si="171"/>
        <v>1</v>
      </c>
      <c r="M3648" s="8">
        <f t="shared" si="169"/>
        <v>153462</v>
      </c>
      <c r="N3648" s="9">
        <f t="shared" si="170"/>
        <v>29</v>
      </c>
      <c r="O3648" s="10">
        <f>SUM($N$5:N3648)</f>
        <v>110926</v>
      </c>
      <c r="P3648" s="10">
        <f>IF(O3648&lt;$H$4,N3648,$H$4-SUM($P$4:P3647))</f>
        <v>0</v>
      </c>
      <c r="Q3648" s="10">
        <f>SUM($P$4:P3648)</f>
        <v>165</v>
      </c>
      <c r="R3648" s="10">
        <f>COUNTIF($P$4:P3648,"&gt;0")</f>
        <v>6</v>
      </c>
    </row>
    <row r="3649" spans="12:18" x14ac:dyDescent="0.15">
      <c r="L3649" s="8" t="b">
        <f t="shared" si="171"/>
        <v>1</v>
      </c>
      <c r="M3649" s="8">
        <f t="shared" si="169"/>
        <v>153493</v>
      </c>
      <c r="N3649" s="9">
        <f t="shared" si="170"/>
        <v>31</v>
      </c>
      <c r="O3649" s="10">
        <f>SUM($N$5:N3649)</f>
        <v>110957</v>
      </c>
      <c r="P3649" s="10">
        <f>IF(O3649&lt;$H$4,N3649,$H$4-SUM($P$4:P3648))</f>
        <v>0</v>
      </c>
      <c r="Q3649" s="10">
        <f>SUM($P$4:P3649)</f>
        <v>165</v>
      </c>
      <c r="R3649" s="10">
        <f>COUNTIF($P$4:P3649,"&gt;0")</f>
        <v>6</v>
      </c>
    </row>
    <row r="3650" spans="12:18" x14ac:dyDescent="0.15">
      <c r="L3650" s="8" t="b">
        <f t="shared" si="171"/>
        <v>1</v>
      </c>
      <c r="M3650" s="8">
        <f t="shared" si="169"/>
        <v>153523</v>
      </c>
      <c r="N3650" s="9">
        <f t="shared" si="170"/>
        <v>30</v>
      </c>
      <c r="O3650" s="10">
        <f>SUM($N$5:N3650)</f>
        <v>110987</v>
      </c>
      <c r="P3650" s="10">
        <f>IF(O3650&lt;$H$4,N3650,$H$4-SUM($P$4:P3649))</f>
        <v>0</v>
      </c>
      <c r="Q3650" s="10">
        <f>SUM($P$4:P3650)</f>
        <v>165</v>
      </c>
      <c r="R3650" s="10">
        <f>COUNTIF($P$4:P3650,"&gt;0")</f>
        <v>6</v>
      </c>
    </row>
    <row r="3651" spans="12:18" x14ac:dyDescent="0.15">
      <c r="L3651" s="8" t="b">
        <f t="shared" si="171"/>
        <v>1</v>
      </c>
      <c r="M3651" s="8">
        <f t="shared" si="169"/>
        <v>153554</v>
      </c>
      <c r="N3651" s="9">
        <f t="shared" si="170"/>
        <v>31</v>
      </c>
      <c r="O3651" s="10">
        <f>SUM($N$5:N3651)</f>
        <v>111018</v>
      </c>
      <c r="P3651" s="10">
        <f>IF(O3651&lt;$H$4,N3651,$H$4-SUM($P$4:P3650))</f>
        <v>0</v>
      </c>
      <c r="Q3651" s="10">
        <f>SUM($P$4:P3651)</f>
        <v>165</v>
      </c>
      <c r="R3651" s="10">
        <f>COUNTIF($P$4:P3651,"&gt;0")</f>
        <v>6</v>
      </c>
    </row>
    <row r="3652" spans="12:18" x14ac:dyDescent="0.15">
      <c r="L3652" s="8" t="b">
        <f t="shared" si="171"/>
        <v>1</v>
      </c>
      <c r="M3652" s="8">
        <f t="shared" si="169"/>
        <v>153584</v>
      </c>
      <c r="N3652" s="9">
        <f t="shared" si="170"/>
        <v>30</v>
      </c>
      <c r="O3652" s="10">
        <f>SUM($N$5:N3652)</f>
        <v>111048</v>
      </c>
      <c r="P3652" s="10">
        <f>IF(O3652&lt;$H$4,N3652,$H$4-SUM($P$4:P3651))</f>
        <v>0</v>
      </c>
      <c r="Q3652" s="10">
        <f>SUM($P$4:P3652)</f>
        <v>165</v>
      </c>
      <c r="R3652" s="10">
        <f>COUNTIF($P$4:P3652,"&gt;0")</f>
        <v>6</v>
      </c>
    </row>
    <row r="3653" spans="12:18" x14ac:dyDescent="0.15">
      <c r="L3653" s="8" t="b">
        <f t="shared" si="171"/>
        <v>1</v>
      </c>
      <c r="M3653" s="8">
        <f t="shared" si="169"/>
        <v>153615</v>
      </c>
      <c r="N3653" s="9">
        <f t="shared" si="170"/>
        <v>31</v>
      </c>
      <c r="O3653" s="10">
        <f>SUM($N$5:N3653)</f>
        <v>111079</v>
      </c>
      <c r="P3653" s="10">
        <f>IF(O3653&lt;$H$4,N3653,$H$4-SUM($P$4:P3652))</f>
        <v>0</v>
      </c>
      <c r="Q3653" s="10">
        <f>SUM($P$4:P3653)</f>
        <v>165</v>
      </c>
      <c r="R3653" s="10">
        <f>COUNTIF($P$4:P3653,"&gt;0")</f>
        <v>6</v>
      </c>
    </row>
    <row r="3654" spans="12:18" x14ac:dyDescent="0.15">
      <c r="L3654" s="8" t="b">
        <f t="shared" si="171"/>
        <v>1</v>
      </c>
      <c r="M3654" s="8">
        <f t="shared" ref="M3654:M3717" si="172">EOMONTH(M3653,1)</f>
        <v>153646</v>
      </c>
      <c r="N3654" s="9">
        <f t="shared" si="170"/>
        <v>31</v>
      </c>
      <c r="O3654" s="10">
        <f>SUM($N$5:N3654)</f>
        <v>111110</v>
      </c>
      <c r="P3654" s="10">
        <f>IF(O3654&lt;$H$4,N3654,$H$4-SUM($P$4:P3653))</f>
        <v>0</v>
      </c>
      <c r="Q3654" s="10">
        <f>SUM($P$4:P3654)</f>
        <v>165</v>
      </c>
      <c r="R3654" s="10">
        <f>COUNTIF($P$4:P3654,"&gt;0")</f>
        <v>6</v>
      </c>
    </row>
    <row r="3655" spans="12:18" x14ac:dyDescent="0.15">
      <c r="L3655" s="8" t="b">
        <f t="shared" si="171"/>
        <v>1</v>
      </c>
      <c r="M3655" s="8">
        <f t="shared" si="172"/>
        <v>153676</v>
      </c>
      <c r="N3655" s="9">
        <f t="shared" si="170"/>
        <v>30</v>
      </c>
      <c r="O3655" s="10">
        <f>SUM($N$5:N3655)</f>
        <v>111140</v>
      </c>
      <c r="P3655" s="10">
        <f>IF(O3655&lt;$H$4,N3655,$H$4-SUM($P$4:P3654))</f>
        <v>0</v>
      </c>
      <c r="Q3655" s="10">
        <f>SUM($P$4:P3655)</f>
        <v>165</v>
      </c>
      <c r="R3655" s="10">
        <f>COUNTIF($P$4:P3655,"&gt;0")</f>
        <v>6</v>
      </c>
    </row>
    <row r="3656" spans="12:18" x14ac:dyDescent="0.15">
      <c r="L3656" s="8" t="b">
        <f t="shared" si="171"/>
        <v>1</v>
      </c>
      <c r="M3656" s="8">
        <f t="shared" si="172"/>
        <v>153707</v>
      </c>
      <c r="N3656" s="9">
        <f t="shared" ref="N3656:N3719" si="173">M3656-M3655</f>
        <v>31</v>
      </c>
      <c r="O3656" s="10">
        <f>SUM($N$5:N3656)</f>
        <v>111171</v>
      </c>
      <c r="P3656" s="10">
        <f>IF(O3656&lt;$H$4,N3656,$H$4-SUM($P$4:P3655))</f>
        <v>0</v>
      </c>
      <c r="Q3656" s="10">
        <f>SUM($P$4:P3656)</f>
        <v>165</v>
      </c>
      <c r="R3656" s="10">
        <f>COUNTIF($P$4:P3656,"&gt;0")</f>
        <v>6</v>
      </c>
    </row>
    <row r="3657" spans="12:18" x14ac:dyDescent="0.15">
      <c r="L3657" s="8" t="b">
        <f t="shared" si="171"/>
        <v>1</v>
      </c>
      <c r="M3657" s="8">
        <f t="shared" si="172"/>
        <v>153737</v>
      </c>
      <c r="N3657" s="9">
        <f t="shared" si="173"/>
        <v>30</v>
      </c>
      <c r="O3657" s="10">
        <f>SUM($N$5:N3657)</f>
        <v>111201</v>
      </c>
      <c r="P3657" s="10">
        <f>IF(O3657&lt;$H$4,N3657,$H$4-SUM($P$4:P3656))</f>
        <v>0</v>
      </c>
      <c r="Q3657" s="10">
        <f>SUM($P$4:P3657)</f>
        <v>165</v>
      </c>
      <c r="R3657" s="10">
        <f>COUNTIF($P$4:P3657,"&gt;0")</f>
        <v>6</v>
      </c>
    </row>
    <row r="3658" spans="12:18" x14ac:dyDescent="0.15">
      <c r="L3658" s="8" t="b">
        <f t="shared" si="171"/>
        <v>1</v>
      </c>
      <c r="M3658" s="8">
        <f t="shared" si="172"/>
        <v>153768</v>
      </c>
      <c r="N3658" s="9">
        <f t="shared" si="173"/>
        <v>31</v>
      </c>
      <c r="O3658" s="10">
        <f>SUM($N$5:N3658)</f>
        <v>111232</v>
      </c>
      <c r="P3658" s="10">
        <f>IF(O3658&lt;$H$4,N3658,$H$4-SUM($P$4:P3657))</f>
        <v>0</v>
      </c>
      <c r="Q3658" s="10">
        <f>SUM($P$4:P3658)</f>
        <v>165</v>
      </c>
      <c r="R3658" s="10">
        <f>COUNTIF($P$4:P3658,"&gt;0")</f>
        <v>6</v>
      </c>
    </row>
    <row r="3659" spans="12:18" x14ac:dyDescent="0.15">
      <c r="L3659" s="8" t="b">
        <f t="shared" si="171"/>
        <v>1</v>
      </c>
      <c r="M3659" s="8">
        <f t="shared" si="172"/>
        <v>153799</v>
      </c>
      <c r="N3659" s="9">
        <f t="shared" si="173"/>
        <v>31</v>
      </c>
      <c r="O3659" s="10">
        <f>SUM($N$5:N3659)</f>
        <v>111263</v>
      </c>
      <c r="P3659" s="10">
        <f>IF(O3659&lt;$H$4,N3659,$H$4-SUM($P$4:P3658))</f>
        <v>0</v>
      </c>
      <c r="Q3659" s="10">
        <f>SUM($P$4:P3659)</f>
        <v>165</v>
      </c>
      <c r="R3659" s="10">
        <f>COUNTIF($P$4:P3659,"&gt;0")</f>
        <v>6</v>
      </c>
    </row>
    <row r="3660" spans="12:18" x14ac:dyDescent="0.15">
      <c r="L3660" s="8" t="b">
        <f t="shared" si="171"/>
        <v>1</v>
      </c>
      <c r="M3660" s="8">
        <f t="shared" si="172"/>
        <v>153827</v>
      </c>
      <c r="N3660" s="9">
        <f t="shared" si="173"/>
        <v>28</v>
      </c>
      <c r="O3660" s="10">
        <f>SUM($N$5:N3660)</f>
        <v>111291</v>
      </c>
      <c r="P3660" s="10">
        <f>IF(O3660&lt;$H$4,N3660,$H$4-SUM($P$4:P3659))</f>
        <v>0</v>
      </c>
      <c r="Q3660" s="10">
        <f>SUM($P$4:P3660)</f>
        <v>165</v>
      </c>
      <c r="R3660" s="10">
        <f>COUNTIF($P$4:P3660,"&gt;0")</f>
        <v>6</v>
      </c>
    </row>
    <row r="3661" spans="12:18" x14ac:dyDescent="0.15">
      <c r="L3661" s="8" t="b">
        <f t="shared" si="171"/>
        <v>1</v>
      </c>
      <c r="M3661" s="8">
        <f t="shared" si="172"/>
        <v>153858</v>
      </c>
      <c r="N3661" s="9">
        <f t="shared" si="173"/>
        <v>31</v>
      </c>
      <c r="O3661" s="10">
        <f>SUM($N$5:N3661)</f>
        <v>111322</v>
      </c>
      <c r="P3661" s="10">
        <f>IF(O3661&lt;$H$4,N3661,$H$4-SUM($P$4:P3660))</f>
        <v>0</v>
      </c>
      <c r="Q3661" s="10">
        <f>SUM($P$4:P3661)</f>
        <v>165</v>
      </c>
      <c r="R3661" s="10">
        <f>COUNTIF($P$4:P3661,"&gt;0")</f>
        <v>6</v>
      </c>
    </row>
    <row r="3662" spans="12:18" x14ac:dyDescent="0.15">
      <c r="L3662" s="8" t="b">
        <f t="shared" si="171"/>
        <v>1</v>
      </c>
      <c r="M3662" s="8">
        <f t="shared" si="172"/>
        <v>153888</v>
      </c>
      <c r="N3662" s="9">
        <f t="shared" si="173"/>
        <v>30</v>
      </c>
      <c r="O3662" s="10">
        <f>SUM($N$5:N3662)</f>
        <v>111352</v>
      </c>
      <c r="P3662" s="10">
        <f>IF(O3662&lt;$H$4,N3662,$H$4-SUM($P$4:P3661))</f>
        <v>0</v>
      </c>
      <c r="Q3662" s="10">
        <f>SUM($P$4:P3662)</f>
        <v>165</v>
      </c>
      <c r="R3662" s="10">
        <f>COUNTIF($P$4:P3662,"&gt;0")</f>
        <v>6</v>
      </c>
    </row>
    <row r="3663" spans="12:18" x14ac:dyDescent="0.15">
      <c r="L3663" s="8" t="b">
        <f t="shared" si="171"/>
        <v>1</v>
      </c>
      <c r="M3663" s="8">
        <f t="shared" si="172"/>
        <v>153919</v>
      </c>
      <c r="N3663" s="9">
        <f t="shared" si="173"/>
        <v>31</v>
      </c>
      <c r="O3663" s="10">
        <f>SUM($N$5:N3663)</f>
        <v>111383</v>
      </c>
      <c r="P3663" s="10">
        <f>IF(O3663&lt;$H$4,N3663,$H$4-SUM($P$4:P3662))</f>
        <v>0</v>
      </c>
      <c r="Q3663" s="10">
        <f>SUM($P$4:P3663)</f>
        <v>165</v>
      </c>
      <c r="R3663" s="10">
        <f>COUNTIF($P$4:P3663,"&gt;0")</f>
        <v>6</v>
      </c>
    </row>
    <row r="3664" spans="12:18" x14ac:dyDescent="0.15">
      <c r="L3664" s="8" t="b">
        <f t="shared" si="171"/>
        <v>1</v>
      </c>
      <c r="M3664" s="8">
        <f t="shared" si="172"/>
        <v>153949</v>
      </c>
      <c r="N3664" s="9">
        <f t="shared" si="173"/>
        <v>30</v>
      </c>
      <c r="O3664" s="10">
        <f>SUM($N$5:N3664)</f>
        <v>111413</v>
      </c>
      <c r="P3664" s="10">
        <f>IF(O3664&lt;$H$4,N3664,$H$4-SUM($P$4:P3663))</f>
        <v>0</v>
      </c>
      <c r="Q3664" s="10">
        <f>SUM($P$4:P3664)</f>
        <v>165</v>
      </c>
      <c r="R3664" s="10">
        <f>COUNTIF($P$4:P3664,"&gt;0")</f>
        <v>6</v>
      </c>
    </row>
    <row r="3665" spans="12:18" x14ac:dyDescent="0.15">
      <c r="L3665" s="8" t="b">
        <f t="shared" ref="L3665:L3728" si="174">EOMONTH($C$4,1)&lt;=M3665</f>
        <v>1</v>
      </c>
      <c r="M3665" s="8">
        <f t="shared" si="172"/>
        <v>153980</v>
      </c>
      <c r="N3665" s="9">
        <f t="shared" si="173"/>
        <v>31</v>
      </c>
      <c r="O3665" s="10">
        <f>SUM($N$5:N3665)</f>
        <v>111444</v>
      </c>
      <c r="P3665" s="10">
        <f>IF(O3665&lt;$H$4,N3665,$H$4-SUM($P$4:P3664))</f>
        <v>0</v>
      </c>
      <c r="Q3665" s="10">
        <f>SUM($P$4:P3665)</f>
        <v>165</v>
      </c>
      <c r="R3665" s="10">
        <f>COUNTIF($P$4:P3665,"&gt;0")</f>
        <v>6</v>
      </c>
    </row>
    <row r="3666" spans="12:18" x14ac:dyDescent="0.15">
      <c r="L3666" s="8" t="b">
        <f t="shared" si="174"/>
        <v>1</v>
      </c>
      <c r="M3666" s="8">
        <f t="shared" si="172"/>
        <v>154011</v>
      </c>
      <c r="N3666" s="9">
        <f t="shared" si="173"/>
        <v>31</v>
      </c>
      <c r="O3666" s="10">
        <f>SUM($N$5:N3666)</f>
        <v>111475</v>
      </c>
      <c r="P3666" s="10">
        <f>IF(O3666&lt;$H$4,N3666,$H$4-SUM($P$4:P3665))</f>
        <v>0</v>
      </c>
      <c r="Q3666" s="10">
        <f>SUM($P$4:P3666)</f>
        <v>165</v>
      </c>
      <c r="R3666" s="10">
        <f>COUNTIF($P$4:P3666,"&gt;0")</f>
        <v>6</v>
      </c>
    </row>
    <row r="3667" spans="12:18" x14ac:dyDescent="0.15">
      <c r="L3667" s="8" t="b">
        <f t="shared" si="174"/>
        <v>1</v>
      </c>
      <c r="M3667" s="8">
        <f t="shared" si="172"/>
        <v>154041</v>
      </c>
      <c r="N3667" s="9">
        <f t="shared" si="173"/>
        <v>30</v>
      </c>
      <c r="O3667" s="10">
        <f>SUM($N$5:N3667)</f>
        <v>111505</v>
      </c>
      <c r="P3667" s="10">
        <f>IF(O3667&lt;$H$4,N3667,$H$4-SUM($P$4:P3666))</f>
        <v>0</v>
      </c>
      <c r="Q3667" s="10">
        <f>SUM($P$4:P3667)</f>
        <v>165</v>
      </c>
      <c r="R3667" s="10">
        <f>COUNTIF($P$4:P3667,"&gt;0")</f>
        <v>6</v>
      </c>
    </row>
    <row r="3668" spans="12:18" x14ac:dyDescent="0.15">
      <c r="L3668" s="8" t="b">
        <f t="shared" si="174"/>
        <v>1</v>
      </c>
      <c r="M3668" s="8">
        <f t="shared" si="172"/>
        <v>154072</v>
      </c>
      <c r="N3668" s="9">
        <f t="shared" si="173"/>
        <v>31</v>
      </c>
      <c r="O3668" s="10">
        <f>SUM($N$5:N3668)</f>
        <v>111536</v>
      </c>
      <c r="P3668" s="10">
        <f>IF(O3668&lt;$H$4,N3668,$H$4-SUM($P$4:P3667))</f>
        <v>0</v>
      </c>
      <c r="Q3668" s="10">
        <f>SUM($P$4:P3668)</f>
        <v>165</v>
      </c>
      <c r="R3668" s="10">
        <f>COUNTIF($P$4:P3668,"&gt;0")</f>
        <v>6</v>
      </c>
    </row>
    <row r="3669" spans="12:18" x14ac:dyDescent="0.15">
      <c r="L3669" s="8" t="b">
        <f t="shared" si="174"/>
        <v>1</v>
      </c>
      <c r="M3669" s="8">
        <f t="shared" si="172"/>
        <v>154102</v>
      </c>
      <c r="N3669" s="9">
        <f t="shared" si="173"/>
        <v>30</v>
      </c>
      <c r="O3669" s="10">
        <f>SUM($N$5:N3669)</f>
        <v>111566</v>
      </c>
      <c r="P3669" s="10">
        <f>IF(O3669&lt;$H$4,N3669,$H$4-SUM($P$4:P3668))</f>
        <v>0</v>
      </c>
      <c r="Q3669" s="10">
        <f>SUM($P$4:P3669)</f>
        <v>165</v>
      </c>
      <c r="R3669" s="10">
        <f>COUNTIF($P$4:P3669,"&gt;0")</f>
        <v>6</v>
      </c>
    </row>
    <row r="3670" spans="12:18" x14ac:dyDescent="0.15">
      <c r="L3670" s="8" t="b">
        <f t="shared" si="174"/>
        <v>1</v>
      </c>
      <c r="M3670" s="8">
        <f t="shared" si="172"/>
        <v>154133</v>
      </c>
      <c r="N3670" s="9">
        <f t="shared" si="173"/>
        <v>31</v>
      </c>
      <c r="O3670" s="10">
        <f>SUM($N$5:N3670)</f>
        <v>111597</v>
      </c>
      <c r="P3670" s="10">
        <f>IF(O3670&lt;$H$4,N3670,$H$4-SUM($P$4:P3669))</f>
        <v>0</v>
      </c>
      <c r="Q3670" s="10">
        <f>SUM($P$4:P3670)</f>
        <v>165</v>
      </c>
      <c r="R3670" s="10">
        <f>COUNTIF($P$4:P3670,"&gt;0")</f>
        <v>6</v>
      </c>
    </row>
    <row r="3671" spans="12:18" x14ac:dyDescent="0.15">
      <c r="L3671" s="8" t="b">
        <f t="shared" si="174"/>
        <v>1</v>
      </c>
      <c r="M3671" s="8">
        <f t="shared" si="172"/>
        <v>154164</v>
      </c>
      <c r="N3671" s="9">
        <f t="shared" si="173"/>
        <v>31</v>
      </c>
      <c r="O3671" s="10">
        <f>SUM($N$5:N3671)</f>
        <v>111628</v>
      </c>
      <c r="P3671" s="10">
        <f>IF(O3671&lt;$H$4,N3671,$H$4-SUM($P$4:P3670))</f>
        <v>0</v>
      </c>
      <c r="Q3671" s="10">
        <f>SUM($P$4:P3671)</f>
        <v>165</v>
      </c>
      <c r="R3671" s="10">
        <f>COUNTIF($P$4:P3671,"&gt;0")</f>
        <v>6</v>
      </c>
    </row>
    <row r="3672" spans="12:18" x14ac:dyDescent="0.15">
      <c r="L3672" s="8" t="b">
        <f t="shared" si="174"/>
        <v>1</v>
      </c>
      <c r="M3672" s="8">
        <f t="shared" si="172"/>
        <v>154192</v>
      </c>
      <c r="N3672" s="9">
        <f t="shared" si="173"/>
        <v>28</v>
      </c>
      <c r="O3672" s="10">
        <f>SUM($N$5:N3672)</f>
        <v>111656</v>
      </c>
      <c r="P3672" s="10">
        <f>IF(O3672&lt;$H$4,N3672,$H$4-SUM($P$4:P3671))</f>
        <v>0</v>
      </c>
      <c r="Q3672" s="10">
        <f>SUM($P$4:P3672)</f>
        <v>165</v>
      </c>
      <c r="R3672" s="10">
        <f>COUNTIF($P$4:P3672,"&gt;0")</f>
        <v>6</v>
      </c>
    </row>
    <row r="3673" spans="12:18" x14ac:dyDescent="0.15">
      <c r="L3673" s="8" t="b">
        <f t="shared" si="174"/>
        <v>1</v>
      </c>
      <c r="M3673" s="8">
        <f t="shared" si="172"/>
        <v>154223</v>
      </c>
      <c r="N3673" s="9">
        <f t="shared" si="173"/>
        <v>31</v>
      </c>
      <c r="O3673" s="10">
        <f>SUM($N$5:N3673)</f>
        <v>111687</v>
      </c>
      <c r="P3673" s="10">
        <f>IF(O3673&lt;$H$4,N3673,$H$4-SUM($P$4:P3672))</f>
        <v>0</v>
      </c>
      <c r="Q3673" s="10">
        <f>SUM($P$4:P3673)</f>
        <v>165</v>
      </c>
      <c r="R3673" s="10">
        <f>COUNTIF($P$4:P3673,"&gt;0")</f>
        <v>6</v>
      </c>
    </row>
    <row r="3674" spans="12:18" x14ac:dyDescent="0.15">
      <c r="L3674" s="8" t="b">
        <f t="shared" si="174"/>
        <v>1</v>
      </c>
      <c r="M3674" s="8">
        <f t="shared" si="172"/>
        <v>154253</v>
      </c>
      <c r="N3674" s="9">
        <f t="shared" si="173"/>
        <v>30</v>
      </c>
      <c r="O3674" s="10">
        <f>SUM($N$5:N3674)</f>
        <v>111717</v>
      </c>
      <c r="P3674" s="10">
        <f>IF(O3674&lt;$H$4,N3674,$H$4-SUM($P$4:P3673))</f>
        <v>0</v>
      </c>
      <c r="Q3674" s="10">
        <f>SUM($P$4:P3674)</f>
        <v>165</v>
      </c>
      <c r="R3674" s="10">
        <f>COUNTIF($P$4:P3674,"&gt;0")</f>
        <v>6</v>
      </c>
    </row>
    <row r="3675" spans="12:18" x14ac:dyDescent="0.15">
      <c r="L3675" s="8" t="b">
        <f t="shared" si="174"/>
        <v>1</v>
      </c>
      <c r="M3675" s="8">
        <f t="shared" si="172"/>
        <v>154284</v>
      </c>
      <c r="N3675" s="9">
        <f t="shared" si="173"/>
        <v>31</v>
      </c>
      <c r="O3675" s="10">
        <f>SUM($N$5:N3675)</f>
        <v>111748</v>
      </c>
      <c r="P3675" s="10">
        <f>IF(O3675&lt;$H$4,N3675,$H$4-SUM($P$4:P3674))</f>
        <v>0</v>
      </c>
      <c r="Q3675" s="10">
        <f>SUM($P$4:P3675)</f>
        <v>165</v>
      </c>
      <c r="R3675" s="10">
        <f>COUNTIF($P$4:P3675,"&gt;0")</f>
        <v>6</v>
      </c>
    </row>
    <row r="3676" spans="12:18" x14ac:dyDescent="0.15">
      <c r="L3676" s="8" t="b">
        <f t="shared" si="174"/>
        <v>1</v>
      </c>
      <c r="M3676" s="8">
        <f t="shared" si="172"/>
        <v>154314</v>
      </c>
      <c r="N3676" s="9">
        <f t="shared" si="173"/>
        <v>30</v>
      </c>
      <c r="O3676" s="10">
        <f>SUM($N$5:N3676)</f>
        <v>111778</v>
      </c>
      <c r="P3676" s="10">
        <f>IF(O3676&lt;$H$4,N3676,$H$4-SUM($P$4:P3675))</f>
        <v>0</v>
      </c>
      <c r="Q3676" s="10">
        <f>SUM($P$4:P3676)</f>
        <v>165</v>
      </c>
      <c r="R3676" s="10">
        <f>COUNTIF($P$4:P3676,"&gt;0")</f>
        <v>6</v>
      </c>
    </row>
    <row r="3677" spans="12:18" x14ac:dyDescent="0.15">
      <c r="L3677" s="8" t="b">
        <f t="shared" si="174"/>
        <v>1</v>
      </c>
      <c r="M3677" s="8">
        <f t="shared" si="172"/>
        <v>154345</v>
      </c>
      <c r="N3677" s="9">
        <f t="shared" si="173"/>
        <v>31</v>
      </c>
      <c r="O3677" s="10">
        <f>SUM($N$5:N3677)</f>
        <v>111809</v>
      </c>
      <c r="P3677" s="10">
        <f>IF(O3677&lt;$H$4,N3677,$H$4-SUM($P$4:P3676))</f>
        <v>0</v>
      </c>
      <c r="Q3677" s="10">
        <f>SUM($P$4:P3677)</f>
        <v>165</v>
      </c>
      <c r="R3677" s="10">
        <f>COUNTIF($P$4:P3677,"&gt;0")</f>
        <v>6</v>
      </c>
    </row>
    <row r="3678" spans="12:18" x14ac:dyDescent="0.15">
      <c r="L3678" s="8" t="b">
        <f t="shared" si="174"/>
        <v>1</v>
      </c>
      <c r="M3678" s="8">
        <f t="shared" si="172"/>
        <v>154376</v>
      </c>
      <c r="N3678" s="9">
        <f t="shared" si="173"/>
        <v>31</v>
      </c>
      <c r="O3678" s="10">
        <f>SUM($N$5:N3678)</f>
        <v>111840</v>
      </c>
      <c r="P3678" s="10">
        <f>IF(O3678&lt;$H$4,N3678,$H$4-SUM($P$4:P3677))</f>
        <v>0</v>
      </c>
      <c r="Q3678" s="10">
        <f>SUM($P$4:P3678)</f>
        <v>165</v>
      </c>
      <c r="R3678" s="10">
        <f>COUNTIF($P$4:P3678,"&gt;0")</f>
        <v>6</v>
      </c>
    </row>
    <row r="3679" spans="12:18" x14ac:dyDescent="0.15">
      <c r="L3679" s="8" t="b">
        <f t="shared" si="174"/>
        <v>1</v>
      </c>
      <c r="M3679" s="8">
        <f t="shared" si="172"/>
        <v>154406</v>
      </c>
      <c r="N3679" s="9">
        <f t="shared" si="173"/>
        <v>30</v>
      </c>
      <c r="O3679" s="10">
        <f>SUM($N$5:N3679)</f>
        <v>111870</v>
      </c>
      <c r="P3679" s="10">
        <f>IF(O3679&lt;$H$4,N3679,$H$4-SUM($P$4:P3678))</f>
        <v>0</v>
      </c>
      <c r="Q3679" s="10">
        <f>SUM($P$4:P3679)</f>
        <v>165</v>
      </c>
      <c r="R3679" s="10">
        <f>COUNTIF($P$4:P3679,"&gt;0")</f>
        <v>6</v>
      </c>
    </row>
    <row r="3680" spans="12:18" x14ac:dyDescent="0.15">
      <c r="L3680" s="8" t="b">
        <f t="shared" si="174"/>
        <v>1</v>
      </c>
      <c r="M3680" s="8">
        <f t="shared" si="172"/>
        <v>154437</v>
      </c>
      <c r="N3680" s="9">
        <f t="shared" si="173"/>
        <v>31</v>
      </c>
      <c r="O3680" s="10">
        <f>SUM($N$5:N3680)</f>
        <v>111901</v>
      </c>
      <c r="P3680" s="10">
        <f>IF(O3680&lt;$H$4,N3680,$H$4-SUM($P$4:P3679))</f>
        <v>0</v>
      </c>
      <c r="Q3680" s="10">
        <f>SUM($P$4:P3680)</f>
        <v>165</v>
      </c>
      <c r="R3680" s="10">
        <f>COUNTIF($P$4:P3680,"&gt;0")</f>
        <v>6</v>
      </c>
    </row>
    <row r="3681" spans="12:18" x14ac:dyDescent="0.15">
      <c r="L3681" s="8" t="b">
        <f t="shared" si="174"/>
        <v>1</v>
      </c>
      <c r="M3681" s="8">
        <f t="shared" si="172"/>
        <v>154467</v>
      </c>
      <c r="N3681" s="9">
        <f t="shared" si="173"/>
        <v>30</v>
      </c>
      <c r="O3681" s="10">
        <f>SUM($N$5:N3681)</f>
        <v>111931</v>
      </c>
      <c r="P3681" s="10">
        <f>IF(O3681&lt;$H$4,N3681,$H$4-SUM($P$4:P3680))</f>
        <v>0</v>
      </c>
      <c r="Q3681" s="10">
        <f>SUM($P$4:P3681)</f>
        <v>165</v>
      </c>
      <c r="R3681" s="10">
        <f>COUNTIF($P$4:P3681,"&gt;0")</f>
        <v>6</v>
      </c>
    </row>
    <row r="3682" spans="12:18" x14ac:dyDescent="0.15">
      <c r="L3682" s="8" t="b">
        <f t="shared" si="174"/>
        <v>1</v>
      </c>
      <c r="M3682" s="8">
        <f t="shared" si="172"/>
        <v>154498</v>
      </c>
      <c r="N3682" s="9">
        <f t="shared" si="173"/>
        <v>31</v>
      </c>
      <c r="O3682" s="10">
        <f>SUM($N$5:N3682)</f>
        <v>111962</v>
      </c>
      <c r="P3682" s="10">
        <f>IF(O3682&lt;$H$4,N3682,$H$4-SUM($P$4:P3681))</f>
        <v>0</v>
      </c>
      <c r="Q3682" s="10">
        <f>SUM($P$4:P3682)</f>
        <v>165</v>
      </c>
      <c r="R3682" s="10">
        <f>COUNTIF($P$4:P3682,"&gt;0")</f>
        <v>6</v>
      </c>
    </row>
    <row r="3683" spans="12:18" x14ac:dyDescent="0.15">
      <c r="L3683" s="8" t="b">
        <f t="shared" si="174"/>
        <v>1</v>
      </c>
      <c r="M3683" s="8">
        <f t="shared" si="172"/>
        <v>154529</v>
      </c>
      <c r="N3683" s="9">
        <f t="shared" si="173"/>
        <v>31</v>
      </c>
      <c r="O3683" s="10">
        <f>SUM($N$5:N3683)</f>
        <v>111993</v>
      </c>
      <c r="P3683" s="10">
        <f>IF(O3683&lt;$H$4,N3683,$H$4-SUM($P$4:P3682))</f>
        <v>0</v>
      </c>
      <c r="Q3683" s="10">
        <f>SUM($P$4:P3683)</f>
        <v>165</v>
      </c>
      <c r="R3683" s="10">
        <f>COUNTIF($P$4:P3683,"&gt;0")</f>
        <v>6</v>
      </c>
    </row>
    <row r="3684" spans="12:18" x14ac:dyDescent="0.15">
      <c r="L3684" s="8" t="b">
        <f t="shared" si="174"/>
        <v>1</v>
      </c>
      <c r="M3684" s="8">
        <f t="shared" si="172"/>
        <v>154557</v>
      </c>
      <c r="N3684" s="9">
        <f t="shared" si="173"/>
        <v>28</v>
      </c>
      <c r="O3684" s="10">
        <f>SUM($N$5:N3684)</f>
        <v>112021</v>
      </c>
      <c r="P3684" s="10">
        <f>IF(O3684&lt;$H$4,N3684,$H$4-SUM($P$4:P3683))</f>
        <v>0</v>
      </c>
      <c r="Q3684" s="10">
        <f>SUM($P$4:P3684)</f>
        <v>165</v>
      </c>
      <c r="R3684" s="10">
        <f>COUNTIF($P$4:P3684,"&gt;0")</f>
        <v>6</v>
      </c>
    </row>
    <row r="3685" spans="12:18" x14ac:dyDescent="0.15">
      <c r="L3685" s="8" t="b">
        <f t="shared" si="174"/>
        <v>1</v>
      </c>
      <c r="M3685" s="8">
        <f t="shared" si="172"/>
        <v>154588</v>
      </c>
      <c r="N3685" s="9">
        <f t="shared" si="173"/>
        <v>31</v>
      </c>
      <c r="O3685" s="10">
        <f>SUM($N$5:N3685)</f>
        <v>112052</v>
      </c>
      <c r="P3685" s="10">
        <f>IF(O3685&lt;$H$4,N3685,$H$4-SUM($P$4:P3684))</f>
        <v>0</v>
      </c>
      <c r="Q3685" s="10">
        <f>SUM($P$4:P3685)</f>
        <v>165</v>
      </c>
      <c r="R3685" s="10">
        <f>COUNTIF($P$4:P3685,"&gt;0")</f>
        <v>6</v>
      </c>
    </row>
    <row r="3686" spans="12:18" x14ac:dyDescent="0.15">
      <c r="L3686" s="8" t="b">
        <f t="shared" si="174"/>
        <v>1</v>
      </c>
      <c r="M3686" s="8">
        <f t="shared" si="172"/>
        <v>154618</v>
      </c>
      <c r="N3686" s="9">
        <f t="shared" si="173"/>
        <v>30</v>
      </c>
      <c r="O3686" s="10">
        <f>SUM($N$5:N3686)</f>
        <v>112082</v>
      </c>
      <c r="P3686" s="10">
        <f>IF(O3686&lt;$H$4,N3686,$H$4-SUM($P$4:P3685))</f>
        <v>0</v>
      </c>
      <c r="Q3686" s="10">
        <f>SUM($P$4:P3686)</f>
        <v>165</v>
      </c>
      <c r="R3686" s="10">
        <f>COUNTIF($P$4:P3686,"&gt;0")</f>
        <v>6</v>
      </c>
    </row>
    <row r="3687" spans="12:18" x14ac:dyDescent="0.15">
      <c r="L3687" s="8" t="b">
        <f t="shared" si="174"/>
        <v>1</v>
      </c>
      <c r="M3687" s="8">
        <f t="shared" si="172"/>
        <v>154649</v>
      </c>
      <c r="N3687" s="9">
        <f t="shared" si="173"/>
        <v>31</v>
      </c>
      <c r="O3687" s="10">
        <f>SUM($N$5:N3687)</f>
        <v>112113</v>
      </c>
      <c r="P3687" s="10">
        <f>IF(O3687&lt;$H$4,N3687,$H$4-SUM($P$4:P3686))</f>
        <v>0</v>
      </c>
      <c r="Q3687" s="10">
        <f>SUM($P$4:P3687)</f>
        <v>165</v>
      </c>
      <c r="R3687" s="10">
        <f>COUNTIF($P$4:P3687,"&gt;0")</f>
        <v>6</v>
      </c>
    </row>
    <row r="3688" spans="12:18" x14ac:dyDescent="0.15">
      <c r="L3688" s="8" t="b">
        <f t="shared" si="174"/>
        <v>1</v>
      </c>
      <c r="M3688" s="8">
        <f t="shared" si="172"/>
        <v>154679</v>
      </c>
      <c r="N3688" s="9">
        <f t="shared" si="173"/>
        <v>30</v>
      </c>
      <c r="O3688" s="10">
        <f>SUM($N$5:N3688)</f>
        <v>112143</v>
      </c>
      <c r="P3688" s="10">
        <f>IF(O3688&lt;$H$4,N3688,$H$4-SUM($P$4:P3687))</f>
        <v>0</v>
      </c>
      <c r="Q3688" s="10">
        <f>SUM($P$4:P3688)</f>
        <v>165</v>
      </c>
      <c r="R3688" s="10">
        <f>COUNTIF($P$4:P3688,"&gt;0")</f>
        <v>6</v>
      </c>
    </row>
    <row r="3689" spans="12:18" x14ac:dyDescent="0.15">
      <c r="L3689" s="8" t="b">
        <f t="shared" si="174"/>
        <v>1</v>
      </c>
      <c r="M3689" s="8">
        <f t="shared" si="172"/>
        <v>154710</v>
      </c>
      <c r="N3689" s="9">
        <f t="shared" si="173"/>
        <v>31</v>
      </c>
      <c r="O3689" s="10">
        <f>SUM($N$5:N3689)</f>
        <v>112174</v>
      </c>
      <c r="P3689" s="10">
        <f>IF(O3689&lt;$H$4,N3689,$H$4-SUM($P$4:P3688))</f>
        <v>0</v>
      </c>
      <c r="Q3689" s="10">
        <f>SUM($P$4:P3689)</f>
        <v>165</v>
      </c>
      <c r="R3689" s="10">
        <f>COUNTIF($P$4:P3689,"&gt;0")</f>
        <v>6</v>
      </c>
    </row>
    <row r="3690" spans="12:18" x14ac:dyDescent="0.15">
      <c r="L3690" s="8" t="b">
        <f t="shared" si="174"/>
        <v>1</v>
      </c>
      <c r="M3690" s="8">
        <f t="shared" si="172"/>
        <v>154741</v>
      </c>
      <c r="N3690" s="9">
        <f t="shared" si="173"/>
        <v>31</v>
      </c>
      <c r="O3690" s="10">
        <f>SUM($N$5:N3690)</f>
        <v>112205</v>
      </c>
      <c r="P3690" s="10">
        <f>IF(O3690&lt;$H$4,N3690,$H$4-SUM($P$4:P3689))</f>
        <v>0</v>
      </c>
      <c r="Q3690" s="10">
        <f>SUM($P$4:P3690)</f>
        <v>165</v>
      </c>
      <c r="R3690" s="10">
        <f>COUNTIF($P$4:P3690,"&gt;0")</f>
        <v>6</v>
      </c>
    </row>
    <row r="3691" spans="12:18" x14ac:dyDescent="0.15">
      <c r="L3691" s="8" t="b">
        <f t="shared" si="174"/>
        <v>1</v>
      </c>
      <c r="M3691" s="8">
        <f t="shared" si="172"/>
        <v>154771</v>
      </c>
      <c r="N3691" s="9">
        <f t="shared" si="173"/>
        <v>30</v>
      </c>
      <c r="O3691" s="10">
        <f>SUM($N$5:N3691)</f>
        <v>112235</v>
      </c>
      <c r="P3691" s="10">
        <f>IF(O3691&lt;$H$4,N3691,$H$4-SUM($P$4:P3690))</f>
        <v>0</v>
      </c>
      <c r="Q3691" s="10">
        <f>SUM($P$4:P3691)</f>
        <v>165</v>
      </c>
      <c r="R3691" s="10">
        <f>COUNTIF($P$4:P3691,"&gt;0")</f>
        <v>6</v>
      </c>
    </row>
    <row r="3692" spans="12:18" x14ac:dyDescent="0.15">
      <c r="L3692" s="8" t="b">
        <f t="shared" si="174"/>
        <v>1</v>
      </c>
      <c r="M3692" s="8">
        <f t="shared" si="172"/>
        <v>154802</v>
      </c>
      <c r="N3692" s="9">
        <f t="shared" si="173"/>
        <v>31</v>
      </c>
      <c r="O3692" s="10">
        <f>SUM($N$5:N3692)</f>
        <v>112266</v>
      </c>
      <c r="P3692" s="10">
        <f>IF(O3692&lt;$H$4,N3692,$H$4-SUM($P$4:P3691))</f>
        <v>0</v>
      </c>
      <c r="Q3692" s="10">
        <f>SUM($P$4:P3692)</f>
        <v>165</v>
      </c>
      <c r="R3692" s="10">
        <f>COUNTIF($P$4:P3692,"&gt;0")</f>
        <v>6</v>
      </c>
    </row>
    <row r="3693" spans="12:18" x14ac:dyDescent="0.15">
      <c r="L3693" s="8" t="b">
        <f t="shared" si="174"/>
        <v>1</v>
      </c>
      <c r="M3693" s="8">
        <f t="shared" si="172"/>
        <v>154832</v>
      </c>
      <c r="N3693" s="9">
        <f t="shared" si="173"/>
        <v>30</v>
      </c>
      <c r="O3693" s="10">
        <f>SUM($N$5:N3693)</f>
        <v>112296</v>
      </c>
      <c r="P3693" s="10">
        <f>IF(O3693&lt;$H$4,N3693,$H$4-SUM($P$4:P3692))</f>
        <v>0</v>
      </c>
      <c r="Q3693" s="10">
        <f>SUM($P$4:P3693)</f>
        <v>165</v>
      </c>
      <c r="R3693" s="10">
        <f>COUNTIF($P$4:P3693,"&gt;0")</f>
        <v>6</v>
      </c>
    </row>
    <row r="3694" spans="12:18" x14ac:dyDescent="0.15">
      <c r="L3694" s="8" t="b">
        <f t="shared" si="174"/>
        <v>1</v>
      </c>
      <c r="M3694" s="8">
        <f t="shared" si="172"/>
        <v>154863</v>
      </c>
      <c r="N3694" s="9">
        <f t="shared" si="173"/>
        <v>31</v>
      </c>
      <c r="O3694" s="10">
        <f>SUM($N$5:N3694)</f>
        <v>112327</v>
      </c>
      <c r="P3694" s="10">
        <f>IF(O3694&lt;$H$4,N3694,$H$4-SUM($P$4:P3693))</f>
        <v>0</v>
      </c>
      <c r="Q3694" s="10">
        <f>SUM($P$4:P3694)</f>
        <v>165</v>
      </c>
      <c r="R3694" s="10">
        <f>COUNTIF($P$4:P3694,"&gt;0")</f>
        <v>6</v>
      </c>
    </row>
    <row r="3695" spans="12:18" x14ac:dyDescent="0.15">
      <c r="L3695" s="8" t="b">
        <f t="shared" si="174"/>
        <v>1</v>
      </c>
      <c r="M3695" s="8">
        <f t="shared" si="172"/>
        <v>154894</v>
      </c>
      <c r="N3695" s="9">
        <f t="shared" si="173"/>
        <v>31</v>
      </c>
      <c r="O3695" s="10">
        <f>SUM($N$5:N3695)</f>
        <v>112358</v>
      </c>
      <c r="P3695" s="10">
        <f>IF(O3695&lt;$H$4,N3695,$H$4-SUM($P$4:P3694))</f>
        <v>0</v>
      </c>
      <c r="Q3695" s="10">
        <f>SUM($P$4:P3695)</f>
        <v>165</v>
      </c>
      <c r="R3695" s="10">
        <f>COUNTIF($P$4:P3695,"&gt;0")</f>
        <v>6</v>
      </c>
    </row>
    <row r="3696" spans="12:18" x14ac:dyDescent="0.15">
      <c r="L3696" s="8" t="b">
        <f t="shared" si="174"/>
        <v>1</v>
      </c>
      <c r="M3696" s="8">
        <f t="shared" si="172"/>
        <v>154923</v>
      </c>
      <c r="N3696" s="9">
        <f t="shared" si="173"/>
        <v>29</v>
      </c>
      <c r="O3696" s="10">
        <f>SUM($N$5:N3696)</f>
        <v>112387</v>
      </c>
      <c r="P3696" s="10">
        <f>IF(O3696&lt;$H$4,N3696,$H$4-SUM($P$4:P3695))</f>
        <v>0</v>
      </c>
      <c r="Q3696" s="10">
        <f>SUM($P$4:P3696)</f>
        <v>165</v>
      </c>
      <c r="R3696" s="10">
        <f>COUNTIF($P$4:P3696,"&gt;0")</f>
        <v>6</v>
      </c>
    </row>
    <row r="3697" spans="12:18" x14ac:dyDescent="0.15">
      <c r="L3697" s="8" t="b">
        <f t="shared" si="174"/>
        <v>1</v>
      </c>
      <c r="M3697" s="8">
        <f t="shared" si="172"/>
        <v>154954</v>
      </c>
      <c r="N3697" s="9">
        <f t="shared" si="173"/>
        <v>31</v>
      </c>
      <c r="O3697" s="10">
        <f>SUM($N$5:N3697)</f>
        <v>112418</v>
      </c>
      <c r="P3697" s="10">
        <f>IF(O3697&lt;$H$4,N3697,$H$4-SUM($P$4:P3696))</f>
        <v>0</v>
      </c>
      <c r="Q3697" s="10">
        <f>SUM($P$4:P3697)</f>
        <v>165</v>
      </c>
      <c r="R3697" s="10">
        <f>COUNTIF($P$4:P3697,"&gt;0")</f>
        <v>6</v>
      </c>
    </row>
    <row r="3698" spans="12:18" x14ac:dyDescent="0.15">
      <c r="L3698" s="8" t="b">
        <f t="shared" si="174"/>
        <v>1</v>
      </c>
      <c r="M3698" s="8">
        <f t="shared" si="172"/>
        <v>154984</v>
      </c>
      <c r="N3698" s="9">
        <f t="shared" si="173"/>
        <v>30</v>
      </c>
      <c r="O3698" s="10">
        <f>SUM($N$5:N3698)</f>
        <v>112448</v>
      </c>
      <c r="P3698" s="10">
        <f>IF(O3698&lt;$H$4,N3698,$H$4-SUM($P$4:P3697))</f>
        <v>0</v>
      </c>
      <c r="Q3698" s="10">
        <f>SUM($P$4:P3698)</f>
        <v>165</v>
      </c>
      <c r="R3698" s="10">
        <f>COUNTIF($P$4:P3698,"&gt;0")</f>
        <v>6</v>
      </c>
    </row>
    <row r="3699" spans="12:18" x14ac:dyDescent="0.15">
      <c r="L3699" s="8" t="b">
        <f t="shared" si="174"/>
        <v>1</v>
      </c>
      <c r="M3699" s="8">
        <f t="shared" si="172"/>
        <v>155015</v>
      </c>
      <c r="N3699" s="9">
        <f t="shared" si="173"/>
        <v>31</v>
      </c>
      <c r="O3699" s="10">
        <f>SUM($N$5:N3699)</f>
        <v>112479</v>
      </c>
      <c r="P3699" s="10">
        <f>IF(O3699&lt;$H$4,N3699,$H$4-SUM($P$4:P3698))</f>
        <v>0</v>
      </c>
      <c r="Q3699" s="10">
        <f>SUM($P$4:P3699)</f>
        <v>165</v>
      </c>
      <c r="R3699" s="10">
        <f>COUNTIF($P$4:P3699,"&gt;0")</f>
        <v>6</v>
      </c>
    </row>
    <row r="3700" spans="12:18" x14ac:dyDescent="0.15">
      <c r="L3700" s="8" t="b">
        <f t="shared" si="174"/>
        <v>1</v>
      </c>
      <c r="M3700" s="8">
        <f t="shared" si="172"/>
        <v>155045</v>
      </c>
      <c r="N3700" s="9">
        <f t="shared" si="173"/>
        <v>30</v>
      </c>
      <c r="O3700" s="10">
        <f>SUM($N$5:N3700)</f>
        <v>112509</v>
      </c>
      <c r="P3700" s="10">
        <f>IF(O3700&lt;$H$4,N3700,$H$4-SUM($P$4:P3699))</f>
        <v>0</v>
      </c>
      <c r="Q3700" s="10">
        <f>SUM($P$4:P3700)</f>
        <v>165</v>
      </c>
      <c r="R3700" s="10">
        <f>COUNTIF($P$4:P3700,"&gt;0")</f>
        <v>6</v>
      </c>
    </row>
    <row r="3701" spans="12:18" x14ac:dyDescent="0.15">
      <c r="L3701" s="8" t="b">
        <f t="shared" si="174"/>
        <v>1</v>
      </c>
      <c r="M3701" s="8">
        <f t="shared" si="172"/>
        <v>155076</v>
      </c>
      <c r="N3701" s="9">
        <f t="shared" si="173"/>
        <v>31</v>
      </c>
      <c r="O3701" s="10">
        <f>SUM($N$5:N3701)</f>
        <v>112540</v>
      </c>
      <c r="P3701" s="10">
        <f>IF(O3701&lt;$H$4,N3701,$H$4-SUM($P$4:P3700))</f>
        <v>0</v>
      </c>
      <c r="Q3701" s="10">
        <f>SUM($P$4:P3701)</f>
        <v>165</v>
      </c>
      <c r="R3701" s="10">
        <f>COUNTIF($P$4:P3701,"&gt;0")</f>
        <v>6</v>
      </c>
    </row>
    <row r="3702" spans="12:18" x14ac:dyDescent="0.15">
      <c r="L3702" s="8" t="b">
        <f t="shared" si="174"/>
        <v>1</v>
      </c>
      <c r="M3702" s="8">
        <f t="shared" si="172"/>
        <v>155107</v>
      </c>
      <c r="N3702" s="9">
        <f t="shared" si="173"/>
        <v>31</v>
      </c>
      <c r="O3702" s="10">
        <f>SUM($N$5:N3702)</f>
        <v>112571</v>
      </c>
      <c r="P3702" s="10">
        <f>IF(O3702&lt;$H$4,N3702,$H$4-SUM($P$4:P3701))</f>
        <v>0</v>
      </c>
      <c r="Q3702" s="10">
        <f>SUM($P$4:P3702)</f>
        <v>165</v>
      </c>
      <c r="R3702" s="10">
        <f>COUNTIF($P$4:P3702,"&gt;0")</f>
        <v>6</v>
      </c>
    </row>
    <row r="3703" spans="12:18" x14ac:dyDescent="0.15">
      <c r="L3703" s="8" t="b">
        <f t="shared" si="174"/>
        <v>1</v>
      </c>
      <c r="M3703" s="8">
        <f t="shared" si="172"/>
        <v>155137</v>
      </c>
      <c r="N3703" s="9">
        <f t="shared" si="173"/>
        <v>30</v>
      </c>
      <c r="O3703" s="10">
        <f>SUM($N$5:N3703)</f>
        <v>112601</v>
      </c>
      <c r="P3703" s="10">
        <f>IF(O3703&lt;$H$4,N3703,$H$4-SUM($P$4:P3702))</f>
        <v>0</v>
      </c>
      <c r="Q3703" s="10">
        <f>SUM($P$4:P3703)</f>
        <v>165</v>
      </c>
      <c r="R3703" s="10">
        <f>COUNTIF($P$4:P3703,"&gt;0")</f>
        <v>6</v>
      </c>
    </row>
    <row r="3704" spans="12:18" x14ac:dyDescent="0.15">
      <c r="L3704" s="8" t="b">
        <f t="shared" si="174"/>
        <v>1</v>
      </c>
      <c r="M3704" s="8">
        <f t="shared" si="172"/>
        <v>155168</v>
      </c>
      <c r="N3704" s="9">
        <f t="shared" si="173"/>
        <v>31</v>
      </c>
      <c r="O3704" s="10">
        <f>SUM($N$5:N3704)</f>
        <v>112632</v>
      </c>
      <c r="P3704" s="10">
        <f>IF(O3704&lt;$H$4,N3704,$H$4-SUM($P$4:P3703))</f>
        <v>0</v>
      </c>
      <c r="Q3704" s="10">
        <f>SUM($P$4:P3704)</f>
        <v>165</v>
      </c>
      <c r="R3704" s="10">
        <f>COUNTIF($P$4:P3704,"&gt;0")</f>
        <v>6</v>
      </c>
    </row>
    <row r="3705" spans="12:18" x14ac:dyDescent="0.15">
      <c r="L3705" s="8" t="b">
        <f t="shared" si="174"/>
        <v>1</v>
      </c>
      <c r="M3705" s="8">
        <f t="shared" si="172"/>
        <v>155198</v>
      </c>
      <c r="N3705" s="9">
        <f t="shared" si="173"/>
        <v>30</v>
      </c>
      <c r="O3705" s="10">
        <f>SUM($N$5:N3705)</f>
        <v>112662</v>
      </c>
      <c r="P3705" s="10">
        <f>IF(O3705&lt;$H$4,N3705,$H$4-SUM($P$4:P3704))</f>
        <v>0</v>
      </c>
      <c r="Q3705" s="10">
        <f>SUM($P$4:P3705)</f>
        <v>165</v>
      </c>
      <c r="R3705" s="10">
        <f>COUNTIF($P$4:P3705,"&gt;0")</f>
        <v>6</v>
      </c>
    </row>
    <row r="3706" spans="12:18" x14ac:dyDescent="0.15">
      <c r="L3706" s="8" t="b">
        <f t="shared" si="174"/>
        <v>1</v>
      </c>
      <c r="M3706" s="8">
        <f t="shared" si="172"/>
        <v>155229</v>
      </c>
      <c r="N3706" s="9">
        <f t="shared" si="173"/>
        <v>31</v>
      </c>
      <c r="O3706" s="10">
        <f>SUM($N$5:N3706)</f>
        <v>112693</v>
      </c>
      <c r="P3706" s="10">
        <f>IF(O3706&lt;$H$4,N3706,$H$4-SUM($P$4:P3705))</f>
        <v>0</v>
      </c>
      <c r="Q3706" s="10">
        <f>SUM($P$4:P3706)</f>
        <v>165</v>
      </c>
      <c r="R3706" s="10">
        <f>COUNTIF($P$4:P3706,"&gt;0")</f>
        <v>6</v>
      </c>
    </row>
    <row r="3707" spans="12:18" x14ac:dyDescent="0.15">
      <c r="L3707" s="8" t="b">
        <f t="shared" si="174"/>
        <v>1</v>
      </c>
      <c r="M3707" s="8">
        <f t="shared" si="172"/>
        <v>155260</v>
      </c>
      <c r="N3707" s="9">
        <f t="shared" si="173"/>
        <v>31</v>
      </c>
      <c r="O3707" s="10">
        <f>SUM($N$5:N3707)</f>
        <v>112724</v>
      </c>
      <c r="P3707" s="10">
        <f>IF(O3707&lt;$H$4,N3707,$H$4-SUM($P$4:P3706))</f>
        <v>0</v>
      </c>
      <c r="Q3707" s="10">
        <f>SUM($P$4:P3707)</f>
        <v>165</v>
      </c>
      <c r="R3707" s="10">
        <f>COUNTIF($P$4:P3707,"&gt;0")</f>
        <v>6</v>
      </c>
    </row>
    <row r="3708" spans="12:18" x14ac:dyDescent="0.15">
      <c r="L3708" s="8" t="b">
        <f t="shared" si="174"/>
        <v>1</v>
      </c>
      <c r="M3708" s="8">
        <f t="shared" si="172"/>
        <v>155288</v>
      </c>
      <c r="N3708" s="9">
        <f t="shared" si="173"/>
        <v>28</v>
      </c>
      <c r="O3708" s="10">
        <f>SUM($N$5:N3708)</f>
        <v>112752</v>
      </c>
      <c r="P3708" s="10">
        <f>IF(O3708&lt;$H$4,N3708,$H$4-SUM($P$4:P3707))</f>
        <v>0</v>
      </c>
      <c r="Q3708" s="10">
        <f>SUM($P$4:P3708)</f>
        <v>165</v>
      </c>
      <c r="R3708" s="10">
        <f>COUNTIF($P$4:P3708,"&gt;0")</f>
        <v>6</v>
      </c>
    </row>
    <row r="3709" spans="12:18" x14ac:dyDescent="0.15">
      <c r="L3709" s="8" t="b">
        <f t="shared" si="174"/>
        <v>1</v>
      </c>
      <c r="M3709" s="8">
        <f t="shared" si="172"/>
        <v>155319</v>
      </c>
      <c r="N3709" s="9">
        <f t="shared" si="173"/>
        <v>31</v>
      </c>
      <c r="O3709" s="10">
        <f>SUM($N$5:N3709)</f>
        <v>112783</v>
      </c>
      <c r="P3709" s="10">
        <f>IF(O3709&lt;$H$4,N3709,$H$4-SUM($P$4:P3708))</f>
        <v>0</v>
      </c>
      <c r="Q3709" s="10">
        <f>SUM($P$4:P3709)</f>
        <v>165</v>
      </c>
      <c r="R3709" s="10">
        <f>COUNTIF($P$4:P3709,"&gt;0")</f>
        <v>6</v>
      </c>
    </row>
    <row r="3710" spans="12:18" x14ac:dyDescent="0.15">
      <c r="L3710" s="8" t="b">
        <f t="shared" si="174"/>
        <v>1</v>
      </c>
      <c r="M3710" s="8">
        <f t="shared" si="172"/>
        <v>155349</v>
      </c>
      <c r="N3710" s="9">
        <f t="shared" si="173"/>
        <v>30</v>
      </c>
      <c r="O3710" s="10">
        <f>SUM($N$5:N3710)</f>
        <v>112813</v>
      </c>
      <c r="P3710" s="10">
        <f>IF(O3710&lt;$H$4,N3710,$H$4-SUM($P$4:P3709))</f>
        <v>0</v>
      </c>
      <c r="Q3710" s="10">
        <f>SUM($P$4:P3710)</f>
        <v>165</v>
      </c>
      <c r="R3710" s="10">
        <f>COUNTIF($P$4:P3710,"&gt;0")</f>
        <v>6</v>
      </c>
    </row>
    <row r="3711" spans="12:18" x14ac:dyDescent="0.15">
      <c r="L3711" s="8" t="b">
        <f t="shared" si="174"/>
        <v>1</v>
      </c>
      <c r="M3711" s="8">
        <f t="shared" si="172"/>
        <v>155380</v>
      </c>
      <c r="N3711" s="9">
        <f t="shared" si="173"/>
        <v>31</v>
      </c>
      <c r="O3711" s="10">
        <f>SUM($N$5:N3711)</f>
        <v>112844</v>
      </c>
      <c r="P3711" s="10">
        <f>IF(O3711&lt;$H$4,N3711,$H$4-SUM($P$4:P3710))</f>
        <v>0</v>
      </c>
      <c r="Q3711" s="10">
        <f>SUM($P$4:P3711)</f>
        <v>165</v>
      </c>
      <c r="R3711" s="10">
        <f>COUNTIF($P$4:P3711,"&gt;0")</f>
        <v>6</v>
      </c>
    </row>
    <row r="3712" spans="12:18" x14ac:dyDescent="0.15">
      <c r="L3712" s="8" t="b">
        <f t="shared" si="174"/>
        <v>1</v>
      </c>
      <c r="M3712" s="8">
        <f t="shared" si="172"/>
        <v>155410</v>
      </c>
      <c r="N3712" s="9">
        <f t="shared" si="173"/>
        <v>30</v>
      </c>
      <c r="O3712" s="10">
        <f>SUM($N$5:N3712)</f>
        <v>112874</v>
      </c>
      <c r="P3712" s="10">
        <f>IF(O3712&lt;$H$4,N3712,$H$4-SUM($P$4:P3711))</f>
        <v>0</v>
      </c>
      <c r="Q3712" s="10">
        <f>SUM($P$4:P3712)</f>
        <v>165</v>
      </c>
      <c r="R3712" s="10">
        <f>COUNTIF($P$4:P3712,"&gt;0")</f>
        <v>6</v>
      </c>
    </row>
    <row r="3713" spans="12:18" x14ac:dyDescent="0.15">
      <c r="L3713" s="8" t="b">
        <f t="shared" si="174"/>
        <v>1</v>
      </c>
      <c r="M3713" s="8">
        <f t="shared" si="172"/>
        <v>155441</v>
      </c>
      <c r="N3713" s="9">
        <f t="shared" si="173"/>
        <v>31</v>
      </c>
      <c r="O3713" s="10">
        <f>SUM($N$5:N3713)</f>
        <v>112905</v>
      </c>
      <c r="P3713" s="10">
        <f>IF(O3713&lt;$H$4,N3713,$H$4-SUM($P$4:P3712))</f>
        <v>0</v>
      </c>
      <c r="Q3713" s="10">
        <f>SUM($P$4:P3713)</f>
        <v>165</v>
      </c>
      <c r="R3713" s="10">
        <f>COUNTIF($P$4:P3713,"&gt;0")</f>
        <v>6</v>
      </c>
    </row>
    <row r="3714" spans="12:18" x14ac:dyDescent="0.15">
      <c r="L3714" s="8" t="b">
        <f t="shared" si="174"/>
        <v>1</v>
      </c>
      <c r="M3714" s="8">
        <f t="shared" si="172"/>
        <v>155472</v>
      </c>
      <c r="N3714" s="9">
        <f t="shared" si="173"/>
        <v>31</v>
      </c>
      <c r="O3714" s="10">
        <f>SUM($N$5:N3714)</f>
        <v>112936</v>
      </c>
      <c r="P3714" s="10">
        <f>IF(O3714&lt;$H$4,N3714,$H$4-SUM($P$4:P3713))</f>
        <v>0</v>
      </c>
      <c r="Q3714" s="10">
        <f>SUM($P$4:P3714)</f>
        <v>165</v>
      </c>
      <c r="R3714" s="10">
        <f>COUNTIF($P$4:P3714,"&gt;0")</f>
        <v>6</v>
      </c>
    </row>
    <row r="3715" spans="12:18" x14ac:dyDescent="0.15">
      <c r="L3715" s="8" t="b">
        <f t="shared" si="174"/>
        <v>1</v>
      </c>
      <c r="M3715" s="8">
        <f t="shared" si="172"/>
        <v>155502</v>
      </c>
      <c r="N3715" s="9">
        <f t="shared" si="173"/>
        <v>30</v>
      </c>
      <c r="O3715" s="10">
        <f>SUM($N$5:N3715)</f>
        <v>112966</v>
      </c>
      <c r="P3715" s="10">
        <f>IF(O3715&lt;$H$4,N3715,$H$4-SUM($P$4:P3714))</f>
        <v>0</v>
      </c>
      <c r="Q3715" s="10">
        <f>SUM($P$4:P3715)</f>
        <v>165</v>
      </c>
      <c r="R3715" s="10">
        <f>COUNTIF($P$4:P3715,"&gt;0")</f>
        <v>6</v>
      </c>
    </row>
    <row r="3716" spans="12:18" x14ac:dyDescent="0.15">
      <c r="L3716" s="8" t="b">
        <f t="shared" si="174"/>
        <v>1</v>
      </c>
      <c r="M3716" s="8">
        <f t="shared" si="172"/>
        <v>155533</v>
      </c>
      <c r="N3716" s="9">
        <f t="shared" si="173"/>
        <v>31</v>
      </c>
      <c r="O3716" s="10">
        <f>SUM($N$5:N3716)</f>
        <v>112997</v>
      </c>
      <c r="P3716" s="10">
        <f>IF(O3716&lt;$H$4,N3716,$H$4-SUM($P$4:P3715))</f>
        <v>0</v>
      </c>
      <c r="Q3716" s="10">
        <f>SUM($P$4:P3716)</f>
        <v>165</v>
      </c>
      <c r="R3716" s="10">
        <f>COUNTIF($P$4:P3716,"&gt;0")</f>
        <v>6</v>
      </c>
    </row>
    <row r="3717" spans="12:18" x14ac:dyDescent="0.15">
      <c r="L3717" s="8" t="b">
        <f t="shared" si="174"/>
        <v>1</v>
      </c>
      <c r="M3717" s="8">
        <f t="shared" si="172"/>
        <v>155563</v>
      </c>
      <c r="N3717" s="9">
        <f t="shared" si="173"/>
        <v>30</v>
      </c>
      <c r="O3717" s="10">
        <f>SUM($N$5:N3717)</f>
        <v>113027</v>
      </c>
      <c r="P3717" s="10">
        <f>IF(O3717&lt;$H$4,N3717,$H$4-SUM($P$4:P3716))</f>
        <v>0</v>
      </c>
      <c r="Q3717" s="10">
        <f>SUM($P$4:P3717)</f>
        <v>165</v>
      </c>
      <c r="R3717" s="10">
        <f>COUNTIF($P$4:P3717,"&gt;0")</f>
        <v>6</v>
      </c>
    </row>
    <row r="3718" spans="12:18" x14ac:dyDescent="0.15">
      <c r="L3718" s="8" t="b">
        <f t="shared" si="174"/>
        <v>1</v>
      </c>
      <c r="M3718" s="8">
        <f t="shared" ref="M3718:M3770" si="175">EOMONTH(M3717,1)</f>
        <v>155594</v>
      </c>
      <c r="N3718" s="9">
        <f t="shared" si="173"/>
        <v>31</v>
      </c>
      <c r="O3718" s="10">
        <f>SUM($N$5:N3718)</f>
        <v>113058</v>
      </c>
      <c r="P3718" s="10">
        <f>IF(O3718&lt;$H$4,N3718,$H$4-SUM($P$4:P3717))</f>
        <v>0</v>
      </c>
      <c r="Q3718" s="10">
        <f>SUM($P$4:P3718)</f>
        <v>165</v>
      </c>
      <c r="R3718" s="10">
        <f>COUNTIF($P$4:P3718,"&gt;0")</f>
        <v>6</v>
      </c>
    </row>
    <row r="3719" spans="12:18" x14ac:dyDescent="0.15">
      <c r="L3719" s="8" t="b">
        <f t="shared" si="174"/>
        <v>1</v>
      </c>
      <c r="M3719" s="8">
        <f t="shared" si="175"/>
        <v>155625</v>
      </c>
      <c r="N3719" s="9">
        <f t="shared" si="173"/>
        <v>31</v>
      </c>
      <c r="O3719" s="10">
        <f>SUM($N$5:N3719)</f>
        <v>113089</v>
      </c>
      <c r="P3719" s="10">
        <f>IF(O3719&lt;$H$4,N3719,$H$4-SUM($P$4:P3718))</f>
        <v>0</v>
      </c>
      <c r="Q3719" s="10">
        <f>SUM($P$4:P3719)</f>
        <v>165</v>
      </c>
      <c r="R3719" s="10">
        <f>COUNTIF($P$4:P3719,"&gt;0")</f>
        <v>6</v>
      </c>
    </row>
    <row r="3720" spans="12:18" x14ac:dyDescent="0.15">
      <c r="L3720" s="8" t="b">
        <f t="shared" si="174"/>
        <v>1</v>
      </c>
      <c r="M3720" s="8">
        <f t="shared" si="175"/>
        <v>155653</v>
      </c>
      <c r="N3720" s="9">
        <f t="shared" ref="N3720:N3770" si="176">M3720-M3719</f>
        <v>28</v>
      </c>
      <c r="O3720" s="10">
        <f>SUM($N$5:N3720)</f>
        <v>113117</v>
      </c>
      <c r="P3720" s="10">
        <f>IF(O3720&lt;$H$4,N3720,$H$4-SUM($P$4:P3719))</f>
        <v>0</v>
      </c>
      <c r="Q3720" s="10">
        <f>SUM($P$4:P3720)</f>
        <v>165</v>
      </c>
      <c r="R3720" s="10">
        <f>COUNTIF($P$4:P3720,"&gt;0")</f>
        <v>6</v>
      </c>
    </row>
    <row r="3721" spans="12:18" x14ac:dyDescent="0.15">
      <c r="L3721" s="8" t="b">
        <f t="shared" si="174"/>
        <v>1</v>
      </c>
      <c r="M3721" s="8">
        <f t="shared" si="175"/>
        <v>155684</v>
      </c>
      <c r="N3721" s="9">
        <f t="shared" si="176"/>
        <v>31</v>
      </c>
      <c r="O3721" s="10">
        <f>SUM($N$5:N3721)</f>
        <v>113148</v>
      </c>
      <c r="P3721" s="10">
        <f>IF(O3721&lt;$H$4,N3721,$H$4-SUM($P$4:P3720))</f>
        <v>0</v>
      </c>
      <c r="Q3721" s="10">
        <f>SUM($P$4:P3721)</f>
        <v>165</v>
      </c>
      <c r="R3721" s="10">
        <f>COUNTIF($P$4:P3721,"&gt;0")</f>
        <v>6</v>
      </c>
    </row>
    <row r="3722" spans="12:18" x14ac:dyDescent="0.15">
      <c r="L3722" s="8" t="b">
        <f t="shared" si="174"/>
        <v>1</v>
      </c>
      <c r="M3722" s="8">
        <f t="shared" si="175"/>
        <v>155714</v>
      </c>
      <c r="N3722" s="9">
        <f t="shared" si="176"/>
        <v>30</v>
      </c>
      <c r="O3722" s="10">
        <f>SUM($N$5:N3722)</f>
        <v>113178</v>
      </c>
      <c r="P3722" s="10">
        <f>IF(O3722&lt;$H$4,N3722,$H$4-SUM($P$4:P3721))</f>
        <v>0</v>
      </c>
      <c r="Q3722" s="10">
        <f>SUM($P$4:P3722)</f>
        <v>165</v>
      </c>
      <c r="R3722" s="10">
        <f>COUNTIF($P$4:P3722,"&gt;0")</f>
        <v>6</v>
      </c>
    </row>
    <row r="3723" spans="12:18" x14ac:dyDescent="0.15">
      <c r="L3723" s="8" t="b">
        <f t="shared" si="174"/>
        <v>1</v>
      </c>
      <c r="M3723" s="8">
        <f t="shared" si="175"/>
        <v>155745</v>
      </c>
      <c r="N3723" s="9">
        <f t="shared" si="176"/>
        <v>31</v>
      </c>
      <c r="O3723" s="10">
        <f>SUM($N$5:N3723)</f>
        <v>113209</v>
      </c>
      <c r="P3723" s="10">
        <f>IF(O3723&lt;$H$4,N3723,$H$4-SUM($P$4:P3722))</f>
        <v>0</v>
      </c>
      <c r="Q3723" s="10">
        <f>SUM($P$4:P3723)</f>
        <v>165</v>
      </c>
      <c r="R3723" s="10">
        <f>COUNTIF($P$4:P3723,"&gt;0")</f>
        <v>6</v>
      </c>
    </row>
    <row r="3724" spans="12:18" x14ac:dyDescent="0.15">
      <c r="L3724" s="8" t="b">
        <f t="shared" si="174"/>
        <v>1</v>
      </c>
      <c r="M3724" s="8">
        <f t="shared" si="175"/>
        <v>155775</v>
      </c>
      <c r="N3724" s="9">
        <f t="shared" si="176"/>
        <v>30</v>
      </c>
      <c r="O3724" s="10">
        <f>SUM($N$5:N3724)</f>
        <v>113239</v>
      </c>
      <c r="P3724" s="10">
        <f>IF(O3724&lt;$H$4,N3724,$H$4-SUM($P$4:P3723))</f>
        <v>0</v>
      </c>
      <c r="Q3724" s="10">
        <f>SUM($P$4:P3724)</f>
        <v>165</v>
      </c>
      <c r="R3724" s="10">
        <f>COUNTIF($P$4:P3724,"&gt;0")</f>
        <v>6</v>
      </c>
    </row>
    <row r="3725" spans="12:18" x14ac:dyDescent="0.15">
      <c r="L3725" s="8" t="b">
        <f t="shared" si="174"/>
        <v>1</v>
      </c>
      <c r="M3725" s="8">
        <f t="shared" si="175"/>
        <v>155806</v>
      </c>
      <c r="N3725" s="9">
        <f t="shared" si="176"/>
        <v>31</v>
      </c>
      <c r="O3725" s="10">
        <f>SUM($N$5:N3725)</f>
        <v>113270</v>
      </c>
      <c r="P3725" s="10">
        <f>IF(O3725&lt;$H$4,N3725,$H$4-SUM($P$4:P3724))</f>
        <v>0</v>
      </c>
      <c r="Q3725" s="10">
        <f>SUM($P$4:P3725)</f>
        <v>165</v>
      </c>
      <c r="R3725" s="10">
        <f>COUNTIF($P$4:P3725,"&gt;0")</f>
        <v>6</v>
      </c>
    </row>
    <row r="3726" spans="12:18" x14ac:dyDescent="0.15">
      <c r="L3726" s="8" t="b">
        <f t="shared" si="174"/>
        <v>1</v>
      </c>
      <c r="M3726" s="8">
        <f t="shared" si="175"/>
        <v>155837</v>
      </c>
      <c r="N3726" s="9">
        <f t="shared" si="176"/>
        <v>31</v>
      </c>
      <c r="O3726" s="10">
        <f>SUM($N$5:N3726)</f>
        <v>113301</v>
      </c>
      <c r="P3726" s="10">
        <f>IF(O3726&lt;$H$4,N3726,$H$4-SUM($P$4:P3725))</f>
        <v>0</v>
      </c>
      <c r="Q3726" s="10">
        <f>SUM($P$4:P3726)</f>
        <v>165</v>
      </c>
      <c r="R3726" s="10">
        <f>COUNTIF($P$4:P3726,"&gt;0")</f>
        <v>6</v>
      </c>
    </row>
    <row r="3727" spans="12:18" x14ac:dyDescent="0.15">
      <c r="L3727" s="8" t="b">
        <f t="shared" si="174"/>
        <v>1</v>
      </c>
      <c r="M3727" s="8">
        <f t="shared" si="175"/>
        <v>155867</v>
      </c>
      <c r="N3727" s="9">
        <f t="shared" si="176"/>
        <v>30</v>
      </c>
      <c r="O3727" s="10">
        <f>SUM($N$5:N3727)</f>
        <v>113331</v>
      </c>
      <c r="P3727" s="10">
        <f>IF(O3727&lt;$H$4,N3727,$H$4-SUM($P$4:P3726))</f>
        <v>0</v>
      </c>
      <c r="Q3727" s="10">
        <f>SUM($P$4:P3727)</f>
        <v>165</v>
      </c>
      <c r="R3727" s="10">
        <f>COUNTIF($P$4:P3727,"&gt;0")</f>
        <v>6</v>
      </c>
    </row>
    <row r="3728" spans="12:18" x14ac:dyDescent="0.15">
      <c r="L3728" s="8" t="b">
        <f t="shared" si="174"/>
        <v>1</v>
      </c>
      <c r="M3728" s="8">
        <f t="shared" si="175"/>
        <v>155898</v>
      </c>
      <c r="N3728" s="9">
        <f t="shared" si="176"/>
        <v>31</v>
      </c>
      <c r="O3728" s="10">
        <f>SUM($N$5:N3728)</f>
        <v>113362</v>
      </c>
      <c r="P3728" s="10">
        <f>IF(O3728&lt;$H$4,N3728,$H$4-SUM($P$4:P3727))</f>
        <v>0</v>
      </c>
      <c r="Q3728" s="10">
        <f>SUM($P$4:P3728)</f>
        <v>165</v>
      </c>
      <c r="R3728" s="10">
        <f>COUNTIF($P$4:P3728,"&gt;0")</f>
        <v>6</v>
      </c>
    </row>
    <row r="3729" spans="12:18" x14ac:dyDescent="0.15">
      <c r="L3729" s="8" t="b">
        <f t="shared" ref="L3729:L3770" si="177">EOMONTH($C$4,1)&lt;=M3729</f>
        <v>1</v>
      </c>
      <c r="M3729" s="8">
        <f t="shared" si="175"/>
        <v>155928</v>
      </c>
      <c r="N3729" s="9">
        <f t="shared" si="176"/>
        <v>30</v>
      </c>
      <c r="O3729" s="10">
        <f>SUM($N$5:N3729)</f>
        <v>113392</v>
      </c>
      <c r="P3729" s="10">
        <f>IF(O3729&lt;$H$4,N3729,$H$4-SUM($P$4:P3728))</f>
        <v>0</v>
      </c>
      <c r="Q3729" s="10">
        <f>SUM($P$4:P3729)</f>
        <v>165</v>
      </c>
      <c r="R3729" s="10">
        <f>COUNTIF($P$4:P3729,"&gt;0")</f>
        <v>6</v>
      </c>
    </row>
    <row r="3730" spans="12:18" x14ac:dyDescent="0.15">
      <c r="L3730" s="8" t="b">
        <f t="shared" si="177"/>
        <v>1</v>
      </c>
      <c r="M3730" s="8">
        <f t="shared" si="175"/>
        <v>155959</v>
      </c>
      <c r="N3730" s="9">
        <f t="shared" si="176"/>
        <v>31</v>
      </c>
      <c r="O3730" s="10">
        <f>SUM($N$5:N3730)</f>
        <v>113423</v>
      </c>
      <c r="P3730" s="10">
        <f>IF(O3730&lt;$H$4,N3730,$H$4-SUM($P$4:P3729))</f>
        <v>0</v>
      </c>
      <c r="Q3730" s="10">
        <f>SUM($P$4:P3730)</f>
        <v>165</v>
      </c>
      <c r="R3730" s="10">
        <f>COUNTIF($P$4:P3730,"&gt;0")</f>
        <v>6</v>
      </c>
    </row>
    <row r="3731" spans="12:18" x14ac:dyDescent="0.15">
      <c r="L3731" s="8" t="b">
        <f t="shared" si="177"/>
        <v>1</v>
      </c>
      <c r="M3731" s="8">
        <f t="shared" si="175"/>
        <v>155990</v>
      </c>
      <c r="N3731" s="9">
        <f t="shared" si="176"/>
        <v>31</v>
      </c>
      <c r="O3731" s="10">
        <f>SUM($N$5:N3731)</f>
        <v>113454</v>
      </c>
      <c r="P3731" s="10">
        <f>IF(O3731&lt;$H$4,N3731,$H$4-SUM($P$4:P3730))</f>
        <v>0</v>
      </c>
      <c r="Q3731" s="10">
        <f>SUM($P$4:P3731)</f>
        <v>165</v>
      </c>
      <c r="R3731" s="10">
        <f>COUNTIF($P$4:P3731,"&gt;0")</f>
        <v>6</v>
      </c>
    </row>
    <row r="3732" spans="12:18" x14ac:dyDescent="0.15">
      <c r="L3732" s="8" t="b">
        <f t="shared" si="177"/>
        <v>1</v>
      </c>
      <c r="M3732" s="8">
        <f t="shared" si="175"/>
        <v>156018</v>
      </c>
      <c r="N3732" s="9">
        <f t="shared" si="176"/>
        <v>28</v>
      </c>
      <c r="O3732" s="10">
        <f>SUM($N$5:N3732)</f>
        <v>113482</v>
      </c>
      <c r="P3732" s="10">
        <f>IF(O3732&lt;$H$4,N3732,$H$4-SUM($P$4:P3731))</f>
        <v>0</v>
      </c>
      <c r="Q3732" s="10">
        <f>SUM($P$4:P3732)</f>
        <v>165</v>
      </c>
      <c r="R3732" s="10">
        <f>COUNTIF($P$4:P3732,"&gt;0")</f>
        <v>6</v>
      </c>
    </row>
    <row r="3733" spans="12:18" x14ac:dyDescent="0.15">
      <c r="L3733" s="8" t="b">
        <f t="shared" si="177"/>
        <v>1</v>
      </c>
      <c r="M3733" s="8">
        <f t="shared" si="175"/>
        <v>156049</v>
      </c>
      <c r="N3733" s="9">
        <f t="shared" si="176"/>
        <v>31</v>
      </c>
      <c r="O3733" s="10">
        <f>SUM($N$5:N3733)</f>
        <v>113513</v>
      </c>
      <c r="P3733" s="10">
        <f>IF(O3733&lt;$H$4,N3733,$H$4-SUM($P$4:P3732))</f>
        <v>0</v>
      </c>
      <c r="Q3733" s="10">
        <f>SUM($P$4:P3733)</f>
        <v>165</v>
      </c>
      <c r="R3733" s="10">
        <f>COUNTIF($P$4:P3733,"&gt;0")</f>
        <v>6</v>
      </c>
    </row>
    <row r="3734" spans="12:18" x14ac:dyDescent="0.15">
      <c r="L3734" s="8" t="b">
        <f t="shared" si="177"/>
        <v>1</v>
      </c>
      <c r="M3734" s="8">
        <f t="shared" si="175"/>
        <v>156079</v>
      </c>
      <c r="N3734" s="9">
        <f t="shared" si="176"/>
        <v>30</v>
      </c>
      <c r="O3734" s="10">
        <f>SUM($N$5:N3734)</f>
        <v>113543</v>
      </c>
      <c r="P3734" s="10">
        <f>IF(O3734&lt;$H$4,N3734,$H$4-SUM($P$4:P3733))</f>
        <v>0</v>
      </c>
      <c r="Q3734" s="10">
        <f>SUM($P$4:P3734)</f>
        <v>165</v>
      </c>
      <c r="R3734" s="10">
        <f>COUNTIF($P$4:P3734,"&gt;0")</f>
        <v>6</v>
      </c>
    </row>
    <row r="3735" spans="12:18" x14ac:dyDescent="0.15">
      <c r="L3735" s="8" t="b">
        <f t="shared" si="177"/>
        <v>1</v>
      </c>
      <c r="M3735" s="8">
        <f t="shared" si="175"/>
        <v>156110</v>
      </c>
      <c r="N3735" s="9">
        <f t="shared" si="176"/>
        <v>31</v>
      </c>
      <c r="O3735" s="10">
        <f>SUM($N$5:N3735)</f>
        <v>113574</v>
      </c>
      <c r="P3735" s="10">
        <f>IF(O3735&lt;$H$4,N3735,$H$4-SUM($P$4:P3734))</f>
        <v>0</v>
      </c>
      <c r="Q3735" s="10">
        <f>SUM($P$4:P3735)</f>
        <v>165</v>
      </c>
      <c r="R3735" s="10">
        <f>COUNTIF($P$4:P3735,"&gt;0")</f>
        <v>6</v>
      </c>
    </row>
    <row r="3736" spans="12:18" x14ac:dyDescent="0.15">
      <c r="L3736" s="8" t="b">
        <f t="shared" si="177"/>
        <v>1</v>
      </c>
      <c r="M3736" s="8">
        <f t="shared" si="175"/>
        <v>156140</v>
      </c>
      <c r="N3736" s="9">
        <f t="shared" si="176"/>
        <v>30</v>
      </c>
      <c r="O3736" s="10">
        <f>SUM($N$5:N3736)</f>
        <v>113604</v>
      </c>
      <c r="P3736" s="10">
        <f>IF(O3736&lt;$H$4,N3736,$H$4-SUM($P$4:P3735))</f>
        <v>0</v>
      </c>
      <c r="Q3736" s="10">
        <f>SUM($P$4:P3736)</f>
        <v>165</v>
      </c>
      <c r="R3736" s="10">
        <f>COUNTIF($P$4:P3736,"&gt;0")</f>
        <v>6</v>
      </c>
    </row>
    <row r="3737" spans="12:18" x14ac:dyDescent="0.15">
      <c r="L3737" s="8" t="b">
        <f t="shared" si="177"/>
        <v>1</v>
      </c>
      <c r="M3737" s="8">
        <f t="shared" si="175"/>
        <v>156171</v>
      </c>
      <c r="N3737" s="9">
        <f t="shared" si="176"/>
        <v>31</v>
      </c>
      <c r="O3737" s="10">
        <f>SUM($N$5:N3737)</f>
        <v>113635</v>
      </c>
      <c r="P3737" s="10">
        <f>IF(O3737&lt;$H$4,N3737,$H$4-SUM($P$4:P3736))</f>
        <v>0</v>
      </c>
      <c r="Q3737" s="10">
        <f>SUM($P$4:P3737)</f>
        <v>165</v>
      </c>
      <c r="R3737" s="10">
        <f>COUNTIF($P$4:P3737,"&gt;0")</f>
        <v>6</v>
      </c>
    </row>
    <row r="3738" spans="12:18" x14ac:dyDescent="0.15">
      <c r="L3738" s="8" t="b">
        <f t="shared" si="177"/>
        <v>1</v>
      </c>
      <c r="M3738" s="8">
        <f t="shared" si="175"/>
        <v>156202</v>
      </c>
      <c r="N3738" s="9">
        <f t="shared" si="176"/>
        <v>31</v>
      </c>
      <c r="O3738" s="10">
        <f>SUM($N$5:N3738)</f>
        <v>113666</v>
      </c>
      <c r="P3738" s="10">
        <f>IF(O3738&lt;$H$4,N3738,$H$4-SUM($P$4:P3737))</f>
        <v>0</v>
      </c>
      <c r="Q3738" s="10">
        <f>SUM($P$4:P3738)</f>
        <v>165</v>
      </c>
      <c r="R3738" s="10">
        <f>COUNTIF($P$4:P3738,"&gt;0")</f>
        <v>6</v>
      </c>
    </row>
    <row r="3739" spans="12:18" x14ac:dyDescent="0.15">
      <c r="L3739" s="8" t="b">
        <f t="shared" si="177"/>
        <v>1</v>
      </c>
      <c r="M3739" s="8">
        <f t="shared" si="175"/>
        <v>156232</v>
      </c>
      <c r="N3739" s="9">
        <f t="shared" si="176"/>
        <v>30</v>
      </c>
      <c r="O3739" s="10">
        <f>SUM($N$5:N3739)</f>
        <v>113696</v>
      </c>
      <c r="P3739" s="10">
        <f>IF(O3739&lt;$H$4,N3739,$H$4-SUM($P$4:P3738))</f>
        <v>0</v>
      </c>
      <c r="Q3739" s="10">
        <f>SUM($P$4:P3739)</f>
        <v>165</v>
      </c>
      <c r="R3739" s="10">
        <f>COUNTIF($P$4:P3739,"&gt;0")</f>
        <v>6</v>
      </c>
    </row>
    <row r="3740" spans="12:18" x14ac:dyDescent="0.15">
      <c r="L3740" s="8" t="b">
        <f t="shared" si="177"/>
        <v>1</v>
      </c>
      <c r="M3740" s="8">
        <f t="shared" si="175"/>
        <v>156263</v>
      </c>
      <c r="N3740" s="9">
        <f t="shared" si="176"/>
        <v>31</v>
      </c>
      <c r="O3740" s="10">
        <f>SUM($N$5:N3740)</f>
        <v>113727</v>
      </c>
      <c r="P3740" s="10">
        <f>IF(O3740&lt;$H$4,N3740,$H$4-SUM($P$4:P3739))</f>
        <v>0</v>
      </c>
      <c r="Q3740" s="10">
        <f>SUM($P$4:P3740)</f>
        <v>165</v>
      </c>
      <c r="R3740" s="10">
        <f>COUNTIF($P$4:P3740,"&gt;0")</f>
        <v>6</v>
      </c>
    </row>
    <row r="3741" spans="12:18" x14ac:dyDescent="0.15">
      <c r="L3741" s="8" t="b">
        <f t="shared" si="177"/>
        <v>1</v>
      </c>
      <c r="M3741" s="8">
        <f t="shared" si="175"/>
        <v>156293</v>
      </c>
      <c r="N3741" s="9">
        <f t="shared" si="176"/>
        <v>30</v>
      </c>
      <c r="O3741" s="10">
        <f>SUM($N$5:N3741)</f>
        <v>113757</v>
      </c>
      <c r="P3741" s="10">
        <f>IF(O3741&lt;$H$4,N3741,$H$4-SUM($P$4:P3740))</f>
        <v>0</v>
      </c>
      <c r="Q3741" s="10">
        <f>SUM($P$4:P3741)</f>
        <v>165</v>
      </c>
      <c r="R3741" s="10">
        <f>COUNTIF($P$4:P3741,"&gt;0")</f>
        <v>6</v>
      </c>
    </row>
    <row r="3742" spans="12:18" x14ac:dyDescent="0.15">
      <c r="L3742" s="8" t="b">
        <f t="shared" si="177"/>
        <v>1</v>
      </c>
      <c r="M3742" s="8">
        <f t="shared" si="175"/>
        <v>156324</v>
      </c>
      <c r="N3742" s="9">
        <f t="shared" si="176"/>
        <v>31</v>
      </c>
      <c r="O3742" s="10">
        <f>SUM($N$5:N3742)</f>
        <v>113788</v>
      </c>
      <c r="P3742" s="10">
        <f>IF(O3742&lt;$H$4,N3742,$H$4-SUM($P$4:P3741))</f>
        <v>0</v>
      </c>
      <c r="Q3742" s="10">
        <f>SUM($P$4:P3742)</f>
        <v>165</v>
      </c>
      <c r="R3742" s="10">
        <f>COUNTIF($P$4:P3742,"&gt;0")</f>
        <v>6</v>
      </c>
    </row>
    <row r="3743" spans="12:18" x14ac:dyDescent="0.15">
      <c r="L3743" s="8" t="b">
        <f t="shared" si="177"/>
        <v>1</v>
      </c>
      <c r="M3743" s="8">
        <f t="shared" si="175"/>
        <v>156355</v>
      </c>
      <c r="N3743" s="9">
        <f t="shared" si="176"/>
        <v>31</v>
      </c>
      <c r="O3743" s="10">
        <f>SUM($N$5:N3743)</f>
        <v>113819</v>
      </c>
      <c r="P3743" s="10">
        <f>IF(O3743&lt;$H$4,N3743,$H$4-SUM($P$4:P3742))</f>
        <v>0</v>
      </c>
      <c r="Q3743" s="10">
        <f>SUM($P$4:P3743)</f>
        <v>165</v>
      </c>
      <c r="R3743" s="10">
        <f>COUNTIF($P$4:P3743,"&gt;0")</f>
        <v>6</v>
      </c>
    </row>
    <row r="3744" spans="12:18" x14ac:dyDescent="0.15">
      <c r="L3744" s="8" t="b">
        <f t="shared" si="177"/>
        <v>1</v>
      </c>
      <c r="M3744" s="8">
        <f t="shared" si="175"/>
        <v>156384</v>
      </c>
      <c r="N3744" s="9">
        <f t="shared" si="176"/>
        <v>29</v>
      </c>
      <c r="O3744" s="10">
        <f>SUM($N$5:N3744)</f>
        <v>113848</v>
      </c>
      <c r="P3744" s="10">
        <f>IF(O3744&lt;$H$4,N3744,$H$4-SUM($P$4:P3743))</f>
        <v>0</v>
      </c>
      <c r="Q3744" s="10">
        <f>SUM($P$4:P3744)</f>
        <v>165</v>
      </c>
      <c r="R3744" s="10">
        <f>COUNTIF($P$4:P3744,"&gt;0")</f>
        <v>6</v>
      </c>
    </row>
    <row r="3745" spans="12:18" x14ac:dyDescent="0.15">
      <c r="L3745" s="8" t="b">
        <f t="shared" si="177"/>
        <v>1</v>
      </c>
      <c r="M3745" s="8">
        <f t="shared" si="175"/>
        <v>156415</v>
      </c>
      <c r="N3745" s="9">
        <f t="shared" si="176"/>
        <v>31</v>
      </c>
      <c r="O3745" s="10">
        <f>SUM($N$5:N3745)</f>
        <v>113879</v>
      </c>
      <c r="P3745" s="10">
        <f>IF(O3745&lt;$H$4,N3745,$H$4-SUM($P$4:P3744))</f>
        <v>0</v>
      </c>
      <c r="Q3745" s="10">
        <f>SUM($P$4:P3745)</f>
        <v>165</v>
      </c>
      <c r="R3745" s="10">
        <f>COUNTIF($P$4:P3745,"&gt;0")</f>
        <v>6</v>
      </c>
    </row>
    <row r="3746" spans="12:18" x14ac:dyDescent="0.15">
      <c r="L3746" s="8" t="b">
        <f t="shared" si="177"/>
        <v>1</v>
      </c>
      <c r="M3746" s="8">
        <f t="shared" si="175"/>
        <v>156445</v>
      </c>
      <c r="N3746" s="9">
        <f t="shared" si="176"/>
        <v>30</v>
      </c>
      <c r="O3746" s="10">
        <f>SUM($N$5:N3746)</f>
        <v>113909</v>
      </c>
      <c r="P3746" s="10">
        <f>IF(O3746&lt;$H$4,N3746,$H$4-SUM($P$4:P3745))</f>
        <v>0</v>
      </c>
      <c r="Q3746" s="10">
        <f>SUM($P$4:P3746)</f>
        <v>165</v>
      </c>
      <c r="R3746" s="10">
        <f>COUNTIF($P$4:P3746,"&gt;0")</f>
        <v>6</v>
      </c>
    </row>
    <row r="3747" spans="12:18" x14ac:dyDescent="0.15">
      <c r="L3747" s="8" t="b">
        <f t="shared" si="177"/>
        <v>1</v>
      </c>
      <c r="M3747" s="8">
        <f t="shared" si="175"/>
        <v>156476</v>
      </c>
      <c r="N3747" s="9">
        <f t="shared" si="176"/>
        <v>31</v>
      </c>
      <c r="O3747" s="10">
        <f>SUM($N$5:N3747)</f>
        <v>113940</v>
      </c>
      <c r="P3747" s="10">
        <f>IF(O3747&lt;$H$4,N3747,$H$4-SUM($P$4:P3746))</f>
        <v>0</v>
      </c>
      <c r="Q3747" s="10">
        <f>SUM($P$4:P3747)</f>
        <v>165</v>
      </c>
      <c r="R3747" s="10">
        <f>COUNTIF($P$4:P3747,"&gt;0")</f>
        <v>6</v>
      </c>
    </row>
    <row r="3748" spans="12:18" x14ac:dyDescent="0.15">
      <c r="L3748" s="8" t="b">
        <f t="shared" si="177"/>
        <v>1</v>
      </c>
      <c r="M3748" s="8">
        <f t="shared" si="175"/>
        <v>156506</v>
      </c>
      <c r="N3748" s="9">
        <f t="shared" si="176"/>
        <v>30</v>
      </c>
      <c r="O3748" s="10">
        <f>SUM($N$5:N3748)</f>
        <v>113970</v>
      </c>
      <c r="P3748" s="10">
        <f>IF(O3748&lt;$H$4,N3748,$H$4-SUM($P$4:P3747))</f>
        <v>0</v>
      </c>
      <c r="Q3748" s="10">
        <f>SUM($P$4:P3748)</f>
        <v>165</v>
      </c>
      <c r="R3748" s="10">
        <f>COUNTIF($P$4:P3748,"&gt;0")</f>
        <v>6</v>
      </c>
    </row>
    <row r="3749" spans="12:18" x14ac:dyDescent="0.15">
      <c r="L3749" s="8" t="b">
        <f t="shared" si="177"/>
        <v>1</v>
      </c>
      <c r="M3749" s="8">
        <f t="shared" si="175"/>
        <v>156537</v>
      </c>
      <c r="N3749" s="9">
        <f t="shared" si="176"/>
        <v>31</v>
      </c>
      <c r="O3749" s="10">
        <f>SUM($N$5:N3749)</f>
        <v>114001</v>
      </c>
      <c r="P3749" s="10">
        <f>IF(O3749&lt;$H$4,N3749,$H$4-SUM($P$4:P3748))</f>
        <v>0</v>
      </c>
      <c r="Q3749" s="10">
        <f>SUM($P$4:P3749)</f>
        <v>165</v>
      </c>
      <c r="R3749" s="10">
        <f>COUNTIF($P$4:P3749,"&gt;0")</f>
        <v>6</v>
      </c>
    </row>
    <row r="3750" spans="12:18" x14ac:dyDescent="0.15">
      <c r="L3750" s="8" t="b">
        <f t="shared" si="177"/>
        <v>1</v>
      </c>
      <c r="M3750" s="8">
        <f t="shared" si="175"/>
        <v>156568</v>
      </c>
      <c r="N3750" s="9">
        <f t="shared" si="176"/>
        <v>31</v>
      </c>
      <c r="O3750" s="10">
        <f>SUM($N$5:N3750)</f>
        <v>114032</v>
      </c>
      <c r="P3750" s="10">
        <f>IF(O3750&lt;$H$4,N3750,$H$4-SUM($P$4:P3749))</f>
        <v>0</v>
      </c>
      <c r="Q3750" s="10">
        <f>SUM($P$4:P3750)</f>
        <v>165</v>
      </c>
      <c r="R3750" s="10">
        <f>COUNTIF($P$4:P3750,"&gt;0")</f>
        <v>6</v>
      </c>
    </row>
    <row r="3751" spans="12:18" x14ac:dyDescent="0.15">
      <c r="L3751" s="8" t="b">
        <f t="shared" si="177"/>
        <v>1</v>
      </c>
      <c r="M3751" s="8">
        <f t="shared" si="175"/>
        <v>156598</v>
      </c>
      <c r="N3751" s="9">
        <f t="shared" si="176"/>
        <v>30</v>
      </c>
      <c r="O3751" s="10">
        <f>SUM($N$5:N3751)</f>
        <v>114062</v>
      </c>
      <c r="P3751" s="10">
        <f>IF(O3751&lt;$H$4,N3751,$H$4-SUM($P$4:P3750))</f>
        <v>0</v>
      </c>
      <c r="Q3751" s="10">
        <f>SUM($P$4:P3751)</f>
        <v>165</v>
      </c>
      <c r="R3751" s="10">
        <f>COUNTIF($P$4:P3751,"&gt;0")</f>
        <v>6</v>
      </c>
    </row>
    <row r="3752" spans="12:18" x14ac:dyDescent="0.15">
      <c r="L3752" s="8" t="b">
        <f t="shared" si="177"/>
        <v>1</v>
      </c>
      <c r="M3752" s="8">
        <f t="shared" si="175"/>
        <v>156629</v>
      </c>
      <c r="N3752" s="9">
        <f t="shared" si="176"/>
        <v>31</v>
      </c>
      <c r="O3752" s="10">
        <f>SUM($N$5:N3752)</f>
        <v>114093</v>
      </c>
      <c r="P3752" s="10">
        <f>IF(O3752&lt;$H$4,N3752,$H$4-SUM($P$4:P3751))</f>
        <v>0</v>
      </c>
      <c r="Q3752" s="10">
        <f>SUM($P$4:P3752)</f>
        <v>165</v>
      </c>
      <c r="R3752" s="10">
        <f>COUNTIF($P$4:P3752,"&gt;0")</f>
        <v>6</v>
      </c>
    </row>
    <row r="3753" spans="12:18" x14ac:dyDescent="0.15">
      <c r="L3753" s="8" t="b">
        <f t="shared" si="177"/>
        <v>1</v>
      </c>
      <c r="M3753" s="8">
        <f t="shared" si="175"/>
        <v>156659</v>
      </c>
      <c r="N3753" s="9">
        <f t="shared" si="176"/>
        <v>30</v>
      </c>
      <c r="O3753" s="10">
        <f>SUM($N$5:N3753)</f>
        <v>114123</v>
      </c>
      <c r="P3753" s="10">
        <f>IF(O3753&lt;$H$4,N3753,$H$4-SUM($P$4:P3752))</f>
        <v>0</v>
      </c>
      <c r="Q3753" s="10">
        <f>SUM($P$4:P3753)</f>
        <v>165</v>
      </c>
      <c r="R3753" s="10">
        <f>COUNTIF($P$4:P3753,"&gt;0")</f>
        <v>6</v>
      </c>
    </row>
    <row r="3754" spans="12:18" x14ac:dyDescent="0.15">
      <c r="L3754" s="8" t="b">
        <f t="shared" si="177"/>
        <v>1</v>
      </c>
      <c r="M3754" s="8">
        <f t="shared" si="175"/>
        <v>156690</v>
      </c>
      <c r="N3754" s="9">
        <f t="shared" si="176"/>
        <v>31</v>
      </c>
      <c r="O3754" s="10">
        <f>SUM($N$5:N3754)</f>
        <v>114154</v>
      </c>
      <c r="P3754" s="10">
        <f>IF(O3754&lt;$H$4,N3754,$H$4-SUM($P$4:P3753))</f>
        <v>0</v>
      </c>
      <c r="Q3754" s="10">
        <f>SUM($P$4:P3754)</f>
        <v>165</v>
      </c>
      <c r="R3754" s="10">
        <f>COUNTIF($P$4:P3754,"&gt;0")</f>
        <v>6</v>
      </c>
    </row>
    <row r="3755" spans="12:18" x14ac:dyDescent="0.15">
      <c r="L3755" s="8" t="b">
        <f t="shared" si="177"/>
        <v>1</v>
      </c>
      <c r="M3755" s="8">
        <f t="shared" si="175"/>
        <v>156721</v>
      </c>
      <c r="N3755" s="9">
        <f t="shared" si="176"/>
        <v>31</v>
      </c>
      <c r="O3755" s="10">
        <f>SUM($N$5:N3755)</f>
        <v>114185</v>
      </c>
      <c r="P3755" s="10">
        <f>IF(O3755&lt;$H$4,N3755,$H$4-SUM($P$4:P3754))</f>
        <v>0</v>
      </c>
      <c r="Q3755" s="10">
        <f>SUM($P$4:P3755)</f>
        <v>165</v>
      </c>
      <c r="R3755" s="10">
        <f>COUNTIF($P$4:P3755,"&gt;0")</f>
        <v>6</v>
      </c>
    </row>
    <row r="3756" spans="12:18" x14ac:dyDescent="0.15">
      <c r="L3756" s="8" t="b">
        <f t="shared" si="177"/>
        <v>1</v>
      </c>
      <c r="M3756" s="8">
        <f t="shared" si="175"/>
        <v>156749</v>
      </c>
      <c r="N3756" s="9">
        <f t="shared" si="176"/>
        <v>28</v>
      </c>
      <c r="O3756" s="10">
        <f>SUM($N$5:N3756)</f>
        <v>114213</v>
      </c>
      <c r="P3756" s="10">
        <f>IF(O3756&lt;$H$4,N3756,$H$4-SUM($P$4:P3755))</f>
        <v>0</v>
      </c>
      <c r="Q3756" s="10">
        <f>SUM($P$4:P3756)</f>
        <v>165</v>
      </c>
      <c r="R3756" s="10">
        <f>COUNTIF($P$4:P3756,"&gt;0")</f>
        <v>6</v>
      </c>
    </row>
    <row r="3757" spans="12:18" x14ac:dyDescent="0.15">
      <c r="L3757" s="8" t="b">
        <f t="shared" si="177"/>
        <v>1</v>
      </c>
      <c r="M3757" s="8">
        <f t="shared" si="175"/>
        <v>156780</v>
      </c>
      <c r="N3757" s="9">
        <f t="shared" si="176"/>
        <v>31</v>
      </c>
      <c r="O3757" s="10">
        <f>SUM($N$5:N3757)</f>
        <v>114244</v>
      </c>
      <c r="P3757" s="10">
        <f>IF(O3757&lt;$H$4,N3757,$H$4-SUM($P$4:P3756))</f>
        <v>0</v>
      </c>
      <c r="Q3757" s="10">
        <f>SUM($P$4:P3757)</f>
        <v>165</v>
      </c>
      <c r="R3757" s="10">
        <f>COUNTIF($P$4:P3757,"&gt;0")</f>
        <v>6</v>
      </c>
    </row>
    <row r="3758" spans="12:18" x14ac:dyDescent="0.15">
      <c r="L3758" s="8" t="b">
        <f t="shared" si="177"/>
        <v>1</v>
      </c>
      <c r="M3758" s="8">
        <f t="shared" si="175"/>
        <v>156810</v>
      </c>
      <c r="N3758" s="9">
        <f t="shared" si="176"/>
        <v>30</v>
      </c>
      <c r="O3758" s="10">
        <f>SUM($N$5:N3758)</f>
        <v>114274</v>
      </c>
      <c r="P3758" s="10">
        <f>IF(O3758&lt;$H$4,N3758,$H$4-SUM($P$4:P3757))</f>
        <v>0</v>
      </c>
      <c r="Q3758" s="10">
        <f>SUM($P$4:P3758)</f>
        <v>165</v>
      </c>
      <c r="R3758" s="10">
        <f>COUNTIF($P$4:P3758,"&gt;0")</f>
        <v>6</v>
      </c>
    </row>
    <row r="3759" spans="12:18" x14ac:dyDescent="0.15">
      <c r="L3759" s="8" t="b">
        <f t="shared" si="177"/>
        <v>1</v>
      </c>
      <c r="M3759" s="8">
        <f t="shared" si="175"/>
        <v>156841</v>
      </c>
      <c r="N3759" s="9">
        <f t="shared" si="176"/>
        <v>31</v>
      </c>
      <c r="O3759" s="10">
        <f>SUM($N$5:N3759)</f>
        <v>114305</v>
      </c>
      <c r="P3759" s="10">
        <f>IF(O3759&lt;$H$4,N3759,$H$4-SUM($P$4:P3758))</f>
        <v>0</v>
      </c>
      <c r="Q3759" s="10">
        <f>SUM($P$4:P3759)</f>
        <v>165</v>
      </c>
      <c r="R3759" s="10">
        <f>COUNTIF($P$4:P3759,"&gt;0")</f>
        <v>6</v>
      </c>
    </row>
    <row r="3760" spans="12:18" x14ac:dyDescent="0.15">
      <c r="L3760" s="8" t="b">
        <f t="shared" si="177"/>
        <v>1</v>
      </c>
      <c r="M3760" s="8">
        <f t="shared" si="175"/>
        <v>156871</v>
      </c>
      <c r="N3760" s="9">
        <f t="shared" si="176"/>
        <v>30</v>
      </c>
      <c r="O3760" s="10">
        <f>SUM($N$5:N3760)</f>
        <v>114335</v>
      </c>
      <c r="P3760" s="10">
        <f>IF(O3760&lt;$H$4,N3760,$H$4-SUM($P$4:P3759))</f>
        <v>0</v>
      </c>
      <c r="Q3760" s="10">
        <f>SUM($P$4:P3760)</f>
        <v>165</v>
      </c>
      <c r="R3760" s="10">
        <f>COUNTIF($P$4:P3760,"&gt;0")</f>
        <v>6</v>
      </c>
    </row>
    <row r="3761" spans="12:18" x14ac:dyDescent="0.15">
      <c r="L3761" s="8" t="b">
        <f t="shared" si="177"/>
        <v>1</v>
      </c>
      <c r="M3761" s="8">
        <f t="shared" si="175"/>
        <v>156902</v>
      </c>
      <c r="N3761" s="9">
        <f t="shared" si="176"/>
        <v>31</v>
      </c>
      <c r="O3761" s="10">
        <f>SUM($N$5:N3761)</f>
        <v>114366</v>
      </c>
      <c r="P3761" s="10">
        <f>IF(O3761&lt;$H$4,N3761,$H$4-SUM($P$4:P3760))</f>
        <v>0</v>
      </c>
      <c r="Q3761" s="10">
        <f>SUM($P$4:P3761)</f>
        <v>165</v>
      </c>
      <c r="R3761" s="10">
        <f>COUNTIF($P$4:P3761,"&gt;0")</f>
        <v>6</v>
      </c>
    </row>
    <row r="3762" spans="12:18" x14ac:dyDescent="0.15">
      <c r="L3762" s="8" t="b">
        <f t="shared" si="177"/>
        <v>1</v>
      </c>
      <c r="M3762" s="8">
        <f t="shared" si="175"/>
        <v>156933</v>
      </c>
      <c r="N3762" s="9">
        <f t="shared" si="176"/>
        <v>31</v>
      </c>
      <c r="O3762" s="10">
        <f>SUM($N$5:N3762)</f>
        <v>114397</v>
      </c>
      <c r="P3762" s="10">
        <f>IF(O3762&lt;$H$4,N3762,$H$4-SUM($P$4:P3761))</f>
        <v>0</v>
      </c>
      <c r="Q3762" s="10">
        <f>SUM($P$4:P3762)</f>
        <v>165</v>
      </c>
      <c r="R3762" s="10">
        <f>COUNTIF($P$4:P3762,"&gt;0")</f>
        <v>6</v>
      </c>
    </row>
    <row r="3763" spans="12:18" x14ac:dyDescent="0.15">
      <c r="L3763" s="8" t="b">
        <f t="shared" si="177"/>
        <v>1</v>
      </c>
      <c r="M3763" s="8">
        <f t="shared" si="175"/>
        <v>156963</v>
      </c>
      <c r="N3763" s="9">
        <f t="shared" si="176"/>
        <v>30</v>
      </c>
      <c r="O3763" s="10">
        <f>SUM($N$5:N3763)</f>
        <v>114427</v>
      </c>
      <c r="P3763" s="10">
        <f>IF(O3763&lt;$H$4,N3763,$H$4-SUM($P$4:P3762))</f>
        <v>0</v>
      </c>
      <c r="Q3763" s="10">
        <f>SUM($P$4:P3763)</f>
        <v>165</v>
      </c>
      <c r="R3763" s="10">
        <f>COUNTIF($P$4:P3763,"&gt;0")</f>
        <v>6</v>
      </c>
    </row>
    <row r="3764" spans="12:18" x14ac:dyDescent="0.15">
      <c r="L3764" s="8" t="b">
        <f t="shared" si="177"/>
        <v>1</v>
      </c>
      <c r="M3764" s="8">
        <f t="shared" si="175"/>
        <v>156994</v>
      </c>
      <c r="N3764" s="9">
        <f t="shared" si="176"/>
        <v>31</v>
      </c>
      <c r="O3764" s="10">
        <f>SUM($N$5:N3764)</f>
        <v>114458</v>
      </c>
      <c r="P3764" s="10">
        <f>IF(O3764&lt;$H$4,N3764,$H$4-SUM($P$4:P3763))</f>
        <v>0</v>
      </c>
      <c r="Q3764" s="10">
        <f>SUM($P$4:P3764)</f>
        <v>165</v>
      </c>
      <c r="R3764" s="10">
        <f>COUNTIF($P$4:P3764,"&gt;0")</f>
        <v>6</v>
      </c>
    </row>
    <row r="3765" spans="12:18" x14ac:dyDescent="0.15">
      <c r="L3765" s="8" t="b">
        <f t="shared" si="177"/>
        <v>1</v>
      </c>
      <c r="M3765" s="8">
        <f t="shared" si="175"/>
        <v>157024</v>
      </c>
      <c r="N3765" s="9">
        <f t="shared" si="176"/>
        <v>30</v>
      </c>
      <c r="O3765" s="10">
        <f>SUM($N$5:N3765)</f>
        <v>114488</v>
      </c>
      <c r="P3765" s="10">
        <f>IF(O3765&lt;$H$4,N3765,$H$4-SUM($P$4:P3764))</f>
        <v>0</v>
      </c>
      <c r="Q3765" s="10">
        <f>SUM($P$4:P3765)</f>
        <v>165</v>
      </c>
      <c r="R3765" s="10">
        <f>COUNTIF($P$4:P3765,"&gt;0")</f>
        <v>6</v>
      </c>
    </row>
    <row r="3766" spans="12:18" x14ac:dyDescent="0.15">
      <c r="L3766" s="8" t="b">
        <f t="shared" si="177"/>
        <v>1</v>
      </c>
      <c r="M3766" s="8">
        <f t="shared" si="175"/>
        <v>157055</v>
      </c>
      <c r="N3766" s="9">
        <f t="shared" si="176"/>
        <v>31</v>
      </c>
      <c r="O3766" s="10">
        <f>SUM($N$5:N3766)</f>
        <v>114519</v>
      </c>
      <c r="P3766" s="10">
        <f>IF(O3766&lt;$H$4,N3766,$H$4-SUM($P$4:P3765))</f>
        <v>0</v>
      </c>
      <c r="Q3766" s="10">
        <f>SUM($P$4:P3766)</f>
        <v>165</v>
      </c>
      <c r="R3766" s="10">
        <f>COUNTIF($P$4:P3766,"&gt;0")</f>
        <v>6</v>
      </c>
    </row>
    <row r="3767" spans="12:18" x14ac:dyDescent="0.15">
      <c r="L3767" s="8" t="b">
        <f t="shared" si="177"/>
        <v>1</v>
      </c>
      <c r="M3767" s="8">
        <f t="shared" si="175"/>
        <v>157086</v>
      </c>
      <c r="N3767" s="9">
        <f t="shared" si="176"/>
        <v>31</v>
      </c>
      <c r="O3767" s="10">
        <f>SUM($N$5:N3767)</f>
        <v>114550</v>
      </c>
      <c r="P3767" s="10">
        <f>IF(O3767&lt;$H$4,N3767,$H$4-SUM($P$4:P3766))</f>
        <v>0</v>
      </c>
      <c r="Q3767" s="10">
        <f>SUM($P$4:P3767)</f>
        <v>165</v>
      </c>
      <c r="R3767" s="10">
        <f>COUNTIF($P$4:P3767,"&gt;0")</f>
        <v>6</v>
      </c>
    </row>
    <row r="3768" spans="12:18" x14ac:dyDescent="0.15">
      <c r="L3768" s="8" t="b">
        <f t="shared" si="177"/>
        <v>1</v>
      </c>
      <c r="M3768" s="8">
        <f t="shared" si="175"/>
        <v>157114</v>
      </c>
      <c r="N3768" s="9">
        <f t="shared" si="176"/>
        <v>28</v>
      </c>
      <c r="O3768" s="10">
        <f>SUM($N$5:N3768)</f>
        <v>114578</v>
      </c>
      <c r="P3768" s="10">
        <f>IF(O3768&lt;$H$4,N3768,$H$4-SUM($P$4:P3767))</f>
        <v>0</v>
      </c>
      <c r="Q3768" s="10">
        <f>SUM($P$4:P3768)</f>
        <v>165</v>
      </c>
      <c r="R3768" s="10">
        <f>COUNTIF($P$4:P3768,"&gt;0")</f>
        <v>6</v>
      </c>
    </row>
    <row r="3769" spans="12:18" x14ac:dyDescent="0.15">
      <c r="L3769" s="8" t="b">
        <f t="shared" si="177"/>
        <v>1</v>
      </c>
      <c r="M3769" s="8">
        <f t="shared" si="175"/>
        <v>157145</v>
      </c>
      <c r="N3769" s="9">
        <f t="shared" si="176"/>
        <v>31</v>
      </c>
      <c r="O3769" s="10">
        <f>SUM($N$5:N3769)</f>
        <v>114609</v>
      </c>
      <c r="P3769" s="10">
        <f>IF(O3769&lt;$H$4,N3769,$H$4-SUM($P$4:P3768))</f>
        <v>0</v>
      </c>
      <c r="Q3769" s="10">
        <f>SUM($P$4:P3769)</f>
        <v>165</v>
      </c>
      <c r="R3769" s="10">
        <f>COUNTIF($P$4:P3769,"&gt;0")</f>
        <v>6</v>
      </c>
    </row>
    <row r="3770" spans="12:18" x14ac:dyDescent="0.15">
      <c r="L3770" s="8" t="b">
        <f t="shared" si="177"/>
        <v>1</v>
      </c>
      <c r="M3770" s="8">
        <f t="shared" si="175"/>
        <v>157175</v>
      </c>
      <c r="N3770" s="9">
        <f t="shared" si="176"/>
        <v>30</v>
      </c>
      <c r="O3770" s="10">
        <f>SUM($N$5:N3770)</f>
        <v>114639</v>
      </c>
      <c r="P3770" s="10">
        <f>IF(O3770&lt;$H$4,N3770,$H$4-SUM($P$4:P3769))</f>
        <v>0</v>
      </c>
      <c r="Q3770" s="10">
        <f>SUM($P$4:P3770)</f>
        <v>165</v>
      </c>
      <c r="R3770" s="10">
        <f>COUNTIF($P$4:P3770,"&gt;0")</f>
        <v>6</v>
      </c>
    </row>
    <row r="3771" spans="12:18" x14ac:dyDescent="0.15">
      <c r="M3771" s="11"/>
      <c r="N3771" s="13"/>
    </row>
    <row r="3772" spans="12:18" x14ac:dyDescent="0.15">
      <c r="M3772" s="11"/>
      <c r="N3772" s="13"/>
    </row>
    <row r="3773" spans="12:18" x14ac:dyDescent="0.15">
      <c r="M3773" s="11"/>
      <c r="N3773" s="13"/>
    </row>
    <row r="3774" spans="12:18" x14ac:dyDescent="0.15">
      <c r="M3774" s="11"/>
      <c r="N3774" s="13"/>
    </row>
    <row r="3775" spans="12:18" x14ac:dyDescent="0.15">
      <c r="M3775" s="11"/>
      <c r="N3775" s="13"/>
    </row>
    <row r="3776" spans="12:18" x14ac:dyDescent="0.15">
      <c r="M3776" s="11"/>
      <c r="N3776" s="13"/>
    </row>
    <row r="3777" spans="13:14" x14ac:dyDescent="0.15">
      <c r="M3777" s="11"/>
      <c r="N3777" s="13"/>
    </row>
    <row r="3778" spans="13:14" x14ac:dyDescent="0.15">
      <c r="M3778" s="11"/>
      <c r="N3778" s="13"/>
    </row>
    <row r="3779" spans="13:14" x14ac:dyDescent="0.15">
      <c r="M3779" s="11"/>
      <c r="N3779" s="13"/>
    </row>
    <row r="3780" spans="13:14" x14ac:dyDescent="0.15">
      <c r="M3780" s="11"/>
      <c r="N3780" s="13"/>
    </row>
    <row r="3781" spans="13:14" x14ac:dyDescent="0.15">
      <c r="M3781" s="11"/>
      <c r="N3781" s="13"/>
    </row>
    <row r="3782" spans="13:14" x14ac:dyDescent="0.15">
      <c r="M3782" s="11"/>
      <c r="N3782" s="13"/>
    </row>
    <row r="3783" spans="13:14" x14ac:dyDescent="0.15">
      <c r="M3783" s="11"/>
      <c r="N3783" s="13"/>
    </row>
    <row r="3784" spans="13:14" x14ac:dyDescent="0.15">
      <c r="M3784" s="11"/>
      <c r="N3784" s="13"/>
    </row>
    <row r="3785" spans="13:14" x14ac:dyDescent="0.15">
      <c r="M3785" s="11"/>
      <c r="N3785" s="13"/>
    </row>
    <row r="3786" spans="13:14" x14ac:dyDescent="0.15">
      <c r="M3786" s="11"/>
      <c r="N3786" s="13"/>
    </row>
    <row r="3787" spans="13:14" x14ac:dyDescent="0.15">
      <c r="M3787" s="11"/>
      <c r="N3787" s="13"/>
    </row>
    <row r="3788" spans="13:14" x14ac:dyDescent="0.15">
      <c r="M3788" s="11"/>
      <c r="N3788" s="13"/>
    </row>
    <row r="3789" spans="13:14" x14ac:dyDescent="0.15">
      <c r="M3789" s="11"/>
      <c r="N3789" s="13"/>
    </row>
    <row r="3790" spans="13:14" x14ac:dyDescent="0.15">
      <c r="M3790" s="11"/>
      <c r="N3790" s="13"/>
    </row>
    <row r="3791" spans="13:14" x14ac:dyDescent="0.15">
      <c r="M3791" s="11"/>
      <c r="N3791" s="13"/>
    </row>
    <row r="3792" spans="13:14" x14ac:dyDescent="0.15">
      <c r="M3792" s="11"/>
      <c r="N3792" s="13"/>
    </row>
    <row r="3793" spans="13:14" x14ac:dyDescent="0.15">
      <c r="M3793" s="11"/>
      <c r="N3793" s="13"/>
    </row>
    <row r="3794" spans="13:14" x14ac:dyDescent="0.15">
      <c r="M3794" s="11"/>
      <c r="N3794" s="13"/>
    </row>
    <row r="3795" spans="13:14" x14ac:dyDescent="0.15">
      <c r="M3795" s="11"/>
      <c r="N3795" s="13"/>
    </row>
    <row r="3796" spans="13:14" x14ac:dyDescent="0.15">
      <c r="M3796" s="11"/>
      <c r="N3796" s="13"/>
    </row>
    <row r="3797" spans="13:14" x14ac:dyDescent="0.15">
      <c r="M3797" s="11"/>
      <c r="N3797" s="13"/>
    </row>
    <row r="3798" spans="13:14" x14ac:dyDescent="0.15">
      <c r="M3798" s="11"/>
      <c r="N3798" s="13"/>
    </row>
    <row r="3799" spans="13:14" x14ac:dyDescent="0.15">
      <c r="M3799" s="11"/>
      <c r="N3799" s="13"/>
    </row>
    <row r="3800" spans="13:14" x14ac:dyDescent="0.15">
      <c r="M3800" s="11"/>
      <c r="N3800" s="13"/>
    </row>
    <row r="3801" spans="13:14" x14ac:dyDescent="0.15">
      <c r="M3801" s="11"/>
      <c r="N3801" s="13"/>
    </row>
    <row r="3802" spans="13:14" x14ac:dyDescent="0.15">
      <c r="M3802" s="11"/>
      <c r="N3802" s="13"/>
    </row>
    <row r="3803" spans="13:14" x14ac:dyDescent="0.15">
      <c r="M3803" s="11"/>
      <c r="N3803" s="13"/>
    </row>
    <row r="3804" spans="13:14" x14ac:dyDescent="0.15">
      <c r="M3804" s="11"/>
      <c r="N3804" s="13"/>
    </row>
    <row r="3805" spans="13:14" x14ac:dyDescent="0.15">
      <c r="M3805" s="11"/>
      <c r="N3805" s="13"/>
    </row>
    <row r="3806" spans="13:14" x14ac:dyDescent="0.15">
      <c r="M3806" s="11"/>
      <c r="N3806" s="13"/>
    </row>
    <row r="3807" spans="13:14" x14ac:dyDescent="0.15">
      <c r="M3807" s="11"/>
      <c r="N3807" s="13"/>
    </row>
    <row r="3808" spans="13:14" x14ac:dyDescent="0.15">
      <c r="M3808" s="11"/>
      <c r="N3808" s="13"/>
    </row>
    <row r="3809" spans="13:14" x14ac:dyDescent="0.15">
      <c r="M3809" s="11"/>
      <c r="N3809" s="13"/>
    </row>
    <row r="3810" spans="13:14" x14ac:dyDescent="0.15">
      <c r="M3810" s="11"/>
      <c r="N3810" s="13"/>
    </row>
    <row r="3811" spans="13:14" x14ac:dyDescent="0.15">
      <c r="M3811" s="11"/>
      <c r="N3811" s="13"/>
    </row>
    <row r="3812" spans="13:14" x14ac:dyDescent="0.15">
      <c r="M3812" s="11"/>
      <c r="N3812" s="13"/>
    </row>
    <row r="3813" spans="13:14" x14ac:dyDescent="0.15">
      <c r="M3813" s="11"/>
      <c r="N3813" s="13"/>
    </row>
    <row r="3814" spans="13:14" x14ac:dyDescent="0.15">
      <c r="M3814" s="11"/>
      <c r="N3814" s="13"/>
    </row>
    <row r="3815" spans="13:14" x14ac:dyDescent="0.15">
      <c r="M3815" s="11"/>
      <c r="N3815" s="13"/>
    </row>
    <row r="3816" spans="13:14" x14ac:dyDescent="0.15">
      <c r="M3816" s="11"/>
      <c r="N3816" s="13"/>
    </row>
    <row r="3817" spans="13:14" x14ac:dyDescent="0.15">
      <c r="M3817" s="11"/>
      <c r="N3817" s="13"/>
    </row>
    <row r="3818" spans="13:14" x14ac:dyDescent="0.15">
      <c r="M3818" s="11"/>
      <c r="N3818" s="13"/>
    </row>
    <row r="3819" spans="13:14" x14ac:dyDescent="0.15">
      <c r="M3819" s="11"/>
      <c r="N3819" s="13"/>
    </row>
    <row r="3820" spans="13:14" x14ac:dyDescent="0.15">
      <c r="M3820" s="11"/>
      <c r="N3820" s="13"/>
    </row>
    <row r="3821" spans="13:14" x14ac:dyDescent="0.15">
      <c r="M3821" s="11"/>
      <c r="N3821" s="13"/>
    </row>
    <row r="3822" spans="13:14" x14ac:dyDescent="0.15">
      <c r="M3822" s="11"/>
      <c r="N3822" s="13"/>
    </row>
    <row r="3823" spans="13:14" x14ac:dyDescent="0.15">
      <c r="M3823" s="11"/>
      <c r="N3823" s="13"/>
    </row>
    <row r="3824" spans="13:14" x14ac:dyDescent="0.15">
      <c r="M3824" s="11"/>
      <c r="N3824" s="13"/>
    </row>
    <row r="3825" spans="13:14" x14ac:dyDescent="0.15">
      <c r="M3825" s="11"/>
      <c r="N3825" s="13"/>
    </row>
    <row r="3826" spans="13:14" x14ac:dyDescent="0.15">
      <c r="M3826" s="11"/>
      <c r="N3826" s="13"/>
    </row>
    <row r="3827" spans="13:14" x14ac:dyDescent="0.15">
      <c r="M3827" s="11"/>
      <c r="N3827" s="13"/>
    </row>
    <row r="3828" spans="13:14" x14ac:dyDescent="0.15">
      <c r="M3828" s="11"/>
      <c r="N3828" s="13"/>
    </row>
    <row r="3829" spans="13:14" x14ac:dyDescent="0.15">
      <c r="M3829" s="11"/>
      <c r="N3829" s="13"/>
    </row>
    <row r="3830" spans="13:14" x14ac:dyDescent="0.15">
      <c r="M3830" s="11"/>
      <c r="N3830" s="13"/>
    </row>
    <row r="3831" spans="13:14" x14ac:dyDescent="0.15">
      <c r="M3831" s="11"/>
      <c r="N3831" s="13"/>
    </row>
    <row r="3832" spans="13:14" x14ac:dyDescent="0.15">
      <c r="M3832" s="11"/>
      <c r="N3832" s="13"/>
    </row>
    <row r="3833" spans="13:14" x14ac:dyDescent="0.15">
      <c r="M3833" s="11"/>
      <c r="N3833" s="13"/>
    </row>
    <row r="3834" spans="13:14" x14ac:dyDescent="0.15">
      <c r="M3834" s="11"/>
      <c r="N3834" s="13"/>
    </row>
    <row r="3835" spans="13:14" x14ac:dyDescent="0.15">
      <c r="M3835" s="11"/>
      <c r="N3835" s="13"/>
    </row>
    <row r="3836" spans="13:14" x14ac:dyDescent="0.15">
      <c r="M3836" s="11"/>
      <c r="N3836" s="13"/>
    </row>
    <row r="3837" spans="13:14" x14ac:dyDescent="0.15">
      <c r="M3837" s="11"/>
      <c r="N3837" s="13"/>
    </row>
    <row r="3838" spans="13:14" x14ac:dyDescent="0.15">
      <c r="M3838" s="11"/>
      <c r="N3838" s="13"/>
    </row>
    <row r="3839" spans="13:14" x14ac:dyDescent="0.15">
      <c r="M3839" s="11"/>
      <c r="N3839" s="13"/>
    </row>
    <row r="3840" spans="13:14" x14ac:dyDescent="0.15">
      <c r="M3840" s="11"/>
      <c r="N3840" s="13"/>
    </row>
    <row r="3841" spans="13:14" x14ac:dyDescent="0.15">
      <c r="M3841" s="11"/>
      <c r="N3841" s="13"/>
    </row>
    <row r="3842" spans="13:14" x14ac:dyDescent="0.15">
      <c r="M3842" s="11"/>
      <c r="N3842" s="13"/>
    </row>
    <row r="3843" spans="13:14" x14ac:dyDescent="0.15">
      <c r="M3843" s="11"/>
      <c r="N3843" s="13"/>
    </row>
    <row r="3844" spans="13:14" x14ac:dyDescent="0.15">
      <c r="M3844" s="11"/>
      <c r="N3844" s="13"/>
    </row>
    <row r="3845" spans="13:14" x14ac:dyDescent="0.15">
      <c r="M3845" s="11"/>
      <c r="N3845" s="13"/>
    </row>
    <row r="3846" spans="13:14" x14ac:dyDescent="0.15">
      <c r="M3846" s="11"/>
      <c r="N3846" s="13"/>
    </row>
    <row r="3847" spans="13:14" x14ac:dyDescent="0.15">
      <c r="M3847" s="11"/>
      <c r="N3847" s="13"/>
    </row>
    <row r="3848" spans="13:14" x14ac:dyDescent="0.15">
      <c r="M3848" s="11"/>
      <c r="N3848" s="13"/>
    </row>
    <row r="3849" spans="13:14" x14ac:dyDescent="0.15">
      <c r="M3849" s="11"/>
      <c r="N3849" s="13"/>
    </row>
    <row r="3850" spans="13:14" x14ac:dyDescent="0.15">
      <c r="M3850" s="11"/>
      <c r="N3850" s="13"/>
    </row>
    <row r="3851" spans="13:14" x14ac:dyDescent="0.15">
      <c r="M3851" s="11"/>
      <c r="N3851" s="13"/>
    </row>
    <row r="3852" spans="13:14" x14ac:dyDescent="0.15">
      <c r="M3852" s="11"/>
      <c r="N3852" s="13"/>
    </row>
    <row r="3853" spans="13:14" x14ac:dyDescent="0.15">
      <c r="M3853" s="11"/>
      <c r="N3853" s="13"/>
    </row>
    <row r="3854" spans="13:14" x14ac:dyDescent="0.15">
      <c r="M3854" s="11"/>
      <c r="N3854" s="13"/>
    </row>
    <row r="3855" spans="13:14" x14ac:dyDescent="0.15">
      <c r="M3855" s="11"/>
      <c r="N3855" s="13"/>
    </row>
    <row r="3856" spans="13:14" x14ac:dyDescent="0.15">
      <c r="M3856" s="11"/>
      <c r="N3856" s="13"/>
    </row>
    <row r="3857" spans="13:14" x14ac:dyDescent="0.15">
      <c r="M3857" s="11"/>
      <c r="N3857" s="13"/>
    </row>
    <row r="3858" spans="13:14" x14ac:dyDescent="0.15">
      <c r="M3858" s="11"/>
      <c r="N3858" s="13"/>
    </row>
    <row r="3859" spans="13:14" x14ac:dyDescent="0.15">
      <c r="M3859" s="11"/>
      <c r="N3859" s="13"/>
    </row>
    <row r="3860" spans="13:14" x14ac:dyDescent="0.15">
      <c r="M3860" s="11"/>
      <c r="N3860" s="13"/>
    </row>
    <row r="3861" spans="13:14" x14ac:dyDescent="0.15">
      <c r="M3861" s="11"/>
      <c r="N3861" s="13"/>
    </row>
    <row r="3862" spans="13:14" x14ac:dyDescent="0.15">
      <c r="M3862" s="11"/>
      <c r="N3862" s="13"/>
    </row>
    <row r="3863" spans="13:14" x14ac:dyDescent="0.15">
      <c r="M3863" s="11"/>
      <c r="N3863" s="13"/>
    </row>
    <row r="3864" spans="13:14" x14ac:dyDescent="0.15">
      <c r="M3864" s="11"/>
      <c r="N3864" s="13"/>
    </row>
    <row r="3865" spans="13:14" x14ac:dyDescent="0.15">
      <c r="M3865" s="11"/>
      <c r="N3865" s="13"/>
    </row>
    <row r="3866" spans="13:14" x14ac:dyDescent="0.15">
      <c r="M3866" s="11"/>
      <c r="N3866" s="13"/>
    </row>
    <row r="3867" spans="13:14" x14ac:dyDescent="0.15">
      <c r="M3867" s="11"/>
      <c r="N3867" s="13"/>
    </row>
    <row r="3868" spans="13:14" x14ac:dyDescent="0.15">
      <c r="M3868" s="11"/>
      <c r="N3868" s="13"/>
    </row>
    <row r="3869" spans="13:14" x14ac:dyDescent="0.15">
      <c r="M3869" s="11"/>
      <c r="N3869" s="13"/>
    </row>
    <row r="3870" spans="13:14" x14ac:dyDescent="0.15">
      <c r="M3870" s="11"/>
      <c r="N3870" s="13"/>
    </row>
    <row r="3871" spans="13:14" x14ac:dyDescent="0.15">
      <c r="M3871" s="11"/>
      <c r="N3871" s="13"/>
    </row>
    <row r="3872" spans="13:14" x14ac:dyDescent="0.15">
      <c r="M3872" s="11"/>
      <c r="N3872" s="13"/>
    </row>
    <row r="3873" spans="13:14" x14ac:dyDescent="0.15">
      <c r="M3873" s="11"/>
      <c r="N3873" s="13"/>
    </row>
    <row r="3874" spans="13:14" x14ac:dyDescent="0.15">
      <c r="M3874" s="11"/>
      <c r="N3874" s="13"/>
    </row>
    <row r="3875" spans="13:14" x14ac:dyDescent="0.15">
      <c r="M3875" s="11"/>
      <c r="N3875" s="13"/>
    </row>
    <row r="3876" spans="13:14" x14ac:dyDescent="0.15">
      <c r="M3876" s="11"/>
      <c r="N3876" s="13"/>
    </row>
    <row r="3877" spans="13:14" x14ac:dyDescent="0.15">
      <c r="M3877" s="11"/>
      <c r="N3877" s="13"/>
    </row>
    <row r="3878" spans="13:14" x14ac:dyDescent="0.15">
      <c r="M3878" s="11"/>
      <c r="N3878" s="13"/>
    </row>
    <row r="3879" spans="13:14" x14ac:dyDescent="0.15">
      <c r="M3879" s="11"/>
      <c r="N3879" s="13"/>
    </row>
    <row r="3880" spans="13:14" x14ac:dyDescent="0.15">
      <c r="M3880" s="11"/>
      <c r="N3880" s="13"/>
    </row>
    <row r="3881" spans="13:14" x14ac:dyDescent="0.15">
      <c r="M3881" s="11"/>
      <c r="N3881" s="13"/>
    </row>
    <row r="3882" spans="13:14" x14ac:dyDescent="0.15">
      <c r="M3882" s="11"/>
      <c r="N3882" s="13"/>
    </row>
    <row r="3883" spans="13:14" x14ac:dyDescent="0.15">
      <c r="M3883" s="11"/>
      <c r="N3883" s="13"/>
    </row>
    <row r="3884" spans="13:14" x14ac:dyDescent="0.15">
      <c r="M3884" s="11"/>
      <c r="N3884" s="13"/>
    </row>
    <row r="3885" spans="13:14" x14ac:dyDescent="0.15">
      <c r="M3885" s="11"/>
      <c r="N3885" s="13"/>
    </row>
    <row r="3886" spans="13:14" x14ac:dyDescent="0.15">
      <c r="M3886" s="11"/>
      <c r="N3886" s="13"/>
    </row>
    <row r="3887" spans="13:14" x14ac:dyDescent="0.15">
      <c r="M3887" s="11"/>
      <c r="N3887" s="13"/>
    </row>
    <row r="3888" spans="13:14" x14ac:dyDescent="0.15">
      <c r="M3888" s="11"/>
      <c r="N3888" s="13"/>
    </row>
    <row r="3889" spans="13:14" x14ac:dyDescent="0.15">
      <c r="M3889" s="11"/>
      <c r="N3889" s="13"/>
    </row>
    <row r="3890" spans="13:14" x14ac:dyDescent="0.15">
      <c r="M3890" s="11"/>
      <c r="N3890" s="13"/>
    </row>
    <row r="3891" spans="13:14" x14ac:dyDescent="0.15">
      <c r="M3891" s="11"/>
      <c r="N3891" s="13"/>
    </row>
    <row r="3892" spans="13:14" x14ac:dyDescent="0.15">
      <c r="M3892" s="11"/>
      <c r="N3892" s="13"/>
    </row>
    <row r="3893" spans="13:14" x14ac:dyDescent="0.15">
      <c r="M3893" s="11"/>
      <c r="N3893" s="13"/>
    </row>
    <row r="3894" spans="13:14" x14ac:dyDescent="0.15">
      <c r="M3894" s="11"/>
      <c r="N3894" s="13"/>
    </row>
    <row r="3895" spans="13:14" x14ac:dyDescent="0.15">
      <c r="M3895" s="11"/>
      <c r="N3895" s="13"/>
    </row>
    <row r="3896" spans="13:14" x14ac:dyDescent="0.15">
      <c r="M3896" s="11"/>
      <c r="N3896" s="13"/>
    </row>
    <row r="3897" spans="13:14" x14ac:dyDescent="0.15">
      <c r="M3897" s="11"/>
      <c r="N3897" s="13"/>
    </row>
    <row r="3898" spans="13:14" x14ac:dyDescent="0.15">
      <c r="M3898" s="11"/>
      <c r="N3898" s="13"/>
    </row>
    <row r="3899" spans="13:14" x14ac:dyDescent="0.15">
      <c r="M3899" s="11"/>
      <c r="N3899" s="13"/>
    </row>
    <row r="3900" spans="13:14" x14ac:dyDescent="0.15">
      <c r="M3900" s="11"/>
      <c r="N3900" s="13"/>
    </row>
    <row r="3901" spans="13:14" x14ac:dyDescent="0.15">
      <c r="M3901" s="11"/>
      <c r="N3901" s="13"/>
    </row>
    <row r="3902" spans="13:14" x14ac:dyDescent="0.15">
      <c r="M3902" s="11"/>
      <c r="N3902" s="13"/>
    </row>
    <row r="3903" spans="13:14" x14ac:dyDescent="0.15">
      <c r="M3903" s="11"/>
      <c r="N3903" s="13"/>
    </row>
    <row r="3904" spans="13:14" x14ac:dyDescent="0.15">
      <c r="M3904" s="11"/>
      <c r="N3904" s="13"/>
    </row>
    <row r="3905" spans="13:14" x14ac:dyDescent="0.15">
      <c r="M3905" s="11"/>
      <c r="N3905" s="13"/>
    </row>
    <row r="3906" spans="13:14" x14ac:dyDescent="0.15">
      <c r="M3906" s="11"/>
      <c r="N3906" s="13"/>
    </row>
    <row r="3907" spans="13:14" x14ac:dyDescent="0.15">
      <c r="M3907" s="11"/>
      <c r="N3907" s="13"/>
    </row>
    <row r="3908" spans="13:14" x14ac:dyDescent="0.15">
      <c r="M3908" s="11"/>
      <c r="N3908" s="13"/>
    </row>
    <row r="3909" spans="13:14" x14ac:dyDescent="0.15">
      <c r="M3909" s="11"/>
      <c r="N3909" s="13"/>
    </row>
    <row r="3910" spans="13:14" x14ac:dyDescent="0.15">
      <c r="M3910" s="11"/>
      <c r="N3910" s="13"/>
    </row>
    <row r="3911" spans="13:14" x14ac:dyDescent="0.15">
      <c r="M3911" s="11"/>
      <c r="N3911" s="13"/>
    </row>
    <row r="3912" spans="13:14" x14ac:dyDescent="0.15">
      <c r="M3912" s="11"/>
      <c r="N3912" s="13"/>
    </row>
    <row r="3913" spans="13:14" x14ac:dyDescent="0.15">
      <c r="M3913" s="11"/>
      <c r="N3913" s="13"/>
    </row>
    <row r="3914" spans="13:14" x14ac:dyDescent="0.15">
      <c r="M3914" s="11"/>
      <c r="N3914" s="13"/>
    </row>
    <row r="3915" spans="13:14" x14ac:dyDescent="0.15">
      <c r="M3915" s="11"/>
      <c r="N3915" s="13"/>
    </row>
    <row r="3916" spans="13:14" x14ac:dyDescent="0.15">
      <c r="M3916" s="11"/>
      <c r="N3916" s="13"/>
    </row>
    <row r="3917" spans="13:14" x14ac:dyDescent="0.15">
      <c r="M3917" s="11"/>
      <c r="N3917" s="13"/>
    </row>
    <row r="3918" spans="13:14" x14ac:dyDescent="0.15">
      <c r="M3918" s="11"/>
      <c r="N3918" s="13"/>
    </row>
    <row r="3919" spans="13:14" x14ac:dyDescent="0.15">
      <c r="M3919" s="11"/>
      <c r="N3919" s="13"/>
    </row>
    <row r="3920" spans="13:14" x14ac:dyDescent="0.15">
      <c r="M3920" s="11"/>
      <c r="N3920" s="13"/>
    </row>
    <row r="3921" spans="13:14" x14ac:dyDescent="0.15">
      <c r="M3921" s="11"/>
      <c r="N3921" s="13"/>
    </row>
    <row r="3922" spans="13:14" x14ac:dyDescent="0.15">
      <c r="M3922" s="11"/>
      <c r="N3922" s="13"/>
    </row>
    <row r="3923" spans="13:14" x14ac:dyDescent="0.15">
      <c r="M3923" s="11"/>
      <c r="N3923" s="13"/>
    </row>
    <row r="3924" spans="13:14" x14ac:dyDescent="0.15">
      <c r="M3924" s="11"/>
      <c r="N3924" s="13"/>
    </row>
    <row r="3925" spans="13:14" x14ac:dyDescent="0.15">
      <c r="M3925" s="11"/>
      <c r="N3925" s="13"/>
    </row>
    <row r="3926" spans="13:14" x14ac:dyDescent="0.15">
      <c r="M3926" s="11"/>
      <c r="N3926" s="13"/>
    </row>
    <row r="3927" spans="13:14" x14ac:dyDescent="0.15">
      <c r="M3927" s="11"/>
      <c r="N3927" s="13"/>
    </row>
    <row r="3928" spans="13:14" x14ac:dyDescent="0.15">
      <c r="M3928" s="11"/>
      <c r="N3928" s="13"/>
    </row>
    <row r="3929" spans="13:14" x14ac:dyDescent="0.15">
      <c r="M3929" s="11"/>
      <c r="N3929" s="13"/>
    </row>
    <row r="3930" spans="13:14" x14ac:dyDescent="0.15">
      <c r="M3930" s="11"/>
      <c r="N3930" s="13"/>
    </row>
    <row r="3931" spans="13:14" x14ac:dyDescent="0.15">
      <c r="M3931" s="11"/>
      <c r="N3931" s="13"/>
    </row>
    <row r="3932" spans="13:14" x14ac:dyDescent="0.15">
      <c r="M3932" s="11"/>
      <c r="N3932" s="13"/>
    </row>
    <row r="3933" spans="13:14" x14ac:dyDescent="0.15">
      <c r="M3933" s="11"/>
      <c r="N3933" s="13"/>
    </row>
    <row r="3934" spans="13:14" x14ac:dyDescent="0.15">
      <c r="M3934" s="11"/>
      <c r="N3934" s="13"/>
    </row>
    <row r="3935" spans="13:14" x14ac:dyDescent="0.15">
      <c r="M3935" s="11"/>
      <c r="N3935" s="13"/>
    </row>
    <row r="3936" spans="13:14" x14ac:dyDescent="0.15">
      <c r="M3936" s="11"/>
      <c r="N3936" s="13"/>
    </row>
    <row r="3937" spans="13:14" x14ac:dyDescent="0.15">
      <c r="M3937" s="11"/>
      <c r="N3937" s="13"/>
    </row>
    <row r="3938" spans="13:14" x14ac:dyDescent="0.15">
      <c r="M3938" s="11"/>
      <c r="N3938" s="13"/>
    </row>
    <row r="3939" spans="13:14" x14ac:dyDescent="0.15">
      <c r="M3939" s="11"/>
      <c r="N3939" s="13"/>
    </row>
    <row r="3940" spans="13:14" x14ac:dyDescent="0.15">
      <c r="M3940" s="11"/>
      <c r="N3940" s="13"/>
    </row>
    <row r="3941" spans="13:14" x14ac:dyDescent="0.15">
      <c r="M3941" s="11"/>
      <c r="N3941" s="13"/>
    </row>
    <row r="3942" spans="13:14" x14ac:dyDescent="0.15">
      <c r="M3942" s="11"/>
      <c r="N3942" s="13"/>
    </row>
    <row r="3943" spans="13:14" x14ac:dyDescent="0.15">
      <c r="M3943" s="11"/>
      <c r="N3943" s="13"/>
    </row>
    <row r="3944" spans="13:14" x14ac:dyDescent="0.15">
      <c r="M3944" s="11"/>
      <c r="N3944" s="13"/>
    </row>
    <row r="3945" spans="13:14" x14ac:dyDescent="0.15">
      <c r="M3945" s="11"/>
      <c r="N3945" s="13"/>
    </row>
    <row r="3946" spans="13:14" x14ac:dyDescent="0.15">
      <c r="M3946" s="11"/>
      <c r="N3946" s="13"/>
    </row>
    <row r="3947" spans="13:14" x14ac:dyDescent="0.15">
      <c r="M3947" s="11"/>
      <c r="N3947" s="13"/>
    </row>
    <row r="3948" spans="13:14" x14ac:dyDescent="0.15">
      <c r="M3948" s="11"/>
      <c r="N3948" s="13"/>
    </row>
    <row r="3949" spans="13:14" x14ac:dyDescent="0.15">
      <c r="M3949" s="11"/>
      <c r="N3949" s="13"/>
    </row>
    <row r="3950" spans="13:14" x14ac:dyDescent="0.15">
      <c r="M3950" s="11"/>
      <c r="N3950" s="13"/>
    </row>
    <row r="3951" spans="13:14" x14ac:dyDescent="0.15">
      <c r="M3951" s="11"/>
      <c r="N3951" s="13"/>
    </row>
    <row r="3952" spans="13:14" x14ac:dyDescent="0.15">
      <c r="M3952" s="11"/>
      <c r="N3952" s="13"/>
    </row>
    <row r="3953" spans="13:14" x14ac:dyDescent="0.15">
      <c r="M3953" s="11"/>
      <c r="N3953" s="13"/>
    </row>
    <row r="3954" spans="13:14" x14ac:dyDescent="0.15">
      <c r="M3954" s="11"/>
      <c r="N3954" s="13"/>
    </row>
    <row r="3955" spans="13:14" x14ac:dyDescent="0.15">
      <c r="M3955" s="11"/>
      <c r="N3955" s="13"/>
    </row>
    <row r="3956" spans="13:14" x14ac:dyDescent="0.15">
      <c r="M3956" s="11"/>
      <c r="N3956" s="13"/>
    </row>
    <row r="3957" spans="13:14" x14ac:dyDescent="0.15">
      <c r="M3957" s="11"/>
      <c r="N3957" s="13"/>
    </row>
    <row r="3958" spans="13:14" x14ac:dyDescent="0.15">
      <c r="M3958" s="11"/>
      <c r="N3958" s="13"/>
    </row>
    <row r="3959" spans="13:14" x14ac:dyDescent="0.15">
      <c r="M3959" s="11"/>
      <c r="N3959" s="13"/>
    </row>
    <row r="3960" spans="13:14" x14ac:dyDescent="0.15">
      <c r="M3960" s="11"/>
      <c r="N3960" s="13"/>
    </row>
    <row r="3961" spans="13:14" x14ac:dyDescent="0.15">
      <c r="M3961" s="11"/>
      <c r="N3961" s="13"/>
    </row>
    <row r="3962" spans="13:14" x14ac:dyDescent="0.15">
      <c r="M3962" s="11"/>
      <c r="N3962" s="13"/>
    </row>
    <row r="3963" spans="13:14" x14ac:dyDescent="0.15">
      <c r="M3963" s="11"/>
      <c r="N3963" s="13"/>
    </row>
    <row r="3964" spans="13:14" x14ac:dyDescent="0.15">
      <c r="M3964" s="11"/>
      <c r="N3964" s="13"/>
    </row>
    <row r="3965" spans="13:14" x14ac:dyDescent="0.15">
      <c r="M3965" s="11"/>
      <c r="N3965" s="13"/>
    </row>
    <row r="3966" spans="13:14" x14ac:dyDescent="0.15">
      <c r="M3966" s="11"/>
      <c r="N3966" s="13"/>
    </row>
    <row r="3967" spans="13:14" x14ac:dyDescent="0.15">
      <c r="M3967" s="11"/>
      <c r="N3967" s="13"/>
    </row>
    <row r="3968" spans="13:14" x14ac:dyDescent="0.15">
      <c r="M3968" s="11"/>
      <c r="N3968" s="13"/>
    </row>
    <row r="3969" spans="13:14" x14ac:dyDescent="0.15">
      <c r="M3969" s="11"/>
      <c r="N3969" s="13"/>
    </row>
    <row r="3970" spans="13:14" x14ac:dyDescent="0.15">
      <c r="M3970" s="11"/>
      <c r="N3970" s="13"/>
    </row>
    <row r="3971" spans="13:14" x14ac:dyDescent="0.15">
      <c r="M3971" s="11"/>
      <c r="N3971" s="13"/>
    </row>
    <row r="3972" spans="13:14" x14ac:dyDescent="0.15">
      <c r="M3972" s="11"/>
      <c r="N3972" s="13"/>
    </row>
    <row r="3973" spans="13:14" x14ac:dyDescent="0.15">
      <c r="M3973" s="11"/>
      <c r="N3973" s="13"/>
    </row>
    <row r="3974" spans="13:14" x14ac:dyDescent="0.15">
      <c r="M3974" s="11"/>
      <c r="N3974" s="13"/>
    </row>
    <row r="3975" spans="13:14" x14ac:dyDescent="0.15">
      <c r="M3975" s="11"/>
      <c r="N3975" s="13"/>
    </row>
    <row r="3976" spans="13:14" x14ac:dyDescent="0.15">
      <c r="M3976" s="11"/>
      <c r="N3976" s="13"/>
    </row>
    <row r="3977" spans="13:14" x14ac:dyDescent="0.15">
      <c r="M3977" s="11"/>
      <c r="N3977" s="13"/>
    </row>
    <row r="3978" spans="13:14" x14ac:dyDescent="0.15">
      <c r="M3978" s="11"/>
      <c r="N3978" s="13"/>
    </row>
    <row r="3979" spans="13:14" x14ac:dyDescent="0.15">
      <c r="M3979" s="11"/>
      <c r="N3979" s="13"/>
    </row>
    <row r="3980" spans="13:14" x14ac:dyDescent="0.15">
      <c r="M3980" s="11"/>
      <c r="N3980" s="13"/>
    </row>
    <row r="3981" spans="13:14" x14ac:dyDescent="0.15">
      <c r="M3981" s="11"/>
      <c r="N3981" s="13"/>
    </row>
    <row r="3982" spans="13:14" x14ac:dyDescent="0.15">
      <c r="M3982" s="11"/>
      <c r="N3982" s="13"/>
    </row>
    <row r="3983" spans="13:14" x14ac:dyDescent="0.15">
      <c r="M3983" s="11"/>
      <c r="N3983" s="13"/>
    </row>
    <row r="3984" spans="13:14" x14ac:dyDescent="0.15">
      <c r="M3984" s="11"/>
      <c r="N3984" s="13"/>
    </row>
    <row r="3985" spans="13:14" x14ac:dyDescent="0.15">
      <c r="M3985" s="11"/>
      <c r="N3985" s="13"/>
    </row>
    <row r="3986" spans="13:14" x14ac:dyDescent="0.15">
      <c r="M3986" s="11"/>
      <c r="N3986" s="13"/>
    </row>
    <row r="3987" spans="13:14" x14ac:dyDescent="0.15">
      <c r="M3987" s="11"/>
      <c r="N3987" s="13"/>
    </row>
    <row r="3988" spans="13:14" x14ac:dyDescent="0.15">
      <c r="M3988" s="11"/>
      <c r="N3988" s="13"/>
    </row>
    <row r="3989" spans="13:14" x14ac:dyDescent="0.15">
      <c r="M3989" s="11"/>
      <c r="N3989" s="13"/>
    </row>
    <row r="3990" spans="13:14" x14ac:dyDescent="0.15">
      <c r="M3990" s="11"/>
      <c r="N3990" s="13"/>
    </row>
    <row r="3991" spans="13:14" x14ac:dyDescent="0.15">
      <c r="M3991" s="11"/>
      <c r="N3991" s="13"/>
    </row>
    <row r="3992" spans="13:14" x14ac:dyDescent="0.15">
      <c r="M3992" s="11"/>
      <c r="N3992" s="13"/>
    </row>
    <row r="3993" spans="13:14" x14ac:dyDescent="0.15">
      <c r="M3993" s="11"/>
      <c r="N3993" s="13"/>
    </row>
    <row r="3994" spans="13:14" x14ac:dyDescent="0.15">
      <c r="M3994" s="11"/>
      <c r="N3994" s="13"/>
    </row>
    <row r="3995" spans="13:14" x14ac:dyDescent="0.15">
      <c r="M3995" s="11"/>
      <c r="N3995" s="13"/>
    </row>
    <row r="3996" spans="13:14" x14ac:dyDescent="0.15">
      <c r="M3996" s="11"/>
      <c r="N3996" s="13"/>
    </row>
    <row r="3997" spans="13:14" x14ac:dyDescent="0.15">
      <c r="M3997" s="11"/>
      <c r="N3997" s="13"/>
    </row>
    <row r="3998" spans="13:14" x14ac:dyDescent="0.15">
      <c r="M3998" s="11"/>
      <c r="N3998" s="13"/>
    </row>
    <row r="3999" spans="13:14" x14ac:dyDescent="0.15">
      <c r="M3999" s="11"/>
      <c r="N3999" s="13"/>
    </row>
    <row r="4000" spans="13:14" x14ac:dyDescent="0.15">
      <c r="M4000" s="11"/>
      <c r="N4000" s="13"/>
    </row>
    <row r="4001" spans="13:14" x14ac:dyDescent="0.15">
      <c r="M4001" s="11"/>
      <c r="N4001" s="13"/>
    </row>
    <row r="4002" spans="13:14" x14ac:dyDescent="0.15">
      <c r="M4002" s="11"/>
      <c r="N4002" s="13"/>
    </row>
    <row r="4003" spans="13:14" x14ac:dyDescent="0.15">
      <c r="M4003" s="11"/>
      <c r="N4003" s="13"/>
    </row>
    <row r="4004" spans="13:14" x14ac:dyDescent="0.15">
      <c r="M4004" s="11"/>
      <c r="N4004" s="13"/>
    </row>
    <row r="4005" spans="13:14" x14ac:dyDescent="0.15">
      <c r="M4005" s="11"/>
      <c r="N4005" s="13"/>
    </row>
    <row r="4006" spans="13:14" x14ac:dyDescent="0.15">
      <c r="M4006" s="11"/>
      <c r="N4006" s="13"/>
    </row>
    <row r="4007" spans="13:14" x14ac:dyDescent="0.15">
      <c r="M4007" s="11"/>
      <c r="N4007" s="13"/>
    </row>
    <row r="4008" spans="13:14" x14ac:dyDescent="0.15">
      <c r="M4008" s="11"/>
      <c r="N4008" s="13"/>
    </row>
    <row r="4009" spans="13:14" x14ac:dyDescent="0.15">
      <c r="M4009" s="11"/>
      <c r="N4009" s="13"/>
    </row>
    <row r="4010" spans="13:14" x14ac:dyDescent="0.15">
      <c r="M4010" s="11"/>
      <c r="N4010" s="13"/>
    </row>
    <row r="4011" spans="13:14" x14ac:dyDescent="0.15">
      <c r="M4011" s="11"/>
      <c r="N4011" s="13"/>
    </row>
    <row r="4012" spans="13:14" x14ac:dyDescent="0.15">
      <c r="M4012" s="11"/>
      <c r="N4012" s="13"/>
    </row>
    <row r="4013" spans="13:14" x14ac:dyDescent="0.15">
      <c r="M4013" s="11"/>
      <c r="N4013" s="13"/>
    </row>
    <row r="4014" spans="13:14" x14ac:dyDescent="0.15">
      <c r="M4014" s="11"/>
      <c r="N4014" s="13"/>
    </row>
    <row r="4015" spans="13:14" x14ac:dyDescent="0.15">
      <c r="M4015" s="11"/>
      <c r="N4015" s="13"/>
    </row>
    <row r="4016" spans="13:14" x14ac:dyDescent="0.15">
      <c r="M4016" s="11"/>
      <c r="N4016" s="13"/>
    </row>
    <row r="4017" spans="13:14" x14ac:dyDescent="0.15">
      <c r="M4017" s="11"/>
      <c r="N4017" s="13"/>
    </row>
    <row r="4018" spans="13:14" x14ac:dyDescent="0.15">
      <c r="M4018" s="11"/>
      <c r="N4018" s="13"/>
    </row>
    <row r="4019" spans="13:14" x14ac:dyDescent="0.15">
      <c r="M4019" s="11"/>
      <c r="N4019" s="13"/>
    </row>
    <row r="4020" spans="13:14" x14ac:dyDescent="0.15">
      <c r="M4020" s="11"/>
      <c r="N4020" s="13"/>
    </row>
    <row r="4021" spans="13:14" x14ac:dyDescent="0.15">
      <c r="M4021" s="11"/>
      <c r="N4021" s="13"/>
    </row>
    <row r="4022" spans="13:14" x14ac:dyDescent="0.15">
      <c r="M4022" s="11"/>
      <c r="N4022" s="13"/>
    </row>
    <row r="4023" spans="13:14" x14ac:dyDescent="0.15">
      <c r="M4023" s="11"/>
      <c r="N4023" s="13"/>
    </row>
    <row r="4024" spans="13:14" x14ac:dyDescent="0.15">
      <c r="M4024" s="11"/>
      <c r="N4024" s="13"/>
    </row>
    <row r="4025" spans="13:14" x14ac:dyDescent="0.15">
      <c r="M4025" s="11"/>
      <c r="N4025" s="13"/>
    </row>
    <row r="4026" spans="13:14" x14ac:dyDescent="0.15">
      <c r="M4026" s="11"/>
      <c r="N4026" s="13"/>
    </row>
    <row r="4027" spans="13:14" x14ac:dyDescent="0.15">
      <c r="M4027" s="11"/>
      <c r="N4027" s="13"/>
    </row>
    <row r="4028" spans="13:14" x14ac:dyDescent="0.15">
      <c r="M4028" s="11"/>
      <c r="N4028" s="13"/>
    </row>
    <row r="4029" spans="13:14" x14ac:dyDescent="0.15">
      <c r="M4029" s="11"/>
      <c r="N4029" s="13"/>
    </row>
    <row r="4030" spans="13:14" x14ac:dyDescent="0.15">
      <c r="M4030" s="11"/>
      <c r="N4030" s="13"/>
    </row>
    <row r="4031" spans="13:14" x14ac:dyDescent="0.15">
      <c r="M4031" s="11"/>
      <c r="N4031" s="13"/>
    </row>
    <row r="4032" spans="13:14" x14ac:dyDescent="0.15">
      <c r="M4032" s="11"/>
      <c r="N4032" s="13"/>
    </row>
    <row r="4033" spans="13:14" x14ac:dyDescent="0.15">
      <c r="M4033" s="11"/>
      <c r="N4033" s="13"/>
    </row>
    <row r="4034" spans="13:14" x14ac:dyDescent="0.15">
      <c r="M4034" s="11"/>
      <c r="N4034" s="13"/>
    </row>
  </sheetData>
  <sheetProtection selectLockedCells="1"/>
  <mergeCells count="2">
    <mergeCell ref="B1:K2"/>
    <mergeCell ref="M1:R1"/>
  </mergeCells>
  <conditionalFormatting sqref="M4:P3770">
    <cfRule type="expression" dxfId="9" priority="4">
      <formula>$L4=FALSE</formula>
    </cfRule>
  </conditionalFormatting>
  <conditionalFormatting sqref="R2">
    <cfRule type="expression" dxfId="8" priority="5">
      <formula>$L5=FALSE</formula>
    </cfRule>
  </conditionalFormatting>
  <conditionalFormatting sqref="O2">
    <cfRule type="expression" dxfId="7" priority="3">
      <formula>$L5=FALSE</formula>
    </cfRule>
  </conditionalFormatting>
  <conditionalFormatting sqref="Q4:Q3770">
    <cfRule type="expression" dxfId="6" priority="2">
      <formula>$L4=FALSE</formula>
    </cfRule>
  </conditionalFormatting>
  <conditionalFormatting sqref="R4:R3770">
    <cfRule type="expression" dxfId="5" priority="1">
      <formula>$L4=FALSE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4034"/>
  <sheetViews>
    <sheetView rightToLeft="1" tabSelected="1" topLeftCell="B1" workbookViewId="0">
      <pane ySplit="3" topLeftCell="A4" activePane="bottomLeft" state="frozen"/>
      <selection pane="bottomLeft" activeCell="C20" sqref="C20"/>
    </sheetView>
  </sheetViews>
  <sheetFormatPr defaultRowHeight="11.25" x14ac:dyDescent="0.15"/>
  <cols>
    <col min="1" max="1" width="1.375" style="1" customWidth="1"/>
    <col min="2" max="2" width="14.625" style="1" bestFit="1" customWidth="1"/>
    <col min="3" max="3" width="11.625" style="1" bestFit="1" customWidth="1"/>
    <col min="4" max="4" width="5.375" style="1" customWidth="1"/>
    <col min="5" max="5" width="7.375" style="1" customWidth="1"/>
    <col min="6" max="7" width="11.625" style="1" bestFit="1" customWidth="1"/>
    <col min="8" max="10" width="7.125" style="1" customWidth="1"/>
    <col min="11" max="11" width="12" style="1" bestFit="1" customWidth="1"/>
    <col min="12" max="12" width="2.375" style="14" customWidth="1"/>
    <col min="13" max="13" width="11.625" style="1" bestFit="1" customWidth="1"/>
    <col min="14" max="18" width="6.25" style="2" customWidth="1"/>
    <col min="19" max="16384" width="9" style="1"/>
  </cols>
  <sheetData>
    <row r="1" spans="2:18" ht="27" customHeight="1" x14ac:dyDescent="0.15">
      <c r="B1" s="22" t="s">
        <v>16</v>
      </c>
      <c r="C1" s="22"/>
      <c r="D1" s="22"/>
      <c r="E1" s="22"/>
      <c r="F1" s="22"/>
      <c r="G1" s="22"/>
      <c r="H1" s="22"/>
      <c r="I1" s="22"/>
      <c r="J1" s="22"/>
      <c r="K1" s="22"/>
      <c r="M1" s="23" t="s">
        <v>17</v>
      </c>
      <c r="N1" s="23"/>
      <c r="O1" s="23"/>
      <c r="P1" s="23"/>
      <c r="Q1" s="23"/>
      <c r="R1" s="23"/>
    </row>
    <row r="2" spans="2:18" ht="22.5" x14ac:dyDescent="0.15">
      <c r="B2" s="21"/>
      <c r="C2" s="21"/>
      <c r="D2" s="21"/>
      <c r="E2" s="21"/>
      <c r="F2" s="21"/>
      <c r="G2" s="21"/>
      <c r="H2" s="21"/>
      <c r="I2" s="21"/>
      <c r="J2" s="21"/>
      <c r="K2" s="21"/>
      <c r="N2" s="3" t="s">
        <v>10</v>
      </c>
      <c r="O2" s="4">
        <f ca="1">SUBTOTAL(9,P4:P1048576)</f>
        <v>272</v>
      </c>
      <c r="Q2" s="3" t="s">
        <v>7</v>
      </c>
      <c r="R2" s="4">
        <f ca="1">COUNTIF(P4:P1048576,"&gt;0")</f>
        <v>9</v>
      </c>
    </row>
    <row r="3" spans="2:18" ht="45" x14ac:dyDescent="0.15">
      <c r="B3" s="3" t="s">
        <v>14</v>
      </c>
      <c r="C3" s="3" t="s">
        <v>0</v>
      </c>
      <c r="D3" s="3" t="s">
        <v>11</v>
      </c>
      <c r="E3" s="3" t="s">
        <v>12</v>
      </c>
      <c r="F3" s="3" t="s">
        <v>13</v>
      </c>
      <c r="G3" s="3" t="s">
        <v>2</v>
      </c>
      <c r="H3" s="3" t="s">
        <v>3</v>
      </c>
      <c r="I3" s="3" t="s">
        <v>4</v>
      </c>
      <c r="J3" s="3" t="s">
        <v>8</v>
      </c>
      <c r="K3" s="3" t="s">
        <v>15</v>
      </c>
      <c r="L3" s="15"/>
      <c r="M3" s="3" t="s">
        <v>1</v>
      </c>
      <c r="N3" s="3" t="s">
        <v>5</v>
      </c>
      <c r="O3" s="3" t="s">
        <v>6</v>
      </c>
      <c r="P3" s="3" t="s">
        <v>9</v>
      </c>
      <c r="Q3" s="3" t="s">
        <v>6</v>
      </c>
      <c r="R3" s="3" t="s">
        <v>7</v>
      </c>
    </row>
    <row r="4" spans="2:18" ht="18.75" customHeight="1" x14ac:dyDescent="0.15">
      <c r="B4" s="5">
        <v>1000</v>
      </c>
      <c r="C4" s="6">
        <v>42701</v>
      </c>
      <c r="D4" s="7">
        <v>8</v>
      </c>
      <c r="E4" s="7">
        <v>2016</v>
      </c>
      <c r="F4" s="16">
        <f>IF(D4=4,DATE(E4,D4,15),DATE(E4,D4,1))</f>
        <v>42583</v>
      </c>
      <c r="G4" s="16">
        <f>IF(D4=4,EDATE(F4,2),EOMONTH(F4,2))</f>
        <v>42674</v>
      </c>
      <c r="H4" s="17">
        <f>C4-G4</f>
        <v>27</v>
      </c>
      <c r="I4" s="18">
        <f ca="1">R2</f>
        <v>9</v>
      </c>
      <c r="J4" s="19">
        <f ca="1">I4*1.5/100</f>
        <v>0.13500000000000001</v>
      </c>
      <c r="K4" s="20">
        <f ca="1">B4*J4</f>
        <v>135</v>
      </c>
      <c r="L4" s="8" t="b">
        <f t="shared" ref="L4:L15" si="0">EOMONTH($C$4,1)&lt;=M4</f>
        <v>0</v>
      </c>
      <c r="M4" s="8">
        <f>G4</f>
        <v>42674</v>
      </c>
      <c r="N4" s="9"/>
      <c r="O4" s="10">
        <f>IF(N5&gt;31,N5-31,0)</f>
        <v>0</v>
      </c>
      <c r="P4" s="10">
        <f>IF(O4&lt;$H$4,O4,$H$4-SUM($P4:P$4))</f>
        <v>0</v>
      </c>
      <c r="Q4" s="10">
        <f>P4</f>
        <v>0</v>
      </c>
      <c r="R4" s="10">
        <f>COUNTIF($P$4:P4,"&gt;0")</f>
        <v>0</v>
      </c>
    </row>
    <row r="5" spans="2:18" ht="11.25" customHeight="1" x14ac:dyDescent="0.15">
      <c r="C5" s="11"/>
      <c r="D5" s="12"/>
      <c r="E5" s="12"/>
      <c r="F5" s="12"/>
      <c r="G5" s="11"/>
      <c r="L5" s="8" t="b">
        <f t="shared" si="0"/>
        <v>0</v>
      </c>
      <c r="M5" s="8">
        <f>EOMONTH(M4,1)</f>
        <v>42704</v>
      </c>
      <c r="N5" s="9">
        <f>M5-M4</f>
        <v>30</v>
      </c>
      <c r="O5" s="10">
        <f>SUM(N5-O4)</f>
        <v>30</v>
      </c>
      <c r="P5" s="10">
        <f ca="1">IF(O5&lt;$H$4,O5,$H$4-SUM($P$4:P$5))</f>
        <v>31</v>
      </c>
      <c r="Q5" s="10">
        <f ca="1">SUM($P$4:P5)</f>
        <v>31</v>
      </c>
      <c r="R5" s="10">
        <f ca="1">COUNTIF($P$4:P5,"&gt;0")</f>
        <v>1</v>
      </c>
    </row>
    <row r="6" spans="2:18" x14ac:dyDescent="0.15">
      <c r="C6" s="11"/>
      <c r="D6" s="12"/>
      <c r="E6" s="12"/>
      <c r="F6" s="12"/>
      <c r="G6" s="11"/>
      <c r="L6" s="8" t="b">
        <f t="shared" si="0"/>
        <v>1</v>
      </c>
      <c r="M6" s="8">
        <f t="shared" ref="M6:M69" si="1">EOMONTH(M5,1)</f>
        <v>42735</v>
      </c>
      <c r="N6" s="9">
        <f>M6-M5</f>
        <v>31</v>
      </c>
      <c r="O6" s="10">
        <f>SUM($N$5:N6)</f>
        <v>61</v>
      </c>
      <c r="P6" s="10">
        <f ca="1">IF(O6&lt;$H$4,N6,$H$4-SUM($P$4:P5))</f>
        <v>30</v>
      </c>
      <c r="Q6" s="10">
        <f ca="1">SUM($P$4:P6)</f>
        <v>61</v>
      </c>
      <c r="R6" s="10">
        <f ca="1">COUNTIF($P$4:P6,"&gt;0")</f>
        <v>2</v>
      </c>
    </row>
    <row r="7" spans="2:18" x14ac:dyDescent="0.15">
      <c r="C7" s="11"/>
      <c r="D7" s="12"/>
      <c r="E7" s="12"/>
      <c r="F7" s="12"/>
      <c r="G7" s="11"/>
      <c r="L7" s="8" t="b">
        <f t="shared" si="0"/>
        <v>1</v>
      </c>
      <c r="M7" s="8">
        <f t="shared" si="1"/>
        <v>42766</v>
      </c>
      <c r="N7" s="9">
        <f>M7-M6</f>
        <v>31</v>
      </c>
      <c r="O7" s="10">
        <f>SUM($N$5:N7)</f>
        <v>92</v>
      </c>
      <c r="P7" s="10">
        <f ca="1">IF(O7&lt;$H$4,N7,$H$4-SUM($P$4:P6))</f>
        <v>31</v>
      </c>
      <c r="Q7" s="10">
        <f ca="1">SUM($P$4:P7)</f>
        <v>92</v>
      </c>
      <c r="R7" s="10">
        <f ca="1">COUNTIF($P$4:P7,"&gt;0")</f>
        <v>3</v>
      </c>
    </row>
    <row r="8" spans="2:18" x14ac:dyDescent="0.15">
      <c r="C8" s="11"/>
      <c r="D8" s="12"/>
      <c r="E8" s="12"/>
      <c r="F8" s="12"/>
      <c r="G8" s="11"/>
      <c r="L8" s="8" t="b">
        <f t="shared" si="0"/>
        <v>1</v>
      </c>
      <c r="M8" s="8">
        <f t="shared" si="1"/>
        <v>42794</v>
      </c>
      <c r="N8" s="9">
        <f t="shared" ref="N8:N71" si="2">M8-M7</f>
        <v>28</v>
      </c>
      <c r="O8" s="10">
        <f>SUM($N$5:N8)</f>
        <v>120</v>
      </c>
      <c r="P8" s="10">
        <f ca="1">IF(O8&lt;$H$4,N8,$H$4-SUM($P$4:P7))</f>
        <v>30</v>
      </c>
      <c r="Q8" s="10">
        <f ca="1">SUM($P$4:P8)</f>
        <v>122</v>
      </c>
      <c r="R8" s="10">
        <f ca="1">COUNTIF($P$4:P8,"&gt;0")</f>
        <v>4</v>
      </c>
    </row>
    <row r="9" spans="2:18" x14ac:dyDescent="0.15">
      <c r="B9" s="1" t="s">
        <v>18</v>
      </c>
      <c r="C9" s="11"/>
      <c r="D9" s="12"/>
      <c r="E9" s="12"/>
      <c r="F9" s="12"/>
      <c r="G9" s="11"/>
      <c r="L9" s="8" t="b">
        <f t="shared" si="0"/>
        <v>1</v>
      </c>
      <c r="M9" s="8">
        <f t="shared" si="1"/>
        <v>42825</v>
      </c>
      <c r="N9" s="9">
        <f t="shared" si="2"/>
        <v>31</v>
      </c>
      <c r="O9" s="10">
        <f>SUM($N$5:N9)</f>
        <v>151</v>
      </c>
      <c r="P9" s="10">
        <f ca="1">IF(O9&lt;$H$4,N9,$H$4-SUM($P$4:P8))</f>
        <v>31</v>
      </c>
      <c r="Q9" s="10">
        <f ca="1">SUM($P$4:P9)</f>
        <v>153</v>
      </c>
      <c r="R9" s="10">
        <f ca="1">COUNTIF($P$4:P9,"&gt;0")</f>
        <v>5</v>
      </c>
    </row>
    <row r="10" spans="2:18" x14ac:dyDescent="0.15">
      <c r="B10" s="1" t="s">
        <v>19</v>
      </c>
      <c r="C10" s="11"/>
      <c r="D10" s="12"/>
      <c r="E10" s="12"/>
      <c r="F10" s="12"/>
      <c r="G10" s="11"/>
      <c r="L10" s="8" t="b">
        <f t="shared" si="0"/>
        <v>1</v>
      </c>
      <c r="M10" s="8">
        <f t="shared" si="1"/>
        <v>42855</v>
      </c>
      <c r="N10" s="9">
        <f t="shared" si="2"/>
        <v>30</v>
      </c>
      <c r="O10" s="10">
        <f>SUM($N$5:N10)</f>
        <v>181</v>
      </c>
      <c r="P10" s="10">
        <f ca="1">IF(O10&lt;$H$4,N10,$H$4-SUM($P$4:P9))</f>
        <v>31</v>
      </c>
      <c r="Q10" s="10">
        <f ca="1">SUM($P$4:P10)</f>
        <v>184</v>
      </c>
      <c r="R10" s="10">
        <f ca="1">COUNTIF($P$4:P10,"&gt;0")</f>
        <v>6</v>
      </c>
    </row>
    <row r="11" spans="2:18" x14ac:dyDescent="0.15">
      <c r="B11" s="1" t="s">
        <v>20</v>
      </c>
      <c r="C11" s="11"/>
      <c r="D11" s="12"/>
      <c r="E11" s="12"/>
      <c r="F11" s="12"/>
      <c r="G11" s="11"/>
      <c r="L11" s="8" t="b">
        <f t="shared" si="0"/>
        <v>1</v>
      </c>
      <c r="M11" s="8">
        <f t="shared" si="1"/>
        <v>42886</v>
      </c>
      <c r="N11" s="9">
        <f t="shared" si="2"/>
        <v>31</v>
      </c>
      <c r="O11" s="10">
        <f>SUM($N$5:N11)</f>
        <v>212</v>
      </c>
      <c r="P11" s="10">
        <f ca="1">IF(O11&lt;$H$4,N11,$H$4-SUM($P$4:P10))</f>
        <v>30</v>
      </c>
      <c r="Q11" s="10">
        <f ca="1">SUM($P$4:P11)</f>
        <v>214</v>
      </c>
      <c r="R11" s="10">
        <f ca="1">COUNTIF($P$4:P11,"&gt;0")</f>
        <v>7</v>
      </c>
    </row>
    <row r="12" spans="2:18" x14ac:dyDescent="0.15">
      <c r="C12" s="11"/>
      <c r="D12" s="12"/>
      <c r="E12" s="12"/>
      <c r="F12" s="12"/>
      <c r="G12" s="11"/>
      <c r="L12" s="8" t="b">
        <f t="shared" si="0"/>
        <v>1</v>
      </c>
      <c r="M12" s="8">
        <f t="shared" si="1"/>
        <v>42916</v>
      </c>
      <c r="N12" s="9">
        <f t="shared" si="2"/>
        <v>30</v>
      </c>
      <c r="O12" s="10">
        <f>SUM($N$5:N12)</f>
        <v>242</v>
      </c>
      <c r="P12" s="10">
        <f ca="1">IF(O12&lt;$H$4,N12,$H$4-SUM($P$4:P11))</f>
        <v>31</v>
      </c>
      <c r="Q12" s="10">
        <f ca="1">SUM($P$4:P12)</f>
        <v>245</v>
      </c>
      <c r="R12" s="10">
        <f ca="1">COUNTIF($P$4:P12,"&gt;0")</f>
        <v>8</v>
      </c>
    </row>
    <row r="13" spans="2:18" x14ac:dyDescent="0.15">
      <c r="C13" s="11"/>
      <c r="D13" s="12"/>
      <c r="E13" s="12"/>
      <c r="F13" s="12"/>
      <c r="G13" s="11"/>
      <c r="L13" s="8" t="b">
        <f t="shared" si="0"/>
        <v>1</v>
      </c>
      <c r="M13" s="8">
        <f t="shared" si="1"/>
        <v>42947</v>
      </c>
      <c r="N13" s="9">
        <f t="shared" si="2"/>
        <v>31</v>
      </c>
      <c r="O13" s="10">
        <f>SUM($N$5:N13)</f>
        <v>273</v>
      </c>
      <c r="P13" s="10">
        <f ca="1">IF(O13&lt;$H$4,N13,$H$4-SUM($P$4:P12))</f>
        <v>27</v>
      </c>
      <c r="Q13" s="10">
        <f ca="1">SUM($P$4:P13)</f>
        <v>272</v>
      </c>
      <c r="R13" s="10">
        <f ca="1">COUNTIF($P$4:P13,"&gt;0")</f>
        <v>9</v>
      </c>
    </row>
    <row r="14" spans="2:18" x14ac:dyDescent="0.15">
      <c r="C14" s="11"/>
      <c r="D14" s="12"/>
      <c r="E14" s="12"/>
      <c r="F14" s="12"/>
      <c r="G14" s="11"/>
      <c r="L14" s="8" t="b">
        <f t="shared" si="0"/>
        <v>1</v>
      </c>
      <c r="M14" s="8">
        <f t="shared" si="1"/>
        <v>42978</v>
      </c>
      <c r="N14" s="9">
        <f t="shared" si="2"/>
        <v>31</v>
      </c>
      <c r="O14" s="10">
        <f>SUM($N$5:N14)</f>
        <v>304</v>
      </c>
      <c r="P14" s="10">
        <f ca="1">IF(O14&lt;$H$4,N14,$H$4-SUM($P$4:P13))</f>
        <v>0</v>
      </c>
      <c r="Q14" s="10">
        <f ca="1">SUM($P$4:P14)</f>
        <v>272</v>
      </c>
      <c r="R14" s="10">
        <f ca="1">COUNTIF($P$4:P14,"&gt;0")</f>
        <v>9</v>
      </c>
    </row>
    <row r="15" spans="2:18" x14ac:dyDescent="0.15">
      <c r="C15" s="11"/>
      <c r="D15" s="12"/>
      <c r="E15" s="12"/>
      <c r="F15" s="12"/>
      <c r="G15" s="11"/>
      <c r="L15" s="8" t="b">
        <f t="shared" si="0"/>
        <v>1</v>
      </c>
      <c r="M15" s="8">
        <f t="shared" si="1"/>
        <v>43008</v>
      </c>
      <c r="N15" s="9">
        <f t="shared" si="2"/>
        <v>30</v>
      </c>
      <c r="O15" s="10">
        <f>SUM($N$5:N15)</f>
        <v>334</v>
      </c>
      <c r="P15" s="10">
        <f ca="1">IF(O15&lt;$H$4,N15,$H$4-SUM($P$4:P14))</f>
        <v>0</v>
      </c>
      <c r="Q15" s="10">
        <f ca="1">SUM($P$4:P15)</f>
        <v>272</v>
      </c>
      <c r="R15" s="10">
        <f ca="1">COUNTIF($P$4:P15,"&gt;0")</f>
        <v>9</v>
      </c>
    </row>
    <row r="16" spans="2:18" x14ac:dyDescent="0.15">
      <c r="C16" s="11"/>
      <c r="D16" s="12"/>
      <c r="E16" s="12"/>
      <c r="F16" s="12"/>
      <c r="G16" s="11"/>
      <c r="L16" s="8" t="b">
        <f>EOMONTH($C$4,1)&lt;=M16</f>
        <v>1</v>
      </c>
      <c r="M16" s="8">
        <f t="shared" si="1"/>
        <v>43039</v>
      </c>
      <c r="N16" s="9">
        <f t="shared" si="2"/>
        <v>31</v>
      </c>
      <c r="O16" s="10">
        <f>SUM($N$5:N16)</f>
        <v>365</v>
      </c>
      <c r="P16" s="10">
        <f ca="1">IF(O16&lt;$H$4,N16,$H$4-SUM($P$4:P15))</f>
        <v>0</v>
      </c>
      <c r="Q16" s="10">
        <f ca="1">SUM($P$4:P16)</f>
        <v>272</v>
      </c>
      <c r="R16" s="10">
        <f ca="1">COUNTIF($P$4:P16,"&gt;0")</f>
        <v>9</v>
      </c>
    </row>
    <row r="17" spans="12:18" x14ac:dyDescent="0.15">
      <c r="L17" s="8" t="b">
        <f t="shared" ref="L17:L80" si="3">EOMONTH($C$4,1)&lt;=M17</f>
        <v>1</v>
      </c>
      <c r="M17" s="8">
        <f t="shared" si="1"/>
        <v>43069</v>
      </c>
      <c r="N17" s="9">
        <f t="shared" si="2"/>
        <v>30</v>
      </c>
      <c r="O17" s="10">
        <f>SUM($N$5:N17)</f>
        <v>395</v>
      </c>
      <c r="P17" s="10">
        <f ca="1">IF(O17&lt;$H$4,N17,$H$4-SUM($P$4:P16))</f>
        <v>0</v>
      </c>
      <c r="Q17" s="10">
        <f ca="1">SUM($P$4:P17)</f>
        <v>272</v>
      </c>
      <c r="R17" s="10">
        <f ca="1">COUNTIF($P$4:P17,"&gt;0")</f>
        <v>9</v>
      </c>
    </row>
    <row r="18" spans="12:18" x14ac:dyDescent="0.15">
      <c r="L18" s="8" t="b">
        <f t="shared" si="3"/>
        <v>1</v>
      </c>
      <c r="M18" s="8">
        <f t="shared" si="1"/>
        <v>43100</v>
      </c>
      <c r="N18" s="9">
        <f t="shared" si="2"/>
        <v>31</v>
      </c>
      <c r="O18" s="10">
        <f>SUM($N$5:N18)</f>
        <v>426</v>
      </c>
      <c r="P18" s="10">
        <f ca="1">IF(O18&lt;$H$4,N18,$H$4-SUM($P$4:P17))</f>
        <v>0</v>
      </c>
      <c r="Q18" s="10">
        <f ca="1">SUM($P$4:P18)</f>
        <v>272</v>
      </c>
      <c r="R18" s="10">
        <f ca="1">COUNTIF($P$4:P18,"&gt;0")</f>
        <v>9</v>
      </c>
    </row>
    <row r="19" spans="12:18" x14ac:dyDescent="0.15">
      <c r="L19" s="8" t="b">
        <f t="shared" si="3"/>
        <v>1</v>
      </c>
      <c r="M19" s="8">
        <f t="shared" si="1"/>
        <v>43131</v>
      </c>
      <c r="N19" s="9">
        <f t="shared" si="2"/>
        <v>31</v>
      </c>
      <c r="O19" s="10">
        <f>SUM($N$5:N19)</f>
        <v>457</v>
      </c>
      <c r="P19" s="10">
        <f ca="1">IF(O19&lt;$H$4,N19,$H$4-SUM($P$4:P18))</f>
        <v>0</v>
      </c>
      <c r="Q19" s="10">
        <f ca="1">SUM($P$4:P19)</f>
        <v>272</v>
      </c>
      <c r="R19" s="10">
        <f ca="1">COUNTIF($P$4:P19,"&gt;0")</f>
        <v>9</v>
      </c>
    </row>
    <row r="20" spans="12:18" x14ac:dyDescent="0.15">
      <c r="L20" s="8" t="b">
        <f t="shared" si="3"/>
        <v>1</v>
      </c>
      <c r="M20" s="8">
        <f t="shared" si="1"/>
        <v>43159</v>
      </c>
      <c r="N20" s="9">
        <f t="shared" si="2"/>
        <v>28</v>
      </c>
      <c r="O20" s="10">
        <f>SUM($N$5:N20)</f>
        <v>485</v>
      </c>
      <c r="P20" s="10">
        <f ca="1">IF(O20&lt;$H$4,N20,$H$4-SUM($P$4:P19))</f>
        <v>0</v>
      </c>
      <c r="Q20" s="10">
        <f ca="1">SUM($P$4:P20)</f>
        <v>272</v>
      </c>
      <c r="R20" s="10">
        <f ca="1">COUNTIF($P$4:P20,"&gt;0")</f>
        <v>9</v>
      </c>
    </row>
    <row r="21" spans="12:18" x14ac:dyDescent="0.15">
      <c r="L21" s="8" t="b">
        <f t="shared" si="3"/>
        <v>1</v>
      </c>
      <c r="M21" s="8">
        <f t="shared" si="1"/>
        <v>43190</v>
      </c>
      <c r="N21" s="9">
        <f t="shared" si="2"/>
        <v>31</v>
      </c>
      <c r="O21" s="10">
        <f>SUM($N$5:N21)</f>
        <v>516</v>
      </c>
      <c r="P21" s="10">
        <f ca="1">IF(O21&lt;$H$4,N21,$H$4-SUM($P$4:P20))</f>
        <v>0</v>
      </c>
      <c r="Q21" s="10">
        <f ca="1">SUM($P$4:P21)</f>
        <v>272</v>
      </c>
      <c r="R21" s="10">
        <f ca="1">COUNTIF($P$4:P21,"&gt;0")</f>
        <v>9</v>
      </c>
    </row>
    <row r="22" spans="12:18" x14ac:dyDescent="0.15">
      <c r="L22" s="8" t="b">
        <f t="shared" si="3"/>
        <v>1</v>
      </c>
      <c r="M22" s="8">
        <f t="shared" si="1"/>
        <v>43220</v>
      </c>
      <c r="N22" s="9">
        <f t="shared" si="2"/>
        <v>30</v>
      </c>
      <c r="O22" s="10">
        <f>SUM($N$5:N22)</f>
        <v>546</v>
      </c>
      <c r="P22" s="10">
        <f ca="1">IF(O22&lt;$H$4,N22,$H$4-SUM($P$4:P21))</f>
        <v>0</v>
      </c>
      <c r="Q22" s="10">
        <f ca="1">SUM($P$4:P22)</f>
        <v>272</v>
      </c>
      <c r="R22" s="10">
        <f ca="1">COUNTIF($P$4:P22,"&gt;0")</f>
        <v>9</v>
      </c>
    </row>
    <row r="23" spans="12:18" x14ac:dyDescent="0.15">
      <c r="L23" s="8" t="b">
        <f t="shared" si="3"/>
        <v>1</v>
      </c>
      <c r="M23" s="8">
        <f t="shared" si="1"/>
        <v>43251</v>
      </c>
      <c r="N23" s="9">
        <f t="shared" si="2"/>
        <v>31</v>
      </c>
      <c r="O23" s="10">
        <f>SUM($N$5:N23)</f>
        <v>577</v>
      </c>
      <c r="P23" s="10">
        <f ca="1">IF(O23&lt;$H$4,N23,$H$4-SUM($P$4:P22))</f>
        <v>0</v>
      </c>
      <c r="Q23" s="10">
        <f ca="1">SUM($P$4:P23)</f>
        <v>272</v>
      </c>
      <c r="R23" s="10">
        <f ca="1">COUNTIF($P$4:P23,"&gt;0")</f>
        <v>9</v>
      </c>
    </row>
    <row r="24" spans="12:18" x14ac:dyDescent="0.15">
      <c r="L24" s="8" t="b">
        <f t="shared" si="3"/>
        <v>1</v>
      </c>
      <c r="M24" s="8">
        <f t="shared" si="1"/>
        <v>43281</v>
      </c>
      <c r="N24" s="9">
        <f t="shared" si="2"/>
        <v>30</v>
      </c>
      <c r="O24" s="10">
        <f>SUM($N$5:N24)</f>
        <v>607</v>
      </c>
      <c r="P24" s="10">
        <f ca="1">IF(O24&lt;$H$4,N24,$H$4-SUM($P$4:P23))</f>
        <v>0</v>
      </c>
      <c r="Q24" s="10">
        <f ca="1">SUM($P$4:P24)</f>
        <v>272</v>
      </c>
      <c r="R24" s="10">
        <f ca="1">COUNTIF($P$4:P24,"&gt;0")</f>
        <v>9</v>
      </c>
    </row>
    <row r="25" spans="12:18" x14ac:dyDescent="0.15">
      <c r="L25" s="8" t="b">
        <f t="shared" si="3"/>
        <v>1</v>
      </c>
      <c r="M25" s="8">
        <f t="shared" si="1"/>
        <v>43312</v>
      </c>
      <c r="N25" s="9">
        <f t="shared" si="2"/>
        <v>31</v>
      </c>
      <c r="O25" s="10">
        <f>SUM($N$5:N25)</f>
        <v>638</v>
      </c>
      <c r="P25" s="10">
        <f ca="1">IF(O25&lt;$H$4,N25,$H$4-SUM($P$4:P24))</f>
        <v>0</v>
      </c>
      <c r="Q25" s="10">
        <f ca="1">SUM($P$4:P25)</f>
        <v>272</v>
      </c>
      <c r="R25" s="10">
        <f ca="1">COUNTIF($P$4:P25,"&gt;0")</f>
        <v>9</v>
      </c>
    </row>
    <row r="26" spans="12:18" x14ac:dyDescent="0.15">
      <c r="L26" s="8" t="b">
        <f t="shared" si="3"/>
        <v>1</v>
      </c>
      <c r="M26" s="8">
        <f t="shared" si="1"/>
        <v>43343</v>
      </c>
      <c r="N26" s="9">
        <f t="shared" si="2"/>
        <v>31</v>
      </c>
      <c r="O26" s="10">
        <f>SUM($N$5:N26)</f>
        <v>669</v>
      </c>
      <c r="P26" s="10">
        <f ca="1">IF(O26&lt;$H$4,N26,$H$4-SUM($P$4:P25))</f>
        <v>0</v>
      </c>
      <c r="Q26" s="10">
        <f ca="1">SUM($P$4:P26)</f>
        <v>272</v>
      </c>
      <c r="R26" s="10">
        <f ca="1">COUNTIF($P$4:P26,"&gt;0")</f>
        <v>9</v>
      </c>
    </row>
    <row r="27" spans="12:18" x14ac:dyDescent="0.15">
      <c r="L27" s="8" t="b">
        <f t="shared" si="3"/>
        <v>1</v>
      </c>
      <c r="M27" s="8">
        <f t="shared" si="1"/>
        <v>43373</v>
      </c>
      <c r="N27" s="9">
        <f t="shared" si="2"/>
        <v>30</v>
      </c>
      <c r="O27" s="10">
        <f>SUM($N$5:N27)</f>
        <v>699</v>
      </c>
      <c r="P27" s="10">
        <f ca="1">IF(O27&lt;$H$4,N27,$H$4-SUM($P$4:P26))</f>
        <v>0</v>
      </c>
      <c r="Q27" s="10">
        <f ca="1">SUM($P$4:P27)</f>
        <v>272</v>
      </c>
      <c r="R27" s="10">
        <f ca="1">COUNTIF($P$4:P27,"&gt;0")</f>
        <v>9</v>
      </c>
    </row>
    <row r="28" spans="12:18" x14ac:dyDescent="0.15">
      <c r="L28" s="8" t="b">
        <f t="shared" si="3"/>
        <v>1</v>
      </c>
      <c r="M28" s="8">
        <f t="shared" si="1"/>
        <v>43404</v>
      </c>
      <c r="N28" s="9">
        <f t="shared" si="2"/>
        <v>31</v>
      </c>
      <c r="O28" s="10">
        <f>SUM($N$5:N28)</f>
        <v>730</v>
      </c>
      <c r="P28" s="10">
        <f ca="1">IF(O28&lt;$H$4,N28,$H$4-SUM($P$4:P27))</f>
        <v>0</v>
      </c>
      <c r="Q28" s="10">
        <f ca="1">SUM($P$4:P28)</f>
        <v>272</v>
      </c>
      <c r="R28" s="10">
        <f ca="1">COUNTIF($P$4:P28,"&gt;0")</f>
        <v>9</v>
      </c>
    </row>
    <row r="29" spans="12:18" x14ac:dyDescent="0.15">
      <c r="L29" s="8" t="b">
        <f t="shared" si="3"/>
        <v>1</v>
      </c>
      <c r="M29" s="8">
        <f t="shared" si="1"/>
        <v>43434</v>
      </c>
      <c r="N29" s="9">
        <f t="shared" si="2"/>
        <v>30</v>
      </c>
      <c r="O29" s="10">
        <f>SUM($N$5:N29)</f>
        <v>760</v>
      </c>
      <c r="P29" s="10">
        <f ca="1">IF(O29&lt;$H$4,N29,$H$4-SUM($P$4:P28))</f>
        <v>0</v>
      </c>
      <c r="Q29" s="10">
        <f ca="1">SUM($P$4:P29)</f>
        <v>272</v>
      </c>
      <c r="R29" s="10">
        <f ca="1">COUNTIF($P$4:P29,"&gt;0")</f>
        <v>9</v>
      </c>
    </row>
    <row r="30" spans="12:18" x14ac:dyDescent="0.15">
      <c r="L30" s="8" t="b">
        <f t="shared" si="3"/>
        <v>1</v>
      </c>
      <c r="M30" s="8">
        <f t="shared" si="1"/>
        <v>43465</v>
      </c>
      <c r="N30" s="9">
        <f t="shared" si="2"/>
        <v>31</v>
      </c>
      <c r="O30" s="10">
        <f>SUM($N$5:N30)</f>
        <v>791</v>
      </c>
      <c r="P30" s="10">
        <f ca="1">IF(O30&lt;$H$4,N30,$H$4-SUM($P$4:P29))</f>
        <v>0</v>
      </c>
      <c r="Q30" s="10">
        <f ca="1">SUM($P$4:P30)</f>
        <v>272</v>
      </c>
      <c r="R30" s="10">
        <f ca="1">COUNTIF($P$4:P30,"&gt;0")</f>
        <v>9</v>
      </c>
    </row>
    <row r="31" spans="12:18" x14ac:dyDescent="0.15">
      <c r="L31" s="8" t="b">
        <f t="shared" si="3"/>
        <v>1</v>
      </c>
      <c r="M31" s="8">
        <f t="shared" si="1"/>
        <v>43496</v>
      </c>
      <c r="N31" s="9">
        <f t="shared" si="2"/>
        <v>31</v>
      </c>
      <c r="O31" s="10">
        <f>SUM($N$5:N31)</f>
        <v>822</v>
      </c>
      <c r="P31" s="10">
        <f ca="1">IF(O31&lt;$H$4,N31,$H$4-SUM($P$4:P30))</f>
        <v>0</v>
      </c>
      <c r="Q31" s="10">
        <f ca="1">SUM($P$4:P31)</f>
        <v>272</v>
      </c>
      <c r="R31" s="10">
        <f ca="1">COUNTIF($P$4:P31,"&gt;0")</f>
        <v>9</v>
      </c>
    </row>
    <row r="32" spans="12:18" x14ac:dyDescent="0.15">
      <c r="L32" s="8" t="b">
        <f t="shared" si="3"/>
        <v>1</v>
      </c>
      <c r="M32" s="8">
        <f t="shared" si="1"/>
        <v>43524</v>
      </c>
      <c r="N32" s="9">
        <f t="shared" si="2"/>
        <v>28</v>
      </c>
      <c r="O32" s="10">
        <f>SUM($N$5:N32)</f>
        <v>850</v>
      </c>
      <c r="P32" s="10">
        <f ca="1">IF(O32&lt;$H$4,N32,$H$4-SUM($P$4:P31))</f>
        <v>0</v>
      </c>
      <c r="Q32" s="10">
        <f ca="1">SUM($P$4:P32)</f>
        <v>272</v>
      </c>
      <c r="R32" s="10">
        <f ca="1">COUNTIF($P$4:P32,"&gt;0")</f>
        <v>9</v>
      </c>
    </row>
    <row r="33" spans="12:18" x14ac:dyDescent="0.15">
      <c r="L33" s="8" t="b">
        <f t="shared" si="3"/>
        <v>1</v>
      </c>
      <c r="M33" s="8">
        <f t="shared" si="1"/>
        <v>43555</v>
      </c>
      <c r="N33" s="9">
        <f t="shared" si="2"/>
        <v>31</v>
      </c>
      <c r="O33" s="10">
        <f>SUM($N$5:N33)</f>
        <v>881</v>
      </c>
      <c r="P33" s="10">
        <f ca="1">IF(O33&lt;$H$4,N33,$H$4-SUM($P$4:P32))</f>
        <v>0</v>
      </c>
      <c r="Q33" s="10">
        <f ca="1">SUM($P$4:P33)</f>
        <v>272</v>
      </c>
      <c r="R33" s="10">
        <f ca="1">COUNTIF($P$4:P33,"&gt;0")</f>
        <v>9</v>
      </c>
    </row>
    <row r="34" spans="12:18" x14ac:dyDescent="0.15">
      <c r="L34" s="8" t="b">
        <f t="shared" si="3"/>
        <v>1</v>
      </c>
      <c r="M34" s="8">
        <f t="shared" si="1"/>
        <v>43585</v>
      </c>
      <c r="N34" s="9">
        <f t="shared" si="2"/>
        <v>30</v>
      </c>
      <c r="O34" s="10">
        <f>SUM($N$5:N34)</f>
        <v>911</v>
      </c>
      <c r="P34" s="10">
        <f ca="1">IF(O34&lt;$H$4,N34,$H$4-SUM($P$4:P33))</f>
        <v>0</v>
      </c>
      <c r="Q34" s="10">
        <f ca="1">SUM($P$4:P34)</f>
        <v>272</v>
      </c>
      <c r="R34" s="10">
        <f ca="1">COUNTIF($P$4:P34,"&gt;0")</f>
        <v>9</v>
      </c>
    </row>
    <row r="35" spans="12:18" x14ac:dyDescent="0.15">
      <c r="L35" s="8" t="b">
        <f t="shared" si="3"/>
        <v>1</v>
      </c>
      <c r="M35" s="8">
        <f t="shared" si="1"/>
        <v>43616</v>
      </c>
      <c r="N35" s="9">
        <f t="shared" si="2"/>
        <v>31</v>
      </c>
      <c r="O35" s="10">
        <f>SUM($N$5:N35)</f>
        <v>942</v>
      </c>
      <c r="P35" s="10">
        <f ca="1">IF(O35&lt;$H$4,N35,$H$4-SUM($P$4:P34))</f>
        <v>0</v>
      </c>
      <c r="Q35" s="10">
        <f ca="1">SUM($P$4:P35)</f>
        <v>272</v>
      </c>
      <c r="R35" s="10">
        <f ca="1">COUNTIF($P$4:P35,"&gt;0")</f>
        <v>9</v>
      </c>
    </row>
    <row r="36" spans="12:18" x14ac:dyDescent="0.15">
      <c r="L36" s="8" t="b">
        <f t="shared" si="3"/>
        <v>1</v>
      </c>
      <c r="M36" s="8">
        <f t="shared" si="1"/>
        <v>43646</v>
      </c>
      <c r="N36" s="9">
        <f t="shared" si="2"/>
        <v>30</v>
      </c>
      <c r="O36" s="10">
        <f>SUM($N$5:N36)</f>
        <v>972</v>
      </c>
      <c r="P36" s="10">
        <f ca="1">IF(O36&lt;$H$4,N36,$H$4-SUM($P$4:P35))</f>
        <v>0</v>
      </c>
      <c r="Q36" s="10">
        <f ca="1">SUM($P$4:P36)</f>
        <v>272</v>
      </c>
      <c r="R36" s="10">
        <f ca="1">COUNTIF($P$4:P36,"&gt;0")</f>
        <v>9</v>
      </c>
    </row>
    <row r="37" spans="12:18" x14ac:dyDescent="0.15">
      <c r="L37" s="8" t="b">
        <f t="shared" si="3"/>
        <v>1</v>
      </c>
      <c r="M37" s="8">
        <f t="shared" si="1"/>
        <v>43677</v>
      </c>
      <c r="N37" s="9">
        <f t="shared" si="2"/>
        <v>31</v>
      </c>
      <c r="O37" s="10">
        <f>SUM($N$5:N37)</f>
        <v>1003</v>
      </c>
      <c r="P37" s="10">
        <f ca="1">IF(O37&lt;$H$4,N37,$H$4-SUM($P$4:P36))</f>
        <v>0</v>
      </c>
      <c r="Q37" s="10">
        <f ca="1">SUM($P$4:P37)</f>
        <v>272</v>
      </c>
      <c r="R37" s="10">
        <f ca="1">COUNTIF($P$4:P37,"&gt;0")</f>
        <v>9</v>
      </c>
    </row>
    <row r="38" spans="12:18" x14ac:dyDescent="0.15">
      <c r="L38" s="8" t="b">
        <f t="shared" si="3"/>
        <v>1</v>
      </c>
      <c r="M38" s="8">
        <f t="shared" si="1"/>
        <v>43708</v>
      </c>
      <c r="N38" s="9">
        <f t="shared" si="2"/>
        <v>31</v>
      </c>
      <c r="O38" s="10">
        <f>SUM($N$5:N38)</f>
        <v>1034</v>
      </c>
      <c r="P38" s="10">
        <f ca="1">IF(O38&lt;$H$4,N38,$H$4-SUM($P$4:P37))</f>
        <v>0</v>
      </c>
      <c r="Q38" s="10">
        <f ca="1">SUM($P$4:P38)</f>
        <v>272</v>
      </c>
      <c r="R38" s="10">
        <f ca="1">COUNTIF($P$4:P38,"&gt;0")</f>
        <v>9</v>
      </c>
    </row>
    <row r="39" spans="12:18" x14ac:dyDescent="0.15">
      <c r="L39" s="8" t="b">
        <f t="shared" si="3"/>
        <v>1</v>
      </c>
      <c r="M39" s="8">
        <f t="shared" si="1"/>
        <v>43738</v>
      </c>
      <c r="N39" s="9">
        <f t="shared" si="2"/>
        <v>30</v>
      </c>
      <c r="O39" s="10">
        <f>SUM($N$5:N39)</f>
        <v>1064</v>
      </c>
      <c r="P39" s="10">
        <f ca="1">IF(O39&lt;$H$4,N39,$H$4-SUM($P$4:P38))</f>
        <v>0</v>
      </c>
      <c r="Q39" s="10">
        <f ca="1">SUM($P$4:P39)</f>
        <v>272</v>
      </c>
      <c r="R39" s="10">
        <f ca="1">COUNTIF($P$4:P39,"&gt;0")</f>
        <v>9</v>
      </c>
    </row>
    <row r="40" spans="12:18" x14ac:dyDescent="0.15">
      <c r="L40" s="8" t="b">
        <f t="shared" si="3"/>
        <v>1</v>
      </c>
      <c r="M40" s="8">
        <f t="shared" si="1"/>
        <v>43769</v>
      </c>
      <c r="N40" s="9">
        <f t="shared" si="2"/>
        <v>31</v>
      </c>
      <c r="O40" s="10">
        <f>SUM($N$5:N40)</f>
        <v>1095</v>
      </c>
      <c r="P40" s="10">
        <f ca="1">IF(O40&lt;$H$4,N40,$H$4-SUM($P$4:P39))</f>
        <v>0</v>
      </c>
      <c r="Q40" s="10">
        <f ca="1">SUM($P$4:P40)</f>
        <v>272</v>
      </c>
      <c r="R40" s="10">
        <f ca="1">COUNTIF($P$4:P40,"&gt;0")</f>
        <v>9</v>
      </c>
    </row>
    <row r="41" spans="12:18" x14ac:dyDescent="0.15">
      <c r="L41" s="8" t="b">
        <f t="shared" si="3"/>
        <v>1</v>
      </c>
      <c r="M41" s="8">
        <f t="shared" si="1"/>
        <v>43799</v>
      </c>
      <c r="N41" s="9">
        <f t="shared" si="2"/>
        <v>30</v>
      </c>
      <c r="O41" s="10">
        <f>SUM($N$5:N41)</f>
        <v>1125</v>
      </c>
      <c r="P41" s="10">
        <f ca="1">IF(O41&lt;$H$4,N41,$H$4-SUM($P$4:P40))</f>
        <v>0</v>
      </c>
      <c r="Q41" s="10">
        <f ca="1">SUM($P$4:P41)</f>
        <v>272</v>
      </c>
      <c r="R41" s="10">
        <f ca="1">COUNTIF($P$4:P41,"&gt;0")</f>
        <v>9</v>
      </c>
    </row>
    <row r="42" spans="12:18" x14ac:dyDescent="0.15">
      <c r="L42" s="8" t="b">
        <f t="shared" si="3"/>
        <v>1</v>
      </c>
      <c r="M42" s="8">
        <f t="shared" si="1"/>
        <v>43830</v>
      </c>
      <c r="N42" s="9">
        <f t="shared" si="2"/>
        <v>31</v>
      </c>
      <c r="O42" s="10">
        <f>SUM($N$5:N42)</f>
        <v>1156</v>
      </c>
      <c r="P42" s="10">
        <f ca="1">IF(O42&lt;$H$4,N42,$H$4-SUM($P$4:P41))</f>
        <v>0</v>
      </c>
      <c r="Q42" s="10">
        <f ca="1">SUM($P$4:P42)</f>
        <v>272</v>
      </c>
      <c r="R42" s="10">
        <f ca="1">COUNTIF($P$4:P42,"&gt;0")</f>
        <v>9</v>
      </c>
    </row>
    <row r="43" spans="12:18" x14ac:dyDescent="0.15">
      <c r="L43" s="8" t="b">
        <f t="shared" si="3"/>
        <v>1</v>
      </c>
      <c r="M43" s="8">
        <f t="shared" si="1"/>
        <v>43861</v>
      </c>
      <c r="N43" s="9">
        <f t="shared" si="2"/>
        <v>31</v>
      </c>
      <c r="O43" s="10">
        <f>SUM($N$5:N43)</f>
        <v>1187</v>
      </c>
      <c r="P43" s="10">
        <f ca="1">IF(O43&lt;$H$4,N43,$H$4-SUM($P$4:P42))</f>
        <v>0</v>
      </c>
      <c r="Q43" s="10">
        <f ca="1">SUM($P$4:P43)</f>
        <v>272</v>
      </c>
      <c r="R43" s="10">
        <f ca="1">COUNTIF($P$4:P43,"&gt;0")</f>
        <v>9</v>
      </c>
    </row>
    <row r="44" spans="12:18" x14ac:dyDescent="0.15">
      <c r="L44" s="8" t="b">
        <f t="shared" si="3"/>
        <v>1</v>
      </c>
      <c r="M44" s="8">
        <f t="shared" si="1"/>
        <v>43890</v>
      </c>
      <c r="N44" s="9">
        <f t="shared" si="2"/>
        <v>29</v>
      </c>
      <c r="O44" s="10">
        <f>SUM($N$5:N44)</f>
        <v>1216</v>
      </c>
      <c r="P44" s="10">
        <f ca="1">IF(O44&lt;$H$4,N44,$H$4-SUM($P$4:P43))</f>
        <v>0</v>
      </c>
      <c r="Q44" s="10">
        <f ca="1">SUM($P$4:P44)</f>
        <v>272</v>
      </c>
      <c r="R44" s="10">
        <f ca="1">COUNTIF($P$4:P44,"&gt;0")</f>
        <v>9</v>
      </c>
    </row>
    <row r="45" spans="12:18" x14ac:dyDescent="0.15">
      <c r="L45" s="8" t="b">
        <f t="shared" si="3"/>
        <v>1</v>
      </c>
      <c r="M45" s="8">
        <f t="shared" si="1"/>
        <v>43921</v>
      </c>
      <c r="N45" s="9">
        <f t="shared" si="2"/>
        <v>31</v>
      </c>
      <c r="O45" s="10">
        <f>SUM($N$5:N45)</f>
        <v>1247</v>
      </c>
      <c r="P45" s="10">
        <f ca="1">IF(O45&lt;$H$4,N45,$H$4-SUM($P$4:P44))</f>
        <v>0</v>
      </c>
      <c r="Q45" s="10">
        <f ca="1">SUM($P$4:P45)</f>
        <v>272</v>
      </c>
      <c r="R45" s="10">
        <f ca="1">COUNTIF($P$4:P45,"&gt;0")</f>
        <v>9</v>
      </c>
    </row>
    <row r="46" spans="12:18" x14ac:dyDescent="0.15">
      <c r="L46" s="8" t="b">
        <f t="shared" si="3"/>
        <v>1</v>
      </c>
      <c r="M46" s="8">
        <f t="shared" si="1"/>
        <v>43951</v>
      </c>
      <c r="N46" s="9">
        <f t="shared" si="2"/>
        <v>30</v>
      </c>
      <c r="O46" s="10">
        <f>SUM($N$5:N46)</f>
        <v>1277</v>
      </c>
      <c r="P46" s="10">
        <f ca="1">IF(O46&lt;$H$4,N46,$H$4-SUM($P$4:P45))</f>
        <v>0</v>
      </c>
      <c r="Q46" s="10">
        <f ca="1">SUM($P$4:P46)</f>
        <v>272</v>
      </c>
      <c r="R46" s="10">
        <f ca="1">COUNTIF($P$4:P46,"&gt;0")</f>
        <v>9</v>
      </c>
    </row>
    <row r="47" spans="12:18" x14ac:dyDescent="0.15">
      <c r="L47" s="8" t="b">
        <f t="shared" si="3"/>
        <v>1</v>
      </c>
      <c r="M47" s="8">
        <f t="shared" si="1"/>
        <v>43982</v>
      </c>
      <c r="N47" s="9">
        <f t="shared" si="2"/>
        <v>31</v>
      </c>
      <c r="O47" s="10">
        <f>SUM($N$5:N47)</f>
        <v>1308</v>
      </c>
      <c r="P47" s="10">
        <f ca="1">IF(O47&lt;$H$4,N47,$H$4-SUM($P$4:P46))</f>
        <v>0</v>
      </c>
      <c r="Q47" s="10">
        <f ca="1">SUM($P$4:P47)</f>
        <v>272</v>
      </c>
      <c r="R47" s="10">
        <f ca="1">COUNTIF($P$4:P47,"&gt;0")</f>
        <v>9</v>
      </c>
    </row>
    <row r="48" spans="12:18" x14ac:dyDescent="0.15">
      <c r="L48" s="8" t="b">
        <f t="shared" si="3"/>
        <v>1</v>
      </c>
      <c r="M48" s="8">
        <f t="shared" si="1"/>
        <v>44012</v>
      </c>
      <c r="N48" s="9">
        <f t="shared" si="2"/>
        <v>30</v>
      </c>
      <c r="O48" s="10">
        <f>SUM($N$5:N48)</f>
        <v>1338</v>
      </c>
      <c r="P48" s="10">
        <f ca="1">IF(O48&lt;$H$4,N48,$H$4-SUM($P$4:P47))</f>
        <v>0</v>
      </c>
      <c r="Q48" s="10">
        <f ca="1">SUM($P$4:P48)</f>
        <v>272</v>
      </c>
      <c r="R48" s="10">
        <f ca="1">COUNTIF($P$4:P48,"&gt;0")</f>
        <v>9</v>
      </c>
    </row>
    <row r="49" spans="12:18" x14ac:dyDescent="0.15">
      <c r="L49" s="8" t="b">
        <f t="shared" si="3"/>
        <v>1</v>
      </c>
      <c r="M49" s="8">
        <f t="shared" si="1"/>
        <v>44043</v>
      </c>
      <c r="N49" s="9">
        <f t="shared" si="2"/>
        <v>31</v>
      </c>
      <c r="O49" s="10">
        <f>SUM($N$5:N49)</f>
        <v>1369</v>
      </c>
      <c r="P49" s="10">
        <f ca="1">IF(O49&lt;$H$4,N49,$H$4-SUM($P$4:P48))</f>
        <v>0</v>
      </c>
      <c r="Q49" s="10">
        <f ca="1">SUM($P$4:P49)</f>
        <v>272</v>
      </c>
      <c r="R49" s="10">
        <f ca="1">COUNTIF($P$4:P49,"&gt;0")</f>
        <v>9</v>
      </c>
    </row>
    <row r="50" spans="12:18" x14ac:dyDescent="0.15">
      <c r="L50" s="8" t="b">
        <f t="shared" si="3"/>
        <v>1</v>
      </c>
      <c r="M50" s="8">
        <f t="shared" si="1"/>
        <v>44074</v>
      </c>
      <c r="N50" s="9">
        <f t="shared" si="2"/>
        <v>31</v>
      </c>
      <c r="O50" s="10">
        <f>SUM($N$5:N50)</f>
        <v>1400</v>
      </c>
      <c r="P50" s="10">
        <f ca="1">IF(O50&lt;$H$4,N50,$H$4-SUM($P$4:P49))</f>
        <v>0</v>
      </c>
      <c r="Q50" s="10">
        <f ca="1">SUM($P$4:P50)</f>
        <v>272</v>
      </c>
      <c r="R50" s="10">
        <f ca="1">COUNTIF($P$4:P50,"&gt;0")</f>
        <v>9</v>
      </c>
    </row>
    <row r="51" spans="12:18" x14ac:dyDescent="0.15">
      <c r="L51" s="8" t="b">
        <f t="shared" si="3"/>
        <v>1</v>
      </c>
      <c r="M51" s="8">
        <f t="shared" si="1"/>
        <v>44104</v>
      </c>
      <c r="N51" s="9">
        <f t="shared" si="2"/>
        <v>30</v>
      </c>
      <c r="O51" s="10">
        <f>SUM($N$5:N51)</f>
        <v>1430</v>
      </c>
      <c r="P51" s="10">
        <f ca="1">IF(O51&lt;$H$4,N51,$H$4-SUM($P$4:P50))</f>
        <v>0</v>
      </c>
      <c r="Q51" s="10">
        <f ca="1">SUM($P$4:P51)</f>
        <v>272</v>
      </c>
      <c r="R51" s="10">
        <f ca="1">COUNTIF($P$4:P51,"&gt;0")</f>
        <v>9</v>
      </c>
    </row>
    <row r="52" spans="12:18" x14ac:dyDescent="0.15">
      <c r="L52" s="8" t="b">
        <f t="shared" si="3"/>
        <v>1</v>
      </c>
      <c r="M52" s="8">
        <f t="shared" si="1"/>
        <v>44135</v>
      </c>
      <c r="N52" s="9">
        <f t="shared" si="2"/>
        <v>31</v>
      </c>
      <c r="O52" s="10">
        <f>SUM($N$5:N52)</f>
        <v>1461</v>
      </c>
      <c r="P52" s="10">
        <f ca="1">IF(O52&lt;$H$4,N52,$H$4-SUM($P$4:P51))</f>
        <v>0</v>
      </c>
      <c r="Q52" s="10">
        <f ca="1">SUM($P$4:P52)</f>
        <v>272</v>
      </c>
      <c r="R52" s="10">
        <f ca="1">COUNTIF($P$4:P52,"&gt;0")</f>
        <v>9</v>
      </c>
    </row>
    <row r="53" spans="12:18" x14ac:dyDescent="0.15">
      <c r="L53" s="8" t="b">
        <f t="shared" si="3"/>
        <v>1</v>
      </c>
      <c r="M53" s="8">
        <f t="shared" si="1"/>
        <v>44165</v>
      </c>
      <c r="N53" s="9">
        <f t="shared" si="2"/>
        <v>30</v>
      </c>
      <c r="O53" s="10">
        <f>SUM($N$5:N53)</f>
        <v>1491</v>
      </c>
      <c r="P53" s="10">
        <f ca="1">IF(O53&lt;$H$4,N53,$H$4-SUM($P$4:P52))</f>
        <v>0</v>
      </c>
      <c r="Q53" s="10">
        <f ca="1">SUM($P$4:P53)</f>
        <v>272</v>
      </c>
      <c r="R53" s="10">
        <f ca="1">COUNTIF($P$4:P53,"&gt;0")</f>
        <v>9</v>
      </c>
    </row>
    <row r="54" spans="12:18" x14ac:dyDescent="0.15">
      <c r="L54" s="8" t="b">
        <f t="shared" si="3"/>
        <v>1</v>
      </c>
      <c r="M54" s="8">
        <f t="shared" si="1"/>
        <v>44196</v>
      </c>
      <c r="N54" s="9">
        <f t="shared" si="2"/>
        <v>31</v>
      </c>
      <c r="O54" s="10">
        <f>SUM($N$5:N54)</f>
        <v>1522</v>
      </c>
      <c r="P54" s="10">
        <f ca="1">IF(O54&lt;$H$4,N54,$H$4-SUM($P$4:P53))</f>
        <v>0</v>
      </c>
      <c r="Q54" s="10">
        <f ca="1">SUM($P$4:P54)</f>
        <v>272</v>
      </c>
      <c r="R54" s="10">
        <f ca="1">COUNTIF($P$4:P54,"&gt;0")</f>
        <v>9</v>
      </c>
    </row>
    <row r="55" spans="12:18" x14ac:dyDescent="0.15">
      <c r="L55" s="8" t="b">
        <f t="shared" si="3"/>
        <v>1</v>
      </c>
      <c r="M55" s="8">
        <f t="shared" si="1"/>
        <v>44227</v>
      </c>
      <c r="N55" s="9">
        <f t="shared" si="2"/>
        <v>31</v>
      </c>
      <c r="O55" s="10">
        <f>SUM($N$5:N55)</f>
        <v>1553</v>
      </c>
      <c r="P55" s="10">
        <f ca="1">IF(O55&lt;$H$4,N55,$H$4-SUM($P$4:P54))</f>
        <v>0</v>
      </c>
      <c r="Q55" s="10">
        <f ca="1">SUM($P$4:P55)</f>
        <v>272</v>
      </c>
      <c r="R55" s="10">
        <f ca="1">COUNTIF($P$4:P55,"&gt;0")</f>
        <v>9</v>
      </c>
    </row>
    <row r="56" spans="12:18" x14ac:dyDescent="0.15">
      <c r="L56" s="8" t="b">
        <f t="shared" si="3"/>
        <v>1</v>
      </c>
      <c r="M56" s="8">
        <f t="shared" si="1"/>
        <v>44255</v>
      </c>
      <c r="N56" s="9">
        <f t="shared" si="2"/>
        <v>28</v>
      </c>
      <c r="O56" s="10">
        <f>SUM($N$5:N56)</f>
        <v>1581</v>
      </c>
      <c r="P56" s="10">
        <f ca="1">IF(O56&lt;$H$4,N56,$H$4-SUM($P$4:P55))</f>
        <v>0</v>
      </c>
      <c r="Q56" s="10">
        <f ca="1">SUM($P$4:P56)</f>
        <v>272</v>
      </c>
      <c r="R56" s="10">
        <f ca="1">COUNTIF($P$4:P56,"&gt;0")</f>
        <v>9</v>
      </c>
    </row>
    <row r="57" spans="12:18" x14ac:dyDescent="0.15">
      <c r="L57" s="8" t="b">
        <f t="shared" si="3"/>
        <v>1</v>
      </c>
      <c r="M57" s="8">
        <f t="shared" si="1"/>
        <v>44286</v>
      </c>
      <c r="N57" s="9">
        <f t="shared" si="2"/>
        <v>31</v>
      </c>
      <c r="O57" s="10">
        <f>SUM($N$5:N57)</f>
        <v>1612</v>
      </c>
      <c r="P57" s="10">
        <f ca="1">IF(O57&lt;$H$4,N57,$H$4-SUM($P$4:P56))</f>
        <v>0</v>
      </c>
      <c r="Q57" s="10">
        <f ca="1">SUM($P$4:P57)</f>
        <v>272</v>
      </c>
      <c r="R57" s="10">
        <f ca="1">COUNTIF($P$4:P57,"&gt;0")</f>
        <v>9</v>
      </c>
    </row>
    <row r="58" spans="12:18" x14ac:dyDescent="0.15">
      <c r="L58" s="8" t="b">
        <f t="shared" si="3"/>
        <v>1</v>
      </c>
      <c r="M58" s="8">
        <f t="shared" si="1"/>
        <v>44316</v>
      </c>
      <c r="N58" s="9">
        <f t="shared" si="2"/>
        <v>30</v>
      </c>
      <c r="O58" s="10">
        <f>SUM($N$5:N58)</f>
        <v>1642</v>
      </c>
      <c r="P58" s="10">
        <f ca="1">IF(O58&lt;$H$4,N58,$H$4-SUM($P$4:P57))</f>
        <v>0</v>
      </c>
      <c r="Q58" s="10">
        <f ca="1">SUM($P$4:P58)</f>
        <v>272</v>
      </c>
      <c r="R58" s="10">
        <f ca="1">COUNTIF($P$4:P58,"&gt;0")</f>
        <v>9</v>
      </c>
    </row>
    <row r="59" spans="12:18" x14ac:dyDescent="0.15">
      <c r="L59" s="8" t="b">
        <f t="shared" si="3"/>
        <v>1</v>
      </c>
      <c r="M59" s="8">
        <f t="shared" si="1"/>
        <v>44347</v>
      </c>
      <c r="N59" s="9">
        <f t="shared" si="2"/>
        <v>31</v>
      </c>
      <c r="O59" s="10">
        <f>SUM($N$5:N59)</f>
        <v>1673</v>
      </c>
      <c r="P59" s="10">
        <f ca="1">IF(O59&lt;$H$4,N59,$H$4-SUM($P$4:P58))</f>
        <v>0</v>
      </c>
      <c r="Q59" s="10">
        <f ca="1">SUM($P$4:P59)</f>
        <v>272</v>
      </c>
      <c r="R59" s="10">
        <f ca="1">COUNTIF($P$4:P59,"&gt;0")</f>
        <v>9</v>
      </c>
    </row>
    <row r="60" spans="12:18" x14ac:dyDescent="0.15">
      <c r="L60" s="8" t="b">
        <f t="shared" si="3"/>
        <v>1</v>
      </c>
      <c r="M60" s="8">
        <f t="shared" si="1"/>
        <v>44377</v>
      </c>
      <c r="N60" s="9">
        <f t="shared" si="2"/>
        <v>30</v>
      </c>
      <c r="O60" s="10">
        <f>SUM($N$5:N60)</f>
        <v>1703</v>
      </c>
      <c r="P60" s="10">
        <f ca="1">IF(O60&lt;$H$4,N60,$H$4-SUM($P$4:P59))</f>
        <v>0</v>
      </c>
      <c r="Q60" s="10">
        <f ca="1">SUM($P$4:P60)</f>
        <v>272</v>
      </c>
      <c r="R60" s="10">
        <f ca="1">COUNTIF($P$4:P60,"&gt;0")</f>
        <v>9</v>
      </c>
    </row>
    <row r="61" spans="12:18" x14ac:dyDescent="0.15">
      <c r="L61" s="8" t="b">
        <f t="shared" si="3"/>
        <v>1</v>
      </c>
      <c r="M61" s="8">
        <f t="shared" si="1"/>
        <v>44408</v>
      </c>
      <c r="N61" s="9">
        <f t="shared" si="2"/>
        <v>31</v>
      </c>
      <c r="O61" s="10">
        <f>SUM($N$5:N61)</f>
        <v>1734</v>
      </c>
      <c r="P61" s="10">
        <f ca="1">IF(O61&lt;$H$4,N61,$H$4-SUM($P$4:P60))</f>
        <v>0</v>
      </c>
      <c r="Q61" s="10">
        <f ca="1">SUM($P$4:P61)</f>
        <v>272</v>
      </c>
      <c r="R61" s="10">
        <f ca="1">COUNTIF($P$4:P61,"&gt;0")</f>
        <v>9</v>
      </c>
    </row>
    <row r="62" spans="12:18" x14ac:dyDescent="0.15">
      <c r="L62" s="8" t="b">
        <f t="shared" si="3"/>
        <v>1</v>
      </c>
      <c r="M62" s="8">
        <f t="shared" si="1"/>
        <v>44439</v>
      </c>
      <c r="N62" s="9">
        <f t="shared" si="2"/>
        <v>31</v>
      </c>
      <c r="O62" s="10">
        <f>SUM($N$5:N62)</f>
        <v>1765</v>
      </c>
      <c r="P62" s="10">
        <f ca="1">IF(O62&lt;$H$4,N62,$H$4-SUM($P$4:P61))</f>
        <v>0</v>
      </c>
      <c r="Q62" s="10">
        <f ca="1">SUM($P$4:P62)</f>
        <v>272</v>
      </c>
      <c r="R62" s="10">
        <f ca="1">COUNTIF($P$4:P62,"&gt;0")</f>
        <v>9</v>
      </c>
    </row>
    <row r="63" spans="12:18" x14ac:dyDescent="0.15">
      <c r="L63" s="8" t="b">
        <f t="shared" si="3"/>
        <v>1</v>
      </c>
      <c r="M63" s="8">
        <f t="shared" si="1"/>
        <v>44469</v>
      </c>
      <c r="N63" s="9">
        <f t="shared" si="2"/>
        <v>30</v>
      </c>
      <c r="O63" s="10">
        <f>SUM($N$5:N63)</f>
        <v>1795</v>
      </c>
      <c r="P63" s="10">
        <f ca="1">IF(O63&lt;$H$4,N63,$H$4-SUM($P$4:P62))</f>
        <v>0</v>
      </c>
      <c r="Q63" s="10">
        <f ca="1">SUM($P$4:P63)</f>
        <v>272</v>
      </c>
      <c r="R63" s="10">
        <f ca="1">COUNTIF($P$4:P63,"&gt;0")</f>
        <v>9</v>
      </c>
    </row>
    <row r="64" spans="12:18" x14ac:dyDescent="0.15">
      <c r="L64" s="8" t="b">
        <f t="shared" si="3"/>
        <v>1</v>
      </c>
      <c r="M64" s="8">
        <f t="shared" si="1"/>
        <v>44500</v>
      </c>
      <c r="N64" s="9">
        <f t="shared" si="2"/>
        <v>31</v>
      </c>
      <c r="O64" s="10">
        <f>SUM($N$5:N64)</f>
        <v>1826</v>
      </c>
      <c r="P64" s="10">
        <f ca="1">IF(O64&lt;$H$4,N64,$H$4-SUM($P$4:P63))</f>
        <v>0</v>
      </c>
      <c r="Q64" s="10">
        <f ca="1">SUM($P$4:P64)</f>
        <v>272</v>
      </c>
      <c r="R64" s="10">
        <f ca="1">COUNTIF($P$4:P64,"&gt;0")</f>
        <v>9</v>
      </c>
    </row>
    <row r="65" spans="12:18" x14ac:dyDescent="0.15">
      <c r="L65" s="8" t="b">
        <f t="shared" si="3"/>
        <v>1</v>
      </c>
      <c r="M65" s="8">
        <f t="shared" si="1"/>
        <v>44530</v>
      </c>
      <c r="N65" s="9">
        <f t="shared" si="2"/>
        <v>30</v>
      </c>
      <c r="O65" s="10">
        <f>SUM($N$5:N65)</f>
        <v>1856</v>
      </c>
      <c r="P65" s="10">
        <f ca="1">IF(O65&lt;$H$4,N65,$H$4-SUM($P$4:P64))</f>
        <v>0</v>
      </c>
      <c r="Q65" s="10">
        <f ca="1">SUM($P$4:P65)</f>
        <v>272</v>
      </c>
      <c r="R65" s="10">
        <f ca="1">COUNTIF($P$4:P65,"&gt;0")</f>
        <v>9</v>
      </c>
    </row>
    <row r="66" spans="12:18" x14ac:dyDescent="0.15">
      <c r="L66" s="8" t="b">
        <f t="shared" si="3"/>
        <v>1</v>
      </c>
      <c r="M66" s="8">
        <f t="shared" si="1"/>
        <v>44561</v>
      </c>
      <c r="N66" s="9">
        <f t="shared" si="2"/>
        <v>31</v>
      </c>
      <c r="O66" s="10">
        <f>SUM($N$5:N66)</f>
        <v>1887</v>
      </c>
      <c r="P66" s="10">
        <f ca="1">IF(O66&lt;$H$4,N66,$H$4-SUM($P$4:P65))</f>
        <v>0</v>
      </c>
      <c r="Q66" s="10">
        <f ca="1">SUM($P$4:P66)</f>
        <v>272</v>
      </c>
      <c r="R66" s="10">
        <f ca="1">COUNTIF($P$4:P66,"&gt;0")</f>
        <v>9</v>
      </c>
    </row>
    <row r="67" spans="12:18" x14ac:dyDescent="0.15">
      <c r="L67" s="8" t="b">
        <f t="shared" si="3"/>
        <v>1</v>
      </c>
      <c r="M67" s="8">
        <f t="shared" si="1"/>
        <v>44592</v>
      </c>
      <c r="N67" s="9">
        <f t="shared" si="2"/>
        <v>31</v>
      </c>
      <c r="O67" s="10">
        <f>SUM($N$5:N67)</f>
        <v>1918</v>
      </c>
      <c r="P67" s="10">
        <f ca="1">IF(O67&lt;$H$4,N67,$H$4-SUM($P$4:P66))</f>
        <v>0</v>
      </c>
      <c r="Q67" s="10">
        <f ca="1">SUM($P$4:P67)</f>
        <v>272</v>
      </c>
      <c r="R67" s="10">
        <f ca="1">COUNTIF($P$4:P67,"&gt;0")</f>
        <v>9</v>
      </c>
    </row>
    <row r="68" spans="12:18" x14ac:dyDescent="0.15">
      <c r="L68" s="8" t="b">
        <f t="shared" si="3"/>
        <v>1</v>
      </c>
      <c r="M68" s="8">
        <f t="shared" si="1"/>
        <v>44620</v>
      </c>
      <c r="N68" s="9">
        <f t="shared" si="2"/>
        <v>28</v>
      </c>
      <c r="O68" s="10">
        <f>SUM($N$5:N68)</f>
        <v>1946</v>
      </c>
      <c r="P68" s="10">
        <f ca="1">IF(O68&lt;$H$4,N68,$H$4-SUM($P$4:P67))</f>
        <v>0</v>
      </c>
      <c r="Q68" s="10">
        <f ca="1">SUM($P$4:P68)</f>
        <v>272</v>
      </c>
      <c r="R68" s="10">
        <f ca="1">COUNTIF($P$4:P68,"&gt;0")</f>
        <v>9</v>
      </c>
    </row>
    <row r="69" spans="12:18" x14ac:dyDescent="0.15">
      <c r="L69" s="8" t="b">
        <f t="shared" si="3"/>
        <v>1</v>
      </c>
      <c r="M69" s="8">
        <f t="shared" si="1"/>
        <v>44651</v>
      </c>
      <c r="N69" s="9">
        <f t="shared" si="2"/>
        <v>31</v>
      </c>
      <c r="O69" s="10">
        <f>SUM($N$5:N69)</f>
        <v>1977</v>
      </c>
      <c r="P69" s="10">
        <f ca="1">IF(O69&lt;$H$4,N69,$H$4-SUM($P$4:P68))</f>
        <v>0</v>
      </c>
      <c r="Q69" s="10">
        <f ca="1">SUM($P$4:P69)</f>
        <v>272</v>
      </c>
      <c r="R69" s="10">
        <f ca="1">COUNTIF($P$4:P69,"&gt;0")</f>
        <v>9</v>
      </c>
    </row>
    <row r="70" spans="12:18" x14ac:dyDescent="0.15">
      <c r="L70" s="8" t="b">
        <f t="shared" si="3"/>
        <v>1</v>
      </c>
      <c r="M70" s="8">
        <f t="shared" ref="M70:M133" si="4">EOMONTH(M69,1)</f>
        <v>44681</v>
      </c>
      <c r="N70" s="9">
        <f t="shared" si="2"/>
        <v>30</v>
      </c>
      <c r="O70" s="10">
        <f>SUM($N$5:N70)</f>
        <v>2007</v>
      </c>
      <c r="P70" s="10">
        <f ca="1">IF(O70&lt;$H$4,N70,$H$4-SUM($P$4:P69))</f>
        <v>0</v>
      </c>
      <c r="Q70" s="10">
        <f ca="1">SUM($P$4:P70)</f>
        <v>272</v>
      </c>
      <c r="R70" s="10">
        <f ca="1">COUNTIF($P$4:P70,"&gt;0")</f>
        <v>9</v>
      </c>
    </row>
    <row r="71" spans="12:18" x14ac:dyDescent="0.15">
      <c r="L71" s="8" t="b">
        <f t="shared" si="3"/>
        <v>1</v>
      </c>
      <c r="M71" s="8">
        <f t="shared" si="4"/>
        <v>44712</v>
      </c>
      <c r="N71" s="9">
        <f t="shared" si="2"/>
        <v>31</v>
      </c>
      <c r="O71" s="10">
        <f>SUM($N$5:N71)</f>
        <v>2038</v>
      </c>
      <c r="P71" s="10">
        <f ca="1">IF(O71&lt;$H$4,N71,$H$4-SUM($P$4:P70))</f>
        <v>0</v>
      </c>
      <c r="Q71" s="10">
        <f ca="1">SUM($P$4:P71)</f>
        <v>272</v>
      </c>
      <c r="R71" s="10">
        <f ca="1">COUNTIF($P$4:P71,"&gt;0")</f>
        <v>9</v>
      </c>
    </row>
    <row r="72" spans="12:18" x14ac:dyDescent="0.15">
      <c r="L72" s="8" t="b">
        <f t="shared" si="3"/>
        <v>1</v>
      </c>
      <c r="M72" s="8">
        <f t="shared" si="4"/>
        <v>44742</v>
      </c>
      <c r="N72" s="9">
        <f t="shared" ref="N72:N135" si="5">M72-M71</f>
        <v>30</v>
      </c>
      <c r="O72" s="10">
        <f>SUM($N$5:N72)</f>
        <v>2068</v>
      </c>
      <c r="P72" s="10">
        <f ca="1">IF(O72&lt;$H$4,N72,$H$4-SUM($P$4:P71))</f>
        <v>0</v>
      </c>
      <c r="Q72" s="10">
        <f ca="1">SUM($P$4:P72)</f>
        <v>272</v>
      </c>
      <c r="R72" s="10">
        <f ca="1">COUNTIF($P$4:P72,"&gt;0")</f>
        <v>9</v>
      </c>
    </row>
    <row r="73" spans="12:18" x14ac:dyDescent="0.15">
      <c r="L73" s="8" t="b">
        <f t="shared" si="3"/>
        <v>1</v>
      </c>
      <c r="M73" s="8">
        <f t="shared" si="4"/>
        <v>44773</v>
      </c>
      <c r="N73" s="9">
        <f t="shared" si="5"/>
        <v>31</v>
      </c>
      <c r="O73" s="10">
        <f>SUM($N$5:N73)</f>
        <v>2099</v>
      </c>
      <c r="P73" s="10">
        <f ca="1">IF(O73&lt;$H$4,N73,$H$4-SUM($P$4:P72))</f>
        <v>0</v>
      </c>
      <c r="Q73" s="10">
        <f ca="1">SUM($P$4:P73)</f>
        <v>272</v>
      </c>
      <c r="R73" s="10">
        <f ca="1">COUNTIF($P$4:P73,"&gt;0")</f>
        <v>9</v>
      </c>
    </row>
    <row r="74" spans="12:18" x14ac:dyDescent="0.15">
      <c r="L74" s="8" t="b">
        <f t="shared" si="3"/>
        <v>1</v>
      </c>
      <c r="M74" s="8">
        <f t="shared" si="4"/>
        <v>44804</v>
      </c>
      <c r="N74" s="9">
        <f t="shared" si="5"/>
        <v>31</v>
      </c>
      <c r="O74" s="10">
        <f>SUM($N$5:N74)</f>
        <v>2130</v>
      </c>
      <c r="P74" s="10">
        <f ca="1">IF(O74&lt;$H$4,N74,$H$4-SUM($P$4:P73))</f>
        <v>0</v>
      </c>
      <c r="Q74" s="10">
        <f ca="1">SUM($P$4:P74)</f>
        <v>272</v>
      </c>
      <c r="R74" s="10">
        <f ca="1">COUNTIF($P$4:P74,"&gt;0")</f>
        <v>9</v>
      </c>
    </row>
    <row r="75" spans="12:18" x14ac:dyDescent="0.15">
      <c r="L75" s="8" t="b">
        <f t="shared" si="3"/>
        <v>1</v>
      </c>
      <c r="M75" s="8">
        <f t="shared" si="4"/>
        <v>44834</v>
      </c>
      <c r="N75" s="9">
        <f t="shared" si="5"/>
        <v>30</v>
      </c>
      <c r="O75" s="10">
        <f>SUM($N$5:N75)</f>
        <v>2160</v>
      </c>
      <c r="P75" s="10">
        <f ca="1">IF(O75&lt;$H$4,N75,$H$4-SUM($P$4:P74))</f>
        <v>0</v>
      </c>
      <c r="Q75" s="10">
        <f ca="1">SUM($P$4:P75)</f>
        <v>272</v>
      </c>
      <c r="R75" s="10">
        <f ca="1">COUNTIF($P$4:P75,"&gt;0")</f>
        <v>9</v>
      </c>
    </row>
    <row r="76" spans="12:18" x14ac:dyDescent="0.15">
      <c r="L76" s="8" t="b">
        <f t="shared" si="3"/>
        <v>1</v>
      </c>
      <c r="M76" s="8">
        <f t="shared" si="4"/>
        <v>44865</v>
      </c>
      <c r="N76" s="9">
        <f t="shared" si="5"/>
        <v>31</v>
      </c>
      <c r="O76" s="10">
        <f>SUM($N$5:N76)</f>
        <v>2191</v>
      </c>
      <c r="P76" s="10">
        <f ca="1">IF(O76&lt;$H$4,N76,$H$4-SUM($P$4:P75))</f>
        <v>0</v>
      </c>
      <c r="Q76" s="10">
        <f ca="1">SUM($P$4:P76)</f>
        <v>272</v>
      </c>
      <c r="R76" s="10">
        <f ca="1">COUNTIF($P$4:P76,"&gt;0")</f>
        <v>9</v>
      </c>
    </row>
    <row r="77" spans="12:18" x14ac:dyDescent="0.15">
      <c r="L77" s="8" t="b">
        <f t="shared" si="3"/>
        <v>1</v>
      </c>
      <c r="M77" s="8">
        <f t="shared" si="4"/>
        <v>44895</v>
      </c>
      <c r="N77" s="9">
        <f t="shared" si="5"/>
        <v>30</v>
      </c>
      <c r="O77" s="10">
        <f>SUM($N$5:N77)</f>
        <v>2221</v>
      </c>
      <c r="P77" s="10">
        <f ca="1">IF(O77&lt;$H$4,N77,$H$4-SUM($P$4:P76))</f>
        <v>0</v>
      </c>
      <c r="Q77" s="10">
        <f ca="1">SUM($P$4:P77)</f>
        <v>272</v>
      </c>
      <c r="R77" s="10">
        <f ca="1">COUNTIF($P$4:P77,"&gt;0")</f>
        <v>9</v>
      </c>
    </row>
    <row r="78" spans="12:18" x14ac:dyDescent="0.15">
      <c r="L78" s="8" t="b">
        <f t="shared" si="3"/>
        <v>1</v>
      </c>
      <c r="M78" s="8">
        <f t="shared" si="4"/>
        <v>44926</v>
      </c>
      <c r="N78" s="9">
        <f t="shared" si="5"/>
        <v>31</v>
      </c>
      <c r="O78" s="10">
        <f>SUM($N$5:N78)</f>
        <v>2252</v>
      </c>
      <c r="P78" s="10">
        <f ca="1">IF(O78&lt;$H$4,N78,$H$4-SUM($P$4:P77))</f>
        <v>0</v>
      </c>
      <c r="Q78" s="10">
        <f ca="1">SUM($P$4:P78)</f>
        <v>272</v>
      </c>
      <c r="R78" s="10">
        <f ca="1">COUNTIF($P$4:P78,"&gt;0")</f>
        <v>9</v>
      </c>
    </row>
    <row r="79" spans="12:18" x14ac:dyDescent="0.15">
      <c r="L79" s="8" t="b">
        <f t="shared" si="3"/>
        <v>1</v>
      </c>
      <c r="M79" s="8">
        <f t="shared" si="4"/>
        <v>44957</v>
      </c>
      <c r="N79" s="9">
        <f t="shared" si="5"/>
        <v>31</v>
      </c>
      <c r="O79" s="10">
        <f>SUM($N$5:N79)</f>
        <v>2283</v>
      </c>
      <c r="P79" s="10">
        <f ca="1">IF(O79&lt;$H$4,N79,$H$4-SUM($P$4:P78))</f>
        <v>0</v>
      </c>
      <c r="Q79" s="10">
        <f ca="1">SUM($P$4:P79)</f>
        <v>272</v>
      </c>
      <c r="R79" s="10">
        <f ca="1">COUNTIF($P$4:P79,"&gt;0")</f>
        <v>9</v>
      </c>
    </row>
    <row r="80" spans="12:18" x14ac:dyDescent="0.15">
      <c r="L80" s="8" t="b">
        <f t="shared" si="3"/>
        <v>1</v>
      </c>
      <c r="M80" s="8">
        <f t="shared" si="4"/>
        <v>44985</v>
      </c>
      <c r="N80" s="9">
        <f t="shared" si="5"/>
        <v>28</v>
      </c>
      <c r="O80" s="10">
        <f>SUM($N$5:N80)</f>
        <v>2311</v>
      </c>
      <c r="P80" s="10">
        <f ca="1">IF(O80&lt;$H$4,N80,$H$4-SUM($P$4:P79))</f>
        <v>0</v>
      </c>
      <c r="Q80" s="10">
        <f ca="1">SUM($P$4:P80)</f>
        <v>272</v>
      </c>
      <c r="R80" s="10">
        <f ca="1">COUNTIF($P$4:P80,"&gt;0")</f>
        <v>9</v>
      </c>
    </row>
    <row r="81" spans="12:18" x14ac:dyDescent="0.15">
      <c r="L81" s="8" t="b">
        <f t="shared" ref="L81:L144" si="6">EOMONTH($C$4,1)&lt;=M81</f>
        <v>1</v>
      </c>
      <c r="M81" s="8">
        <f t="shared" si="4"/>
        <v>45016</v>
      </c>
      <c r="N81" s="9">
        <f t="shared" si="5"/>
        <v>31</v>
      </c>
      <c r="O81" s="10">
        <f>SUM($N$5:N81)</f>
        <v>2342</v>
      </c>
      <c r="P81" s="10">
        <f ca="1">IF(O81&lt;$H$4,N81,$H$4-SUM($P$4:P80))</f>
        <v>0</v>
      </c>
      <c r="Q81" s="10">
        <f ca="1">SUM($P$4:P81)</f>
        <v>272</v>
      </c>
      <c r="R81" s="10">
        <f ca="1">COUNTIF($P$4:P81,"&gt;0")</f>
        <v>9</v>
      </c>
    </row>
    <row r="82" spans="12:18" x14ac:dyDescent="0.15">
      <c r="L82" s="8" t="b">
        <f t="shared" si="6"/>
        <v>1</v>
      </c>
      <c r="M82" s="8">
        <f t="shared" si="4"/>
        <v>45046</v>
      </c>
      <c r="N82" s="9">
        <f t="shared" si="5"/>
        <v>30</v>
      </c>
      <c r="O82" s="10">
        <f>SUM($N$5:N82)</f>
        <v>2372</v>
      </c>
      <c r="P82" s="10">
        <f ca="1">IF(O82&lt;$H$4,N82,$H$4-SUM($P$4:P81))</f>
        <v>0</v>
      </c>
      <c r="Q82" s="10">
        <f ca="1">SUM($P$4:P82)</f>
        <v>272</v>
      </c>
      <c r="R82" s="10">
        <f ca="1">COUNTIF($P$4:P82,"&gt;0")</f>
        <v>9</v>
      </c>
    </row>
    <row r="83" spans="12:18" x14ac:dyDescent="0.15">
      <c r="L83" s="8" t="b">
        <f t="shared" si="6"/>
        <v>1</v>
      </c>
      <c r="M83" s="8">
        <f t="shared" si="4"/>
        <v>45077</v>
      </c>
      <c r="N83" s="9">
        <f t="shared" si="5"/>
        <v>31</v>
      </c>
      <c r="O83" s="10">
        <f>SUM($N$5:N83)</f>
        <v>2403</v>
      </c>
      <c r="P83" s="10">
        <f ca="1">IF(O83&lt;$H$4,N83,$H$4-SUM($P$4:P82))</f>
        <v>0</v>
      </c>
      <c r="Q83" s="10">
        <f ca="1">SUM($P$4:P83)</f>
        <v>272</v>
      </c>
      <c r="R83" s="10">
        <f ca="1">COUNTIF($P$4:P83,"&gt;0")</f>
        <v>9</v>
      </c>
    </row>
    <row r="84" spans="12:18" x14ac:dyDescent="0.15">
      <c r="L84" s="8" t="b">
        <f t="shared" si="6"/>
        <v>1</v>
      </c>
      <c r="M84" s="8">
        <f t="shared" si="4"/>
        <v>45107</v>
      </c>
      <c r="N84" s="9">
        <f t="shared" si="5"/>
        <v>30</v>
      </c>
      <c r="O84" s="10">
        <f>SUM($N$5:N84)</f>
        <v>2433</v>
      </c>
      <c r="P84" s="10">
        <f ca="1">IF(O84&lt;$H$4,N84,$H$4-SUM($P$4:P83))</f>
        <v>0</v>
      </c>
      <c r="Q84" s="10">
        <f ca="1">SUM($P$4:P84)</f>
        <v>272</v>
      </c>
      <c r="R84" s="10">
        <f ca="1">COUNTIF($P$4:P84,"&gt;0")</f>
        <v>9</v>
      </c>
    </row>
    <row r="85" spans="12:18" x14ac:dyDescent="0.15">
      <c r="L85" s="8" t="b">
        <f t="shared" si="6"/>
        <v>1</v>
      </c>
      <c r="M85" s="8">
        <f t="shared" si="4"/>
        <v>45138</v>
      </c>
      <c r="N85" s="9">
        <f t="shared" si="5"/>
        <v>31</v>
      </c>
      <c r="O85" s="10">
        <f>SUM($N$5:N85)</f>
        <v>2464</v>
      </c>
      <c r="P85" s="10">
        <f ca="1">IF(O85&lt;$H$4,N85,$H$4-SUM($P$4:P84))</f>
        <v>0</v>
      </c>
      <c r="Q85" s="10">
        <f ca="1">SUM($P$4:P85)</f>
        <v>272</v>
      </c>
      <c r="R85" s="10">
        <f ca="1">COUNTIF($P$4:P85,"&gt;0")</f>
        <v>9</v>
      </c>
    </row>
    <row r="86" spans="12:18" x14ac:dyDescent="0.15">
      <c r="L86" s="8" t="b">
        <f t="shared" si="6"/>
        <v>1</v>
      </c>
      <c r="M86" s="8">
        <f t="shared" si="4"/>
        <v>45169</v>
      </c>
      <c r="N86" s="9">
        <f t="shared" si="5"/>
        <v>31</v>
      </c>
      <c r="O86" s="10">
        <f>SUM($N$5:N86)</f>
        <v>2495</v>
      </c>
      <c r="P86" s="10">
        <f ca="1">IF(O86&lt;$H$4,N86,$H$4-SUM($P$4:P85))</f>
        <v>0</v>
      </c>
      <c r="Q86" s="10">
        <f ca="1">SUM($P$4:P86)</f>
        <v>272</v>
      </c>
      <c r="R86" s="10">
        <f ca="1">COUNTIF($P$4:P86,"&gt;0")</f>
        <v>9</v>
      </c>
    </row>
    <row r="87" spans="12:18" x14ac:dyDescent="0.15">
      <c r="L87" s="8" t="b">
        <f t="shared" si="6"/>
        <v>1</v>
      </c>
      <c r="M87" s="8">
        <f t="shared" si="4"/>
        <v>45199</v>
      </c>
      <c r="N87" s="9">
        <f t="shared" si="5"/>
        <v>30</v>
      </c>
      <c r="O87" s="10">
        <f>SUM($N$5:N87)</f>
        <v>2525</v>
      </c>
      <c r="P87" s="10">
        <f ca="1">IF(O87&lt;$H$4,N87,$H$4-SUM($P$4:P86))</f>
        <v>0</v>
      </c>
      <c r="Q87" s="10">
        <f ca="1">SUM($P$4:P87)</f>
        <v>272</v>
      </c>
      <c r="R87" s="10">
        <f ca="1">COUNTIF($P$4:P87,"&gt;0")</f>
        <v>9</v>
      </c>
    </row>
    <row r="88" spans="12:18" x14ac:dyDescent="0.15">
      <c r="L88" s="8" t="b">
        <f t="shared" si="6"/>
        <v>1</v>
      </c>
      <c r="M88" s="8">
        <f t="shared" si="4"/>
        <v>45230</v>
      </c>
      <c r="N88" s="9">
        <f t="shared" si="5"/>
        <v>31</v>
      </c>
      <c r="O88" s="10">
        <f>SUM($N$5:N88)</f>
        <v>2556</v>
      </c>
      <c r="P88" s="10">
        <f ca="1">IF(O88&lt;$H$4,N88,$H$4-SUM($P$4:P87))</f>
        <v>0</v>
      </c>
      <c r="Q88" s="10">
        <f ca="1">SUM($P$4:P88)</f>
        <v>272</v>
      </c>
      <c r="R88" s="10">
        <f ca="1">COUNTIF($P$4:P88,"&gt;0")</f>
        <v>9</v>
      </c>
    </row>
    <row r="89" spans="12:18" x14ac:dyDescent="0.15">
      <c r="L89" s="8" t="b">
        <f t="shared" si="6"/>
        <v>1</v>
      </c>
      <c r="M89" s="8">
        <f t="shared" si="4"/>
        <v>45260</v>
      </c>
      <c r="N89" s="9">
        <f t="shared" si="5"/>
        <v>30</v>
      </c>
      <c r="O89" s="10">
        <f>SUM($N$5:N89)</f>
        <v>2586</v>
      </c>
      <c r="P89" s="10">
        <f ca="1">IF(O89&lt;$H$4,N89,$H$4-SUM($P$4:P88))</f>
        <v>0</v>
      </c>
      <c r="Q89" s="10">
        <f ca="1">SUM($P$4:P89)</f>
        <v>272</v>
      </c>
      <c r="R89" s="10">
        <f ca="1">COUNTIF($P$4:P89,"&gt;0")</f>
        <v>9</v>
      </c>
    </row>
    <row r="90" spans="12:18" x14ac:dyDescent="0.15">
      <c r="L90" s="8" t="b">
        <f t="shared" si="6"/>
        <v>1</v>
      </c>
      <c r="M90" s="8">
        <f t="shared" si="4"/>
        <v>45291</v>
      </c>
      <c r="N90" s="9">
        <f t="shared" si="5"/>
        <v>31</v>
      </c>
      <c r="O90" s="10">
        <f>SUM($N$5:N90)</f>
        <v>2617</v>
      </c>
      <c r="P90" s="10">
        <f ca="1">IF(O90&lt;$H$4,N90,$H$4-SUM($P$4:P89))</f>
        <v>0</v>
      </c>
      <c r="Q90" s="10">
        <f ca="1">SUM($P$4:P90)</f>
        <v>272</v>
      </c>
      <c r="R90" s="10">
        <f ca="1">COUNTIF($P$4:P90,"&gt;0")</f>
        <v>9</v>
      </c>
    </row>
    <row r="91" spans="12:18" x14ac:dyDescent="0.15">
      <c r="L91" s="8" t="b">
        <f t="shared" si="6"/>
        <v>1</v>
      </c>
      <c r="M91" s="8">
        <f t="shared" si="4"/>
        <v>45322</v>
      </c>
      <c r="N91" s="9">
        <f t="shared" si="5"/>
        <v>31</v>
      </c>
      <c r="O91" s="10">
        <f>SUM($N$5:N91)</f>
        <v>2648</v>
      </c>
      <c r="P91" s="10">
        <f ca="1">IF(O91&lt;$H$4,N91,$H$4-SUM($P$4:P90))</f>
        <v>0</v>
      </c>
      <c r="Q91" s="10">
        <f ca="1">SUM($P$4:P91)</f>
        <v>272</v>
      </c>
      <c r="R91" s="10">
        <f ca="1">COUNTIF($P$4:P91,"&gt;0")</f>
        <v>9</v>
      </c>
    </row>
    <row r="92" spans="12:18" x14ac:dyDescent="0.15">
      <c r="L92" s="8" t="b">
        <f t="shared" si="6"/>
        <v>1</v>
      </c>
      <c r="M92" s="8">
        <f t="shared" si="4"/>
        <v>45351</v>
      </c>
      <c r="N92" s="9">
        <f t="shared" si="5"/>
        <v>29</v>
      </c>
      <c r="O92" s="10">
        <f>SUM($N$5:N92)</f>
        <v>2677</v>
      </c>
      <c r="P92" s="10">
        <f ca="1">IF(O92&lt;$H$4,N92,$H$4-SUM($P$4:P91))</f>
        <v>0</v>
      </c>
      <c r="Q92" s="10">
        <f ca="1">SUM($P$4:P92)</f>
        <v>272</v>
      </c>
      <c r="R92" s="10">
        <f ca="1">COUNTIF($P$4:P92,"&gt;0")</f>
        <v>9</v>
      </c>
    </row>
    <row r="93" spans="12:18" x14ac:dyDescent="0.15">
      <c r="L93" s="8" t="b">
        <f t="shared" si="6"/>
        <v>1</v>
      </c>
      <c r="M93" s="8">
        <f t="shared" si="4"/>
        <v>45382</v>
      </c>
      <c r="N93" s="9">
        <f t="shared" si="5"/>
        <v>31</v>
      </c>
      <c r="O93" s="10">
        <f>SUM($N$5:N93)</f>
        <v>2708</v>
      </c>
      <c r="P93" s="10">
        <f ca="1">IF(O93&lt;$H$4,N93,$H$4-SUM($P$4:P92))</f>
        <v>0</v>
      </c>
      <c r="Q93" s="10">
        <f ca="1">SUM($P$4:P93)</f>
        <v>272</v>
      </c>
      <c r="R93" s="10">
        <f ca="1">COUNTIF($P$4:P93,"&gt;0")</f>
        <v>9</v>
      </c>
    </row>
    <row r="94" spans="12:18" x14ac:dyDescent="0.15">
      <c r="L94" s="8" t="b">
        <f t="shared" si="6"/>
        <v>1</v>
      </c>
      <c r="M94" s="8">
        <f t="shared" si="4"/>
        <v>45412</v>
      </c>
      <c r="N94" s="9">
        <f t="shared" si="5"/>
        <v>30</v>
      </c>
      <c r="O94" s="10">
        <f>SUM($N$5:N94)</f>
        <v>2738</v>
      </c>
      <c r="P94" s="10">
        <f ca="1">IF(O94&lt;$H$4,N94,$H$4-SUM($P$4:P93))</f>
        <v>0</v>
      </c>
      <c r="Q94" s="10">
        <f ca="1">SUM($P$4:P94)</f>
        <v>272</v>
      </c>
      <c r="R94" s="10">
        <f ca="1">COUNTIF($P$4:P94,"&gt;0")</f>
        <v>9</v>
      </c>
    </row>
    <row r="95" spans="12:18" x14ac:dyDescent="0.15">
      <c r="L95" s="8" t="b">
        <f t="shared" si="6"/>
        <v>1</v>
      </c>
      <c r="M95" s="8">
        <f t="shared" si="4"/>
        <v>45443</v>
      </c>
      <c r="N95" s="9">
        <f t="shared" si="5"/>
        <v>31</v>
      </c>
      <c r="O95" s="10">
        <f>SUM($N$5:N95)</f>
        <v>2769</v>
      </c>
      <c r="P95" s="10">
        <f ca="1">IF(O95&lt;$H$4,N95,$H$4-SUM($P$4:P94))</f>
        <v>0</v>
      </c>
      <c r="Q95" s="10">
        <f ca="1">SUM($P$4:P95)</f>
        <v>272</v>
      </c>
      <c r="R95" s="10">
        <f ca="1">COUNTIF($P$4:P95,"&gt;0")</f>
        <v>9</v>
      </c>
    </row>
    <row r="96" spans="12:18" x14ac:dyDescent="0.15">
      <c r="L96" s="8" t="b">
        <f t="shared" si="6"/>
        <v>1</v>
      </c>
      <c r="M96" s="8">
        <f t="shared" si="4"/>
        <v>45473</v>
      </c>
      <c r="N96" s="9">
        <f t="shared" si="5"/>
        <v>30</v>
      </c>
      <c r="O96" s="10">
        <f>SUM($N$5:N96)</f>
        <v>2799</v>
      </c>
      <c r="P96" s="10">
        <f ca="1">IF(O96&lt;$H$4,N96,$H$4-SUM($P$4:P95))</f>
        <v>0</v>
      </c>
      <c r="Q96" s="10">
        <f ca="1">SUM($P$4:P96)</f>
        <v>272</v>
      </c>
      <c r="R96" s="10">
        <f ca="1">COUNTIF($P$4:P96,"&gt;0")</f>
        <v>9</v>
      </c>
    </row>
    <row r="97" spans="12:18" x14ac:dyDescent="0.15">
      <c r="L97" s="8" t="b">
        <f t="shared" si="6"/>
        <v>1</v>
      </c>
      <c r="M97" s="8">
        <f t="shared" si="4"/>
        <v>45504</v>
      </c>
      <c r="N97" s="9">
        <f t="shared" si="5"/>
        <v>31</v>
      </c>
      <c r="O97" s="10">
        <f>SUM($N$5:N97)</f>
        <v>2830</v>
      </c>
      <c r="P97" s="10">
        <f ca="1">IF(O97&lt;$H$4,N97,$H$4-SUM($P$4:P96))</f>
        <v>0</v>
      </c>
      <c r="Q97" s="10">
        <f ca="1">SUM($P$4:P97)</f>
        <v>272</v>
      </c>
      <c r="R97" s="10">
        <f ca="1">COUNTIF($P$4:P97,"&gt;0")</f>
        <v>9</v>
      </c>
    </row>
    <row r="98" spans="12:18" x14ac:dyDescent="0.15">
      <c r="L98" s="8" t="b">
        <f t="shared" si="6"/>
        <v>1</v>
      </c>
      <c r="M98" s="8">
        <f t="shared" si="4"/>
        <v>45535</v>
      </c>
      <c r="N98" s="9">
        <f t="shared" si="5"/>
        <v>31</v>
      </c>
      <c r="O98" s="10">
        <f>SUM($N$5:N98)</f>
        <v>2861</v>
      </c>
      <c r="P98" s="10">
        <f ca="1">IF(O98&lt;$H$4,N98,$H$4-SUM($P$4:P97))</f>
        <v>0</v>
      </c>
      <c r="Q98" s="10">
        <f ca="1">SUM($P$4:P98)</f>
        <v>272</v>
      </c>
      <c r="R98" s="10">
        <f ca="1">COUNTIF($P$4:P98,"&gt;0")</f>
        <v>9</v>
      </c>
    </row>
    <row r="99" spans="12:18" x14ac:dyDescent="0.15">
      <c r="L99" s="8" t="b">
        <f t="shared" si="6"/>
        <v>1</v>
      </c>
      <c r="M99" s="8">
        <f t="shared" si="4"/>
        <v>45565</v>
      </c>
      <c r="N99" s="9">
        <f t="shared" si="5"/>
        <v>30</v>
      </c>
      <c r="O99" s="10">
        <f>SUM($N$5:N99)</f>
        <v>2891</v>
      </c>
      <c r="P99" s="10">
        <f ca="1">IF(O99&lt;$H$4,N99,$H$4-SUM($P$4:P98))</f>
        <v>0</v>
      </c>
      <c r="Q99" s="10">
        <f ca="1">SUM($P$4:P99)</f>
        <v>272</v>
      </c>
      <c r="R99" s="10">
        <f ca="1">COUNTIF($P$4:P99,"&gt;0")</f>
        <v>9</v>
      </c>
    </row>
    <row r="100" spans="12:18" x14ac:dyDescent="0.15">
      <c r="L100" s="8" t="b">
        <f t="shared" si="6"/>
        <v>1</v>
      </c>
      <c r="M100" s="8">
        <f t="shared" si="4"/>
        <v>45596</v>
      </c>
      <c r="N100" s="9">
        <f t="shared" si="5"/>
        <v>31</v>
      </c>
      <c r="O100" s="10">
        <f>SUM($N$5:N100)</f>
        <v>2922</v>
      </c>
      <c r="P100" s="10">
        <f ca="1">IF(O100&lt;$H$4,N100,$H$4-SUM($P$4:P99))</f>
        <v>0</v>
      </c>
      <c r="Q100" s="10">
        <f ca="1">SUM($P$4:P100)</f>
        <v>272</v>
      </c>
      <c r="R100" s="10">
        <f ca="1">COUNTIF($P$4:P100,"&gt;0")</f>
        <v>9</v>
      </c>
    </row>
    <row r="101" spans="12:18" x14ac:dyDescent="0.15">
      <c r="L101" s="8" t="b">
        <f t="shared" si="6"/>
        <v>1</v>
      </c>
      <c r="M101" s="8">
        <f t="shared" si="4"/>
        <v>45626</v>
      </c>
      <c r="N101" s="9">
        <f t="shared" si="5"/>
        <v>30</v>
      </c>
      <c r="O101" s="10">
        <f>SUM($N$5:N101)</f>
        <v>2952</v>
      </c>
      <c r="P101" s="10">
        <f ca="1">IF(O101&lt;$H$4,N101,$H$4-SUM($P$4:P100))</f>
        <v>0</v>
      </c>
      <c r="Q101" s="10">
        <f ca="1">SUM($P$4:P101)</f>
        <v>272</v>
      </c>
      <c r="R101" s="10">
        <f ca="1">COUNTIF($P$4:P101,"&gt;0")</f>
        <v>9</v>
      </c>
    </row>
    <row r="102" spans="12:18" x14ac:dyDescent="0.15">
      <c r="L102" s="8" t="b">
        <f t="shared" si="6"/>
        <v>1</v>
      </c>
      <c r="M102" s="8">
        <f t="shared" si="4"/>
        <v>45657</v>
      </c>
      <c r="N102" s="9">
        <f t="shared" si="5"/>
        <v>31</v>
      </c>
      <c r="O102" s="10">
        <f>SUM($N$5:N102)</f>
        <v>2983</v>
      </c>
      <c r="P102" s="10">
        <f ca="1">IF(O102&lt;$H$4,N102,$H$4-SUM($P$4:P101))</f>
        <v>0</v>
      </c>
      <c r="Q102" s="10">
        <f ca="1">SUM($P$4:P102)</f>
        <v>272</v>
      </c>
      <c r="R102" s="10">
        <f ca="1">COUNTIF($P$4:P102,"&gt;0")</f>
        <v>9</v>
      </c>
    </row>
    <row r="103" spans="12:18" x14ac:dyDescent="0.15">
      <c r="L103" s="8" t="b">
        <f t="shared" si="6"/>
        <v>1</v>
      </c>
      <c r="M103" s="8">
        <f t="shared" si="4"/>
        <v>45688</v>
      </c>
      <c r="N103" s="9">
        <f t="shared" si="5"/>
        <v>31</v>
      </c>
      <c r="O103" s="10">
        <f>SUM($N$5:N103)</f>
        <v>3014</v>
      </c>
      <c r="P103" s="10">
        <f ca="1">IF(O103&lt;$H$4,N103,$H$4-SUM($P$4:P102))</f>
        <v>0</v>
      </c>
      <c r="Q103" s="10">
        <f ca="1">SUM($P$4:P103)</f>
        <v>272</v>
      </c>
      <c r="R103" s="10">
        <f ca="1">COUNTIF($P$4:P103,"&gt;0")</f>
        <v>9</v>
      </c>
    </row>
    <row r="104" spans="12:18" x14ac:dyDescent="0.15">
      <c r="L104" s="8" t="b">
        <f t="shared" si="6"/>
        <v>1</v>
      </c>
      <c r="M104" s="8">
        <f t="shared" si="4"/>
        <v>45716</v>
      </c>
      <c r="N104" s="9">
        <f t="shared" si="5"/>
        <v>28</v>
      </c>
      <c r="O104" s="10">
        <f>SUM($N$5:N104)</f>
        <v>3042</v>
      </c>
      <c r="P104" s="10">
        <f ca="1">IF(O104&lt;$H$4,N104,$H$4-SUM($P$4:P103))</f>
        <v>0</v>
      </c>
      <c r="Q104" s="10">
        <f ca="1">SUM($P$4:P104)</f>
        <v>272</v>
      </c>
      <c r="R104" s="10">
        <f ca="1">COUNTIF($P$4:P104,"&gt;0")</f>
        <v>9</v>
      </c>
    </row>
    <row r="105" spans="12:18" x14ac:dyDescent="0.15">
      <c r="L105" s="8" t="b">
        <f t="shared" si="6"/>
        <v>1</v>
      </c>
      <c r="M105" s="8">
        <f t="shared" si="4"/>
        <v>45747</v>
      </c>
      <c r="N105" s="9">
        <f t="shared" si="5"/>
        <v>31</v>
      </c>
      <c r="O105" s="10">
        <f>SUM($N$5:N105)</f>
        <v>3073</v>
      </c>
      <c r="P105" s="10">
        <f ca="1">IF(O105&lt;$H$4,N105,$H$4-SUM($P$4:P104))</f>
        <v>0</v>
      </c>
      <c r="Q105" s="10">
        <f ca="1">SUM($P$4:P105)</f>
        <v>272</v>
      </c>
      <c r="R105" s="10">
        <f ca="1">COUNTIF($P$4:P105,"&gt;0")</f>
        <v>9</v>
      </c>
    </row>
    <row r="106" spans="12:18" x14ac:dyDescent="0.15">
      <c r="L106" s="8" t="b">
        <f t="shared" si="6"/>
        <v>1</v>
      </c>
      <c r="M106" s="8">
        <f t="shared" si="4"/>
        <v>45777</v>
      </c>
      <c r="N106" s="9">
        <f t="shared" si="5"/>
        <v>30</v>
      </c>
      <c r="O106" s="10">
        <f>SUM($N$5:N106)</f>
        <v>3103</v>
      </c>
      <c r="P106" s="10">
        <f ca="1">IF(O106&lt;$H$4,N106,$H$4-SUM($P$4:P105))</f>
        <v>0</v>
      </c>
      <c r="Q106" s="10">
        <f ca="1">SUM($P$4:P106)</f>
        <v>272</v>
      </c>
      <c r="R106" s="10">
        <f ca="1">COUNTIF($P$4:P106,"&gt;0")</f>
        <v>9</v>
      </c>
    </row>
    <row r="107" spans="12:18" x14ac:dyDescent="0.15">
      <c r="L107" s="8" t="b">
        <f t="shared" si="6"/>
        <v>1</v>
      </c>
      <c r="M107" s="8">
        <f t="shared" si="4"/>
        <v>45808</v>
      </c>
      <c r="N107" s="9">
        <f t="shared" si="5"/>
        <v>31</v>
      </c>
      <c r="O107" s="10">
        <f>SUM($N$5:N107)</f>
        <v>3134</v>
      </c>
      <c r="P107" s="10">
        <f ca="1">IF(O107&lt;$H$4,N107,$H$4-SUM($P$4:P106))</f>
        <v>0</v>
      </c>
      <c r="Q107" s="10">
        <f ca="1">SUM($P$4:P107)</f>
        <v>272</v>
      </c>
      <c r="R107" s="10">
        <f ca="1">COUNTIF($P$4:P107,"&gt;0")</f>
        <v>9</v>
      </c>
    </row>
    <row r="108" spans="12:18" x14ac:dyDescent="0.15">
      <c r="L108" s="8" t="b">
        <f t="shared" si="6"/>
        <v>1</v>
      </c>
      <c r="M108" s="8">
        <f t="shared" si="4"/>
        <v>45838</v>
      </c>
      <c r="N108" s="9">
        <f t="shared" si="5"/>
        <v>30</v>
      </c>
      <c r="O108" s="10">
        <f>SUM($N$5:N108)</f>
        <v>3164</v>
      </c>
      <c r="P108" s="10">
        <f ca="1">IF(O108&lt;$H$4,N108,$H$4-SUM($P$4:P107))</f>
        <v>0</v>
      </c>
      <c r="Q108" s="10">
        <f ca="1">SUM($P$4:P108)</f>
        <v>272</v>
      </c>
      <c r="R108" s="10">
        <f ca="1">COUNTIF($P$4:P108,"&gt;0")</f>
        <v>9</v>
      </c>
    </row>
    <row r="109" spans="12:18" x14ac:dyDescent="0.15">
      <c r="L109" s="8" t="b">
        <f t="shared" si="6"/>
        <v>1</v>
      </c>
      <c r="M109" s="8">
        <f t="shared" si="4"/>
        <v>45869</v>
      </c>
      <c r="N109" s="9">
        <f t="shared" si="5"/>
        <v>31</v>
      </c>
      <c r="O109" s="10">
        <f>SUM($N$5:N109)</f>
        <v>3195</v>
      </c>
      <c r="P109" s="10">
        <f ca="1">IF(O109&lt;$H$4,N109,$H$4-SUM($P$4:P108))</f>
        <v>0</v>
      </c>
      <c r="Q109" s="10">
        <f ca="1">SUM($P$4:P109)</f>
        <v>272</v>
      </c>
      <c r="R109" s="10">
        <f ca="1">COUNTIF($P$4:P109,"&gt;0")</f>
        <v>9</v>
      </c>
    </row>
    <row r="110" spans="12:18" x14ac:dyDescent="0.15">
      <c r="L110" s="8" t="b">
        <f t="shared" si="6"/>
        <v>1</v>
      </c>
      <c r="M110" s="8">
        <f t="shared" si="4"/>
        <v>45900</v>
      </c>
      <c r="N110" s="9">
        <f t="shared" si="5"/>
        <v>31</v>
      </c>
      <c r="O110" s="10">
        <f>SUM($N$5:N110)</f>
        <v>3226</v>
      </c>
      <c r="P110" s="10">
        <f ca="1">IF(O110&lt;$H$4,N110,$H$4-SUM($P$4:P109))</f>
        <v>0</v>
      </c>
      <c r="Q110" s="10">
        <f ca="1">SUM($P$4:P110)</f>
        <v>272</v>
      </c>
      <c r="R110" s="10">
        <f ca="1">COUNTIF($P$4:P110,"&gt;0")</f>
        <v>9</v>
      </c>
    </row>
    <row r="111" spans="12:18" x14ac:dyDescent="0.15">
      <c r="L111" s="8" t="b">
        <f t="shared" si="6"/>
        <v>1</v>
      </c>
      <c r="M111" s="8">
        <f t="shared" si="4"/>
        <v>45930</v>
      </c>
      <c r="N111" s="9">
        <f t="shared" si="5"/>
        <v>30</v>
      </c>
      <c r="O111" s="10">
        <f>SUM($N$5:N111)</f>
        <v>3256</v>
      </c>
      <c r="P111" s="10">
        <f ca="1">IF(O111&lt;$H$4,N111,$H$4-SUM($P$4:P110))</f>
        <v>0</v>
      </c>
      <c r="Q111" s="10">
        <f ca="1">SUM($P$4:P111)</f>
        <v>272</v>
      </c>
      <c r="R111" s="10">
        <f ca="1">COUNTIF($P$4:P111,"&gt;0")</f>
        <v>9</v>
      </c>
    </row>
    <row r="112" spans="12:18" x14ac:dyDescent="0.15">
      <c r="L112" s="8" t="b">
        <f t="shared" si="6"/>
        <v>1</v>
      </c>
      <c r="M112" s="8">
        <f t="shared" si="4"/>
        <v>45961</v>
      </c>
      <c r="N112" s="9">
        <f t="shared" si="5"/>
        <v>31</v>
      </c>
      <c r="O112" s="10">
        <f>SUM($N$5:N112)</f>
        <v>3287</v>
      </c>
      <c r="P112" s="10">
        <f ca="1">IF(O112&lt;$H$4,N112,$H$4-SUM($P$4:P111))</f>
        <v>0</v>
      </c>
      <c r="Q112" s="10">
        <f ca="1">SUM($P$4:P112)</f>
        <v>272</v>
      </c>
      <c r="R112" s="10">
        <f ca="1">COUNTIF($P$4:P112,"&gt;0")</f>
        <v>9</v>
      </c>
    </row>
    <row r="113" spans="12:18" x14ac:dyDescent="0.15">
      <c r="L113" s="8" t="b">
        <f t="shared" si="6"/>
        <v>1</v>
      </c>
      <c r="M113" s="8">
        <f t="shared" si="4"/>
        <v>45991</v>
      </c>
      <c r="N113" s="9">
        <f t="shared" si="5"/>
        <v>30</v>
      </c>
      <c r="O113" s="10">
        <f>SUM($N$5:N113)</f>
        <v>3317</v>
      </c>
      <c r="P113" s="10">
        <f ca="1">IF(O113&lt;$H$4,N113,$H$4-SUM($P$4:P112))</f>
        <v>0</v>
      </c>
      <c r="Q113" s="10">
        <f ca="1">SUM($P$4:P113)</f>
        <v>272</v>
      </c>
      <c r="R113" s="10">
        <f ca="1">COUNTIF($P$4:P113,"&gt;0")</f>
        <v>9</v>
      </c>
    </row>
    <row r="114" spans="12:18" x14ac:dyDescent="0.15">
      <c r="L114" s="8" t="b">
        <f t="shared" si="6"/>
        <v>1</v>
      </c>
      <c r="M114" s="8">
        <f t="shared" si="4"/>
        <v>46022</v>
      </c>
      <c r="N114" s="9">
        <f t="shared" si="5"/>
        <v>31</v>
      </c>
      <c r="O114" s="10">
        <f>SUM($N$5:N114)</f>
        <v>3348</v>
      </c>
      <c r="P114" s="10">
        <f ca="1">IF(O114&lt;$H$4,N114,$H$4-SUM($P$4:P113))</f>
        <v>0</v>
      </c>
      <c r="Q114" s="10">
        <f ca="1">SUM($P$4:P114)</f>
        <v>272</v>
      </c>
      <c r="R114" s="10">
        <f ca="1">COUNTIF($P$4:P114,"&gt;0")</f>
        <v>9</v>
      </c>
    </row>
    <row r="115" spans="12:18" x14ac:dyDescent="0.15">
      <c r="L115" s="8" t="b">
        <f t="shared" si="6"/>
        <v>1</v>
      </c>
      <c r="M115" s="8">
        <f t="shared" si="4"/>
        <v>46053</v>
      </c>
      <c r="N115" s="9">
        <f t="shared" si="5"/>
        <v>31</v>
      </c>
      <c r="O115" s="10">
        <f>SUM($N$5:N115)</f>
        <v>3379</v>
      </c>
      <c r="P115" s="10">
        <f ca="1">IF(O115&lt;$H$4,N115,$H$4-SUM($P$4:P114))</f>
        <v>0</v>
      </c>
      <c r="Q115" s="10">
        <f ca="1">SUM($P$4:P115)</f>
        <v>272</v>
      </c>
      <c r="R115" s="10">
        <f ca="1">COUNTIF($P$4:P115,"&gt;0")</f>
        <v>9</v>
      </c>
    </row>
    <row r="116" spans="12:18" x14ac:dyDescent="0.15">
      <c r="L116" s="8" t="b">
        <f t="shared" si="6"/>
        <v>1</v>
      </c>
      <c r="M116" s="8">
        <f t="shared" si="4"/>
        <v>46081</v>
      </c>
      <c r="N116" s="9">
        <f t="shared" si="5"/>
        <v>28</v>
      </c>
      <c r="O116" s="10">
        <f>SUM($N$5:N116)</f>
        <v>3407</v>
      </c>
      <c r="P116" s="10">
        <f ca="1">IF(O116&lt;$H$4,N116,$H$4-SUM($P$4:P115))</f>
        <v>0</v>
      </c>
      <c r="Q116" s="10">
        <f ca="1">SUM($P$4:P116)</f>
        <v>272</v>
      </c>
      <c r="R116" s="10">
        <f ca="1">COUNTIF($P$4:P116,"&gt;0")</f>
        <v>9</v>
      </c>
    </row>
    <row r="117" spans="12:18" x14ac:dyDescent="0.15">
      <c r="L117" s="8" t="b">
        <f t="shared" si="6"/>
        <v>1</v>
      </c>
      <c r="M117" s="8">
        <f t="shared" si="4"/>
        <v>46112</v>
      </c>
      <c r="N117" s="9">
        <f t="shared" si="5"/>
        <v>31</v>
      </c>
      <c r="O117" s="10">
        <f>SUM($N$5:N117)</f>
        <v>3438</v>
      </c>
      <c r="P117" s="10">
        <f ca="1">IF(O117&lt;$H$4,N117,$H$4-SUM($P$4:P116))</f>
        <v>0</v>
      </c>
      <c r="Q117" s="10">
        <f ca="1">SUM($P$4:P117)</f>
        <v>272</v>
      </c>
      <c r="R117" s="10">
        <f ca="1">COUNTIF($P$4:P117,"&gt;0")</f>
        <v>9</v>
      </c>
    </row>
    <row r="118" spans="12:18" x14ac:dyDescent="0.15">
      <c r="L118" s="8" t="b">
        <f t="shared" si="6"/>
        <v>1</v>
      </c>
      <c r="M118" s="8">
        <f t="shared" si="4"/>
        <v>46142</v>
      </c>
      <c r="N118" s="9">
        <f t="shared" si="5"/>
        <v>30</v>
      </c>
      <c r="O118" s="10">
        <f>SUM($N$5:N118)</f>
        <v>3468</v>
      </c>
      <c r="P118" s="10">
        <f ca="1">IF(O118&lt;$H$4,N118,$H$4-SUM($P$4:P117))</f>
        <v>0</v>
      </c>
      <c r="Q118" s="10">
        <f ca="1">SUM($P$4:P118)</f>
        <v>272</v>
      </c>
      <c r="R118" s="10">
        <f ca="1">COUNTIF($P$4:P118,"&gt;0")</f>
        <v>9</v>
      </c>
    </row>
    <row r="119" spans="12:18" x14ac:dyDescent="0.15">
      <c r="L119" s="8" t="b">
        <f t="shared" si="6"/>
        <v>1</v>
      </c>
      <c r="M119" s="8">
        <f t="shared" si="4"/>
        <v>46173</v>
      </c>
      <c r="N119" s="9">
        <f t="shared" si="5"/>
        <v>31</v>
      </c>
      <c r="O119" s="10">
        <f>SUM($N$5:N119)</f>
        <v>3499</v>
      </c>
      <c r="P119" s="10">
        <f ca="1">IF(O119&lt;$H$4,N119,$H$4-SUM($P$4:P118))</f>
        <v>0</v>
      </c>
      <c r="Q119" s="10">
        <f ca="1">SUM($P$4:P119)</f>
        <v>272</v>
      </c>
      <c r="R119" s="10">
        <f ca="1">COUNTIF($P$4:P119,"&gt;0")</f>
        <v>9</v>
      </c>
    </row>
    <row r="120" spans="12:18" x14ac:dyDescent="0.15">
      <c r="L120" s="8" t="b">
        <f t="shared" si="6"/>
        <v>1</v>
      </c>
      <c r="M120" s="8">
        <f t="shared" si="4"/>
        <v>46203</v>
      </c>
      <c r="N120" s="9">
        <f t="shared" si="5"/>
        <v>30</v>
      </c>
      <c r="O120" s="10">
        <f>SUM($N$5:N120)</f>
        <v>3529</v>
      </c>
      <c r="P120" s="10">
        <f ca="1">IF(O120&lt;$H$4,N120,$H$4-SUM($P$4:P119))</f>
        <v>0</v>
      </c>
      <c r="Q120" s="10">
        <f ca="1">SUM($P$4:P120)</f>
        <v>272</v>
      </c>
      <c r="R120" s="10">
        <f ca="1">COUNTIF($P$4:P120,"&gt;0")</f>
        <v>9</v>
      </c>
    </row>
    <row r="121" spans="12:18" x14ac:dyDescent="0.15">
      <c r="L121" s="8" t="b">
        <f t="shared" si="6"/>
        <v>1</v>
      </c>
      <c r="M121" s="8">
        <f t="shared" si="4"/>
        <v>46234</v>
      </c>
      <c r="N121" s="9">
        <f t="shared" si="5"/>
        <v>31</v>
      </c>
      <c r="O121" s="10">
        <f>SUM($N$5:N121)</f>
        <v>3560</v>
      </c>
      <c r="P121" s="10">
        <f ca="1">IF(O121&lt;$H$4,N121,$H$4-SUM($P$4:P120))</f>
        <v>0</v>
      </c>
      <c r="Q121" s="10">
        <f ca="1">SUM($P$4:P121)</f>
        <v>272</v>
      </c>
      <c r="R121" s="10">
        <f ca="1">COUNTIF($P$4:P121,"&gt;0")</f>
        <v>9</v>
      </c>
    </row>
    <row r="122" spans="12:18" x14ac:dyDescent="0.15">
      <c r="L122" s="8" t="b">
        <f t="shared" si="6"/>
        <v>1</v>
      </c>
      <c r="M122" s="8">
        <f t="shared" si="4"/>
        <v>46265</v>
      </c>
      <c r="N122" s="9">
        <f t="shared" si="5"/>
        <v>31</v>
      </c>
      <c r="O122" s="10">
        <f>SUM($N$5:N122)</f>
        <v>3591</v>
      </c>
      <c r="P122" s="10">
        <f ca="1">IF(O122&lt;$H$4,N122,$H$4-SUM($P$4:P121))</f>
        <v>0</v>
      </c>
      <c r="Q122" s="10">
        <f ca="1">SUM($P$4:P122)</f>
        <v>272</v>
      </c>
      <c r="R122" s="10">
        <f ca="1">COUNTIF($P$4:P122,"&gt;0")</f>
        <v>9</v>
      </c>
    </row>
    <row r="123" spans="12:18" x14ac:dyDescent="0.15">
      <c r="L123" s="8" t="b">
        <f t="shared" si="6"/>
        <v>1</v>
      </c>
      <c r="M123" s="8">
        <f t="shared" si="4"/>
        <v>46295</v>
      </c>
      <c r="N123" s="9">
        <f t="shared" si="5"/>
        <v>30</v>
      </c>
      <c r="O123" s="10">
        <f>SUM($N$5:N123)</f>
        <v>3621</v>
      </c>
      <c r="P123" s="10">
        <f ca="1">IF(O123&lt;$H$4,N123,$H$4-SUM($P$4:P122))</f>
        <v>0</v>
      </c>
      <c r="Q123" s="10">
        <f ca="1">SUM($P$4:P123)</f>
        <v>272</v>
      </c>
      <c r="R123" s="10">
        <f ca="1">COUNTIF($P$4:P123,"&gt;0")</f>
        <v>9</v>
      </c>
    </row>
    <row r="124" spans="12:18" x14ac:dyDescent="0.15">
      <c r="L124" s="8" t="b">
        <f t="shared" si="6"/>
        <v>1</v>
      </c>
      <c r="M124" s="8">
        <f t="shared" si="4"/>
        <v>46326</v>
      </c>
      <c r="N124" s="9">
        <f t="shared" si="5"/>
        <v>31</v>
      </c>
      <c r="O124" s="10">
        <f>SUM($N$5:N124)</f>
        <v>3652</v>
      </c>
      <c r="P124" s="10">
        <f ca="1">IF(O124&lt;$H$4,N124,$H$4-SUM($P$4:P123))</f>
        <v>0</v>
      </c>
      <c r="Q124" s="10">
        <f ca="1">SUM($P$4:P124)</f>
        <v>272</v>
      </c>
      <c r="R124" s="10">
        <f ca="1">COUNTIF($P$4:P124,"&gt;0")</f>
        <v>9</v>
      </c>
    </row>
    <row r="125" spans="12:18" x14ac:dyDescent="0.15">
      <c r="L125" s="8" t="b">
        <f t="shared" si="6"/>
        <v>1</v>
      </c>
      <c r="M125" s="8">
        <f t="shared" si="4"/>
        <v>46356</v>
      </c>
      <c r="N125" s="9">
        <f t="shared" si="5"/>
        <v>30</v>
      </c>
      <c r="O125" s="10">
        <f>SUM($N$5:N125)</f>
        <v>3682</v>
      </c>
      <c r="P125" s="10">
        <f ca="1">IF(O125&lt;$H$4,N125,$H$4-SUM($P$4:P124))</f>
        <v>0</v>
      </c>
      <c r="Q125" s="10">
        <f ca="1">SUM($P$4:P125)</f>
        <v>272</v>
      </c>
      <c r="R125" s="10">
        <f ca="1">COUNTIF($P$4:P125,"&gt;0")</f>
        <v>9</v>
      </c>
    </row>
    <row r="126" spans="12:18" x14ac:dyDescent="0.15">
      <c r="L126" s="8" t="b">
        <f t="shared" si="6"/>
        <v>1</v>
      </c>
      <c r="M126" s="8">
        <f t="shared" si="4"/>
        <v>46387</v>
      </c>
      <c r="N126" s="9">
        <f t="shared" si="5"/>
        <v>31</v>
      </c>
      <c r="O126" s="10">
        <f>SUM($N$5:N126)</f>
        <v>3713</v>
      </c>
      <c r="P126" s="10">
        <f ca="1">IF(O126&lt;$H$4,N126,$H$4-SUM($P$4:P125))</f>
        <v>0</v>
      </c>
      <c r="Q126" s="10">
        <f ca="1">SUM($P$4:P126)</f>
        <v>272</v>
      </c>
      <c r="R126" s="10">
        <f ca="1">COUNTIF($P$4:P126,"&gt;0")</f>
        <v>9</v>
      </c>
    </row>
    <row r="127" spans="12:18" x14ac:dyDescent="0.15">
      <c r="L127" s="8" t="b">
        <f t="shared" si="6"/>
        <v>1</v>
      </c>
      <c r="M127" s="8">
        <f t="shared" si="4"/>
        <v>46418</v>
      </c>
      <c r="N127" s="9">
        <f t="shared" si="5"/>
        <v>31</v>
      </c>
      <c r="O127" s="10">
        <f>SUM($N$5:N127)</f>
        <v>3744</v>
      </c>
      <c r="P127" s="10">
        <f ca="1">IF(O127&lt;$H$4,N127,$H$4-SUM($P$4:P126))</f>
        <v>0</v>
      </c>
      <c r="Q127" s="10">
        <f ca="1">SUM($P$4:P127)</f>
        <v>272</v>
      </c>
      <c r="R127" s="10">
        <f ca="1">COUNTIF($P$4:P127,"&gt;0")</f>
        <v>9</v>
      </c>
    </row>
    <row r="128" spans="12:18" x14ac:dyDescent="0.15">
      <c r="L128" s="8" t="b">
        <f t="shared" si="6"/>
        <v>1</v>
      </c>
      <c r="M128" s="8">
        <f t="shared" si="4"/>
        <v>46446</v>
      </c>
      <c r="N128" s="9">
        <f t="shared" si="5"/>
        <v>28</v>
      </c>
      <c r="O128" s="10">
        <f>SUM($N$5:N128)</f>
        <v>3772</v>
      </c>
      <c r="P128" s="10">
        <f ca="1">IF(O128&lt;$H$4,N128,$H$4-SUM($P$4:P127))</f>
        <v>0</v>
      </c>
      <c r="Q128" s="10">
        <f ca="1">SUM($P$4:P128)</f>
        <v>272</v>
      </c>
      <c r="R128" s="10">
        <f ca="1">COUNTIF($P$4:P128,"&gt;0")</f>
        <v>9</v>
      </c>
    </row>
    <row r="129" spans="12:18" x14ac:dyDescent="0.15">
      <c r="L129" s="8" t="b">
        <f t="shared" si="6"/>
        <v>1</v>
      </c>
      <c r="M129" s="8">
        <f t="shared" si="4"/>
        <v>46477</v>
      </c>
      <c r="N129" s="9">
        <f t="shared" si="5"/>
        <v>31</v>
      </c>
      <c r="O129" s="10">
        <f>SUM($N$5:N129)</f>
        <v>3803</v>
      </c>
      <c r="P129" s="10">
        <f ca="1">IF(O129&lt;$H$4,N129,$H$4-SUM($P$4:P128))</f>
        <v>0</v>
      </c>
      <c r="Q129" s="10">
        <f ca="1">SUM($P$4:P129)</f>
        <v>272</v>
      </c>
      <c r="R129" s="10">
        <f ca="1">COUNTIF($P$4:P129,"&gt;0")</f>
        <v>9</v>
      </c>
    </row>
    <row r="130" spans="12:18" x14ac:dyDescent="0.15">
      <c r="L130" s="8" t="b">
        <f t="shared" si="6"/>
        <v>1</v>
      </c>
      <c r="M130" s="8">
        <f t="shared" si="4"/>
        <v>46507</v>
      </c>
      <c r="N130" s="9">
        <f t="shared" si="5"/>
        <v>30</v>
      </c>
      <c r="O130" s="10">
        <f>SUM($N$5:N130)</f>
        <v>3833</v>
      </c>
      <c r="P130" s="10">
        <f ca="1">IF(O130&lt;$H$4,N130,$H$4-SUM($P$4:P129))</f>
        <v>0</v>
      </c>
      <c r="Q130" s="10">
        <f ca="1">SUM($P$4:P130)</f>
        <v>272</v>
      </c>
      <c r="R130" s="10">
        <f ca="1">COUNTIF($P$4:P130,"&gt;0")</f>
        <v>9</v>
      </c>
    </row>
    <row r="131" spans="12:18" x14ac:dyDescent="0.15">
      <c r="L131" s="8" t="b">
        <f t="shared" si="6"/>
        <v>1</v>
      </c>
      <c r="M131" s="8">
        <f t="shared" si="4"/>
        <v>46538</v>
      </c>
      <c r="N131" s="9">
        <f t="shared" si="5"/>
        <v>31</v>
      </c>
      <c r="O131" s="10">
        <f>SUM($N$5:N131)</f>
        <v>3864</v>
      </c>
      <c r="P131" s="10">
        <f ca="1">IF(O131&lt;$H$4,N131,$H$4-SUM($P$4:P130))</f>
        <v>0</v>
      </c>
      <c r="Q131" s="10">
        <f ca="1">SUM($P$4:P131)</f>
        <v>272</v>
      </c>
      <c r="R131" s="10">
        <f ca="1">COUNTIF($P$4:P131,"&gt;0")</f>
        <v>9</v>
      </c>
    </row>
    <row r="132" spans="12:18" x14ac:dyDescent="0.15">
      <c r="L132" s="8" t="b">
        <f t="shared" si="6"/>
        <v>1</v>
      </c>
      <c r="M132" s="8">
        <f t="shared" si="4"/>
        <v>46568</v>
      </c>
      <c r="N132" s="9">
        <f t="shared" si="5"/>
        <v>30</v>
      </c>
      <c r="O132" s="10">
        <f>SUM($N$5:N132)</f>
        <v>3894</v>
      </c>
      <c r="P132" s="10">
        <f ca="1">IF(O132&lt;$H$4,N132,$H$4-SUM($P$4:P131))</f>
        <v>0</v>
      </c>
      <c r="Q132" s="10">
        <f ca="1">SUM($P$4:P132)</f>
        <v>272</v>
      </c>
      <c r="R132" s="10">
        <f ca="1">COUNTIF($P$4:P132,"&gt;0")</f>
        <v>9</v>
      </c>
    </row>
    <row r="133" spans="12:18" x14ac:dyDescent="0.15">
      <c r="L133" s="8" t="b">
        <f t="shared" si="6"/>
        <v>1</v>
      </c>
      <c r="M133" s="8">
        <f t="shared" si="4"/>
        <v>46599</v>
      </c>
      <c r="N133" s="9">
        <f t="shared" si="5"/>
        <v>31</v>
      </c>
      <c r="O133" s="10">
        <f>SUM($N$5:N133)</f>
        <v>3925</v>
      </c>
      <c r="P133" s="10">
        <f ca="1">IF(O133&lt;$H$4,N133,$H$4-SUM($P$4:P132))</f>
        <v>0</v>
      </c>
      <c r="Q133" s="10">
        <f ca="1">SUM($P$4:P133)</f>
        <v>272</v>
      </c>
      <c r="R133" s="10">
        <f ca="1">COUNTIF($P$4:P133,"&gt;0")</f>
        <v>9</v>
      </c>
    </row>
    <row r="134" spans="12:18" x14ac:dyDescent="0.15">
      <c r="L134" s="8" t="b">
        <f t="shared" si="6"/>
        <v>1</v>
      </c>
      <c r="M134" s="8">
        <f t="shared" ref="M134:M197" si="7">EOMONTH(M133,1)</f>
        <v>46630</v>
      </c>
      <c r="N134" s="9">
        <f t="shared" si="5"/>
        <v>31</v>
      </c>
      <c r="O134" s="10">
        <f>SUM($N$5:N134)</f>
        <v>3956</v>
      </c>
      <c r="P134" s="10">
        <f ca="1">IF(O134&lt;$H$4,N134,$H$4-SUM($P$4:P133))</f>
        <v>0</v>
      </c>
      <c r="Q134" s="10">
        <f ca="1">SUM($P$4:P134)</f>
        <v>272</v>
      </c>
      <c r="R134" s="10">
        <f ca="1">COUNTIF($P$4:P134,"&gt;0")</f>
        <v>9</v>
      </c>
    </row>
    <row r="135" spans="12:18" x14ac:dyDescent="0.15">
      <c r="L135" s="8" t="b">
        <f t="shared" si="6"/>
        <v>1</v>
      </c>
      <c r="M135" s="8">
        <f t="shared" si="7"/>
        <v>46660</v>
      </c>
      <c r="N135" s="9">
        <f t="shared" si="5"/>
        <v>30</v>
      </c>
      <c r="O135" s="10">
        <f>SUM($N$5:N135)</f>
        <v>3986</v>
      </c>
      <c r="P135" s="10">
        <f ca="1">IF(O135&lt;$H$4,N135,$H$4-SUM($P$4:P134))</f>
        <v>0</v>
      </c>
      <c r="Q135" s="10">
        <f ca="1">SUM($P$4:P135)</f>
        <v>272</v>
      </c>
      <c r="R135" s="10">
        <f ca="1">COUNTIF($P$4:P135,"&gt;0")</f>
        <v>9</v>
      </c>
    </row>
    <row r="136" spans="12:18" x14ac:dyDescent="0.15">
      <c r="L136" s="8" t="b">
        <f t="shared" si="6"/>
        <v>1</v>
      </c>
      <c r="M136" s="8">
        <f t="shared" si="7"/>
        <v>46691</v>
      </c>
      <c r="N136" s="9">
        <f t="shared" ref="N136:N199" si="8">M136-M135</f>
        <v>31</v>
      </c>
      <c r="O136" s="10">
        <f>SUM($N$5:N136)</f>
        <v>4017</v>
      </c>
      <c r="P136" s="10">
        <f ca="1">IF(O136&lt;$H$4,N136,$H$4-SUM($P$4:P135))</f>
        <v>0</v>
      </c>
      <c r="Q136" s="10">
        <f ca="1">SUM($P$4:P136)</f>
        <v>272</v>
      </c>
      <c r="R136" s="10">
        <f ca="1">COUNTIF($P$4:P136,"&gt;0")</f>
        <v>9</v>
      </c>
    </row>
    <row r="137" spans="12:18" x14ac:dyDescent="0.15">
      <c r="L137" s="8" t="b">
        <f t="shared" si="6"/>
        <v>1</v>
      </c>
      <c r="M137" s="8">
        <f t="shared" si="7"/>
        <v>46721</v>
      </c>
      <c r="N137" s="9">
        <f t="shared" si="8"/>
        <v>30</v>
      </c>
      <c r="O137" s="10">
        <f>SUM($N$5:N137)</f>
        <v>4047</v>
      </c>
      <c r="P137" s="10">
        <f ca="1">IF(O137&lt;$H$4,N137,$H$4-SUM($P$4:P136))</f>
        <v>0</v>
      </c>
      <c r="Q137" s="10">
        <f ca="1">SUM($P$4:P137)</f>
        <v>272</v>
      </c>
      <c r="R137" s="10">
        <f ca="1">COUNTIF($P$4:P137,"&gt;0")</f>
        <v>9</v>
      </c>
    </row>
    <row r="138" spans="12:18" x14ac:dyDescent="0.15">
      <c r="L138" s="8" t="b">
        <f t="shared" si="6"/>
        <v>1</v>
      </c>
      <c r="M138" s="8">
        <f t="shared" si="7"/>
        <v>46752</v>
      </c>
      <c r="N138" s="9">
        <f t="shared" si="8"/>
        <v>31</v>
      </c>
      <c r="O138" s="10">
        <f>SUM($N$5:N138)</f>
        <v>4078</v>
      </c>
      <c r="P138" s="10">
        <f ca="1">IF(O138&lt;$H$4,N138,$H$4-SUM($P$4:P137))</f>
        <v>0</v>
      </c>
      <c r="Q138" s="10">
        <f ca="1">SUM($P$4:P138)</f>
        <v>272</v>
      </c>
      <c r="R138" s="10">
        <f ca="1">COUNTIF($P$4:P138,"&gt;0")</f>
        <v>9</v>
      </c>
    </row>
    <row r="139" spans="12:18" x14ac:dyDescent="0.15">
      <c r="L139" s="8" t="b">
        <f t="shared" si="6"/>
        <v>1</v>
      </c>
      <c r="M139" s="8">
        <f t="shared" si="7"/>
        <v>46783</v>
      </c>
      <c r="N139" s="9">
        <f t="shared" si="8"/>
        <v>31</v>
      </c>
      <c r="O139" s="10">
        <f>SUM($N$5:N139)</f>
        <v>4109</v>
      </c>
      <c r="P139" s="10">
        <f ca="1">IF(O139&lt;$H$4,N139,$H$4-SUM($P$4:P138))</f>
        <v>0</v>
      </c>
      <c r="Q139" s="10">
        <f ca="1">SUM($P$4:P139)</f>
        <v>272</v>
      </c>
      <c r="R139" s="10">
        <f ca="1">COUNTIF($P$4:P139,"&gt;0")</f>
        <v>9</v>
      </c>
    </row>
    <row r="140" spans="12:18" x14ac:dyDescent="0.15">
      <c r="L140" s="8" t="b">
        <f t="shared" si="6"/>
        <v>1</v>
      </c>
      <c r="M140" s="8">
        <f t="shared" si="7"/>
        <v>46812</v>
      </c>
      <c r="N140" s="9">
        <f t="shared" si="8"/>
        <v>29</v>
      </c>
      <c r="O140" s="10">
        <f>SUM($N$5:N140)</f>
        <v>4138</v>
      </c>
      <c r="P140" s="10">
        <f ca="1">IF(O140&lt;$H$4,N140,$H$4-SUM($P$4:P139))</f>
        <v>0</v>
      </c>
      <c r="Q140" s="10">
        <f ca="1">SUM($P$4:P140)</f>
        <v>272</v>
      </c>
      <c r="R140" s="10">
        <f ca="1">COUNTIF($P$4:P140,"&gt;0")</f>
        <v>9</v>
      </c>
    </row>
    <row r="141" spans="12:18" x14ac:dyDescent="0.15">
      <c r="L141" s="8" t="b">
        <f t="shared" si="6"/>
        <v>1</v>
      </c>
      <c r="M141" s="8">
        <f t="shared" si="7"/>
        <v>46843</v>
      </c>
      <c r="N141" s="9">
        <f t="shared" si="8"/>
        <v>31</v>
      </c>
      <c r="O141" s="10">
        <f>SUM($N$5:N141)</f>
        <v>4169</v>
      </c>
      <c r="P141" s="10">
        <f ca="1">IF(O141&lt;$H$4,N141,$H$4-SUM($P$4:P140))</f>
        <v>0</v>
      </c>
      <c r="Q141" s="10">
        <f ca="1">SUM($P$4:P141)</f>
        <v>272</v>
      </c>
      <c r="R141" s="10">
        <f ca="1">COUNTIF($P$4:P141,"&gt;0")</f>
        <v>9</v>
      </c>
    </row>
    <row r="142" spans="12:18" x14ac:dyDescent="0.15">
      <c r="L142" s="8" t="b">
        <f t="shared" si="6"/>
        <v>1</v>
      </c>
      <c r="M142" s="8">
        <f t="shared" si="7"/>
        <v>46873</v>
      </c>
      <c r="N142" s="9">
        <f t="shared" si="8"/>
        <v>30</v>
      </c>
      <c r="O142" s="10">
        <f>SUM($N$5:N142)</f>
        <v>4199</v>
      </c>
      <c r="P142" s="10">
        <f ca="1">IF(O142&lt;$H$4,N142,$H$4-SUM($P$4:P141))</f>
        <v>0</v>
      </c>
      <c r="Q142" s="10">
        <f ca="1">SUM($P$4:P142)</f>
        <v>272</v>
      </c>
      <c r="R142" s="10">
        <f ca="1">COUNTIF($P$4:P142,"&gt;0")</f>
        <v>9</v>
      </c>
    </row>
    <row r="143" spans="12:18" x14ac:dyDescent="0.15">
      <c r="L143" s="8" t="b">
        <f t="shared" si="6"/>
        <v>1</v>
      </c>
      <c r="M143" s="8">
        <f t="shared" si="7"/>
        <v>46904</v>
      </c>
      <c r="N143" s="9">
        <f t="shared" si="8"/>
        <v>31</v>
      </c>
      <c r="O143" s="10">
        <f>SUM($N$5:N143)</f>
        <v>4230</v>
      </c>
      <c r="P143" s="10">
        <f ca="1">IF(O143&lt;$H$4,N143,$H$4-SUM($P$4:P142))</f>
        <v>0</v>
      </c>
      <c r="Q143" s="10">
        <f ca="1">SUM($P$4:P143)</f>
        <v>272</v>
      </c>
      <c r="R143" s="10">
        <f ca="1">COUNTIF($P$4:P143,"&gt;0")</f>
        <v>9</v>
      </c>
    </row>
    <row r="144" spans="12:18" x14ac:dyDescent="0.15">
      <c r="L144" s="8" t="b">
        <f t="shared" si="6"/>
        <v>1</v>
      </c>
      <c r="M144" s="8">
        <f t="shared" si="7"/>
        <v>46934</v>
      </c>
      <c r="N144" s="9">
        <f t="shared" si="8"/>
        <v>30</v>
      </c>
      <c r="O144" s="10">
        <f>SUM($N$5:N144)</f>
        <v>4260</v>
      </c>
      <c r="P144" s="10">
        <f ca="1">IF(O144&lt;$H$4,N144,$H$4-SUM($P$4:P143))</f>
        <v>0</v>
      </c>
      <c r="Q144" s="10">
        <f ca="1">SUM($P$4:P144)</f>
        <v>272</v>
      </c>
      <c r="R144" s="10">
        <f ca="1">COUNTIF($P$4:P144,"&gt;0")</f>
        <v>9</v>
      </c>
    </row>
    <row r="145" spans="12:18" x14ac:dyDescent="0.15">
      <c r="L145" s="8" t="b">
        <f t="shared" ref="L145:L208" si="9">EOMONTH($C$4,1)&lt;=M145</f>
        <v>1</v>
      </c>
      <c r="M145" s="8">
        <f t="shared" si="7"/>
        <v>46965</v>
      </c>
      <c r="N145" s="9">
        <f t="shared" si="8"/>
        <v>31</v>
      </c>
      <c r="O145" s="10">
        <f>SUM($N$5:N145)</f>
        <v>4291</v>
      </c>
      <c r="P145" s="10">
        <f ca="1">IF(O145&lt;$H$4,N145,$H$4-SUM($P$4:P144))</f>
        <v>0</v>
      </c>
      <c r="Q145" s="10">
        <f ca="1">SUM($P$4:P145)</f>
        <v>272</v>
      </c>
      <c r="R145" s="10">
        <f ca="1">COUNTIF($P$4:P145,"&gt;0")</f>
        <v>9</v>
      </c>
    </row>
    <row r="146" spans="12:18" x14ac:dyDescent="0.15">
      <c r="L146" s="8" t="b">
        <f t="shared" si="9"/>
        <v>1</v>
      </c>
      <c r="M146" s="8">
        <f t="shared" si="7"/>
        <v>46996</v>
      </c>
      <c r="N146" s="9">
        <f t="shared" si="8"/>
        <v>31</v>
      </c>
      <c r="O146" s="10">
        <f>SUM($N$5:N146)</f>
        <v>4322</v>
      </c>
      <c r="P146" s="10">
        <f ca="1">IF(O146&lt;$H$4,N146,$H$4-SUM($P$4:P145))</f>
        <v>0</v>
      </c>
      <c r="Q146" s="10">
        <f ca="1">SUM($P$4:P146)</f>
        <v>272</v>
      </c>
      <c r="R146" s="10">
        <f ca="1">COUNTIF($P$4:P146,"&gt;0")</f>
        <v>9</v>
      </c>
    </row>
    <row r="147" spans="12:18" x14ac:dyDescent="0.15">
      <c r="L147" s="8" t="b">
        <f t="shared" si="9"/>
        <v>1</v>
      </c>
      <c r="M147" s="8">
        <f t="shared" si="7"/>
        <v>47026</v>
      </c>
      <c r="N147" s="9">
        <f t="shared" si="8"/>
        <v>30</v>
      </c>
      <c r="O147" s="10">
        <f>SUM($N$5:N147)</f>
        <v>4352</v>
      </c>
      <c r="P147" s="10">
        <f ca="1">IF(O147&lt;$H$4,N147,$H$4-SUM($P$4:P146))</f>
        <v>0</v>
      </c>
      <c r="Q147" s="10">
        <f ca="1">SUM($P$4:P147)</f>
        <v>272</v>
      </c>
      <c r="R147" s="10">
        <f ca="1">COUNTIF($P$4:P147,"&gt;0")</f>
        <v>9</v>
      </c>
    </row>
    <row r="148" spans="12:18" x14ac:dyDescent="0.15">
      <c r="L148" s="8" t="b">
        <f t="shared" si="9"/>
        <v>1</v>
      </c>
      <c r="M148" s="8">
        <f t="shared" si="7"/>
        <v>47057</v>
      </c>
      <c r="N148" s="9">
        <f t="shared" si="8"/>
        <v>31</v>
      </c>
      <c r="O148" s="10">
        <f>SUM($N$5:N148)</f>
        <v>4383</v>
      </c>
      <c r="P148" s="10">
        <f ca="1">IF(O148&lt;$H$4,N148,$H$4-SUM($P$4:P147))</f>
        <v>0</v>
      </c>
      <c r="Q148" s="10">
        <f ca="1">SUM($P$4:P148)</f>
        <v>272</v>
      </c>
      <c r="R148" s="10">
        <f ca="1">COUNTIF($P$4:P148,"&gt;0")</f>
        <v>9</v>
      </c>
    </row>
    <row r="149" spans="12:18" x14ac:dyDescent="0.15">
      <c r="L149" s="8" t="b">
        <f t="shared" si="9"/>
        <v>1</v>
      </c>
      <c r="M149" s="8">
        <f t="shared" si="7"/>
        <v>47087</v>
      </c>
      <c r="N149" s="9">
        <f t="shared" si="8"/>
        <v>30</v>
      </c>
      <c r="O149" s="10">
        <f>SUM($N$5:N149)</f>
        <v>4413</v>
      </c>
      <c r="P149" s="10">
        <f ca="1">IF(O149&lt;$H$4,N149,$H$4-SUM($P$4:P148))</f>
        <v>0</v>
      </c>
      <c r="Q149" s="10">
        <f ca="1">SUM($P$4:P149)</f>
        <v>272</v>
      </c>
      <c r="R149" s="10">
        <f ca="1">COUNTIF($P$4:P149,"&gt;0")</f>
        <v>9</v>
      </c>
    </row>
    <row r="150" spans="12:18" x14ac:dyDescent="0.15">
      <c r="L150" s="8" t="b">
        <f t="shared" si="9"/>
        <v>1</v>
      </c>
      <c r="M150" s="8">
        <f t="shared" si="7"/>
        <v>47118</v>
      </c>
      <c r="N150" s="9">
        <f t="shared" si="8"/>
        <v>31</v>
      </c>
      <c r="O150" s="10">
        <f>SUM($N$5:N150)</f>
        <v>4444</v>
      </c>
      <c r="P150" s="10">
        <f ca="1">IF(O150&lt;$H$4,N150,$H$4-SUM($P$4:P149))</f>
        <v>0</v>
      </c>
      <c r="Q150" s="10">
        <f ca="1">SUM($P$4:P150)</f>
        <v>272</v>
      </c>
      <c r="R150" s="10">
        <f ca="1">COUNTIF($P$4:P150,"&gt;0")</f>
        <v>9</v>
      </c>
    </row>
    <row r="151" spans="12:18" x14ac:dyDescent="0.15">
      <c r="L151" s="8" t="b">
        <f t="shared" si="9"/>
        <v>1</v>
      </c>
      <c r="M151" s="8">
        <f t="shared" si="7"/>
        <v>47149</v>
      </c>
      <c r="N151" s="9">
        <f t="shared" si="8"/>
        <v>31</v>
      </c>
      <c r="O151" s="10">
        <f>SUM($N$5:N151)</f>
        <v>4475</v>
      </c>
      <c r="P151" s="10">
        <f ca="1">IF(O151&lt;$H$4,N151,$H$4-SUM($P$4:P150))</f>
        <v>0</v>
      </c>
      <c r="Q151" s="10">
        <f ca="1">SUM($P$4:P151)</f>
        <v>272</v>
      </c>
      <c r="R151" s="10">
        <f ca="1">COUNTIF($P$4:P151,"&gt;0")</f>
        <v>9</v>
      </c>
    </row>
    <row r="152" spans="12:18" x14ac:dyDescent="0.15">
      <c r="L152" s="8" t="b">
        <f t="shared" si="9"/>
        <v>1</v>
      </c>
      <c r="M152" s="8">
        <f t="shared" si="7"/>
        <v>47177</v>
      </c>
      <c r="N152" s="9">
        <f t="shared" si="8"/>
        <v>28</v>
      </c>
      <c r="O152" s="10">
        <f>SUM($N$5:N152)</f>
        <v>4503</v>
      </c>
      <c r="P152" s="10">
        <f ca="1">IF(O152&lt;$H$4,N152,$H$4-SUM($P$4:P151))</f>
        <v>0</v>
      </c>
      <c r="Q152" s="10">
        <f ca="1">SUM($P$4:P152)</f>
        <v>272</v>
      </c>
      <c r="R152" s="10">
        <f ca="1">COUNTIF($P$4:P152,"&gt;0")</f>
        <v>9</v>
      </c>
    </row>
    <row r="153" spans="12:18" x14ac:dyDescent="0.15">
      <c r="L153" s="8" t="b">
        <f t="shared" si="9"/>
        <v>1</v>
      </c>
      <c r="M153" s="8">
        <f t="shared" si="7"/>
        <v>47208</v>
      </c>
      <c r="N153" s="9">
        <f t="shared" si="8"/>
        <v>31</v>
      </c>
      <c r="O153" s="10">
        <f>SUM($N$5:N153)</f>
        <v>4534</v>
      </c>
      <c r="P153" s="10">
        <f ca="1">IF(O153&lt;$H$4,N153,$H$4-SUM($P$4:P152))</f>
        <v>0</v>
      </c>
      <c r="Q153" s="10">
        <f ca="1">SUM($P$4:P153)</f>
        <v>272</v>
      </c>
      <c r="R153" s="10">
        <f ca="1">COUNTIF($P$4:P153,"&gt;0")</f>
        <v>9</v>
      </c>
    </row>
    <row r="154" spans="12:18" x14ac:dyDescent="0.15">
      <c r="L154" s="8" t="b">
        <f t="shared" si="9"/>
        <v>1</v>
      </c>
      <c r="M154" s="8">
        <f t="shared" si="7"/>
        <v>47238</v>
      </c>
      <c r="N154" s="9">
        <f t="shared" si="8"/>
        <v>30</v>
      </c>
      <c r="O154" s="10">
        <f>SUM($N$5:N154)</f>
        <v>4564</v>
      </c>
      <c r="P154" s="10">
        <f ca="1">IF(O154&lt;$H$4,N154,$H$4-SUM($P$4:P153))</f>
        <v>0</v>
      </c>
      <c r="Q154" s="10">
        <f ca="1">SUM($P$4:P154)</f>
        <v>272</v>
      </c>
      <c r="R154" s="10">
        <f ca="1">COUNTIF($P$4:P154,"&gt;0")</f>
        <v>9</v>
      </c>
    </row>
    <row r="155" spans="12:18" x14ac:dyDescent="0.15">
      <c r="L155" s="8" t="b">
        <f t="shared" si="9"/>
        <v>1</v>
      </c>
      <c r="M155" s="8">
        <f t="shared" si="7"/>
        <v>47269</v>
      </c>
      <c r="N155" s="9">
        <f t="shared" si="8"/>
        <v>31</v>
      </c>
      <c r="O155" s="10">
        <f>SUM($N$5:N155)</f>
        <v>4595</v>
      </c>
      <c r="P155" s="10">
        <f ca="1">IF(O155&lt;$H$4,N155,$H$4-SUM($P$4:P154))</f>
        <v>0</v>
      </c>
      <c r="Q155" s="10">
        <f ca="1">SUM($P$4:P155)</f>
        <v>272</v>
      </c>
      <c r="R155" s="10">
        <f ca="1">COUNTIF($P$4:P155,"&gt;0")</f>
        <v>9</v>
      </c>
    </row>
    <row r="156" spans="12:18" x14ac:dyDescent="0.15">
      <c r="L156" s="8" t="b">
        <f t="shared" si="9"/>
        <v>1</v>
      </c>
      <c r="M156" s="8">
        <f t="shared" si="7"/>
        <v>47299</v>
      </c>
      <c r="N156" s="9">
        <f t="shared" si="8"/>
        <v>30</v>
      </c>
      <c r="O156" s="10">
        <f>SUM($N$5:N156)</f>
        <v>4625</v>
      </c>
      <c r="P156" s="10">
        <f ca="1">IF(O156&lt;$H$4,N156,$H$4-SUM($P$4:P155))</f>
        <v>0</v>
      </c>
      <c r="Q156" s="10">
        <f ca="1">SUM($P$4:P156)</f>
        <v>272</v>
      </c>
      <c r="R156" s="10">
        <f ca="1">COUNTIF($P$4:P156,"&gt;0")</f>
        <v>9</v>
      </c>
    </row>
    <row r="157" spans="12:18" x14ac:dyDescent="0.15">
      <c r="L157" s="8" t="b">
        <f t="shared" si="9"/>
        <v>1</v>
      </c>
      <c r="M157" s="8">
        <f t="shared" si="7"/>
        <v>47330</v>
      </c>
      <c r="N157" s="9">
        <f t="shared" si="8"/>
        <v>31</v>
      </c>
      <c r="O157" s="10">
        <f>SUM($N$5:N157)</f>
        <v>4656</v>
      </c>
      <c r="P157" s="10">
        <f ca="1">IF(O157&lt;$H$4,N157,$H$4-SUM($P$4:P156))</f>
        <v>0</v>
      </c>
      <c r="Q157" s="10">
        <f ca="1">SUM($P$4:P157)</f>
        <v>272</v>
      </c>
      <c r="R157" s="10">
        <f ca="1">COUNTIF($P$4:P157,"&gt;0")</f>
        <v>9</v>
      </c>
    </row>
    <row r="158" spans="12:18" x14ac:dyDescent="0.15">
      <c r="L158" s="8" t="b">
        <f t="shared" si="9"/>
        <v>1</v>
      </c>
      <c r="M158" s="8">
        <f t="shared" si="7"/>
        <v>47361</v>
      </c>
      <c r="N158" s="9">
        <f t="shared" si="8"/>
        <v>31</v>
      </c>
      <c r="O158" s="10">
        <f>SUM($N$5:N158)</f>
        <v>4687</v>
      </c>
      <c r="P158" s="10">
        <f ca="1">IF(O158&lt;$H$4,N158,$H$4-SUM($P$4:P157))</f>
        <v>0</v>
      </c>
      <c r="Q158" s="10">
        <f ca="1">SUM($P$4:P158)</f>
        <v>272</v>
      </c>
      <c r="R158" s="10">
        <f ca="1">COUNTIF($P$4:P158,"&gt;0")</f>
        <v>9</v>
      </c>
    </row>
    <row r="159" spans="12:18" x14ac:dyDescent="0.15">
      <c r="L159" s="8" t="b">
        <f t="shared" si="9"/>
        <v>1</v>
      </c>
      <c r="M159" s="8">
        <f t="shared" si="7"/>
        <v>47391</v>
      </c>
      <c r="N159" s="9">
        <f t="shared" si="8"/>
        <v>30</v>
      </c>
      <c r="O159" s="10">
        <f>SUM($N$5:N159)</f>
        <v>4717</v>
      </c>
      <c r="P159" s="10">
        <f ca="1">IF(O159&lt;$H$4,N159,$H$4-SUM($P$4:P158))</f>
        <v>0</v>
      </c>
      <c r="Q159" s="10">
        <f ca="1">SUM($P$4:P159)</f>
        <v>272</v>
      </c>
      <c r="R159" s="10">
        <f ca="1">COUNTIF($P$4:P159,"&gt;0")</f>
        <v>9</v>
      </c>
    </row>
    <row r="160" spans="12:18" x14ac:dyDescent="0.15">
      <c r="L160" s="8" t="b">
        <f t="shared" si="9"/>
        <v>1</v>
      </c>
      <c r="M160" s="8">
        <f t="shared" si="7"/>
        <v>47422</v>
      </c>
      <c r="N160" s="9">
        <f t="shared" si="8"/>
        <v>31</v>
      </c>
      <c r="O160" s="10">
        <f>SUM($N$5:N160)</f>
        <v>4748</v>
      </c>
      <c r="P160" s="10">
        <f ca="1">IF(O160&lt;$H$4,N160,$H$4-SUM($P$4:P159))</f>
        <v>0</v>
      </c>
      <c r="Q160" s="10">
        <f ca="1">SUM($P$4:P160)</f>
        <v>272</v>
      </c>
      <c r="R160" s="10">
        <f ca="1">COUNTIF($P$4:P160,"&gt;0")</f>
        <v>9</v>
      </c>
    </row>
    <row r="161" spans="12:18" x14ac:dyDescent="0.15">
      <c r="L161" s="8" t="b">
        <f t="shared" si="9"/>
        <v>1</v>
      </c>
      <c r="M161" s="8">
        <f t="shared" si="7"/>
        <v>47452</v>
      </c>
      <c r="N161" s="9">
        <f t="shared" si="8"/>
        <v>30</v>
      </c>
      <c r="O161" s="10">
        <f>SUM($N$5:N161)</f>
        <v>4778</v>
      </c>
      <c r="P161" s="10">
        <f ca="1">IF(O161&lt;$H$4,N161,$H$4-SUM($P$4:P160))</f>
        <v>0</v>
      </c>
      <c r="Q161" s="10">
        <f ca="1">SUM($P$4:P161)</f>
        <v>272</v>
      </c>
      <c r="R161" s="10">
        <f ca="1">COUNTIF($P$4:P161,"&gt;0")</f>
        <v>9</v>
      </c>
    </row>
    <row r="162" spans="12:18" x14ac:dyDescent="0.15">
      <c r="L162" s="8" t="b">
        <f t="shared" si="9"/>
        <v>1</v>
      </c>
      <c r="M162" s="8">
        <f t="shared" si="7"/>
        <v>47483</v>
      </c>
      <c r="N162" s="9">
        <f t="shared" si="8"/>
        <v>31</v>
      </c>
      <c r="O162" s="10">
        <f>SUM($N$5:N162)</f>
        <v>4809</v>
      </c>
      <c r="P162" s="10">
        <f ca="1">IF(O162&lt;$H$4,N162,$H$4-SUM($P$4:P161))</f>
        <v>0</v>
      </c>
      <c r="Q162" s="10">
        <f ca="1">SUM($P$4:P162)</f>
        <v>272</v>
      </c>
      <c r="R162" s="10">
        <f ca="1">COUNTIF($P$4:P162,"&gt;0")</f>
        <v>9</v>
      </c>
    </row>
    <row r="163" spans="12:18" x14ac:dyDescent="0.15">
      <c r="L163" s="8" t="b">
        <f t="shared" si="9"/>
        <v>1</v>
      </c>
      <c r="M163" s="8">
        <f t="shared" si="7"/>
        <v>47514</v>
      </c>
      <c r="N163" s="9">
        <f t="shared" si="8"/>
        <v>31</v>
      </c>
      <c r="O163" s="10">
        <f>SUM($N$5:N163)</f>
        <v>4840</v>
      </c>
      <c r="P163" s="10">
        <f ca="1">IF(O163&lt;$H$4,N163,$H$4-SUM($P$4:P162))</f>
        <v>0</v>
      </c>
      <c r="Q163" s="10">
        <f ca="1">SUM($P$4:P163)</f>
        <v>272</v>
      </c>
      <c r="R163" s="10">
        <f ca="1">COUNTIF($P$4:P163,"&gt;0")</f>
        <v>9</v>
      </c>
    </row>
    <row r="164" spans="12:18" x14ac:dyDescent="0.15">
      <c r="L164" s="8" t="b">
        <f t="shared" si="9"/>
        <v>1</v>
      </c>
      <c r="M164" s="8">
        <f t="shared" si="7"/>
        <v>47542</v>
      </c>
      <c r="N164" s="9">
        <f t="shared" si="8"/>
        <v>28</v>
      </c>
      <c r="O164" s="10">
        <f>SUM($N$5:N164)</f>
        <v>4868</v>
      </c>
      <c r="P164" s="10">
        <f ca="1">IF(O164&lt;$H$4,N164,$H$4-SUM($P$4:P163))</f>
        <v>0</v>
      </c>
      <c r="Q164" s="10">
        <f ca="1">SUM($P$4:P164)</f>
        <v>272</v>
      </c>
      <c r="R164" s="10">
        <f ca="1">COUNTIF($P$4:P164,"&gt;0")</f>
        <v>9</v>
      </c>
    </row>
    <row r="165" spans="12:18" x14ac:dyDescent="0.15">
      <c r="L165" s="8" t="b">
        <f t="shared" si="9"/>
        <v>1</v>
      </c>
      <c r="M165" s="8">
        <f t="shared" si="7"/>
        <v>47573</v>
      </c>
      <c r="N165" s="9">
        <f t="shared" si="8"/>
        <v>31</v>
      </c>
      <c r="O165" s="10">
        <f>SUM($N$5:N165)</f>
        <v>4899</v>
      </c>
      <c r="P165" s="10">
        <f ca="1">IF(O165&lt;$H$4,N165,$H$4-SUM($P$4:P164))</f>
        <v>0</v>
      </c>
      <c r="Q165" s="10">
        <f ca="1">SUM($P$4:P165)</f>
        <v>272</v>
      </c>
      <c r="R165" s="10">
        <f ca="1">COUNTIF($P$4:P165,"&gt;0")</f>
        <v>9</v>
      </c>
    </row>
    <row r="166" spans="12:18" x14ac:dyDescent="0.15">
      <c r="L166" s="8" t="b">
        <f t="shared" si="9"/>
        <v>1</v>
      </c>
      <c r="M166" s="8">
        <f t="shared" si="7"/>
        <v>47603</v>
      </c>
      <c r="N166" s="9">
        <f t="shared" si="8"/>
        <v>30</v>
      </c>
      <c r="O166" s="10">
        <f>SUM($N$5:N166)</f>
        <v>4929</v>
      </c>
      <c r="P166" s="10">
        <f ca="1">IF(O166&lt;$H$4,N166,$H$4-SUM($P$4:P165))</f>
        <v>0</v>
      </c>
      <c r="Q166" s="10">
        <f ca="1">SUM($P$4:P166)</f>
        <v>272</v>
      </c>
      <c r="R166" s="10">
        <f ca="1">COUNTIF($P$4:P166,"&gt;0")</f>
        <v>9</v>
      </c>
    </row>
    <row r="167" spans="12:18" x14ac:dyDescent="0.15">
      <c r="L167" s="8" t="b">
        <f t="shared" si="9"/>
        <v>1</v>
      </c>
      <c r="M167" s="8">
        <f t="shared" si="7"/>
        <v>47634</v>
      </c>
      <c r="N167" s="9">
        <f t="shared" si="8"/>
        <v>31</v>
      </c>
      <c r="O167" s="10">
        <f>SUM($N$5:N167)</f>
        <v>4960</v>
      </c>
      <c r="P167" s="10">
        <f ca="1">IF(O167&lt;$H$4,N167,$H$4-SUM($P$4:P166))</f>
        <v>0</v>
      </c>
      <c r="Q167" s="10">
        <f ca="1">SUM($P$4:P167)</f>
        <v>272</v>
      </c>
      <c r="R167" s="10">
        <f ca="1">COUNTIF($P$4:P167,"&gt;0")</f>
        <v>9</v>
      </c>
    </row>
    <row r="168" spans="12:18" x14ac:dyDescent="0.15">
      <c r="L168" s="8" t="b">
        <f t="shared" si="9"/>
        <v>1</v>
      </c>
      <c r="M168" s="8">
        <f t="shared" si="7"/>
        <v>47664</v>
      </c>
      <c r="N168" s="9">
        <f t="shared" si="8"/>
        <v>30</v>
      </c>
      <c r="O168" s="10">
        <f>SUM($N$5:N168)</f>
        <v>4990</v>
      </c>
      <c r="P168" s="10">
        <f ca="1">IF(O168&lt;$H$4,N168,$H$4-SUM($P$4:P167))</f>
        <v>0</v>
      </c>
      <c r="Q168" s="10">
        <f ca="1">SUM($P$4:P168)</f>
        <v>272</v>
      </c>
      <c r="R168" s="10">
        <f ca="1">COUNTIF($P$4:P168,"&gt;0")</f>
        <v>9</v>
      </c>
    </row>
    <row r="169" spans="12:18" x14ac:dyDescent="0.15">
      <c r="L169" s="8" t="b">
        <f t="shared" si="9"/>
        <v>1</v>
      </c>
      <c r="M169" s="8">
        <f t="shared" si="7"/>
        <v>47695</v>
      </c>
      <c r="N169" s="9">
        <f t="shared" si="8"/>
        <v>31</v>
      </c>
      <c r="O169" s="10">
        <f>SUM($N$5:N169)</f>
        <v>5021</v>
      </c>
      <c r="P169" s="10">
        <f ca="1">IF(O169&lt;$H$4,N169,$H$4-SUM($P$4:P168))</f>
        <v>0</v>
      </c>
      <c r="Q169" s="10">
        <f ca="1">SUM($P$4:P169)</f>
        <v>272</v>
      </c>
      <c r="R169" s="10">
        <f ca="1">COUNTIF($P$4:P169,"&gt;0")</f>
        <v>9</v>
      </c>
    </row>
    <row r="170" spans="12:18" x14ac:dyDescent="0.15">
      <c r="L170" s="8" t="b">
        <f t="shared" si="9"/>
        <v>1</v>
      </c>
      <c r="M170" s="8">
        <f t="shared" si="7"/>
        <v>47726</v>
      </c>
      <c r="N170" s="9">
        <f t="shared" si="8"/>
        <v>31</v>
      </c>
      <c r="O170" s="10">
        <f>SUM($N$5:N170)</f>
        <v>5052</v>
      </c>
      <c r="P170" s="10">
        <f ca="1">IF(O170&lt;$H$4,N170,$H$4-SUM($P$4:P169))</f>
        <v>0</v>
      </c>
      <c r="Q170" s="10">
        <f ca="1">SUM($P$4:P170)</f>
        <v>272</v>
      </c>
      <c r="R170" s="10">
        <f ca="1">COUNTIF($P$4:P170,"&gt;0")</f>
        <v>9</v>
      </c>
    </row>
    <row r="171" spans="12:18" x14ac:dyDescent="0.15">
      <c r="L171" s="8" t="b">
        <f t="shared" si="9"/>
        <v>1</v>
      </c>
      <c r="M171" s="8">
        <f t="shared" si="7"/>
        <v>47756</v>
      </c>
      <c r="N171" s="9">
        <f t="shared" si="8"/>
        <v>30</v>
      </c>
      <c r="O171" s="10">
        <f>SUM($N$5:N171)</f>
        <v>5082</v>
      </c>
      <c r="P171" s="10">
        <f ca="1">IF(O171&lt;$H$4,N171,$H$4-SUM($P$4:P170))</f>
        <v>0</v>
      </c>
      <c r="Q171" s="10">
        <f ca="1">SUM($P$4:P171)</f>
        <v>272</v>
      </c>
      <c r="R171" s="10">
        <f ca="1">COUNTIF($P$4:P171,"&gt;0")</f>
        <v>9</v>
      </c>
    </row>
    <row r="172" spans="12:18" x14ac:dyDescent="0.15">
      <c r="L172" s="8" t="b">
        <f t="shared" si="9"/>
        <v>1</v>
      </c>
      <c r="M172" s="8">
        <f t="shared" si="7"/>
        <v>47787</v>
      </c>
      <c r="N172" s="9">
        <f t="shared" si="8"/>
        <v>31</v>
      </c>
      <c r="O172" s="10">
        <f>SUM($N$5:N172)</f>
        <v>5113</v>
      </c>
      <c r="P172" s="10">
        <f ca="1">IF(O172&lt;$H$4,N172,$H$4-SUM($P$4:P171))</f>
        <v>0</v>
      </c>
      <c r="Q172" s="10">
        <f ca="1">SUM($P$4:P172)</f>
        <v>272</v>
      </c>
      <c r="R172" s="10">
        <f ca="1">COUNTIF($P$4:P172,"&gt;0")</f>
        <v>9</v>
      </c>
    </row>
    <row r="173" spans="12:18" x14ac:dyDescent="0.15">
      <c r="L173" s="8" t="b">
        <f t="shared" si="9"/>
        <v>1</v>
      </c>
      <c r="M173" s="8">
        <f t="shared" si="7"/>
        <v>47817</v>
      </c>
      <c r="N173" s="9">
        <f t="shared" si="8"/>
        <v>30</v>
      </c>
      <c r="O173" s="10">
        <f>SUM($N$5:N173)</f>
        <v>5143</v>
      </c>
      <c r="P173" s="10">
        <f ca="1">IF(O173&lt;$H$4,N173,$H$4-SUM($P$4:P172))</f>
        <v>0</v>
      </c>
      <c r="Q173" s="10">
        <f ca="1">SUM($P$4:P173)</f>
        <v>272</v>
      </c>
      <c r="R173" s="10">
        <f ca="1">COUNTIF($P$4:P173,"&gt;0")</f>
        <v>9</v>
      </c>
    </row>
    <row r="174" spans="12:18" x14ac:dyDescent="0.15">
      <c r="L174" s="8" t="b">
        <f t="shared" si="9"/>
        <v>1</v>
      </c>
      <c r="M174" s="8">
        <f t="shared" si="7"/>
        <v>47848</v>
      </c>
      <c r="N174" s="9">
        <f t="shared" si="8"/>
        <v>31</v>
      </c>
      <c r="O174" s="10">
        <f>SUM($N$5:N174)</f>
        <v>5174</v>
      </c>
      <c r="P174" s="10">
        <f ca="1">IF(O174&lt;$H$4,N174,$H$4-SUM($P$4:P173))</f>
        <v>0</v>
      </c>
      <c r="Q174" s="10">
        <f ca="1">SUM($P$4:P174)</f>
        <v>272</v>
      </c>
      <c r="R174" s="10">
        <f ca="1">COUNTIF($P$4:P174,"&gt;0")</f>
        <v>9</v>
      </c>
    </row>
    <row r="175" spans="12:18" x14ac:dyDescent="0.15">
      <c r="L175" s="8" t="b">
        <f t="shared" si="9"/>
        <v>1</v>
      </c>
      <c r="M175" s="8">
        <f t="shared" si="7"/>
        <v>47879</v>
      </c>
      <c r="N175" s="9">
        <f t="shared" si="8"/>
        <v>31</v>
      </c>
      <c r="O175" s="10">
        <f>SUM($N$5:N175)</f>
        <v>5205</v>
      </c>
      <c r="P175" s="10">
        <f ca="1">IF(O175&lt;$H$4,N175,$H$4-SUM($P$4:P174))</f>
        <v>0</v>
      </c>
      <c r="Q175" s="10">
        <f ca="1">SUM($P$4:P175)</f>
        <v>272</v>
      </c>
      <c r="R175" s="10">
        <f ca="1">COUNTIF($P$4:P175,"&gt;0")</f>
        <v>9</v>
      </c>
    </row>
    <row r="176" spans="12:18" x14ac:dyDescent="0.15">
      <c r="L176" s="8" t="b">
        <f t="shared" si="9"/>
        <v>1</v>
      </c>
      <c r="M176" s="8">
        <f t="shared" si="7"/>
        <v>47907</v>
      </c>
      <c r="N176" s="9">
        <f t="shared" si="8"/>
        <v>28</v>
      </c>
      <c r="O176" s="10">
        <f>SUM($N$5:N176)</f>
        <v>5233</v>
      </c>
      <c r="P176" s="10">
        <f ca="1">IF(O176&lt;$H$4,N176,$H$4-SUM($P$4:P175))</f>
        <v>0</v>
      </c>
      <c r="Q176" s="10">
        <f ca="1">SUM($P$4:P176)</f>
        <v>272</v>
      </c>
      <c r="R176" s="10">
        <f ca="1">COUNTIF($P$4:P176,"&gt;0")</f>
        <v>9</v>
      </c>
    </row>
    <row r="177" spans="12:18" x14ac:dyDescent="0.15">
      <c r="L177" s="8" t="b">
        <f t="shared" si="9"/>
        <v>1</v>
      </c>
      <c r="M177" s="8">
        <f t="shared" si="7"/>
        <v>47938</v>
      </c>
      <c r="N177" s="9">
        <f t="shared" si="8"/>
        <v>31</v>
      </c>
      <c r="O177" s="10">
        <f>SUM($N$5:N177)</f>
        <v>5264</v>
      </c>
      <c r="P177" s="10">
        <f ca="1">IF(O177&lt;$H$4,N177,$H$4-SUM($P$4:P176))</f>
        <v>0</v>
      </c>
      <c r="Q177" s="10">
        <f ca="1">SUM($P$4:P177)</f>
        <v>272</v>
      </c>
      <c r="R177" s="10">
        <f ca="1">COUNTIF($P$4:P177,"&gt;0")</f>
        <v>9</v>
      </c>
    </row>
    <row r="178" spans="12:18" x14ac:dyDescent="0.15">
      <c r="L178" s="8" t="b">
        <f t="shared" si="9"/>
        <v>1</v>
      </c>
      <c r="M178" s="8">
        <f t="shared" si="7"/>
        <v>47968</v>
      </c>
      <c r="N178" s="9">
        <f t="shared" si="8"/>
        <v>30</v>
      </c>
      <c r="O178" s="10">
        <f>SUM($N$5:N178)</f>
        <v>5294</v>
      </c>
      <c r="P178" s="10">
        <f ca="1">IF(O178&lt;$H$4,N178,$H$4-SUM($P$4:P177))</f>
        <v>0</v>
      </c>
      <c r="Q178" s="10">
        <f ca="1">SUM($P$4:P178)</f>
        <v>272</v>
      </c>
      <c r="R178" s="10">
        <f ca="1">COUNTIF($P$4:P178,"&gt;0")</f>
        <v>9</v>
      </c>
    </row>
    <row r="179" spans="12:18" x14ac:dyDescent="0.15">
      <c r="L179" s="8" t="b">
        <f t="shared" si="9"/>
        <v>1</v>
      </c>
      <c r="M179" s="8">
        <f t="shared" si="7"/>
        <v>47999</v>
      </c>
      <c r="N179" s="9">
        <f t="shared" si="8"/>
        <v>31</v>
      </c>
      <c r="O179" s="10">
        <f>SUM($N$5:N179)</f>
        <v>5325</v>
      </c>
      <c r="P179" s="10">
        <f ca="1">IF(O179&lt;$H$4,N179,$H$4-SUM($P$4:P178))</f>
        <v>0</v>
      </c>
      <c r="Q179" s="10">
        <f ca="1">SUM($P$4:P179)</f>
        <v>272</v>
      </c>
      <c r="R179" s="10">
        <f ca="1">COUNTIF($P$4:P179,"&gt;0")</f>
        <v>9</v>
      </c>
    </row>
    <row r="180" spans="12:18" x14ac:dyDescent="0.15">
      <c r="L180" s="8" t="b">
        <f t="shared" si="9"/>
        <v>1</v>
      </c>
      <c r="M180" s="8">
        <f t="shared" si="7"/>
        <v>48029</v>
      </c>
      <c r="N180" s="9">
        <f t="shared" si="8"/>
        <v>30</v>
      </c>
      <c r="O180" s="10">
        <f>SUM($N$5:N180)</f>
        <v>5355</v>
      </c>
      <c r="P180" s="10">
        <f ca="1">IF(O180&lt;$H$4,N180,$H$4-SUM($P$4:P179))</f>
        <v>0</v>
      </c>
      <c r="Q180" s="10">
        <f ca="1">SUM($P$4:P180)</f>
        <v>272</v>
      </c>
      <c r="R180" s="10">
        <f ca="1">COUNTIF($P$4:P180,"&gt;0")</f>
        <v>9</v>
      </c>
    </row>
    <row r="181" spans="12:18" x14ac:dyDescent="0.15">
      <c r="L181" s="8" t="b">
        <f t="shared" si="9"/>
        <v>1</v>
      </c>
      <c r="M181" s="8">
        <f t="shared" si="7"/>
        <v>48060</v>
      </c>
      <c r="N181" s="9">
        <f t="shared" si="8"/>
        <v>31</v>
      </c>
      <c r="O181" s="10">
        <f>SUM($N$5:N181)</f>
        <v>5386</v>
      </c>
      <c r="P181" s="10">
        <f ca="1">IF(O181&lt;$H$4,N181,$H$4-SUM($P$4:P180))</f>
        <v>0</v>
      </c>
      <c r="Q181" s="10">
        <f ca="1">SUM($P$4:P181)</f>
        <v>272</v>
      </c>
      <c r="R181" s="10">
        <f ca="1">COUNTIF($P$4:P181,"&gt;0")</f>
        <v>9</v>
      </c>
    </row>
    <row r="182" spans="12:18" x14ac:dyDescent="0.15">
      <c r="L182" s="8" t="b">
        <f t="shared" si="9"/>
        <v>1</v>
      </c>
      <c r="M182" s="8">
        <f t="shared" si="7"/>
        <v>48091</v>
      </c>
      <c r="N182" s="9">
        <f t="shared" si="8"/>
        <v>31</v>
      </c>
      <c r="O182" s="10">
        <f>SUM($N$5:N182)</f>
        <v>5417</v>
      </c>
      <c r="P182" s="10">
        <f ca="1">IF(O182&lt;$H$4,N182,$H$4-SUM($P$4:P181))</f>
        <v>0</v>
      </c>
      <c r="Q182" s="10">
        <f ca="1">SUM($P$4:P182)</f>
        <v>272</v>
      </c>
      <c r="R182" s="10">
        <f ca="1">COUNTIF($P$4:P182,"&gt;0")</f>
        <v>9</v>
      </c>
    </row>
    <row r="183" spans="12:18" x14ac:dyDescent="0.15">
      <c r="L183" s="8" t="b">
        <f t="shared" si="9"/>
        <v>1</v>
      </c>
      <c r="M183" s="8">
        <f t="shared" si="7"/>
        <v>48121</v>
      </c>
      <c r="N183" s="9">
        <f t="shared" si="8"/>
        <v>30</v>
      </c>
      <c r="O183" s="10">
        <f>SUM($N$5:N183)</f>
        <v>5447</v>
      </c>
      <c r="P183" s="10">
        <f ca="1">IF(O183&lt;$H$4,N183,$H$4-SUM($P$4:P182))</f>
        <v>0</v>
      </c>
      <c r="Q183" s="10">
        <f ca="1">SUM($P$4:P183)</f>
        <v>272</v>
      </c>
      <c r="R183" s="10">
        <f ca="1">COUNTIF($P$4:P183,"&gt;0")</f>
        <v>9</v>
      </c>
    </row>
    <row r="184" spans="12:18" x14ac:dyDescent="0.15">
      <c r="L184" s="8" t="b">
        <f t="shared" si="9"/>
        <v>1</v>
      </c>
      <c r="M184" s="8">
        <f t="shared" si="7"/>
        <v>48152</v>
      </c>
      <c r="N184" s="9">
        <f t="shared" si="8"/>
        <v>31</v>
      </c>
      <c r="O184" s="10">
        <f>SUM($N$5:N184)</f>
        <v>5478</v>
      </c>
      <c r="P184" s="10">
        <f ca="1">IF(O184&lt;$H$4,N184,$H$4-SUM($P$4:P183))</f>
        <v>0</v>
      </c>
      <c r="Q184" s="10">
        <f ca="1">SUM($P$4:P184)</f>
        <v>272</v>
      </c>
      <c r="R184" s="10">
        <f ca="1">COUNTIF($P$4:P184,"&gt;0")</f>
        <v>9</v>
      </c>
    </row>
    <row r="185" spans="12:18" x14ac:dyDescent="0.15">
      <c r="L185" s="8" t="b">
        <f t="shared" si="9"/>
        <v>1</v>
      </c>
      <c r="M185" s="8">
        <f t="shared" si="7"/>
        <v>48182</v>
      </c>
      <c r="N185" s="9">
        <f t="shared" si="8"/>
        <v>30</v>
      </c>
      <c r="O185" s="10">
        <f>SUM($N$5:N185)</f>
        <v>5508</v>
      </c>
      <c r="P185" s="10">
        <f ca="1">IF(O185&lt;$H$4,N185,$H$4-SUM($P$4:P184))</f>
        <v>0</v>
      </c>
      <c r="Q185" s="10">
        <f ca="1">SUM($P$4:P185)</f>
        <v>272</v>
      </c>
      <c r="R185" s="10">
        <f ca="1">COUNTIF($P$4:P185,"&gt;0")</f>
        <v>9</v>
      </c>
    </row>
    <row r="186" spans="12:18" x14ac:dyDescent="0.15">
      <c r="L186" s="8" t="b">
        <f t="shared" si="9"/>
        <v>1</v>
      </c>
      <c r="M186" s="8">
        <f t="shared" si="7"/>
        <v>48213</v>
      </c>
      <c r="N186" s="9">
        <f t="shared" si="8"/>
        <v>31</v>
      </c>
      <c r="O186" s="10">
        <f>SUM($N$5:N186)</f>
        <v>5539</v>
      </c>
      <c r="P186" s="10">
        <f ca="1">IF(O186&lt;$H$4,N186,$H$4-SUM($P$4:P185))</f>
        <v>0</v>
      </c>
      <c r="Q186" s="10">
        <f ca="1">SUM($P$4:P186)</f>
        <v>272</v>
      </c>
      <c r="R186" s="10">
        <f ca="1">COUNTIF($P$4:P186,"&gt;0")</f>
        <v>9</v>
      </c>
    </row>
    <row r="187" spans="12:18" x14ac:dyDescent="0.15">
      <c r="L187" s="8" t="b">
        <f t="shared" si="9"/>
        <v>1</v>
      </c>
      <c r="M187" s="8">
        <f t="shared" si="7"/>
        <v>48244</v>
      </c>
      <c r="N187" s="9">
        <f t="shared" si="8"/>
        <v>31</v>
      </c>
      <c r="O187" s="10">
        <f>SUM($N$5:N187)</f>
        <v>5570</v>
      </c>
      <c r="P187" s="10">
        <f ca="1">IF(O187&lt;$H$4,N187,$H$4-SUM($P$4:P186))</f>
        <v>0</v>
      </c>
      <c r="Q187" s="10">
        <f ca="1">SUM($P$4:P187)</f>
        <v>272</v>
      </c>
      <c r="R187" s="10">
        <f ca="1">COUNTIF($P$4:P187,"&gt;0")</f>
        <v>9</v>
      </c>
    </row>
    <row r="188" spans="12:18" x14ac:dyDescent="0.15">
      <c r="L188" s="8" t="b">
        <f t="shared" si="9"/>
        <v>1</v>
      </c>
      <c r="M188" s="8">
        <f t="shared" si="7"/>
        <v>48273</v>
      </c>
      <c r="N188" s="9">
        <f t="shared" si="8"/>
        <v>29</v>
      </c>
      <c r="O188" s="10">
        <f>SUM($N$5:N188)</f>
        <v>5599</v>
      </c>
      <c r="P188" s="10">
        <f ca="1">IF(O188&lt;$H$4,N188,$H$4-SUM($P$4:P187))</f>
        <v>0</v>
      </c>
      <c r="Q188" s="10">
        <f ca="1">SUM($P$4:P188)</f>
        <v>272</v>
      </c>
      <c r="R188" s="10">
        <f ca="1">COUNTIF($P$4:P188,"&gt;0")</f>
        <v>9</v>
      </c>
    </row>
    <row r="189" spans="12:18" x14ac:dyDescent="0.15">
      <c r="L189" s="8" t="b">
        <f t="shared" si="9"/>
        <v>1</v>
      </c>
      <c r="M189" s="8">
        <f t="shared" si="7"/>
        <v>48304</v>
      </c>
      <c r="N189" s="9">
        <f t="shared" si="8"/>
        <v>31</v>
      </c>
      <c r="O189" s="10">
        <f>SUM($N$5:N189)</f>
        <v>5630</v>
      </c>
      <c r="P189" s="10">
        <f ca="1">IF(O189&lt;$H$4,N189,$H$4-SUM($P$4:P188))</f>
        <v>0</v>
      </c>
      <c r="Q189" s="10">
        <f ca="1">SUM($P$4:P189)</f>
        <v>272</v>
      </c>
      <c r="R189" s="10">
        <f ca="1">COUNTIF($P$4:P189,"&gt;0")</f>
        <v>9</v>
      </c>
    </row>
    <row r="190" spans="12:18" x14ac:dyDescent="0.15">
      <c r="L190" s="8" t="b">
        <f t="shared" si="9"/>
        <v>1</v>
      </c>
      <c r="M190" s="8">
        <f t="shared" si="7"/>
        <v>48334</v>
      </c>
      <c r="N190" s="9">
        <f t="shared" si="8"/>
        <v>30</v>
      </c>
      <c r="O190" s="10">
        <f>SUM($N$5:N190)</f>
        <v>5660</v>
      </c>
      <c r="P190" s="10">
        <f ca="1">IF(O190&lt;$H$4,N190,$H$4-SUM($P$4:P189))</f>
        <v>0</v>
      </c>
      <c r="Q190" s="10">
        <f ca="1">SUM($P$4:P190)</f>
        <v>272</v>
      </c>
      <c r="R190" s="10">
        <f ca="1">COUNTIF($P$4:P190,"&gt;0")</f>
        <v>9</v>
      </c>
    </row>
    <row r="191" spans="12:18" x14ac:dyDescent="0.15">
      <c r="L191" s="8" t="b">
        <f t="shared" si="9"/>
        <v>1</v>
      </c>
      <c r="M191" s="8">
        <f t="shared" si="7"/>
        <v>48365</v>
      </c>
      <c r="N191" s="9">
        <f t="shared" si="8"/>
        <v>31</v>
      </c>
      <c r="O191" s="10">
        <f>SUM($N$5:N191)</f>
        <v>5691</v>
      </c>
      <c r="P191" s="10">
        <f ca="1">IF(O191&lt;$H$4,N191,$H$4-SUM($P$4:P190))</f>
        <v>0</v>
      </c>
      <c r="Q191" s="10">
        <f ca="1">SUM($P$4:P191)</f>
        <v>272</v>
      </c>
      <c r="R191" s="10">
        <f ca="1">COUNTIF($P$4:P191,"&gt;0")</f>
        <v>9</v>
      </c>
    </row>
    <row r="192" spans="12:18" x14ac:dyDescent="0.15">
      <c r="L192" s="8" t="b">
        <f t="shared" si="9"/>
        <v>1</v>
      </c>
      <c r="M192" s="8">
        <f t="shared" si="7"/>
        <v>48395</v>
      </c>
      <c r="N192" s="9">
        <f t="shared" si="8"/>
        <v>30</v>
      </c>
      <c r="O192" s="10">
        <f>SUM($N$5:N192)</f>
        <v>5721</v>
      </c>
      <c r="P192" s="10">
        <f ca="1">IF(O192&lt;$H$4,N192,$H$4-SUM($P$4:P191))</f>
        <v>0</v>
      </c>
      <c r="Q192" s="10">
        <f ca="1">SUM($P$4:P192)</f>
        <v>272</v>
      </c>
      <c r="R192" s="10">
        <f ca="1">COUNTIF($P$4:P192,"&gt;0")</f>
        <v>9</v>
      </c>
    </row>
    <row r="193" spans="12:18" x14ac:dyDescent="0.15">
      <c r="L193" s="8" t="b">
        <f t="shared" si="9"/>
        <v>1</v>
      </c>
      <c r="M193" s="8">
        <f t="shared" si="7"/>
        <v>48426</v>
      </c>
      <c r="N193" s="9">
        <f t="shared" si="8"/>
        <v>31</v>
      </c>
      <c r="O193" s="10">
        <f>SUM($N$5:N193)</f>
        <v>5752</v>
      </c>
      <c r="P193" s="10">
        <f ca="1">IF(O193&lt;$H$4,N193,$H$4-SUM($P$4:P192))</f>
        <v>0</v>
      </c>
      <c r="Q193" s="10">
        <f ca="1">SUM($P$4:P193)</f>
        <v>272</v>
      </c>
      <c r="R193" s="10">
        <f ca="1">COUNTIF($P$4:P193,"&gt;0")</f>
        <v>9</v>
      </c>
    </row>
    <row r="194" spans="12:18" x14ac:dyDescent="0.15">
      <c r="L194" s="8" t="b">
        <f t="shared" si="9"/>
        <v>1</v>
      </c>
      <c r="M194" s="8">
        <f t="shared" si="7"/>
        <v>48457</v>
      </c>
      <c r="N194" s="9">
        <f t="shared" si="8"/>
        <v>31</v>
      </c>
      <c r="O194" s="10">
        <f>SUM($N$5:N194)</f>
        <v>5783</v>
      </c>
      <c r="P194" s="10">
        <f ca="1">IF(O194&lt;$H$4,N194,$H$4-SUM($P$4:P193))</f>
        <v>0</v>
      </c>
      <c r="Q194" s="10">
        <f ca="1">SUM($P$4:P194)</f>
        <v>272</v>
      </c>
      <c r="R194" s="10">
        <f ca="1">COUNTIF($P$4:P194,"&gt;0")</f>
        <v>9</v>
      </c>
    </row>
    <row r="195" spans="12:18" x14ac:dyDescent="0.15">
      <c r="L195" s="8" t="b">
        <f t="shared" si="9"/>
        <v>1</v>
      </c>
      <c r="M195" s="8">
        <f t="shared" si="7"/>
        <v>48487</v>
      </c>
      <c r="N195" s="9">
        <f t="shared" si="8"/>
        <v>30</v>
      </c>
      <c r="O195" s="10">
        <f>SUM($N$5:N195)</f>
        <v>5813</v>
      </c>
      <c r="P195" s="10">
        <f ca="1">IF(O195&lt;$H$4,N195,$H$4-SUM($P$4:P194))</f>
        <v>0</v>
      </c>
      <c r="Q195" s="10">
        <f ca="1">SUM($P$4:P195)</f>
        <v>272</v>
      </c>
      <c r="R195" s="10">
        <f ca="1">COUNTIF($P$4:P195,"&gt;0")</f>
        <v>9</v>
      </c>
    </row>
    <row r="196" spans="12:18" x14ac:dyDescent="0.15">
      <c r="L196" s="8" t="b">
        <f t="shared" si="9"/>
        <v>1</v>
      </c>
      <c r="M196" s="8">
        <f t="shared" si="7"/>
        <v>48518</v>
      </c>
      <c r="N196" s="9">
        <f t="shared" si="8"/>
        <v>31</v>
      </c>
      <c r="O196" s="10">
        <f>SUM($N$5:N196)</f>
        <v>5844</v>
      </c>
      <c r="P196" s="10">
        <f ca="1">IF(O196&lt;$H$4,N196,$H$4-SUM($P$4:P195))</f>
        <v>0</v>
      </c>
      <c r="Q196" s="10">
        <f ca="1">SUM($P$4:P196)</f>
        <v>272</v>
      </c>
      <c r="R196" s="10">
        <f ca="1">COUNTIF($P$4:P196,"&gt;0")</f>
        <v>9</v>
      </c>
    </row>
    <row r="197" spans="12:18" x14ac:dyDescent="0.15">
      <c r="L197" s="8" t="b">
        <f t="shared" si="9"/>
        <v>1</v>
      </c>
      <c r="M197" s="8">
        <f t="shared" si="7"/>
        <v>48548</v>
      </c>
      <c r="N197" s="9">
        <f t="shared" si="8"/>
        <v>30</v>
      </c>
      <c r="O197" s="10">
        <f>SUM($N$5:N197)</f>
        <v>5874</v>
      </c>
      <c r="P197" s="10">
        <f ca="1">IF(O197&lt;$H$4,N197,$H$4-SUM($P$4:P196))</f>
        <v>0</v>
      </c>
      <c r="Q197" s="10">
        <f ca="1">SUM($P$4:P197)</f>
        <v>272</v>
      </c>
      <c r="R197" s="10">
        <f ca="1">COUNTIF($P$4:P197,"&gt;0")</f>
        <v>9</v>
      </c>
    </row>
    <row r="198" spans="12:18" x14ac:dyDescent="0.15">
      <c r="L198" s="8" t="b">
        <f t="shared" si="9"/>
        <v>1</v>
      </c>
      <c r="M198" s="8">
        <f t="shared" ref="M198:M261" si="10">EOMONTH(M197,1)</f>
        <v>48579</v>
      </c>
      <c r="N198" s="9">
        <f t="shared" si="8"/>
        <v>31</v>
      </c>
      <c r="O198" s="10">
        <f>SUM($N$5:N198)</f>
        <v>5905</v>
      </c>
      <c r="P198" s="10">
        <f ca="1">IF(O198&lt;$H$4,N198,$H$4-SUM($P$4:P197))</f>
        <v>0</v>
      </c>
      <c r="Q198" s="10">
        <f ca="1">SUM($P$4:P198)</f>
        <v>272</v>
      </c>
      <c r="R198" s="10">
        <f ca="1">COUNTIF($P$4:P198,"&gt;0")</f>
        <v>9</v>
      </c>
    </row>
    <row r="199" spans="12:18" x14ac:dyDescent="0.15">
      <c r="L199" s="8" t="b">
        <f t="shared" si="9"/>
        <v>1</v>
      </c>
      <c r="M199" s="8">
        <f t="shared" si="10"/>
        <v>48610</v>
      </c>
      <c r="N199" s="9">
        <f t="shared" si="8"/>
        <v>31</v>
      </c>
      <c r="O199" s="10">
        <f>SUM($N$5:N199)</f>
        <v>5936</v>
      </c>
      <c r="P199" s="10">
        <f ca="1">IF(O199&lt;$H$4,N199,$H$4-SUM($P$4:P198))</f>
        <v>0</v>
      </c>
      <c r="Q199" s="10">
        <f ca="1">SUM($P$4:P199)</f>
        <v>272</v>
      </c>
      <c r="R199" s="10">
        <f ca="1">COUNTIF($P$4:P199,"&gt;0")</f>
        <v>9</v>
      </c>
    </row>
    <row r="200" spans="12:18" x14ac:dyDescent="0.15">
      <c r="L200" s="8" t="b">
        <f t="shared" si="9"/>
        <v>1</v>
      </c>
      <c r="M200" s="8">
        <f t="shared" si="10"/>
        <v>48638</v>
      </c>
      <c r="N200" s="9">
        <f t="shared" ref="N200:N263" si="11">M200-M199</f>
        <v>28</v>
      </c>
      <c r="O200" s="10">
        <f>SUM($N$5:N200)</f>
        <v>5964</v>
      </c>
      <c r="P200" s="10">
        <f ca="1">IF(O200&lt;$H$4,N200,$H$4-SUM($P$4:P199))</f>
        <v>0</v>
      </c>
      <c r="Q200" s="10">
        <f ca="1">SUM($P$4:P200)</f>
        <v>272</v>
      </c>
      <c r="R200" s="10">
        <f ca="1">COUNTIF($P$4:P200,"&gt;0")</f>
        <v>9</v>
      </c>
    </row>
    <row r="201" spans="12:18" x14ac:dyDescent="0.15">
      <c r="L201" s="8" t="b">
        <f t="shared" si="9"/>
        <v>1</v>
      </c>
      <c r="M201" s="8">
        <f t="shared" si="10"/>
        <v>48669</v>
      </c>
      <c r="N201" s="9">
        <f t="shared" si="11"/>
        <v>31</v>
      </c>
      <c r="O201" s="10">
        <f>SUM($N$5:N201)</f>
        <v>5995</v>
      </c>
      <c r="P201" s="10">
        <f ca="1">IF(O201&lt;$H$4,N201,$H$4-SUM($P$4:P200))</f>
        <v>0</v>
      </c>
      <c r="Q201" s="10">
        <f ca="1">SUM($P$4:P201)</f>
        <v>272</v>
      </c>
      <c r="R201" s="10">
        <f ca="1">COUNTIF($P$4:P201,"&gt;0")</f>
        <v>9</v>
      </c>
    </row>
    <row r="202" spans="12:18" x14ac:dyDescent="0.15">
      <c r="L202" s="8" t="b">
        <f t="shared" si="9"/>
        <v>1</v>
      </c>
      <c r="M202" s="8">
        <f t="shared" si="10"/>
        <v>48699</v>
      </c>
      <c r="N202" s="9">
        <f t="shared" si="11"/>
        <v>30</v>
      </c>
      <c r="O202" s="10">
        <f>SUM($N$5:N202)</f>
        <v>6025</v>
      </c>
      <c r="P202" s="10">
        <f ca="1">IF(O202&lt;$H$4,N202,$H$4-SUM($P$4:P201))</f>
        <v>0</v>
      </c>
      <c r="Q202" s="10">
        <f ca="1">SUM($P$4:P202)</f>
        <v>272</v>
      </c>
      <c r="R202" s="10">
        <f ca="1">COUNTIF($P$4:P202,"&gt;0")</f>
        <v>9</v>
      </c>
    </row>
    <row r="203" spans="12:18" x14ac:dyDescent="0.15">
      <c r="L203" s="8" t="b">
        <f t="shared" si="9"/>
        <v>1</v>
      </c>
      <c r="M203" s="8">
        <f t="shared" si="10"/>
        <v>48730</v>
      </c>
      <c r="N203" s="9">
        <f t="shared" si="11"/>
        <v>31</v>
      </c>
      <c r="O203" s="10">
        <f>SUM($N$5:N203)</f>
        <v>6056</v>
      </c>
      <c r="P203" s="10">
        <f ca="1">IF(O203&lt;$H$4,N203,$H$4-SUM($P$4:P202))</f>
        <v>0</v>
      </c>
      <c r="Q203" s="10">
        <f ca="1">SUM($P$4:P203)</f>
        <v>272</v>
      </c>
      <c r="R203" s="10">
        <f ca="1">COUNTIF($P$4:P203,"&gt;0")</f>
        <v>9</v>
      </c>
    </row>
    <row r="204" spans="12:18" x14ac:dyDescent="0.15">
      <c r="L204" s="8" t="b">
        <f t="shared" si="9"/>
        <v>1</v>
      </c>
      <c r="M204" s="8">
        <f t="shared" si="10"/>
        <v>48760</v>
      </c>
      <c r="N204" s="9">
        <f t="shared" si="11"/>
        <v>30</v>
      </c>
      <c r="O204" s="10">
        <f>SUM($N$5:N204)</f>
        <v>6086</v>
      </c>
      <c r="P204" s="10">
        <f ca="1">IF(O204&lt;$H$4,N204,$H$4-SUM($P$4:P203))</f>
        <v>0</v>
      </c>
      <c r="Q204" s="10">
        <f ca="1">SUM($P$4:P204)</f>
        <v>272</v>
      </c>
      <c r="R204" s="10">
        <f ca="1">COUNTIF($P$4:P204,"&gt;0")</f>
        <v>9</v>
      </c>
    </row>
    <row r="205" spans="12:18" x14ac:dyDescent="0.15">
      <c r="L205" s="8" t="b">
        <f t="shared" si="9"/>
        <v>1</v>
      </c>
      <c r="M205" s="8">
        <f t="shared" si="10"/>
        <v>48791</v>
      </c>
      <c r="N205" s="9">
        <f t="shared" si="11"/>
        <v>31</v>
      </c>
      <c r="O205" s="10">
        <f>SUM($N$5:N205)</f>
        <v>6117</v>
      </c>
      <c r="P205" s="10">
        <f ca="1">IF(O205&lt;$H$4,N205,$H$4-SUM($P$4:P204))</f>
        <v>0</v>
      </c>
      <c r="Q205" s="10">
        <f ca="1">SUM($P$4:P205)</f>
        <v>272</v>
      </c>
      <c r="R205" s="10">
        <f ca="1">COUNTIF($P$4:P205,"&gt;0")</f>
        <v>9</v>
      </c>
    </row>
    <row r="206" spans="12:18" x14ac:dyDescent="0.15">
      <c r="L206" s="8" t="b">
        <f t="shared" si="9"/>
        <v>1</v>
      </c>
      <c r="M206" s="8">
        <f t="shared" si="10"/>
        <v>48822</v>
      </c>
      <c r="N206" s="9">
        <f t="shared" si="11"/>
        <v>31</v>
      </c>
      <c r="O206" s="10">
        <f>SUM($N$5:N206)</f>
        <v>6148</v>
      </c>
      <c r="P206" s="10">
        <f ca="1">IF(O206&lt;$H$4,N206,$H$4-SUM($P$4:P205))</f>
        <v>0</v>
      </c>
      <c r="Q206" s="10">
        <f ca="1">SUM($P$4:P206)</f>
        <v>272</v>
      </c>
      <c r="R206" s="10">
        <f ca="1">COUNTIF($P$4:P206,"&gt;0")</f>
        <v>9</v>
      </c>
    </row>
    <row r="207" spans="12:18" x14ac:dyDescent="0.15">
      <c r="L207" s="8" t="b">
        <f t="shared" si="9"/>
        <v>1</v>
      </c>
      <c r="M207" s="8">
        <f t="shared" si="10"/>
        <v>48852</v>
      </c>
      <c r="N207" s="9">
        <f t="shared" si="11"/>
        <v>30</v>
      </c>
      <c r="O207" s="10">
        <f>SUM($N$5:N207)</f>
        <v>6178</v>
      </c>
      <c r="P207" s="10">
        <f ca="1">IF(O207&lt;$H$4,N207,$H$4-SUM($P$4:P206))</f>
        <v>0</v>
      </c>
      <c r="Q207" s="10">
        <f ca="1">SUM($P$4:P207)</f>
        <v>272</v>
      </c>
      <c r="R207" s="10">
        <f ca="1">COUNTIF($P$4:P207,"&gt;0")</f>
        <v>9</v>
      </c>
    </row>
    <row r="208" spans="12:18" x14ac:dyDescent="0.15">
      <c r="L208" s="8" t="b">
        <f t="shared" si="9"/>
        <v>1</v>
      </c>
      <c r="M208" s="8">
        <f t="shared" si="10"/>
        <v>48883</v>
      </c>
      <c r="N208" s="9">
        <f t="shared" si="11"/>
        <v>31</v>
      </c>
      <c r="O208" s="10">
        <f>SUM($N$5:N208)</f>
        <v>6209</v>
      </c>
      <c r="P208" s="10">
        <f ca="1">IF(O208&lt;$H$4,N208,$H$4-SUM($P$4:P207))</f>
        <v>0</v>
      </c>
      <c r="Q208" s="10">
        <f ca="1">SUM($P$4:P208)</f>
        <v>272</v>
      </c>
      <c r="R208" s="10">
        <f ca="1">COUNTIF($P$4:P208,"&gt;0")</f>
        <v>9</v>
      </c>
    </row>
    <row r="209" spans="12:18" x14ac:dyDescent="0.15">
      <c r="L209" s="8" t="b">
        <f t="shared" ref="L209:L272" si="12">EOMONTH($C$4,1)&lt;=M209</f>
        <v>1</v>
      </c>
      <c r="M209" s="8">
        <f t="shared" si="10"/>
        <v>48913</v>
      </c>
      <c r="N209" s="9">
        <f t="shared" si="11"/>
        <v>30</v>
      </c>
      <c r="O209" s="10">
        <f>SUM($N$5:N209)</f>
        <v>6239</v>
      </c>
      <c r="P209" s="10">
        <f ca="1">IF(O209&lt;$H$4,N209,$H$4-SUM($P$4:P208))</f>
        <v>0</v>
      </c>
      <c r="Q209" s="10">
        <f ca="1">SUM($P$4:P209)</f>
        <v>272</v>
      </c>
      <c r="R209" s="10">
        <f ca="1">COUNTIF($P$4:P209,"&gt;0")</f>
        <v>9</v>
      </c>
    </row>
    <row r="210" spans="12:18" x14ac:dyDescent="0.15">
      <c r="L210" s="8" t="b">
        <f t="shared" si="12"/>
        <v>1</v>
      </c>
      <c r="M210" s="8">
        <f t="shared" si="10"/>
        <v>48944</v>
      </c>
      <c r="N210" s="9">
        <f t="shared" si="11"/>
        <v>31</v>
      </c>
      <c r="O210" s="10">
        <f>SUM($N$5:N210)</f>
        <v>6270</v>
      </c>
      <c r="P210" s="10">
        <f ca="1">IF(O210&lt;$H$4,N210,$H$4-SUM($P$4:P209))</f>
        <v>0</v>
      </c>
      <c r="Q210" s="10">
        <f ca="1">SUM($P$4:P210)</f>
        <v>272</v>
      </c>
      <c r="R210" s="10">
        <f ca="1">COUNTIF($P$4:P210,"&gt;0")</f>
        <v>9</v>
      </c>
    </row>
    <row r="211" spans="12:18" x14ac:dyDescent="0.15">
      <c r="L211" s="8" t="b">
        <f t="shared" si="12"/>
        <v>1</v>
      </c>
      <c r="M211" s="8">
        <f t="shared" si="10"/>
        <v>48975</v>
      </c>
      <c r="N211" s="9">
        <f t="shared" si="11"/>
        <v>31</v>
      </c>
      <c r="O211" s="10">
        <f>SUM($N$5:N211)</f>
        <v>6301</v>
      </c>
      <c r="P211" s="10">
        <f ca="1">IF(O211&lt;$H$4,N211,$H$4-SUM($P$4:P210))</f>
        <v>0</v>
      </c>
      <c r="Q211" s="10">
        <f ca="1">SUM($P$4:P211)</f>
        <v>272</v>
      </c>
      <c r="R211" s="10">
        <f ca="1">COUNTIF($P$4:P211,"&gt;0")</f>
        <v>9</v>
      </c>
    </row>
    <row r="212" spans="12:18" x14ac:dyDescent="0.15">
      <c r="L212" s="8" t="b">
        <f t="shared" si="12"/>
        <v>1</v>
      </c>
      <c r="M212" s="8">
        <f t="shared" si="10"/>
        <v>49003</v>
      </c>
      <c r="N212" s="9">
        <f t="shared" si="11"/>
        <v>28</v>
      </c>
      <c r="O212" s="10">
        <f>SUM($N$5:N212)</f>
        <v>6329</v>
      </c>
      <c r="P212" s="10">
        <f ca="1">IF(O212&lt;$H$4,N212,$H$4-SUM($P$4:P211))</f>
        <v>0</v>
      </c>
      <c r="Q212" s="10">
        <f ca="1">SUM($P$4:P212)</f>
        <v>272</v>
      </c>
      <c r="R212" s="10">
        <f ca="1">COUNTIF($P$4:P212,"&gt;0")</f>
        <v>9</v>
      </c>
    </row>
    <row r="213" spans="12:18" x14ac:dyDescent="0.15">
      <c r="L213" s="8" t="b">
        <f t="shared" si="12"/>
        <v>1</v>
      </c>
      <c r="M213" s="8">
        <f t="shared" si="10"/>
        <v>49034</v>
      </c>
      <c r="N213" s="9">
        <f t="shared" si="11"/>
        <v>31</v>
      </c>
      <c r="O213" s="10">
        <f>SUM($N$5:N213)</f>
        <v>6360</v>
      </c>
      <c r="P213" s="10">
        <f ca="1">IF(O213&lt;$H$4,N213,$H$4-SUM($P$4:P212))</f>
        <v>0</v>
      </c>
      <c r="Q213" s="10">
        <f ca="1">SUM($P$4:P213)</f>
        <v>272</v>
      </c>
      <c r="R213" s="10">
        <f ca="1">COUNTIF($P$4:P213,"&gt;0")</f>
        <v>9</v>
      </c>
    </row>
    <row r="214" spans="12:18" x14ac:dyDescent="0.15">
      <c r="L214" s="8" t="b">
        <f t="shared" si="12"/>
        <v>1</v>
      </c>
      <c r="M214" s="8">
        <f t="shared" si="10"/>
        <v>49064</v>
      </c>
      <c r="N214" s="9">
        <f t="shared" si="11"/>
        <v>30</v>
      </c>
      <c r="O214" s="10">
        <f>SUM($N$5:N214)</f>
        <v>6390</v>
      </c>
      <c r="P214" s="10">
        <f ca="1">IF(O214&lt;$H$4,N214,$H$4-SUM($P$4:P213))</f>
        <v>0</v>
      </c>
      <c r="Q214" s="10">
        <f ca="1">SUM($P$4:P214)</f>
        <v>272</v>
      </c>
      <c r="R214" s="10">
        <f ca="1">COUNTIF($P$4:P214,"&gt;0")</f>
        <v>9</v>
      </c>
    </row>
    <row r="215" spans="12:18" x14ac:dyDescent="0.15">
      <c r="L215" s="8" t="b">
        <f t="shared" si="12"/>
        <v>1</v>
      </c>
      <c r="M215" s="8">
        <f t="shared" si="10"/>
        <v>49095</v>
      </c>
      <c r="N215" s="9">
        <f t="shared" si="11"/>
        <v>31</v>
      </c>
      <c r="O215" s="10">
        <f>SUM($N$5:N215)</f>
        <v>6421</v>
      </c>
      <c r="P215" s="10">
        <f ca="1">IF(O215&lt;$H$4,N215,$H$4-SUM($P$4:P214))</f>
        <v>0</v>
      </c>
      <c r="Q215" s="10">
        <f ca="1">SUM($P$4:P215)</f>
        <v>272</v>
      </c>
      <c r="R215" s="10">
        <f ca="1">COUNTIF($P$4:P215,"&gt;0")</f>
        <v>9</v>
      </c>
    </row>
    <row r="216" spans="12:18" x14ac:dyDescent="0.15">
      <c r="L216" s="8" t="b">
        <f t="shared" si="12"/>
        <v>1</v>
      </c>
      <c r="M216" s="8">
        <f t="shared" si="10"/>
        <v>49125</v>
      </c>
      <c r="N216" s="9">
        <f t="shared" si="11"/>
        <v>30</v>
      </c>
      <c r="O216" s="10">
        <f>SUM($N$5:N216)</f>
        <v>6451</v>
      </c>
      <c r="P216" s="10">
        <f ca="1">IF(O216&lt;$H$4,N216,$H$4-SUM($P$4:P215))</f>
        <v>0</v>
      </c>
      <c r="Q216" s="10">
        <f ca="1">SUM($P$4:P216)</f>
        <v>272</v>
      </c>
      <c r="R216" s="10">
        <f ca="1">COUNTIF($P$4:P216,"&gt;0")</f>
        <v>9</v>
      </c>
    </row>
    <row r="217" spans="12:18" x14ac:dyDescent="0.15">
      <c r="L217" s="8" t="b">
        <f t="shared" si="12"/>
        <v>1</v>
      </c>
      <c r="M217" s="8">
        <f t="shared" si="10"/>
        <v>49156</v>
      </c>
      <c r="N217" s="9">
        <f t="shared" si="11"/>
        <v>31</v>
      </c>
      <c r="O217" s="10">
        <f>SUM($N$5:N217)</f>
        <v>6482</v>
      </c>
      <c r="P217" s="10">
        <f ca="1">IF(O217&lt;$H$4,N217,$H$4-SUM($P$4:P216))</f>
        <v>0</v>
      </c>
      <c r="Q217" s="10">
        <f ca="1">SUM($P$4:P217)</f>
        <v>272</v>
      </c>
      <c r="R217" s="10">
        <f ca="1">COUNTIF($P$4:P217,"&gt;0")</f>
        <v>9</v>
      </c>
    </row>
    <row r="218" spans="12:18" x14ac:dyDescent="0.15">
      <c r="L218" s="8" t="b">
        <f t="shared" si="12"/>
        <v>1</v>
      </c>
      <c r="M218" s="8">
        <f t="shared" si="10"/>
        <v>49187</v>
      </c>
      <c r="N218" s="9">
        <f t="shared" si="11"/>
        <v>31</v>
      </c>
      <c r="O218" s="10">
        <f>SUM($N$5:N218)</f>
        <v>6513</v>
      </c>
      <c r="P218" s="10">
        <f ca="1">IF(O218&lt;$H$4,N218,$H$4-SUM($P$4:P217))</f>
        <v>0</v>
      </c>
      <c r="Q218" s="10">
        <f ca="1">SUM($P$4:P218)</f>
        <v>272</v>
      </c>
      <c r="R218" s="10">
        <f ca="1">COUNTIF($P$4:P218,"&gt;0")</f>
        <v>9</v>
      </c>
    </row>
    <row r="219" spans="12:18" x14ac:dyDescent="0.15">
      <c r="L219" s="8" t="b">
        <f t="shared" si="12"/>
        <v>1</v>
      </c>
      <c r="M219" s="8">
        <f t="shared" si="10"/>
        <v>49217</v>
      </c>
      <c r="N219" s="9">
        <f t="shared" si="11"/>
        <v>30</v>
      </c>
      <c r="O219" s="10">
        <f>SUM($N$5:N219)</f>
        <v>6543</v>
      </c>
      <c r="P219" s="10">
        <f ca="1">IF(O219&lt;$H$4,N219,$H$4-SUM($P$4:P218))</f>
        <v>0</v>
      </c>
      <c r="Q219" s="10">
        <f ca="1">SUM($P$4:P219)</f>
        <v>272</v>
      </c>
      <c r="R219" s="10">
        <f ca="1">COUNTIF($P$4:P219,"&gt;0")</f>
        <v>9</v>
      </c>
    </row>
    <row r="220" spans="12:18" x14ac:dyDescent="0.15">
      <c r="L220" s="8" t="b">
        <f t="shared" si="12"/>
        <v>1</v>
      </c>
      <c r="M220" s="8">
        <f t="shared" si="10"/>
        <v>49248</v>
      </c>
      <c r="N220" s="9">
        <f t="shared" si="11"/>
        <v>31</v>
      </c>
      <c r="O220" s="10">
        <f>SUM($N$5:N220)</f>
        <v>6574</v>
      </c>
      <c r="P220" s="10">
        <f ca="1">IF(O220&lt;$H$4,N220,$H$4-SUM($P$4:P219))</f>
        <v>0</v>
      </c>
      <c r="Q220" s="10">
        <f ca="1">SUM($P$4:P220)</f>
        <v>272</v>
      </c>
      <c r="R220" s="10">
        <f ca="1">COUNTIF($P$4:P220,"&gt;0")</f>
        <v>9</v>
      </c>
    </row>
    <row r="221" spans="12:18" x14ac:dyDescent="0.15">
      <c r="L221" s="8" t="b">
        <f t="shared" si="12"/>
        <v>1</v>
      </c>
      <c r="M221" s="8">
        <f t="shared" si="10"/>
        <v>49278</v>
      </c>
      <c r="N221" s="9">
        <f t="shared" si="11"/>
        <v>30</v>
      </c>
      <c r="O221" s="10">
        <f>SUM($N$5:N221)</f>
        <v>6604</v>
      </c>
      <c r="P221" s="10">
        <f ca="1">IF(O221&lt;$H$4,N221,$H$4-SUM($P$4:P220))</f>
        <v>0</v>
      </c>
      <c r="Q221" s="10">
        <f ca="1">SUM($P$4:P221)</f>
        <v>272</v>
      </c>
      <c r="R221" s="10">
        <f ca="1">COUNTIF($P$4:P221,"&gt;0")</f>
        <v>9</v>
      </c>
    </row>
    <row r="222" spans="12:18" x14ac:dyDescent="0.15">
      <c r="L222" s="8" t="b">
        <f t="shared" si="12"/>
        <v>1</v>
      </c>
      <c r="M222" s="8">
        <f t="shared" si="10"/>
        <v>49309</v>
      </c>
      <c r="N222" s="9">
        <f t="shared" si="11"/>
        <v>31</v>
      </c>
      <c r="O222" s="10">
        <f>SUM($N$5:N222)</f>
        <v>6635</v>
      </c>
      <c r="P222" s="10">
        <f ca="1">IF(O222&lt;$H$4,N222,$H$4-SUM($P$4:P221))</f>
        <v>0</v>
      </c>
      <c r="Q222" s="10">
        <f ca="1">SUM($P$4:P222)</f>
        <v>272</v>
      </c>
      <c r="R222" s="10">
        <f ca="1">COUNTIF($P$4:P222,"&gt;0")</f>
        <v>9</v>
      </c>
    </row>
    <row r="223" spans="12:18" x14ac:dyDescent="0.15">
      <c r="L223" s="8" t="b">
        <f t="shared" si="12"/>
        <v>1</v>
      </c>
      <c r="M223" s="8">
        <f t="shared" si="10"/>
        <v>49340</v>
      </c>
      <c r="N223" s="9">
        <f t="shared" si="11"/>
        <v>31</v>
      </c>
      <c r="O223" s="10">
        <f>SUM($N$5:N223)</f>
        <v>6666</v>
      </c>
      <c r="P223" s="10">
        <f ca="1">IF(O223&lt;$H$4,N223,$H$4-SUM($P$4:P222))</f>
        <v>0</v>
      </c>
      <c r="Q223" s="10">
        <f ca="1">SUM($P$4:P223)</f>
        <v>272</v>
      </c>
      <c r="R223" s="10">
        <f ca="1">COUNTIF($P$4:P223,"&gt;0")</f>
        <v>9</v>
      </c>
    </row>
    <row r="224" spans="12:18" x14ac:dyDescent="0.15">
      <c r="L224" s="8" t="b">
        <f t="shared" si="12"/>
        <v>1</v>
      </c>
      <c r="M224" s="8">
        <f t="shared" si="10"/>
        <v>49368</v>
      </c>
      <c r="N224" s="9">
        <f t="shared" si="11"/>
        <v>28</v>
      </c>
      <c r="O224" s="10">
        <f>SUM($N$5:N224)</f>
        <v>6694</v>
      </c>
      <c r="P224" s="10">
        <f ca="1">IF(O224&lt;$H$4,N224,$H$4-SUM($P$4:P223))</f>
        <v>0</v>
      </c>
      <c r="Q224" s="10">
        <f ca="1">SUM($P$4:P224)</f>
        <v>272</v>
      </c>
      <c r="R224" s="10">
        <f ca="1">COUNTIF($P$4:P224,"&gt;0")</f>
        <v>9</v>
      </c>
    </row>
    <row r="225" spans="12:18" x14ac:dyDescent="0.15">
      <c r="L225" s="8" t="b">
        <f t="shared" si="12"/>
        <v>1</v>
      </c>
      <c r="M225" s="8">
        <f t="shared" si="10"/>
        <v>49399</v>
      </c>
      <c r="N225" s="9">
        <f t="shared" si="11"/>
        <v>31</v>
      </c>
      <c r="O225" s="10">
        <f>SUM($N$5:N225)</f>
        <v>6725</v>
      </c>
      <c r="P225" s="10">
        <f ca="1">IF(O225&lt;$H$4,N225,$H$4-SUM($P$4:P224))</f>
        <v>0</v>
      </c>
      <c r="Q225" s="10">
        <f ca="1">SUM($P$4:P225)</f>
        <v>272</v>
      </c>
      <c r="R225" s="10">
        <f ca="1">COUNTIF($P$4:P225,"&gt;0")</f>
        <v>9</v>
      </c>
    </row>
    <row r="226" spans="12:18" x14ac:dyDescent="0.15">
      <c r="L226" s="8" t="b">
        <f t="shared" si="12"/>
        <v>1</v>
      </c>
      <c r="M226" s="8">
        <f t="shared" si="10"/>
        <v>49429</v>
      </c>
      <c r="N226" s="9">
        <f t="shared" si="11"/>
        <v>30</v>
      </c>
      <c r="O226" s="10">
        <f>SUM($N$5:N226)</f>
        <v>6755</v>
      </c>
      <c r="P226" s="10">
        <f ca="1">IF(O226&lt;$H$4,N226,$H$4-SUM($P$4:P225))</f>
        <v>0</v>
      </c>
      <c r="Q226" s="10">
        <f ca="1">SUM($P$4:P226)</f>
        <v>272</v>
      </c>
      <c r="R226" s="10">
        <f ca="1">COUNTIF($P$4:P226,"&gt;0")</f>
        <v>9</v>
      </c>
    </row>
    <row r="227" spans="12:18" x14ac:dyDescent="0.15">
      <c r="L227" s="8" t="b">
        <f t="shared" si="12"/>
        <v>1</v>
      </c>
      <c r="M227" s="8">
        <f t="shared" si="10"/>
        <v>49460</v>
      </c>
      <c r="N227" s="9">
        <f t="shared" si="11"/>
        <v>31</v>
      </c>
      <c r="O227" s="10">
        <f>SUM($N$5:N227)</f>
        <v>6786</v>
      </c>
      <c r="P227" s="10">
        <f ca="1">IF(O227&lt;$H$4,N227,$H$4-SUM($P$4:P226))</f>
        <v>0</v>
      </c>
      <c r="Q227" s="10">
        <f ca="1">SUM($P$4:P227)</f>
        <v>272</v>
      </c>
      <c r="R227" s="10">
        <f ca="1">COUNTIF($P$4:P227,"&gt;0")</f>
        <v>9</v>
      </c>
    </row>
    <row r="228" spans="12:18" x14ac:dyDescent="0.15">
      <c r="L228" s="8" t="b">
        <f t="shared" si="12"/>
        <v>1</v>
      </c>
      <c r="M228" s="8">
        <f t="shared" si="10"/>
        <v>49490</v>
      </c>
      <c r="N228" s="9">
        <f t="shared" si="11"/>
        <v>30</v>
      </c>
      <c r="O228" s="10">
        <f>SUM($N$5:N228)</f>
        <v>6816</v>
      </c>
      <c r="P228" s="10">
        <f ca="1">IF(O228&lt;$H$4,N228,$H$4-SUM($P$4:P227))</f>
        <v>0</v>
      </c>
      <c r="Q228" s="10">
        <f ca="1">SUM($P$4:P228)</f>
        <v>272</v>
      </c>
      <c r="R228" s="10">
        <f ca="1">COUNTIF($P$4:P228,"&gt;0")</f>
        <v>9</v>
      </c>
    </row>
    <row r="229" spans="12:18" x14ac:dyDescent="0.15">
      <c r="L229" s="8" t="b">
        <f t="shared" si="12"/>
        <v>1</v>
      </c>
      <c r="M229" s="8">
        <f t="shared" si="10"/>
        <v>49521</v>
      </c>
      <c r="N229" s="9">
        <f t="shared" si="11"/>
        <v>31</v>
      </c>
      <c r="O229" s="10">
        <f>SUM($N$5:N229)</f>
        <v>6847</v>
      </c>
      <c r="P229" s="10">
        <f ca="1">IF(O229&lt;$H$4,N229,$H$4-SUM($P$4:P228))</f>
        <v>0</v>
      </c>
      <c r="Q229" s="10">
        <f ca="1">SUM($P$4:P229)</f>
        <v>272</v>
      </c>
      <c r="R229" s="10">
        <f ca="1">COUNTIF($P$4:P229,"&gt;0")</f>
        <v>9</v>
      </c>
    </row>
    <row r="230" spans="12:18" x14ac:dyDescent="0.15">
      <c r="L230" s="8" t="b">
        <f t="shared" si="12"/>
        <v>1</v>
      </c>
      <c r="M230" s="8">
        <f t="shared" si="10"/>
        <v>49552</v>
      </c>
      <c r="N230" s="9">
        <f t="shared" si="11"/>
        <v>31</v>
      </c>
      <c r="O230" s="10">
        <f>SUM($N$5:N230)</f>
        <v>6878</v>
      </c>
      <c r="P230" s="10">
        <f ca="1">IF(O230&lt;$H$4,N230,$H$4-SUM($P$4:P229))</f>
        <v>0</v>
      </c>
      <c r="Q230" s="10">
        <f ca="1">SUM($P$4:P230)</f>
        <v>272</v>
      </c>
      <c r="R230" s="10">
        <f ca="1">COUNTIF($P$4:P230,"&gt;0")</f>
        <v>9</v>
      </c>
    </row>
    <row r="231" spans="12:18" x14ac:dyDescent="0.15">
      <c r="L231" s="8" t="b">
        <f t="shared" si="12"/>
        <v>1</v>
      </c>
      <c r="M231" s="8">
        <f t="shared" si="10"/>
        <v>49582</v>
      </c>
      <c r="N231" s="9">
        <f t="shared" si="11"/>
        <v>30</v>
      </c>
      <c r="O231" s="10">
        <f>SUM($N$5:N231)</f>
        <v>6908</v>
      </c>
      <c r="P231" s="10">
        <f ca="1">IF(O231&lt;$H$4,N231,$H$4-SUM($P$4:P230))</f>
        <v>0</v>
      </c>
      <c r="Q231" s="10">
        <f ca="1">SUM($P$4:P231)</f>
        <v>272</v>
      </c>
      <c r="R231" s="10">
        <f ca="1">COUNTIF($P$4:P231,"&gt;0")</f>
        <v>9</v>
      </c>
    </row>
    <row r="232" spans="12:18" x14ac:dyDescent="0.15">
      <c r="L232" s="8" t="b">
        <f t="shared" si="12"/>
        <v>1</v>
      </c>
      <c r="M232" s="8">
        <f t="shared" si="10"/>
        <v>49613</v>
      </c>
      <c r="N232" s="9">
        <f t="shared" si="11"/>
        <v>31</v>
      </c>
      <c r="O232" s="10">
        <f>SUM($N$5:N232)</f>
        <v>6939</v>
      </c>
      <c r="P232" s="10">
        <f ca="1">IF(O232&lt;$H$4,N232,$H$4-SUM($P$4:P231))</f>
        <v>0</v>
      </c>
      <c r="Q232" s="10">
        <f ca="1">SUM($P$4:P232)</f>
        <v>272</v>
      </c>
      <c r="R232" s="10">
        <f ca="1">COUNTIF($P$4:P232,"&gt;0")</f>
        <v>9</v>
      </c>
    </row>
    <row r="233" spans="12:18" x14ac:dyDescent="0.15">
      <c r="L233" s="8" t="b">
        <f t="shared" si="12"/>
        <v>1</v>
      </c>
      <c r="M233" s="8">
        <f t="shared" si="10"/>
        <v>49643</v>
      </c>
      <c r="N233" s="9">
        <f t="shared" si="11"/>
        <v>30</v>
      </c>
      <c r="O233" s="10">
        <f>SUM($N$5:N233)</f>
        <v>6969</v>
      </c>
      <c r="P233" s="10">
        <f ca="1">IF(O233&lt;$H$4,N233,$H$4-SUM($P$4:P232))</f>
        <v>0</v>
      </c>
      <c r="Q233" s="10">
        <f ca="1">SUM($P$4:P233)</f>
        <v>272</v>
      </c>
      <c r="R233" s="10">
        <f ca="1">COUNTIF($P$4:P233,"&gt;0")</f>
        <v>9</v>
      </c>
    </row>
    <row r="234" spans="12:18" x14ac:dyDescent="0.15">
      <c r="L234" s="8" t="b">
        <f t="shared" si="12"/>
        <v>1</v>
      </c>
      <c r="M234" s="8">
        <f t="shared" si="10"/>
        <v>49674</v>
      </c>
      <c r="N234" s="9">
        <f t="shared" si="11"/>
        <v>31</v>
      </c>
      <c r="O234" s="10">
        <f>SUM($N$5:N234)</f>
        <v>7000</v>
      </c>
      <c r="P234" s="10">
        <f ca="1">IF(O234&lt;$H$4,N234,$H$4-SUM($P$4:P233))</f>
        <v>0</v>
      </c>
      <c r="Q234" s="10">
        <f ca="1">SUM($P$4:P234)</f>
        <v>272</v>
      </c>
      <c r="R234" s="10">
        <f ca="1">COUNTIF($P$4:P234,"&gt;0")</f>
        <v>9</v>
      </c>
    </row>
    <row r="235" spans="12:18" x14ac:dyDescent="0.15">
      <c r="L235" s="8" t="b">
        <f t="shared" si="12"/>
        <v>1</v>
      </c>
      <c r="M235" s="8">
        <f t="shared" si="10"/>
        <v>49705</v>
      </c>
      <c r="N235" s="9">
        <f t="shared" si="11"/>
        <v>31</v>
      </c>
      <c r="O235" s="10">
        <f>SUM($N$5:N235)</f>
        <v>7031</v>
      </c>
      <c r="P235" s="10">
        <f ca="1">IF(O235&lt;$H$4,N235,$H$4-SUM($P$4:P234))</f>
        <v>0</v>
      </c>
      <c r="Q235" s="10">
        <f ca="1">SUM($P$4:P235)</f>
        <v>272</v>
      </c>
      <c r="R235" s="10">
        <f ca="1">COUNTIF($P$4:P235,"&gt;0")</f>
        <v>9</v>
      </c>
    </row>
    <row r="236" spans="12:18" x14ac:dyDescent="0.15">
      <c r="L236" s="8" t="b">
        <f t="shared" si="12"/>
        <v>1</v>
      </c>
      <c r="M236" s="8">
        <f t="shared" si="10"/>
        <v>49734</v>
      </c>
      <c r="N236" s="9">
        <f t="shared" si="11"/>
        <v>29</v>
      </c>
      <c r="O236" s="10">
        <f>SUM($N$5:N236)</f>
        <v>7060</v>
      </c>
      <c r="P236" s="10">
        <f ca="1">IF(O236&lt;$H$4,N236,$H$4-SUM($P$4:P235))</f>
        <v>0</v>
      </c>
      <c r="Q236" s="10">
        <f ca="1">SUM($P$4:P236)</f>
        <v>272</v>
      </c>
      <c r="R236" s="10">
        <f ca="1">COUNTIF($P$4:P236,"&gt;0")</f>
        <v>9</v>
      </c>
    </row>
    <row r="237" spans="12:18" x14ac:dyDescent="0.15">
      <c r="L237" s="8" t="b">
        <f t="shared" si="12"/>
        <v>1</v>
      </c>
      <c r="M237" s="8">
        <f t="shared" si="10"/>
        <v>49765</v>
      </c>
      <c r="N237" s="9">
        <f t="shared" si="11"/>
        <v>31</v>
      </c>
      <c r="O237" s="10">
        <f>SUM($N$5:N237)</f>
        <v>7091</v>
      </c>
      <c r="P237" s="10">
        <f ca="1">IF(O237&lt;$H$4,N237,$H$4-SUM($P$4:P236))</f>
        <v>0</v>
      </c>
      <c r="Q237" s="10">
        <f ca="1">SUM($P$4:P237)</f>
        <v>272</v>
      </c>
      <c r="R237" s="10">
        <f ca="1">COUNTIF($P$4:P237,"&gt;0")</f>
        <v>9</v>
      </c>
    </row>
    <row r="238" spans="12:18" x14ac:dyDescent="0.15">
      <c r="L238" s="8" t="b">
        <f t="shared" si="12"/>
        <v>1</v>
      </c>
      <c r="M238" s="8">
        <f t="shared" si="10"/>
        <v>49795</v>
      </c>
      <c r="N238" s="9">
        <f t="shared" si="11"/>
        <v>30</v>
      </c>
      <c r="O238" s="10">
        <f>SUM($N$5:N238)</f>
        <v>7121</v>
      </c>
      <c r="P238" s="10">
        <f ca="1">IF(O238&lt;$H$4,N238,$H$4-SUM($P$4:P237))</f>
        <v>0</v>
      </c>
      <c r="Q238" s="10">
        <f ca="1">SUM($P$4:P238)</f>
        <v>272</v>
      </c>
      <c r="R238" s="10">
        <f ca="1">COUNTIF($P$4:P238,"&gt;0")</f>
        <v>9</v>
      </c>
    </row>
    <row r="239" spans="12:18" x14ac:dyDescent="0.15">
      <c r="L239" s="8" t="b">
        <f t="shared" si="12"/>
        <v>1</v>
      </c>
      <c r="M239" s="8">
        <f t="shared" si="10"/>
        <v>49826</v>
      </c>
      <c r="N239" s="9">
        <f t="shared" si="11"/>
        <v>31</v>
      </c>
      <c r="O239" s="10">
        <f>SUM($N$5:N239)</f>
        <v>7152</v>
      </c>
      <c r="P239" s="10">
        <f ca="1">IF(O239&lt;$H$4,N239,$H$4-SUM($P$4:P238))</f>
        <v>0</v>
      </c>
      <c r="Q239" s="10">
        <f ca="1">SUM($P$4:P239)</f>
        <v>272</v>
      </c>
      <c r="R239" s="10">
        <f ca="1">COUNTIF($P$4:P239,"&gt;0")</f>
        <v>9</v>
      </c>
    </row>
    <row r="240" spans="12:18" x14ac:dyDescent="0.15">
      <c r="L240" s="8" t="b">
        <f t="shared" si="12"/>
        <v>1</v>
      </c>
      <c r="M240" s="8">
        <f t="shared" si="10"/>
        <v>49856</v>
      </c>
      <c r="N240" s="9">
        <f t="shared" si="11"/>
        <v>30</v>
      </c>
      <c r="O240" s="10">
        <f>SUM($N$5:N240)</f>
        <v>7182</v>
      </c>
      <c r="P240" s="10">
        <f ca="1">IF(O240&lt;$H$4,N240,$H$4-SUM($P$4:P239))</f>
        <v>0</v>
      </c>
      <c r="Q240" s="10">
        <f ca="1">SUM($P$4:P240)</f>
        <v>272</v>
      </c>
      <c r="R240" s="10">
        <f ca="1">COUNTIF($P$4:P240,"&gt;0")</f>
        <v>9</v>
      </c>
    </row>
    <row r="241" spans="12:18" x14ac:dyDescent="0.15">
      <c r="L241" s="8" t="b">
        <f t="shared" si="12"/>
        <v>1</v>
      </c>
      <c r="M241" s="8">
        <f t="shared" si="10"/>
        <v>49887</v>
      </c>
      <c r="N241" s="9">
        <f t="shared" si="11"/>
        <v>31</v>
      </c>
      <c r="O241" s="10">
        <f>SUM($N$5:N241)</f>
        <v>7213</v>
      </c>
      <c r="P241" s="10">
        <f ca="1">IF(O241&lt;$H$4,N241,$H$4-SUM($P$4:P240))</f>
        <v>0</v>
      </c>
      <c r="Q241" s="10">
        <f ca="1">SUM($P$4:P241)</f>
        <v>272</v>
      </c>
      <c r="R241" s="10">
        <f ca="1">COUNTIF($P$4:P241,"&gt;0")</f>
        <v>9</v>
      </c>
    </row>
    <row r="242" spans="12:18" x14ac:dyDescent="0.15">
      <c r="L242" s="8" t="b">
        <f t="shared" si="12"/>
        <v>1</v>
      </c>
      <c r="M242" s="8">
        <f t="shared" si="10"/>
        <v>49918</v>
      </c>
      <c r="N242" s="9">
        <f t="shared" si="11"/>
        <v>31</v>
      </c>
      <c r="O242" s="10">
        <f>SUM($N$5:N242)</f>
        <v>7244</v>
      </c>
      <c r="P242" s="10">
        <f ca="1">IF(O242&lt;$H$4,N242,$H$4-SUM($P$4:P241))</f>
        <v>0</v>
      </c>
      <c r="Q242" s="10">
        <f ca="1">SUM($P$4:P242)</f>
        <v>272</v>
      </c>
      <c r="R242" s="10">
        <f ca="1">COUNTIF($P$4:P242,"&gt;0")</f>
        <v>9</v>
      </c>
    </row>
    <row r="243" spans="12:18" x14ac:dyDescent="0.15">
      <c r="L243" s="8" t="b">
        <f t="shared" si="12"/>
        <v>1</v>
      </c>
      <c r="M243" s="8">
        <f t="shared" si="10"/>
        <v>49948</v>
      </c>
      <c r="N243" s="9">
        <f t="shared" si="11"/>
        <v>30</v>
      </c>
      <c r="O243" s="10">
        <f>SUM($N$5:N243)</f>
        <v>7274</v>
      </c>
      <c r="P243" s="10">
        <f ca="1">IF(O243&lt;$H$4,N243,$H$4-SUM($P$4:P242))</f>
        <v>0</v>
      </c>
      <c r="Q243" s="10">
        <f ca="1">SUM($P$4:P243)</f>
        <v>272</v>
      </c>
      <c r="R243" s="10">
        <f ca="1">COUNTIF($P$4:P243,"&gt;0")</f>
        <v>9</v>
      </c>
    </row>
    <row r="244" spans="12:18" x14ac:dyDescent="0.15">
      <c r="L244" s="8" t="b">
        <f t="shared" si="12"/>
        <v>1</v>
      </c>
      <c r="M244" s="8">
        <f t="shared" si="10"/>
        <v>49979</v>
      </c>
      <c r="N244" s="9">
        <f t="shared" si="11"/>
        <v>31</v>
      </c>
      <c r="O244" s="10">
        <f>SUM($N$5:N244)</f>
        <v>7305</v>
      </c>
      <c r="P244" s="10">
        <f ca="1">IF(O244&lt;$H$4,N244,$H$4-SUM($P$4:P243))</f>
        <v>0</v>
      </c>
      <c r="Q244" s="10">
        <f ca="1">SUM($P$4:P244)</f>
        <v>272</v>
      </c>
      <c r="R244" s="10">
        <f ca="1">COUNTIF($P$4:P244,"&gt;0")</f>
        <v>9</v>
      </c>
    </row>
    <row r="245" spans="12:18" x14ac:dyDescent="0.15">
      <c r="L245" s="8" t="b">
        <f t="shared" si="12"/>
        <v>1</v>
      </c>
      <c r="M245" s="8">
        <f t="shared" si="10"/>
        <v>50009</v>
      </c>
      <c r="N245" s="9">
        <f t="shared" si="11"/>
        <v>30</v>
      </c>
      <c r="O245" s="10">
        <f>SUM($N$5:N245)</f>
        <v>7335</v>
      </c>
      <c r="P245" s="10">
        <f ca="1">IF(O245&lt;$H$4,N245,$H$4-SUM($P$4:P244))</f>
        <v>0</v>
      </c>
      <c r="Q245" s="10">
        <f ca="1">SUM($P$4:P245)</f>
        <v>272</v>
      </c>
      <c r="R245" s="10">
        <f ca="1">COUNTIF($P$4:P245,"&gt;0")</f>
        <v>9</v>
      </c>
    </row>
    <row r="246" spans="12:18" x14ac:dyDescent="0.15">
      <c r="L246" s="8" t="b">
        <f t="shared" si="12"/>
        <v>1</v>
      </c>
      <c r="M246" s="8">
        <f t="shared" si="10"/>
        <v>50040</v>
      </c>
      <c r="N246" s="9">
        <f t="shared" si="11"/>
        <v>31</v>
      </c>
      <c r="O246" s="10">
        <f>SUM($N$5:N246)</f>
        <v>7366</v>
      </c>
      <c r="P246" s="10">
        <f ca="1">IF(O246&lt;$H$4,N246,$H$4-SUM($P$4:P245))</f>
        <v>0</v>
      </c>
      <c r="Q246" s="10">
        <f ca="1">SUM($P$4:P246)</f>
        <v>272</v>
      </c>
      <c r="R246" s="10">
        <f ca="1">COUNTIF($P$4:P246,"&gt;0")</f>
        <v>9</v>
      </c>
    </row>
    <row r="247" spans="12:18" x14ac:dyDescent="0.15">
      <c r="L247" s="8" t="b">
        <f t="shared" si="12"/>
        <v>1</v>
      </c>
      <c r="M247" s="8">
        <f t="shared" si="10"/>
        <v>50071</v>
      </c>
      <c r="N247" s="9">
        <f t="shared" si="11"/>
        <v>31</v>
      </c>
      <c r="O247" s="10">
        <f>SUM($N$5:N247)</f>
        <v>7397</v>
      </c>
      <c r="P247" s="10">
        <f ca="1">IF(O247&lt;$H$4,N247,$H$4-SUM($P$4:P246))</f>
        <v>0</v>
      </c>
      <c r="Q247" s="10">
        <f ca="1">SUM($P$4:P247)</f>
        <v>272</v>
      </c>
      <c r="R247" s="10">
        <f ca="1">COUNTIF($P$4:P247,"&gt;0")</f>
        <v>9</v>
      </c>
    </row>
    <row r="248" spans="12:18" x14ac:dyDescent="0.15">
      <c r="L248" s="8" t="b">
        <f t="shared" si="12"/>
        <v>1</v>
      </c>
      <c r="M248" s="8">
        <f t="shared" si="10"/>
        <v>50099</v>
      </c>
      <c r="N248" s="9">
        <f t="shared" si="11"/>
        <v>28</v>
      </c>
      <c r="O248" s="10">
        <f>SUM($N$5:N248)</f>
        <v>7425</v>
      </c>
      <c r="P248" s="10">
        <f ca="1">IF(O248&lt;$H$4,N248,$H$4-SUM($P$4:P247))</f>
        <v>0</v>
      </c>
      <c r="Q248" s="10">
        <f ca="1">SUM($P$4:P248)</f>
        <v>272</v>
      </c>
      <c r="R248" s="10">
        <f ca="1">COUNTIF($P$4:P248,"&gt;0")</f>
        <v>9</v>
      </c>
    </row>
    <row r="249" spans="12:18" x14ac:dyDescent="0.15">
      <c r="L249" s="8" t="b">
        <f t="shared" si="12"/>
        <v>1</v>
      </c>
      <c r="M249" s="8">
        <f t="shared" si="10"/>
        <v>50130</v>
      </c>
      <c r="N249" s="9">
        <f t="shared" si="11"/>
        <v>31</v>
      </c>
      <c r="O249" s="10">
        <f>SUM($N$5:N249)</f>
        <v>7456</v>
      </c>
      <c r="P249" s="10">
        <f ca="1">IF(O249&lt;$H$4,N249,$H$4-SUM($P$4:P248))</f>
        <v>0</v>
      </c>
      <c r="Q249" s="10">
        <f ca="1">SUM($P$4:P249)</f>
        <v>272</v>
      </c>
      <c r="R249" s="10">
        <f ca="1">COUNTIF($P$4:P249,"&gt;0")</f>
        <v>9</v>
      </c>
    </row>
    <row r="250" spans="12:18" x14ac:dyDescent="0.15">
      <c r="L250" s="8" t="b">
        <f t="shared" si="12"/>
        <v>1</v>
      </c>
      <c r="M250" s="8">
        <f t="shared" si="10"/>
        <v>50160</v>
      </c>
      <c r="N250" s="9">
        <f t="shared" si="11"/>
        <v>30</v>
      </c>
      <c r="O250" s="10">
        <f>SUM($N$5:N250)</f>
        <v>7486</v>
      </c>
      <c r="P250" s="10">
        <f ca="1">IF(O250&lt;$H$4,N250,$H$4-SUM($P$4:P249))</f>
        <v>0</v>
      </c>
      <c r="Q250" s="10">
        <f ca="1">SUM($P$4:P250)</f>
        <v>272</v>
      </c>
      <c r="R250" s="10">
        <f ca="1">COUNTIF($P$4:P250,"&gt;0")</f>
        <v>9</v>
      </c>
    </row>
    <row r="251" spans="12:18" x14ac:dyDescent="0.15">
      <c r="L251" s="8" t="b">
        <f t="shared" si="12"/>
        <v>1</v>
      </c>
      <c r="M251" s="8">
        <f t="shared" si="10"/>
        <v>50191</v>
      </c>
      <c r="N251" s="9">
        <f t="shared" si="11"/>
        <v>31</v>
      </c>
      <c r="O251" s="10">
        <f>SUM($N$5:N251)</f>
        <v>7517</v>
      </c>
      <c r="P251" s="10">
        <f ca="1">IF(O251&lt;$H$4,N251,$H$4-SUM($P$4:P250))</f>
        <v>0</v>
      </c>
      <c r="Q251" s="10">
        <f ca="1">SUM($P$4:P251)</f>
        <v>272</v>
      </c>
      <c r="R251" s="10">
        <f ca="1">COUNTIF($P$4:P251,"&gt;0")</f>
        <v>9</v>
      </c>
    </row>
    <row r="252" spans="12:18" x14ac:dyDescent="0.15">
      <c r="L252" s="8" t="b">
        <f t="shared" si="12"/>
        <v>1</v>
      </c>
      <c r="M252" s="8">
        <f t="shared" si="10"/>
        <v>50221</v>
      </c>
      <c r="N252" s="9">
        <f t="shared" si="11"/>
        <v>30</v>
      </c>
      <c r="O252" s="10">
        <f>SUM($N$5:N252)</f>
        <v>7547</v>
      </c>
      <c r="P252" s="10">
        <f ca="1">IF(O252&lt;$H$4,N252,$H$4-SUM($P$4:P251))</f>
        <v>0</v>
      </c>
      <c r="Q252" s="10">
        <f ca="1">SUM($P$4:P252)</f>
        <v>272</v>
      </c>
      <c r="R252" s="10">
        <f ca="1">COUNTIF($P$4:P252,"&gt;0")</f>
        <v>9</v>
      </c>
    </row>
    <row r="253" spans="12:18" x14ac:dyDescent="0.15">
      <c r="L253" s="8" t="b">
        <f t="shared" si="12"/>
        <v>1</v>
      </c>
      <c r="M253" s="8">
        <f t="shared" si="10"/>
        <v>50252</v>
      </c>
      <c r="N253" s="9">
        <f t="shared" si="11"/>
        <v>31</v>
      </c>
      <c r="O253" s="10">
        <f>SUM($N$5:N253)</f>
        <v>7578</v>
      </c>
      <c r="P253" s="10">
        <f ca="1">IF(O253&lt;$H$4,N253,$H$4-SUM($P$4:P252))</f>
        <v>0</v>
      </c>
      <c r="Q253" s="10">
        <f ca="1">SUM($P$4:P253)</f>
        <v>272</v>
      </c>
      <c r="R253" s="10">
        <f ca="1">COUNTIF($P$4:P253,"&gt;0")</f>
        <v>9</v>
      </c>
    </row>
    <row r="254" spans="12:18" x14ac:dyDescent="0.15">
      <c r="L254" s="8" t="b">
        <f t="shared" si="12"/>
        <v>1</v>
      </c>
      <c r="M254" s="8">
        <f t="shared" si="10"/>
        <v>50283</v>
      </c>
      <c r="N254" s="9">
        <f t="shared" si="11"/>
        <v>31</v>
      </c>
      <c r="O254" s="10">
        <f>SUM($N$5:N254)</f>
        <v>7609</v>
      </c>
      <c r="P254" s="10">
        <f ca="1">IF(O254&lt;$H$4,N254,$H$4-SUM($P$4:P253))</f>
        <v>0</v>
      </c>
      <c r="Q254" s="10">
        <f ca="1">SUM($P$4:P254)</f>
        <v>272</v>
      </c>
      <c r="R254" s="10">
        <f ca="1">COUNTIF($P$4:P254,"&gt;0")</f>
        <v>9</v>
      </c>
    </row>
    <row r="255" spans="12:18" x14ac:dyDescent="0.15">
      <c r="L255" s="8" t="b">
        <f t="shared" si="12"/>
        <v>1</v>
      </c>
      <c r="M255" s="8">
        <f t="shared" si="10"/>
        <v>50313</v>
      </c>
      <c r="N255" s="9">
        <f t="shared" si="11"/>
        <v>30</v>
      </c>
      <c r="O255" s="10">
        <f>SUM($N$5:N255)</f>
        <v>7639</v>
      </c>
      <c r="P255" s="10">
        <f ca="1">IF(O255&lt;$H$4,N255,$H$4-SUM($P$4:P254))</f>
        <v>0</v>
      </c>
      <c r="Q255" s="10">
        <f ca="1">SUM($P$4:P255)</f>
        <v>272</v>
      </c>
      <c r="R255" s="10">
        <f ca="1">COUNTIF($P$4:P255,"&gt;0")</f>
        <v>9</v>
      </c>
    </row>
    <row r="256" spans="12:18" x14ac:dyDescent="0.15">
      <c r="L256" s="8" t="b">
        <f t="shared" si="12"/>
        <v>1</v>
      </c>
      <c r="M256" s="8">
        <f t="shared" si="10"/>
        <v>50344</v>
      </c>
      <c r="N256" s="9">
        <f t="shared" si="11"/>
        <v>31</v>
      </c>
      <c r="O256" s="10">
        <f>SUM($N$5:N256)</f>
        <v>7670</v>
      </c>
      <c r="P256" s="10">
        <f ca="1">IF(O256&lt;$H$4,N256,$H$4-SUM($P$4:P255))</f>
        <v>0</v>
      </c>
      <c r="Q256" s="10">
        <f ca="1">SUM($P$4:P256)</f>
        <v>272</v>
      </c>
      <c r="R256" s="10">
        <f ca="1">COUNTIF($P$4:P256,"&gt;0")</f>
        <v>9</v>
      </c>
    </row>
    <row r="257" spans="12:18" x14ac:dyDescent="0.15">
      <c r="L257" s="8" t="b">
        <f t="shared" si="12"/>
        <v>1</v>
      </c>
      <c r="M257" s="8">
        <f t="shared" si="10"/>
        <v>50374</v>
      </c>
      <c r="N257" s="9">
        <f t="shared" si="11"/>
        <v>30</v>
      </c>
      <c r="O257" s="10">
        <f>SUM($N$5:N257)</f>
        <v>7700</v>
      </c>
      <c r="P257" s="10">
        <f ca="1">IF(O257&lt;$H$4,N257,$H$4-SUM($P$4:P256))</f>
        <v>0</v>
      </c>
      <c r="Q257" s="10">
        <f ca="1">SUM($P$4:P257)</f>
        <v>272</v>
      </c>
      <c r="R257" s="10">
        <f ca="1">COUNTIF($P$4:P257,"&gt;0")</f>
        <v>9</v>
      </c>
    </row>
    <row r="258" spans="12:18" x14ac:dyDescent="0.15">
      <c r="L258" s="8" t="b">
        <f t="shared" si="12"/>
        <v>1</v>
      </c>
      <c r="M258" s="8">
        <f t="shared" si="10"/>
        <v>50405</v>
      </c>
      <c r="N258" s="9">
        <f t="shared" si="11"/>
        <v>31</v>
      </c>
      <c r="O258" s="10">
        <f>SUM($N$5:N258)</f>
        <v>7731</v>
      </c>
      <c r="P258" s="10">
        <f ca="1">IF(O258&lt;$H$4,N258,$H$4-SUM($P$4:P257))</f>
        <v>0</v>
      </c>
      <c r="Q258" s="10">
        <f ca="1">SUM($P$4:P258)</f>
        <v>272</v>
      </c>
      <c r="R258" s="10">
        <f ca="1">COUNTIF($P$4:P258,"&gt;0")</f>
        <v>9</v>
      </c>
    </row>
    <row r="259" spans="12:18" x14ac:dyDescent="0.15">
      <c r="L259" s="8" t="b">
        <f t="shared" si="12"/>
        <v>1</v>
      </c>
      <c r="M259" s="8">
        <f t="shared" si="10"/>
        <v>50436</v>
      </c>
      <c r="N259" s="9">
        <f t="shared" si="11"/>
        <v>31</v>
      </c>
      <c r="O259" s="10">
        <f>SUM($N$5:N259)</f>
        <v>7762</v>
      </c>
      <c r="P259" s="10">
        <f ca="1">IF(O259&lt;$H$4,N259,$H$4-SUM($P$4:P258))</f>
        <v>0</v>
      </c>
      <c r="Q259" s="10">
        <f ca="1">SUM($P$4:P259)</f>
        <v>272</v>
      </c>
      <c r="R259" s="10">
        <f ca="1">COUNTIF($P$4:P259,"&gt;0")</f>
        <v>9</v>
      </c>
    </row>
    <row r="260" spans="12:18" x14ac:dyDescent="0.15">
      <c r="L260" s="8" t="b">
        <f t="shared" si="12"/>
        <v>1</v>
      </c>
      <c r="M260" s="8">
        <f t="shared" si="10"/>
        <v>50464</v>
      </c>
      <c r="N260" s="9">
        <f t="shared" si="11"/>
        <v>28</v>
      </c>
      <c r="O260" s="10">
        <f>SUM($N$5:N260)</f>
        <v>7790</v>
      </c>
      <c r="P260" s="10">
        <f ca="1">IF(O260&lt;$H$4,N260,$H$4-SUM($P$4:P259))</f>
        <v>0</v>
      </c>
      <c r="Q260" s="10">
        <f ca="1">SUM($P$4:P260)</f>
        <v>272</v>
      </c>
      <c r="R260" s="10">
        <f ca="1">COUNTIF($P$4:P260,"&gt;0")</f>
        <v>9</v>
      </c>
    </row>
    <row r="261" spans="12:18" x14ac:dyDescent="0.15">
      <c r="L261" s="8" t="b">
        <f t="shared" si="12"/>
        <v>1</v>
      </c>
      <c r="M261" s="8">
        <f t="shared" si="10"/>
        <v>50495</v>
      </c>
      <c r="N261" s="9">
        <f t="shared" si="11"/>
        <v>31</v>
      </c>
      <c r="O261" s="10">
        <f>SUM($N$5:N261)</f>
        <v>7821</v>
      </c>
      <c r="P261" s="10">
        <f ca="1">IF(O261&lt;$H$4,N261,$H$4-SUM($P$4:P260))</f>
        <v>0</v>
      </c>
      <c r="Q261" s="10">
        <f ca="1">SUM($P$4:P261)</f>
        <v>272</v>
      </c>
      <c r="R261" s="10">
        <f ca="1">COUNTIF($P$4:P261,"&gt;0")</f>
        <v>9</v>
      </c>
    </row>
    <row r="262" spans="12:18" x14ac:dyDescent="0.15">
      <c r="L262" s="8" t="b">
        <f t="shared" si="12"/>
        <v>1</v>
      </c>
      <c r="M262" s="8">
        <f t="shared" ref="M262:M325" si="13">EOMONTH(M261,1)</f>
        <v>50525</v>
      </c>
      <c r="N262" s="9">
        <f t="shared" si="11"/>
        <v>30</v>
      </c>
      <c r="O262" s="10">
        <f>SUM($N$5:N262)</f>
        <v>7851</v>
      </c>
      <c r="P262" s="10">
        <f ca="1">IF(O262&lt;$H$4,N262,$H$4-SUM($P$4:P261))</f>
        <v>0</v>
      </c>
      <c r="Q262" s="10">
        <f ca="1">SUM($P$4:P262)</f>
        <v>272</v>
      </c>
      <c r="R262" s="10">
        <f ca="1">COUNTIF($P$4:P262,"&gt;0")</f>
        <v>9</v>
      </c>
    </row>
    <row r="263" spans="12:18" x14ac:dyDescent="0.15">
      <c r="L263" s="8" t="b">
        <f t="shared" si="12"/>
        <v>1</v>
      </c>
      <c r="M263" s="8">
        <f t="shared" si="13"/>
        <v>50556</v>
      </c>
      <c r="N263" s="9">
        <f t="shared" si="11"/>
        <v>31</v>
      </c>
      <c r="O263" s="10">
        <f>SUM($N$5:N263)</f>
        <v>7882</v>
      </c>
      <c r="P263" s="10">
        <f ca="1">IF(O263&lt;$H$4,N263,$H$4-SUM($P$4:P262))</f>
        <v>0</v>
      </c>
      <c r="Q263" s="10">
        <f ca="1">SUM($P$4:P263)</f>
        <v>272</v>
      </c>
      <c r="R263" s="10">
        <f ca="1">COUNTIF($P$4:P263,"&gt;0")</f>
        <v>9</v>
      </c>
    </row>
    <row r="264" spans="12:18" x14ac:dyDescent="0.15">
      <c r="L264" s="8" t="b">
        <f t="shared" si="12"/>
        <v>1</v>
      </c>
      <c r="M264" s="8">
        <f t="shared" si="13"/>
        <v>50586</v>
      </c>
      <c r="N264" s="9">
        <f t="shared" ref="N264:N327" si="14">M264-M263</f>
        <v>30</v>
      </c>
      <c r="O264" s="10">
        <f>SUM($N$5:N264)</f>
        <v>7912</v>
      </c>
      <c r="P264" s="10">
        <f ca="1">IF(O264&lt;$H$4,N264,$H$4-SUM($P$4:P263))</f>
        <v>0</v>
      </c>
      <c r="Q264" s="10">
        <f ca="1">SUM($P$4:P264)</f>
        <v>272</v>
      </c>
      <c r="R264" s="10">
        <f ca="1">COUNTIF($P$4:P264,"&gt;0")</f>
        <v>9</v>
      </c>
    </row>
    <row r="265" spans="12:18" x14ac:dyDescent="0.15">
      <c r="L265" s="8" t="b">
        <f t="shared" si="12"/>
        <v>1</v>
      </c>
      <c r="M265" s="8">
        <f t="shared" si="13"/>
        <v>50617</v>
      </c>
      <c r="N265" s="9">
        <f t="shared" si="14"/>
        <v>31</v>
      </c>
      <c r="O265" s="10">
        <f>SUM($N$5:N265)</f>
        <v>7943</v>
      </c>
      <c r="P265" s="10">
        <f ca="1">IF(O265&lt;$H$4,N265,$H$4-SUM($P$4:P264))</f>
        <v>0</v>
      </c>
      <c r="Q265" s="10">
        <f ca="1">SUM($P$4:P265)</f>
        <v>272</v>
      </c>
      <c r="R265" s="10">
        <f ca="1">COUNTIF($P$4:P265,"&gt;0")</f>
        <v>9</v>
      </c>
    </row>
    <row r="266" spans="12:18" x14ac:dyDescent="0.15">
      <c r="L266" s="8" t="b">
        <f t="shared" si="12"/>
        <v>1</v>
      </c>
      <c r="M266" s="8">
        <f t="shared" si="13"/>
        <v>50648</v>
      </c>
      <c r="N266" s="9">
        <f t="shared" si="14"/>
        <v>31</v>
      </c>
      <c r="O266" s="10">
        <f>SUM($N$5:N266)</f>
        <v>7974</v>
      </c>
      <c r="P266" s="10">
        <f ca="1">IF(O266&lt;$H$4,N266,$H$4-SUM($P$4:P265))</f>
        <v>0</v>
      </c>
      <c r="Q266" s="10">
        <f ca="1">SUM($P$4:P266)</f>
        <v>272</v>
      </c>
      <c r="R266" s="10">
        <f ca="1">COUNTIF($P$4:P266,"&gt;0")</f>
        <v>9</v>
      </c>
    </row>
    <row r="267" spans="12:18" x14ac:dyDescent="0.15">
      <c r="L267" s="8" t="b">
        <f t="shared" si="12"/>
        <v>1</v>
      </c>
      <c r="M267" s="8">
        <f t="shared" si="13"/>
        <v>50678</v>
      </c>
      <c r="N267" s="9">
        <f t="shared" si="14"/>
        <v>30</v>
      </c>
      <c r="O267" s="10">
        <f>SUM($N$5:N267)</f>
        <v>8004</v>
      </c>
      <c r="P267" s="10">
        <f ca="1">IF(O267&lt;$H$4,N267,$H$4-SUM($P$4:P266))</f>
        <v>0</v>
      </c>
      <c r="Q267" s="10">
        <f ca="1">SUM($P$4:P267)</f>
        <v>272</v>
      </c>
      <c r="R267" s="10">
        <f ca="1">COUNTIF($P$4:P267,"&gt;0")</f>
        <v>9</v>
      </c>
    </row>
    <row r="268" spans="12:18" x14ac:dyDescent="0.15">
      <c r="L268" s="8" t="b">
        <f t="shared" si="12"/>
        <v>1</v>
      </c>
      <c r="M268" s="8">
        <f t="shared" si="13"/>
        <v>50709</v>
      </c>
      <c r="N268" s="9">
        <f t="shared" si="14"/>
        <v>31</v>
      </c>
      <c r="O268" s="10">
        <f>SUM($N$5:N268)</f>
        <v>8035</v>
      </c>
      <c r="P268" s="10">
        <f ca="1">IF(O268&lt;$H$4,N268,$H$4-SUM($P$4:P267))</f>
        <v>0</v>
      </c>
      <c r="Q268" s="10">
        <f ca="1">SUM($P$4:P268)</f>
        <v>272</v>
      </c>
      <c r="R268" s="10">
        <f ca="1">COUNTIF($P$4:P268,"&gt;0")</f>
        <v>9</v>
      </c>
    </row>
    <row r="269" spans="12:18" x14ac:dyDescent="0.15">
      <c r="L269" s="8" t="b">
        <f t="shared" si="12"/>
        <v>1</v>
      </c>
      <c r="M269" s="8">
        <f t="shared" si="13"/>
        <v>50739</v>
      </c>
      <c r="N269" s="9">
        <f t="shared" si="14"/>
        <v>30</v>
      </c>
      <c r="O269" s="10">
        <f>SUM($N$5:N269)</f>
        <v>8065</v>
      </c>
      <c r="P269" s="10">
        <f ca="1">IF(O269&lt;$H$4,N269,$H$4-SUM($P$4:P268))</f>
        <v>0</v>
      </c>
      <c r="Q269" s="10">
        <f ca="1">SUM($P$4:P269)</f>
        <v>272</v>
      </c>
      <c r="R269" s="10">
        <f ca="1">COUNTIF($P$4:P269,"&gt;0")</f>
        <v>9</v>
      </c>
    </row>
    <row r="270" spans="12:18" x14ac:dyDescent="0.15">
      <c r="L270" s="8" t="b">
        <f t="shared" si="12"/>
        <v>1</v>
      </c>
      <c r="M270" s="8">
        <f t="shared" si="13"/>
        <v>50770</v>
      </c>
      <c r="N270" s="9">
        <f t="shared" si="14"/>
        <v>31</v>
      </c>
      <c r="O270" s="10">
        <f>SUM($N$5:N270)</f>
        <v>8096</v>
      </c>
      <c r="P270" s="10">
        <f ca="1">IF(O270&lt;$H$4,N270,$H$4-SUM($P$4:P269))</f>
        <v>0</v>
      </c>
      <c r="Q270" s="10">
        <f ca="1">SUM($P$4:P270)</f>
        <v>272</v>
      </c>
      <c r="R270" s="10">
        <f ca="1">COUNTIF($P$4:P270,"&gt;0")</f>
        <v>9</v>
      </c>
    </row>
    <row r="271" spans="12:18" x14ac:dyDescent="0.15">
      <c r="L271" s="8" t="b">
        <f t="shared" si="12"/>
        <v>1</v>
      </c>
      <c r="M271" s="8">
        <f t="shared" si="13"/>
        <v>50801</v>
      </c>
      <c r="N271" s="9">
        <f t="shared" si="14"/>
        <v>31</v>
      </c>
      <c r="O271" s="10">
        <f>SUM($N$5:N271)</f>
        <v>8127</v>
      </c>
      <c r="P271" s="10">
        <f ca="1">IF(O271&lt;$H$4,N271,$H$4-SUM($P$4:P270))</f>
        <v>0</v>
      </c>
      <c r="Q271" s="10">
        <f ca="1">SUM($P$4:P271)</f>
        <v>272</v>
      </c>
      <c r="R271" s="10">
        <f ca="1">COUNTIF($P$4:P271,"&gt;0")</f>
        <v>9</v>
      </c>
    </row>
    <row r="272" spans="12:18" x14ac:dyDescent="0.15">
      <c r="L272" s="8" t="b">
        <f t="shared" si="12"/>
        <v>1</v>
      </c>
      <c r="M272" s="8">
        <f t="shared" si="13"/>
        <v>50829</v>
      </c>
      <c r="N272" s="9">
        <f t="shared" si="14"/>
        <v>28</v>
      </c>
      <c r="O272" s="10">
        <f>SUM($N$5:N272)</f>
        <v>8155</v>
      </c>
      <c r="P272" s="10">
        <f ca="1">IF(O272&lt;$H$4,N272,$H$4-SUM($P$4:P271))</f>
        <v>0</v>
      </c>
      <c r="Q272" s="10">
        <f ca="1">SUM($P$4:P272)</f>
        <v>272</v>
      </c>
      <c r="R272" s="10">
        <f ca="1">COUNTIF($P$4:P272,"&gt;0")</f>
        <v>9</v>
      </c>
    </row>
    <row r="273" spans="12:18" x14ac:dyDescent="0.15">
      <c r="L273" s="8" t="b">
        <f t="shared" ref="L273:L336" si="15">EOMONTH($C$4,1)&lt;=M273</f>
        <v>1</v>
      </c>
      <c r="M273" s="8">
        <f t="shared" si="13"/>
        <v>50860</v>
      </c>
      <c r="N273" s="9">
        <f t="shared" si="14"/>
        <v>31</v>
      </c>
      <c r="O273" s="10">
        <f>SUM($N$5:N273)</f>
        <v>8186</v>
      </c>
      <c r="P273" s="10">
        <f ca="1">IF(O273&lt;$H$4,N273,$H$4-SUM($P$4:P272))</f>
        <v>0</v>
      </c>
      <c r="Q273" s="10">
        <f ca="1">SUM($P$4:P273)</f>
        <v>272</v>
      </c>
      <c r="R273" s="10">
        <f ca="1">COUNTIF($P$4:P273,"&gt;0")</f>
        <v>9</v>
      </c>
    </row>
    <row r="274" spans="12:18" x14ac:dyDescent="0.15">
      <c r="L274" s="8" t="b">
        <f t="shared" si="15"/>
        <v>1</v>
      </c>
      <c r="M274" s="8">
        <f t="shared" si="13"/>
        <v>50890</v>
      </c>
      <c r="N274" s="9">
        <f t="shared" si="14"/>
        <v>30</v>
      </c>
      <c r="O274" s="10">
        <f>SUM($N$5:N274)</f>
        <v>8216</v>
      </c>
      <c r="P274" s="10">
        <f ca="1">IF(O274&lt;$H$4,N274,$H$4-SUM($P$4:P273))</f>
        <v>0</v>
      </c>
      <c r="Q274" s="10">
        <f ca="1">SUM($P$4:P274)</f>
        <v>272</v>
      </c>
      <c r="R274" s="10">
        <f ca="1">COUNTIF($P$4:P274,"&gt;0")</f>
        <v>9</v>
      </c>
    </row>
    <row r="275" spans="12:18" x14ac:dyDescent="0.15">
      <c r="L275" s="8" t="b">
        <f t="shared" si="15"/>
        <v>1</v>
      </c>
      <c r="M275" s="8">
        <f t="shared" si="13"/>
        <v>50921</v>
      </c>
      <c r="N275" s="9">
        <f t="shared" si="14"/>
        <v>31</v>
      </c>
      <c r="O275" s="10">
        <f>SUM($N$5:N275)</f>
        <v>8247</v>
      </c>
      <c r="P275" s="10">
        <f ca="1">IF(O275&lt;$H$4,N275,$H$4-SUM($P$4:P274))</f>
        <v>0</v>
      </c>
      <c r="Q275" s="10">
        <f ca="1">SUM($P$4:P275)</f>
        <v>272</v>
      </c>
      <c r="R275" s="10">
        <f ca="1">COUNTIF($P$4:P275,"&gt;0")</f>
        <v>9</v>
      </c>
    </row>
    <row r="276" spans="12:18" x14ac:dyDescent="0.15">
      <c r="L276" s="8" t="b">
        <f t="shared" si="15"/>
        <v>1</v>
      </c>
      <c r="M276" s="8">
        <f t="shared" si="13"/>
        <v>50951</v>
      </c>
      <c r="N276" s="9">
        <f t="shared" si="14"/>
        <v>30</v>
      </c>
      <c r="O276" s="10">
        <f>SUM($N$5:N276)</f>
        <v>8277</v>
      </c>
      <c r="P276" s="10">
        <f ca="1">IF(O276&lt;$H$4,N276,$H$4-SUM($P$4:P275))</f>
        <v>0</v>
      </c>
      <c r="Q276" s="10">
        <f ca="1">SUM($P$4:P276)</f>
        <v>272</v>
      </c>
      <c r="R276" s="10">
        <f ca="1">COUNTIF($P$4:P276,"&gt;0")</f>
        <v>9</v>
      </c>
    </row>
    <row r="277" spans="12:18" x14ac:dyDescent="0.15">
      <c r="L277" s="8" t="b">
        <f t="shared" si="15"/>
        <v>1</v>
      </c>
      <c r="M277" s="8">
        <f t="shared" si="13"/>
        <v>50982</v>
      </c>
      <c r="N277" s="9">
        <f t="shared" si="14"/>
        <v>31</v>
      </c>
      <c r="O277" s="10">
        <f>SUM($N$5:N277)</f>
        <v>8308</v>
      </c>
      <c r="P277" s="10">
        <f ca="1">IF(O277&lt;$H$4,N277,$H$4-SUM($P$4:P276))</f>
        <v>0</v>
      </c>
      <c r="Q277" s="10">
        <f ca="1">SUM($P$4:P277)</f>
        <v>272</v>
      </c>
      <c r="R277" s="10">
        <f ca="1">COUNTIF($P$4:P277,"&gt;0")</f>
        <v>9</v>
      </c>
    </row>
    <row r="278" spans="12:18" x14ac:dyDescent="0.15">
      <c r="L278" s="8" t="b">
        <f t="shared" si="15"/>
        <v>1</v>
      </c>
      <c r="M278" s="8">
        <f t="shared" si="13"/>
        <v>51013</v>
      </c>
      <c r="N278" s="9">
        <f t="shared" si="14"/>
        <v>31</v>
      </c>
      <c r="O278" s="10">
        <f>SUM($N$5:N278)</f>
        <v>8339</v>
      </c>
      <c r="P278" s="10">
        <f ca="1">IF(O278&lt;$H$4,N278,$H$4-SUM($P$4:P277))</f>
        <v>0</v>
      </c>
      <c r="Q278" s="10">
        <f ca="1">SUM($P$4:P278)</f>
        <v>272</v>
      </c>
      <c r="R278" s="10">
        <f ca="1">COUNTIF($P$4:P278,"&gt;0")</f>
        <v>9</v>
      </c>
    </row>
    <row r="279" spans="12:18" x14ac:dyDescent="0.15">
      <c r="L279" s="8" t="b">
        <f t="shared" si="15"/>
        <v>1</v>
      </c>
      <c r="M279" s="8">
        <f t="shared" si="13"/>
        <v>51043</v>
      </c>
      <c r="N279" s="9">
        <f t="shared" si="14"/>
        <v>30</v>
      </c>
      <c r="O279" s="10">
        <f>SUM($N$5:N279)</f>
        <v>8369</v>
      </c>
      <c r="P279" s="10">
        <f ca="1">IF(O279&lt;$H$4,N279,$H$4-SUM($P$4:P278))</f>
        <v>0</v>
      </c>
      <c r="Q279" s="10">
        <f ca="1">SUM($P$4:P279)</f>
        <v>272</v>
      </c>
      <c r="R279" s="10">
        <f ca="1">COUNTIF($P$4:P279,"&gt;0")</f>
        <v>9</v>
      </c>
    </row>
    <row r="280" spans="12:18" x14ac:dyDescent="0.15">
      <c r="L280" s="8" t="b">
        <f t="shared" si="15"/>
        <v>1</v>
      </c>
      <c r="M280" s="8">
        <f t="shared" si="13"/>
        <v>51074</v>
      </c>
      <c r="N280" s="9">
        <f t="shared" si="14"/>
        <v>31</v>
      </c>
      <c r="O280" s="10">
        <f>SUM($N$5:N280)</f>
        <v>8400</v>
      </c>
      <c r="P280" s="10">
        <f ca="1">IF(O280&lt;$H$4,N280,$H$4-SUM($P$4:P279))</f>
        <v>0</v>
      </c>
      <c r="Q280" s="10">
        <f ca="1">SUM($P$4:P280)</f>
        <v>272</v>
      </c>
      <c r="R280" s="10">
        <f ca="1">COUNTIF($P$4:P280,"&gt;0")</f>
        <v>9</v>
      </c>
    </row>
    <row r="281" spans="12:18" x14ac:dyDescent="0.15">
      <c r="L281" s="8" t="b">
        <f t="shared" si="15"/>
        <v>1</v>
      </c>
      <c r="M281" s="8">
        <f t="shared" si="13"/>
        <v>51104</v>
      </c>
      <c r="N281" s="9">
        <f t="shared" si="14"/>
        <v>30</v>
      </c>
      <c r="O281" s="10">
        <f>SUM($N$5:N281)</f>
        <v>8430</v>
      </c>
      <c r="P281" s="10">
        <f ca="1">IF(O281&lt;$H$4,N281,$H$4-SUM($P$4:P280))</f>
        <v>0</v>
      </c>
      <c r="Q281" s="10">
        <f ca="1">SUM($P$4:P281)</f>
        <v>272</v>
      </c>
      <c r="R281" s="10">
        <f ca="1">COUNTIF($P$4:P281,"&gt;0")</f>
        <v>9</v>
      </c>
    </row>
    <row r="282" spans="12:18" x14ac:dyDescent="0.15">
      <c r="L282" s="8" t="b">
        <f t="shared" si="15"/>
        <v>1</v>
      </c>
      <c r="M282" s="8">
        <f t="shared" si="13"/>
        <v>51135</v>
      </c>
      <c r="N282" s="9">
        <f t="shared" si="14"/>
        <v>31</v>
      </c>
      <c r="O282" s="10">
        <f>SUM($N$5:N282)</f>
        <v>8461</v>
      </c>
      <c r="P282" s="10">
        <f ca="1">IF(O282&lt;$H$4,N282,$H$4-SUM($P$4:P281))</f>
        <v>0</v>
      </c>
      <c r="Q282" s="10">
        <f ca="1">SUM($P$4:P282)</f>
        <v>272</v>
      </c>
      <c r="R282" s="10">
        <f ca="1">COUNTIF($P$4:P282,"&gt;0")</f>
        <v>9</v>
      </c>
    </row>
    <row r="283" spans="12:18" x14ac:dyDescent="0.15">
      <c r="L283" s="8" t="b">
        <f t="shared" si="15"/>
        <v>1</v>
      </c>
      <c r="M283" s="8">
        <f t="shared" si="13"/>
        <v>51166</v>
      </c>
      <c r="N283" s="9">
        <f t="shared" si="14"/>
        <v>31</v>
      </c>
      <c r="O283" s="10">
        <f>SUM($N$5:N283)</f>
        <v>8492</v>
      </c>
      <c r="P283" s="10">
        <f ca="1">IF(O283&lt;$H$4,N283,$H$4-SUM($P$4:P282))</f>
        <v>0</v>
      </c>
      <c r="Q283" s="10">
        <f ca="1">SUM($P$4:P283)</f>
        <v>272</v>
      </c>
      <c r="R283" s="10">
        <f ca="1">COUNTIF($P$4:P283,"&gt;0")</f>
        <v>9</v>
      </c>
    </row>
    <row r="284" spans="12:18" x14ac:dyDescent="0.15">
      <c r="L284" s="8" t="b">
        <f t="shared" si="15"/>
        <v>1</v>
      </c>
      <c r="M284" s="8">
        <f t="shared" si="13"/>
        <v>51195</v>
      </c>
      <c r="N284" s="9">
        <f t="shared" si="14"/>
        <v>29</v>
      </c>
      <c r="O284" s="10">
        <f>SUM($N$5:N284)</f>
        <v>8521</v>
      </c>
      <c r="P284" s="10">
        <f ca="1">IF(O284&lt;$H$4,N284,$H$4-SUM($P$4:P283))</f>
        <v>0</v>
      </c>
      <c r="Q284" s="10">
        <f ca="1">SUM($P$4:P284)</f>
        <v>272</v>
      </c>
      <c r="R284" s="10">
        <f ca="1">COUNTIF($P$4:P284,"&gt;0")</f>
        <v>9</v>
      </c>
    </row>
    <row r="285" spans="12:18" x14ac:dyDescent="0.15">
      <c r="L285" s="8" t="b">
        <f t="shared" si="15"/>
        <v>1</v>
      </c>
      <c r="M285" s="8">
        <f t="shared" si="13"/>
        <v>51226</v>
      </c>
      <c r="N285" s="9">
        <f t="shared" si="14"/>
        <v>31</v>
      </c>
      <c r="O285" s="10">
        <f>SUM($N$5:N285)</f>
        <v>8552</v>
      </c>
      <c r="P285" s="10">
        <f ca="1">IF(O285&lt;$H$4,N285,$H$4-SUM($P$4:P284))</f>
        <v>0</v>
      </c>
      <c r="Q285" s="10">
        <f ca="1">SUM($P$4:P285)</f>
        <v>272</v>
      </c>
      <c r="R285" s="10">
        <f ca="1">COUNTIF($P$4:P285,"&gt;0")</f>
        <v>9</v>
      </c>
    </row>
    <row r="286" spans="12:18" x14ac:dyDescent="0.15">
      <c r="L286" s="8" t="b">
        <f t="shared" si="15"/>
        <v>1</v>
      </c>
      <c r="M286" s="8">
        <f t="shared" si="13"/>
        <v>51256</v>
      </c>
      <c r="N286" s="9">
        <f t="shared" si="14"/>
        <v>30</v>
      </c>
      <c r="O286" s="10">
        <f>SUM($N$5:N286)</f>
        <v>8582</v>
      </c>
      <c r="P286" s="10">
        <f ca="1">IF(O286&lt;$H$4,N286,$H$4-SUM($P$4:P285))</f>
        <v>0</v>
      </c>
      <c r="Q286" s="10">
        <f ca="1">SUM($P$4:P286)</f>
        <v>272</v>
      </c>
      <c r="R286" s="10">
        <f ca="1">COUNTIF($P$4:P286,"&gt;0")</f>
        <v>9</v>
      </c>
    </row>
    <row r="287" spans="12:18" x14ac:dyDescent="0.15">
      <c r="L287" s="8" t="b">
        <f t="shared" si="15"/>
        <v>1</v>
      </c>
      <c r="M287" s="8">
        <f t="shared" si="13"/>
        <v>51287</v>
      </c>
      <c r="N287" s="9">
        <f t="shared" si="14"/>
        <v>31</v>
      </c>
      <c r="O287" s="10">
        <f>SUM($N$5:N287)</f>
        <v>8613</v>
      </c>
      <c r="P287" s="10">
        <f ca="1">IF(O287&lt;$H$4,N287,$H$4-SUM($P$4:P286))</f>
        <v>0</v>
      </c>
      <c r="Q287" s="10">
        <f ca="1">SUM($P$4:P287)</f>
        <v>272</v>
      </c>
      <c r="R287" s="10">
        <f ca="1">COUNTIF($P$4:P287,"&gt;0")</f>
        <v>9</v>
      </c>
    </row>
    <row r="288" spans="12:18" x14ac:dyDescent="0.15">
      <c r="L288" s="8" t="b">
        <f t="shared" si="15"/>
        <v>1</v>
      </c>
      <c r="M288" s="8">
        <f t="shared" si="13"/>
        <v>51317</v>
      </c>
      <c r="N288" s="9">
        <f t="shared" si="14"/>
        <v>30</v>
      </c>
      <c r="O288" s="10">
        <f>SUM($N$5:N288)</f>
        <v>8643</v>
      </c>
      <c r="P288" s="10">
        <f ca="1">IF(O288&lt;$H$4,N288,$H$4-SUM($P$4:P287))</f>
        <v>0</v>
      </c>
      <c r="Q288" s="10">
        <f ca="1">SUM($P$4:P288)</f>
        <v>272</v>
      </c>
      <c r="R288" s="10">
        <f ca="1">COUNTIF($P$4:P288,"&gt;0")</f>
        <v>9</v>
      </c>
    </row>
    <row r="289" spans="12:18" x14ac:dyDescent="0.15">
      <c r="L289" s="8" t="b">
        <f t="shared" si="15"/>
        <v>1</v>
      </c>
      <c r="M289" s="8">
        <f t="shared" si="13"/>
        <v>51348</v>
      </c>
      <c r="N289" s="9">
        <f t="shared" si="14"/>
        <v>31</v>
      </c>
      <c r="O289" s="10">
        <f>SUM($N$5:N289)</f>
        <v>8674</v>
      </c>
      <c r="P289" s="10">
        <f ca="1">IF(O289&lt;$H$4,N289,$H$4-SUM($P$4:P288))</f>
        <v>0</v>
      </c>
      <c r="Q289" s="10">
        <f ca="1">SUM($P$4:P289)</f>
        <v>272</v>
      </c>
      <c r="R289" s="10">
        <f ca="1">COUNTIF($P$4:P289,"&gt;0")</f>
        <v>9</v>
      </c>
    </row>
    <row r="290" spans="12:18" x14ac:dyDescent="0.15">
      <c r="L290" s="8" t="b">
        <f t="shared" si="15"/>
        <v>1</v>
      </c>
      <c r="M290" s="8">
        <f t="shared" si="13"/>
        <v>51379</v>
      </c>
      <c r="N290" s="9">
        <f t="shared" si="14"/>
        <v>31</v>
      </c>
      <c r="O290" s="10">
        <f>SUM($N$5:N290)</f>
        <v>8705</v>
      </c>
      <c r="P290" s="10">
        <f ca="1">IF(O290&lt;$H$4,N290,$H$4-SUM($P$4:P289))</f>
        <v>0</v>
      </c>
      <c r="Q290" s="10">
        <f ca="1">SUM($P$4:P290)</f>
        <v>272</v>
      </c>
      <c r="R290" s="10">
        <f ca="1">COUNTIF($P$4:P290,"&gt;0")</f>
        <v>9</v>
      </c>
    </row>
    <row r="291" spans="12:18" x14ac:dyDescent="0.15">
      <c r="L291" s="8" t="b">
        <f t="shared" si="15"/>
        <v>1</v>
      </c>
      <c r="M291" s="8">
        <f t="shared" si="13"/>
        <v>51409</v>
      </c>
      <c r="N291" s="9">
        <f t="shared" si="14"/>
        <v>30</v>
      </c>
      <c r="O291" s="10">
        <f>SUM($N$5:N291)</f>
        <v>8735</v>
      </c>
      <c r="P291" s="10">
        <f ca="1">IF(O291&lt;$H$4,N291,$H$4-SUM($P$4:P290))</f>
        <v>0</v>
      </c>
      <c r="Q291" s="10">
        <f ca="1">SUM($P$4:P291)</f>
        <v>272</v>
      </c>
      <c r="R291" s="10">
        <f ca="1">COUNTIF($P$4:P291,"&gt;0")</f>
        <v>9</v>
      </c>
    </row>
    <row r="292" spans="12:18" x14ac:dyDescent="0.15">
      <c r="L292" s="8" t="b">
        <f t="shared" si="15"/>
        <v>1</v>
      </c>
      <c r="M292" s="8">
        <f t="shared" si="13"/>
        <v>51440</v>
      </c>
      <c r="N292" s="9">
        <f t="shared" si="14"/>
        <v>31</v>
      </c>
      <c r="O292" s="10">
        <f>SUM($N$5:N292)</f>
        <v>8766</v>
      </c>
      <c r="P292" s="10">
        <f ca="1">IF(O292&lt;$H$4,N292,$H$4-SUM($P$4:P291))</f>
        <v>0</v>
      </c>
      <c r="Q292" s="10">
        <f ca="1">SUM($P$4:P292)</f>
        <v>272</v>
      </c>
      <c r="R292" s="10">
        <f ca="1">COUNTIF($P$4:P292,"&gt;0")</f>
        <v>9</v>
      </c>
    </row>
    <row r="293" spans="12:18" x14ac:dyDescent="0.15">
      <c r="L293" s="8" t="b">
        <f t="shared" si="15"/>
        <v>1</v>
      </c>
      <c r="M293" s="8">
        <f t="shared" si="13"/>
        <v>51470</v>
      </c>
      <c r="N293" s="9">
        <f t="shared" si="14"/>
        <v>30</v>
      </c>
      <c r="O293" s="10">
        <f>SUM($N$5:N293)</f>
        <v>8796</v>
      </c>
      <c r="P293" s="10">
        <f ca="1">IF(O293&lt;$H$4,N293,$H$4-SUM($P$4:P292))</f>
        <v>0</v>
      </c>
      <c r="Q293" s="10">
        <f ca="1">SUM($P$4:P293)</f>
        <v>272</v>
      </c>
      <c r="R293" s="10">
        <f ca="1">COUNTIF($P$4:P293,"&gt;0")</f>
        <v>9</v>
      </c>
    </row>
    <row r="294" spans="12:18" x14ac:dyDescent="0.15">
      <c r="L294" s="8" t="b">
        <f t="shared" si="15"/>
        <v>1</v>
      </c>
      <c r="M294" s="8">
        <f t="shared" si="13"/>
        <v>51501</v>
      </c>
      <c r="N294" s="9">
        <f t="shared" si="14"/>
        <v>31</v>
      </c>
      <c r="O294" s="10">
        <f>SUM($N$5:N294)</f>
        <v>8827</v>
      </c>
      <c r="P294" s="10">
        <f ca="1">IF(O294&lt;$H$4,N294,$H$4-SUM($P$4:P293))</f>
        <v>0</v>
      </c>
      <c r="Q294" s="10">
        <f ca="1">SUM($P$4:P294)</f>
        <v>272</v>
      </c>
      <c r="R294" s="10">
        <f ca="1">COUNTIF($P$4:P294,"&gt;0")</f>
        <v>9</v>
      </c>
    </row>
    <row r="295" spans="12:18" x14ac:dyDescent="0.15">
      <c r="L295" s="8" t="b">
        <f t="shared" si="15"/>
        <v>1</v>
      </c>
      <c r="M295" s="8">
        <f t="shared" si="13"/>
        <v>51532</v>
      </c>
      <c r="N295" s="9">
        <f t="shared" si="14"/>
        <v>31</v>
      </c>
      <c r="O295" s="10">
        <f>SUM($N$5:N295)</f>
        <v>8858</v>
      </c>
      <c r="P295" s="10">
        <f ca="1">IF(O295&lt;$H$4,N295,$H$4-SUM($P$4:P294))</f>
        <v>0</v>
      </c>
      <c r="Q295" s="10">
        <f ca="1">SUM($P$4:P295)</f>
        <v>272</v>
      </c>
      <c r="R295" s="10">
        <f ca="1">COUNTIF($P$4:P295,"&gt;0")</f>
        <v>9</v>
      </c>
    </row>
    <row r="296" spans="12:18" x14ac:dyDescent="0.15">
      <c r="L296" s="8" t="b">
        <f t="shared" si="15"/>
        <v>1</v>
      </c>
      <c r="M296" s="8">
        <f t="shared" si="13"/>
        <v>51560</v>
      </c>
      <c r="N296" s="9">
        <f t="shared" si="14"/>
        <v>28</v>
      </c>
      <c r="O296" s="10">
        <f>SUM($N$5:N296)</f>
        <v>8886</v>
      </c>
      <c r="P296" s="10">
        <f ca="1">IF(O296&lt;$H$4,N296,$H$4-SUM($P$4:P295))</f>
        <v>0</v>
      </c>
      <c r="Q296" s="10">
        <f ca="1">SUM($P$4:P296)</f>
        <v>272</v>
      </c>
      <c r="R296" s="10">
        <f ca="1">COUNTIF($P$4:P296,"&gt;0")</f>
        <v>9</v>
      </c>
    </row>
    <row r="297" spans="12:18" x14ac:dyDescent="0.15">
      <c r="L297" s="8" t="b">
        <f t="shared" si="15"/>
        <v>1</v>
      </c>
      <c r="M297" s="8">
        <f t="shared" si="13"/>
        <v>51591</v>
      </c>
      <c r="N297" s="9">
        <f t="shared" si="14"/>
        <v>31</v>
      </c>
      <c r="O297" s="10">
        <f>SUM($N$5:N297)</f>
        <v>8917</v>
      </c>
      <c r="P297" s="10">
        <f ca="1">IF(O297&lt;$H$4,N297,$H$4-SUM($P$4:P296))</f>
        <v>0</v>
      </c>
      <c r="Q297" s="10">
        <f ca="1">SUM($P$4:P297)</f>
        <v>272</v>
      </c>
      <c r="R297" s="10">
        <f ca="1">COUNTIF($P$4:P297,"&gt;0")</f>
        <v>9</v>
      </c>
    </row>
    <row r="298" spans="12:18" x14ac:dyDescent="0.15">
      <c r="L298" s="8" t="b">
        <f t="shared" si="15"/>
        <v>1</v>
      </c>
      <c r="M298" s="8">
        <f t="shared" si="13"/>
        <v>51621</v>
      </c>
      <c r="N298" s="9">
        <f t="shared" si="14"/>
        <v>30</v>
      </c>
      <c r="O298" s="10">
        <f>SUM($N$5:N298)</f>
        <v>8947</v>
      </c>
      <c r="P298" s="10">
        <f ca="1">IF(O298&lt;$H$4,N298,$H$4-SUM($P$4:P297))</f>
        <v>0</v>
      </c>
      <c r="Q298" s="10">
        <f ca="1">SUM($P$4:P298)</f>
        <v>272</v>
      </c>
      <c r="R298" s="10">
        <f ca="1">COUNTIF($P$4:P298,"&gt;0")</f>
        <v>9</v>
      </c>
    </row>
    <row r="299" spans="12:18" x14ac:dyDescent="0.15">
      <c r="L299" s="8" t="b">
        <f t="shared" si="15"/>
        <v>1</v>
      </c>
      <c r="M299" s="8">
        <f t="shared" si="13"/>
        <v>51652</v>
      </c>
      <c r="N299" s="9">
        <f t="shared" si="14"/>
        <v>31</v>
      </c>
      <c r="O299" s="10">
        <f>SUM($N$5:N299)</f>
        <v>8978</v>
      </c>
      <c r="P299" s="10">
        <f ca="1">IF(O299&lt;$H$4,N299,$H$4-SUM($P$4:P298))</f>
        <v>0</v>
      </c>
      <c r="Q299" s="10">
        <f ca="1">SUM($P$4:P299)</f>
        <v>272</v>
      </c>
      <c r="R299" s="10">
        <f ca="1">COUNTIF($P$4:P299,"&gt;0")</f>
        <v>9</v>
      </c>
    </row>
    <row r="300" spans="12:18" x14ac:dyDescent="0.15">
      <c r="L300" s="8" t="b">
        <f t="shared" si="15"/>
        <v>1</v>
      </c>
      <c r="M300" s="8">
        <f t="shared" si="13"/>
        <v>51682</v>
      </c>
      <c r="N300" s="9">
        <f t="shared" si="14"/>
        <v>30</v>
      </c>
      <c r="O300" s="10">
        <f>SUM($N$5:N300)</f>
        <v>9008</v>
      </c>
      <c r="P300" s="10">
        <f ca="1">IF(O300&lt;$H$4,N300,$H$4-SUM($P$4:P299))</f>
        <v>0</v>
      </c>
      <c r="Q300" s="10">
        <f ca="1">SUM($P$4:P300)</f>
        <v>272</v>
      </c>
      <c r="R300" s="10">
        <f ca="1">COUNTIF($P$4:P300,"&gt;0")</f>
        <v>9</v>
      </c>
    </row>
    <row r="301" spans="12:18" x14ac:dyDescent="0.15">
      <c r="L301" s="8" t="b">
        <f t="shared" si="15"/>
        <v>1</v>
      </c>
      <c r="M301" s="8">
        <f t="shared" si="13"/>
        <v>51713</v>
      </c>
      <c r="N301" s="9">
        <f t="shared" si="14"/>
        <v>31</v>
      </c>
      <c r="O301" s="10">
        <f>SUM($N$5:N301)</f>
        <v>9039</v>
      </c>
      <c r="P301" s="10">
        <f ca="1">IF(O301&lt;$H$4,N301,$H$4-SUM($P$4:P300))</f>
        <v>0</v>
      </c>
      <c r="Q301" s="10">
        <f ca="1">SUM($P$4:P301)</f>
        <v>272</v>
      </c>
      <c r="R301" s="10">
        <f ca="1">COUNTIF($P$4:P301,"&gt;0")</f>
        <v>9</v>
      </c>
    </row>
    <row r="302" spans="12:18" x14ac:dyDescent="0.15">
      <c r="L302" s="8" t="b">
        <f t="shared" si="15"/>
        <v>1</v>
      </c>
      <c r="M302" s="8">
        <f t="shared" si="13"/>
        <v>51744</v>
      </c>
      <c r="N302" s="9">
        <f t="shared" si="14"/>
        <v>31</v>
      </c>
      <c r="O302" s="10">
        <f>SUM($N$5:N302)</f>
        <v>9070</v>
      </c>
      <c r="P302" s="10">
        <f ca="1">IF(O302&lt;$H$4,N302,$H$4-SUM($P$4:P301))</f>
        <v>0</v>
      </c>
      <c r="Q302" s="10">
        <f ca="1">SUM($P$4:P302)</f>
        <v>272</v>
      </c>
      <c r="R302" s="10">
        <f ca="1">COUNTIF($P$4:P302,"&gt;0")</f>
        <v>9</v>
      </c>
    </row>
    <row r="303" spans="12:18" x14ac:dyDescent="0.15">
      <c r="L303" s="8" t="b">
        <f t="shared" si="15"/>
        <v>1</v>
      </c>
      <c r="M303" s="8">
        <f t="shared" si="13"/>
        <v>51774</v>
      </c>
      <c r="N303" s="9">
        <f t="shared" si="14"/>
        <v>30</v>
      </c>
      <c r="O303" s="10">
        <f>SUM($N$5:N303)</f>
        <v>9100</v>
      </c>
      <c r="P303" s="10">
        <f ca="1">IF(O303&lt;$H$4,N303,$H$4-SUM($P$4:P302))</f>
        <v>0</v>
      </c>
      <c r="Q303" s="10">
        <f ca="1">SUM($P$4:P303)</f>
        <v>272</v>
      </c>
      <c r="R303" s="10">
        <f ca="1">COUNTIF($P$4:P303,"&gt;0")</f>
        <v>9</v>
      </c>
    </row>
    <row r="304" spans="12:18" x14ac:dyDescent="0.15">
      <c r="L304" s="8" t="b">
        <f t="shared" si="15"/>
        <v>1</v>
      </c>
      <c r="M304" s="8">
        <f t="shared" si="13"/>
        <v>51805</v>
      </c>
      <c r="N304" s="9">
        <f t="shared" si="14"/>
        <v>31</v>
      </c>
      <c r="O304" s="10">
        <f>SUM($N$5:N304)</f>
        <v>9131</v>
      </c>
      <c r="P304" s="10">
        <f ca="1">IF(O304&lt;$H$4,N304,$H$4-SUM($P$4:P303))</f>
        <v>0</v>
      </c>
      <c r="Q304" s="10">
        <f ca="1">SUM($P$4:P304)</f>
        <v>272</v>
      </c>
      <c r="R304" s="10">
        <f ca="1">COUNTIF($P$4:P304,"&gt;0")</f>
        <v>9</v>
      </c>
    </row>
    <row r="305" spans="12:18" x14ac:dyDescent="0.15">
      <c r="L305" s="8" t="b">
        <f t="shared" si="15"/>
        <v>1</v>
      </c>
      <c r="M305" s="8">
        <f t="shared" si="13"/>
        <v>51835</v>
      </c>
      <c r="N305" s="9">
        <f t="shared" si="14"/>
        <v>30</v>
      </c>
      <c r="O305" s="10">
        <f>SUM($N$5:N305)</f>
        <v>9161</v>
      </c>
      <c r="P305" s="10">
        <f ca="1">IF(O305&lt;$H$4,N305,$H$4-SUM($P$4:P304))</f>
        <v>0</v>
      </c>
      <c r="Q305" s="10">
        <f ca="1">SUM($P$4:P305)</f>
        <v>272</v>
      </c>
      <c r="R305" s="10">
        <f ca="1">COUNTIF($P$4:P305,"&gt;0")</f>
        <v>9</v>
      </c>
    </row>
    <row r="306" spans="12:18" x14ac:dyDescent="0.15">
      <c r="L306" s="8" t="b">
        <f t="shared" si="15"/>
        <v>1</v>
      </c>
      <c r="M306" s="8">
        <f t="shared" si="13"/>
        <v>51866</v>
      </c>
      <c r="N306" s="9">
        <f t="shared" si="14"/>
        <v>31</v>
      </c>
      <c r="O306" s="10">
        <f>SUM($N$5:N306)</f>
        <v>9192</v>
      </c>
      <c r="P306" s="10">
        <f ca="1">IF(O306&lt;$H$4,N306,$H$4-SUM($P$4:P305))</f>
        <v>0</v>
      </c>
      <c r="Q306" s="10">
        <f ca="1">SUM($P$4:P306)</f>
        <v>272</v>
      </c>
      <c r="R306" s="10">
        <f ca="1">COUNTIF($P$4:P306,"&gt;0")</f>
        <v>9</v>
      </c>
    </row>
    <row r="307" spans="12:18" x14ac:dyDescent="0.15">
      <c r="L307" s="8" t="b">
        <f t="shared" si="15"/>
        <v>1</v>
      </c>
      <c r="M307" s="8">
        <f t="shared" si="13"/>
        <v>51897</v>
      </c>
      <c r="N307" s="9">
        <f t="shared" si="14"/>
        <v>31</v>
      </c>
      <c r="O307" s="10">
        <f>SUM($N$5:N307)</f>
        <v>9223</v>
      </c>
      <c r="P307" s="10">
        <f ca="1">IF(O307&lt;$H$4,N307,$H$4-SUM($P$4:P306))</f>
        <v>0</v>
      </c>
      <c r="Q307" s="10">
        <f ca="1">SUM($P$4:P307)</f>
        <v>272</v>
      </c>
      <c r="R307" s="10">
        <f ca="1">COUNTIF($P$4:P307,"&gt;0")</f>
        <v>9</v>
      </c>
    </row>
    <row r="308" spans="12:18" x14ac:dyDescent="0.15">
      <c r="L308" s="8" t="b">
        <f t="shared" si="15"/>
        <v>1</v>
      </c>
      <c r="M308" s="8">
        <f t="shared" si="13"/>
        <v>51925</v>
      </c>
      <c r="N308" s="9">
        <f t="shared" si="14"/>
        <v>28</v>
      </c>
      <c r="O308" s="10">
        <f>SUM($N$5:N308)</f>
        <v>9251</v>
      </c>
      <c r="P308" s="10">
        <f ca="1">IF(O308&lt;$H$4,N308,$H$4-SUM($P$4:P307))</f>
        <v>0</v>
      </c>
      <c r="Q308" s="10">
        <f ca="1">SUM($P$4:P308)</f>
        <v>272</v>
      </c>
      <c r="R308" s="10">
        <f ca="1">COUNTIF($P$4:P308,"&gt;0")</f>
        <v>9</v>
      </c>
    </row>
    <row r="309" spans="12:18" x14ac:dyDescent="0.15">
      <c r="L309" s="8" t="b">
        <f t="shared" si="15"/>
        <v>1</v>
      </c>
      <c r="M309" s="8">
        <f t="shared" si="13"/>
        <v>51956</v>
      </c>
      <c r="N309" s="9">
        <f t="shared" si="14"/>
        <v>31</v>
      </c>
      <c r="O309" s="10">
        <f>SUM($N$5:N309)</f>
        <v>9282</v>
      </c>
      <c r="P309" s="10">
        <f ca="1">IF(O309&lt;$H$4,N309,$H$4-SUM($P$4:P308))</f>
        <v>0</v>
      </c>
      <c r="Q309" s="10">
        <f ca="1">SUM($P$4:P309)</f>
        <v>272</v>
      </c>
      <c r="R309" s="10">
        <f ca="1">COUNTIF($P$4:P309,"&gt;0")</f>
        <v>9</v>
      </c>
    </row>
    <row r="310" spans="12:18" x14ac:dyDescent="0.15">
      <c r="L310" s="8" t="b">
        <f t="shared" si="15"/>
        <v>1</v>
      </c>
      <c r="M310" s="8">
        <f t="shared" si="13"/>
        <v>51986</v>
      </c>
      <c r="N310" s="9">
        <f t="shared" si="14"/>
        <v>30</v>
      </c>
      <c r="O310" s="10">
        <f>SUM($N$5:N310)</f>
        <v>9312</v>
      </c>
      <c r="P310" s="10">
        <f ca="1">IF(O310&lt;$H$4,N310,$H$4-SUM($P$4:P309))</f>
        <v>0</v>
      </c>
      <c r="Q310" s="10">
        <f ca="1">SUM($P$4:P310)</f>
        <v>272</v>
      </c>
      <c r="R310" s="10">
        <f ca="1">COUNTIF($P$4:P310,"&gt;0")</f>
        <v>9</v>
      </c>
    </row>
    <row r="311" spans="12:18" x14ac:dyDescent="0.15">
      <c r="L311" s="8" t="b">
        <f t="shared" si="15"/>
        <v>1</v>
      </c>
      <c r="M311" s="8">
        <f t="shared" si="13"/>
        <v>52017</v>
      </c>
      <c r="N311" s="9">
        <f t="shared" si="14"/>
        <v>31</v>
      </c>
      <c r="O311" s="10">
        <f>SUM($N$5:N311)</f>
        <v>9343</v>
      </c>
      <c r="P311" s="10">
        <f ca="1">IF(O311&lt;$H$4,N311,$H$4-SUM($P$4:P310))</f>
        <v>0</v>
      </c>
      <c r="Q311" s="10">
        <f ca="1">SUM($P$4:P311)</f>
        <v>272</v>
      </c>
      <c r="R311" s="10">
        <f ca="1">COUNTIF($P$4:P311,"&gt;0")</f>
        <v>9</v>
      </c>
    </row>
    <row r="312" spans="12:18" x14ac:dyDescent="0.15">
      <c r="L312" s="8" t="b">
        <f t="shared" si="15"/>
        <v>1</v>
      </c>
      <c r="M312" s="8">
        <f t="shared" si="13"/>
        <v>52047</v>
      </c>
      <c r="N312" s="9">
        <f t="shared" si="14"/>
        <v>30</v>
      </c>
      <c r="O312" s="10">
        <f>SUM($N$5:N312)</f>
        <v>9373</v>
      </c>
      <c r="P312" s="10">
        <f ca="1">IF(O312&lt;$H$4,N312,$H$4-SUM($P$4:P311))</f>
        <v>0</v>
      </c>
      <c r="Q312" s="10">
        <f ca="1">SUM($P$4:P312)</f>
        <v>272</v>
      </c>
      <c r="R312" s="10">
        <f ca="1">COUNTIF($P$4:P312,"&gt;0")</f>
        <v>9</v>
      </c>
    </row>
    <row r="313" spans="12:18" x14ac:dyDescent="0.15">
      <c r="L313" s="8" t="b">
        <f t="shared" si="15"/>
        <v>1</v>
      </c>
      <c r="M313" s="8">
        <f t="shared" si="13"/>
        <v>52078</v>
      </c>
      <c r="N313" s="9">
        <f t="shared" si="14"/>
        <v>31</v>
      </c>
      <c r="O313" s="10">
        <f>SUM($N$5:N313)</f>
        <v>9404</v>
      </c>
      <c r="P313" s="10">
        <f ca="1">IF(O313&lt;$H$4,N313,$H$4-SUM($P$4:P312))</f>
        <v>0</v>
      </c>
      <c r="Q313" s="10">
        <f ca="1">SUM($P$4:P313)</f>
        <v>272</v>
      </c>
      <c r="R313" s="10">
        <f ca="1">COUNTIF($P$4:P313,"&gt;0")</f>
        <v>9</v>
      </c>
    </row>
    <row r="314" spans="12:18" x14ac:dyDescent="0.15">
      <c r="L314" s="8" t="b">
        <f t="shared" si="15"/>
        <v>1</v>
      </c>
      <c r="M314" s="8">
        <f t="shared" si="13"/>
        <v>52109</v>
      </c>
      <c r="N314" s="9">
        <f t="shared" si="14"/>
        <v>31</v>
      </c>
      <c r="O314" s="10">
        <f>SUM($N$5:N314)</f>
        <v>9435</v>
      </c>
      <c r="P314" s="10">
        <f ca="1">IF(O314&lt;$H$4,N314,$H$4-SUM($P$4:P313))</f>
        <v>0</v>
      </c>
      <c r="Q314" s="10">
        <f ca="1">SUM($P$4:P314)</f>
        <v>272</v>
      </c>
      <c r="R314" s="10">
        <f ca="1">COUNTIF($P$4:P314,"&gt;0")</f>
        <v>9</v>
      </c>
    </row>
    <row r="315" spans="12:18" x14ac:dyDescent="0.15">
      <c r="L315" s="8" t="b">
        <f t="shared" si="15"/>
        <v>1</v>
      </c>
      <c r="M315" s="8">
        <f t="shared" si="13"/>
        <v>52139</v>
      </c>
      <c r="N315" s="9">
        <f t="shared" si="14"/>
        <v>30</v>
      </c>
      <c r="O315" s="10">
        <f>SUM($N$5:N315)</f>
        <v>9465</v>
      </c>
      <c r="P315" s="10">
        <f ca="1">IF(O315&lt;$H$4,N315,$H$4-SUM($P$4:P314))</f>
        <v>0</v>
      </c>
      <c r="Q315" s="10">
        <f ca="1">SUM($P$4:P315)</f>
        <v>272</v>
      </c>
      <c r="R315" s="10">
        <f ca="1">COUNTIF($P$4:P315,"&gt;0")</f>
        <v>9</v>
      </c>
    </row>
    <row r="316" spans="12:18" x14ac:dyDescent="0.15">
      <c r="L316" s="8" t="b">
        <f t="shared" si="15"/>
        <v>1</v>
      </c>
      <c r="M316" s="8">
        <f t="shared" si="13"/>
        <v>52170</v>
      </c>
      <c r="N316" s="9">
        <f t="shared" si="14"/>
        <v>31</v>
      </c>
      <c r="O316" s="10">
        <f>SUM($N$5:N316)</f>
        <v>9496</v>
      </c>
      <c r="P316" s="10">
        <f ca="1">IF(O316&lt;$H$4,N316,$H$4-SUM($P$4:P315))</f>
        <v>0</v>
      </c>
      <c r="Q316" s="10">
        <f ca="1">SUM($P$4:P316)</f>
        <v>272</v>
      </c>
      <c r="R316" s="10">
        <f ca="1">COUNTIF($P$4:P316,"&gt;0")</f>
        <v>9</v>
      </c>
    </row>
    <row r="317" spans="12:18" x14ac:dyDescent="0.15">
      <c r="L317" s="8" t="b">
        <f t="shared" si="15"/>
        <v>1</v>
      </c>
      <c r="M317" s="8">
        <f t="shared" si="13"/>
        <v>52200</v>
      </c>
      <c r="N317" s="9">
        <f t="shared" si="14"/>
        <v>30</v>
      </c>
      <c r="O317" s="10">
        <f>SUM($N$5:N317)</f>
        <v>9526</v>
      </c>
      <c r="P317" s="10">
        <f ca="1">IF(O317&lt;$H$4,N317,$H$4-SUM($P$4:P316))</f>
        <v>0</v>
      </c>
      <c r="Q317" s="10">
        <f ca="1">SUM($P$4:P317)</f>
        <v>272</v>
      </c>
      <c r="R317" s="10">
        <f ca="1">COUNTIF($P$4:P317,"&gt;0")</f>
        <v>9</v>
      </c>
    </row>
    <row r="318" spans="12:18" x14ac:dyDescent="0.15">
      <c r="L318" s="8" t="b">
        <f t="shared" si="15"/>
        <v>1</v>
      </c>
      <c r="M318" s="8">
        <f t="shared" si="13"/>
        <v>52231</v>
      </c>
      <c r="N318" s="9">
        <f t="shared" si="14"/>
        <v>31</v>
      </c>
      <c r="O318" s="10">
        <f>SUM($N$5:N318)</f>
        <v>9557</v>
      </c>
      <c r="P318" s="10">
        <f ca="1">IF(O318&lt;$H$4,N318,$H$4-SUM($P$4:P317))</f>
        <v>0</v>
      </c>
      <c r="Q318" s="10">
        <f ca="1">SUM($P$4:P318)</f>
        <v>272</v>
      </c>
      <c r="R318" s="10">
        <f ca="1">COUNTIF($P$4:P318,"&gt;0")</f>
        <v>9</v>
      </c>
    </row>
    <row r="319" spans="12:18" x14ac:dyDescent="0.15">
      <c r="L319" s="8" t="b">
        <f t="shared" si="15"/>
        <v>1</v>
      </c>
      <c r="M319" s="8">
        <f t="shared" si="13"/>
        <v>52262</v>
      </c>
      <c r="N319" s="9">
        <f t="shared" si="14"/>
        <v>31</v>
      </c>
      <c r="O319" s="10">
        <f>SUM($N$5:N319)</f>
        <v>9588</v>
      </c>
      <c r="P319" s="10">
        <f ca="1">IF(O319&lt;$H$4,N319,$H$4-SUM($P$4:P318))</f>
        <v>0</v>
      </c>
      <c r="Q319" s="10">
        <f ca="1">SUM($P$4:P319)</f>
        <v>272</v>
      </c>
      <c r="R319" s="10">
        <f ca="1">COUNTIF($P$4:P319,"&gt;0")</f>
        <v>9</v>
      </c>
    </row>
    <row r="320" spans="12:18" x14ac:dyDescent="0.15">
      <c r="L320" s="8" t="b">
        <f t="shared" si="15"/>
        <v>1</v>
      </c>
      <c r="M320" s="8">
        <f t="shared" si="13"/>
        <v>52290</v>
      </c>
      <c r="N320" s="9">
        <f t="shared" si="14"/>
        <v>28</v>
      </c>
      <c r="O320" s="10">
        <f>SUM($N$5:N320)</f>
        <v>9616</v>
      </c>
      <c r="P320" s="10">
        <f ca="1">IF(O320&lt;$H$4,N320,$H$4-SUM($P$4:P319))</f>
        <v>0</v>
      </c>
      <c r="Q320" s="10">
        <f ca="1">SUM($P$4:P320)</f>
        <v>272</v>
      </c>
      <c r="R320" s="10">
        <f ca="1">COUNTIF($P$4:P320,"&gt;0")</f>
        <v>9</v>
      </c>
    </row>
    <row r="321" spans="12:18" x14ac:dyDescent="0.15">
      <c r="L321" s="8" t="b">
        <f t="shared" si="15"/>
        <v>1</v>
      </c>
      <c r="M321" s="8">
        <f t="shared" si="13"/>
        <v>52321</v>
      </c>
      <c r="N321" s="9">
        <f t="shared" si="14"/>
        <v>31</v>
      </c>
      <c r="O321" s="10">
        <f>SUM($N$5:N321)</f>
        <v>9647</v>
      </c>
      <c r="P321" s="10">
        <f ca="1">IF(O321&lt;$H$4,N321,$H$4-SUM($P$4:P320))</f>
        <v>0</v>
      </c>
      <c r="Q321" s="10">
        <f ca="1">SUM($P$4:P321)</f>
        <v>272</v>
      </c>
      <c r="R321" s="10">
        <f ca="1">COUNTIF($P$4:P321,"&gt;0")</f>
        <v>9</v>
      </c>
    </row>
    <row r="322" spans="12:18" x14ac:dyDescent="0.15">
      <c r="L322" s="8" t="b">
        <f t="shared" si="15"/>
        <v>1</v>
      </c>
      <c r="M322" s="8">
        <f t="shared" si="13"/>
        <v>52351</v>
      </c>
      <c r="N322" s="9">
        <f t="shared" si="14"/>
        <v>30</v>
      </c>
      <c r="O322" s="10">
        <f>SUM($N$5:N322)</f>
        <v>9677</v>
      </c>
      <c r="P322" s="10">
        <f ca="1">IF(O322&lt;$H$4,N322,$H$4-SUM($P$4:P321))</f>
        <v>0</v>
      </c>
      <c r="Q322" s="10">
        <f ca="1">SUM($P$4:P322)</f>
        <v>272</v>
      </c>
      <c r="R322" s="10">
        <f ca="1">COUNTIF($P$4:P322,"&gt;0")</f>
        <v>9</v>
      </c>
    </row>
    <row r="323" spans="12:18" x14ac:dyDescent="0.15">
      <c r="L323" s="8" t="b">
        <f t="shared" si="15"/>
        <v>1</v>
      </c>
      <c r="M323" s="8">
        <f t="shared" si="13"/>
        <v>52382</v>
      </c>
      <c r="N323" s="9">
        <f t="shared" si="14"/>
        <v>31</v>
      </c>
      <c r="O323" s="10">
        <f>SUM($N$5:N323)</f>
        <v>9708</v>
      </c>
      <c r="P323" s="10">
        <f ca="1">IF(O323&lt;$H$4,N323,$H$4-SUM($P$4:P322))</f>
        <v>0</v>
      </c>
      <c r="Q323" s="10">
        <f ca="1">SUM($P$4:P323)</f>
        <v>272</v>
      </c>
      <c r="R323" s="10">
        <f ca="1">COUNTIF($P$4:P323,"&gt;0")</f>
        <v>9</v>
      </c>
    </row>
    <row r="324" spans="12:18" x14ac:dyDescent="0.15">
      <c r="L324" s="8" t="b">
        <f t="shared" si="15"/>
        <v>1</v>
      </c>
      <c r="M324" s="8">
        <f t="shared" si="13"/>
        <v>52412</v>
      </c>
      <c r="N324" s="9">
        <f t="shared" si="14"/>
        <v>30</v>
      </c>
      <c r="O324" s="10">
        <f>SUM($N$5:N324)</f>
        <v>9738</v>
      </c>
      <c r="P324" s="10">
        <f ca="1">IF(O324&lt;$H$4,N324,$H$4-SUM($P$4:P323))</f>
        <v>0</v>
      </c>
      <c r="Q324" s="10">
        <f ca="1">SUM($P$4:P324)</f>
        <v>272</v>
      </c>
      <c r="R324" s="10">
        <f ca="1">COUNTIF($P$4:P324,"&gt;0")</f>
        <v>9</v>
      </c>
    </row>
    <row r="325" spans="12:18" x14ac:dyDescent="0.15">
      <c r="L325" s="8" t="b">
        <f t="shared" si="15"/>
        <v>1</v>
      </c>
      <c r="M325" s="8">
        <f t="shared" si="13"/>
        <v>52443</v>
      </c>
      <c r="N325" s="9">
        <f t="shared" si="14"/>
        <v>31</v>
      </c>
      <c r="O325" s="10">
        <f>SUM($N$5:N325)</f>
        <v>9769</v>
      </c>
      <c r="P325" s="10">
        <f ca="1">IF(O325&lt;$H$4,N325,$H$4-SUM($P$4:P324))</f>
        <v>0</v>
      </c>
      <c r="Q325" s="10">
        <f ca="1">SUM($P$4:P325)</f>
        <v>272</v>
      </c>
      <c r="R325" s="10">
        <f ca="1">COUNTIF($P$4:P325,"&gt;0")</f>
        <v>9</v>
      </c>
    </row>
    <row r="326" spans="12:18" x14ac:dyDescent="0.15">
      <c r="L326" s="8" t="b">
        <f t="shared" si="15"/>
        <v>1</v>
      </c>
      <c r="M326" s="8">
        <f t="shared" ref="M326:M389" si="16">EOMONTH(M325,1)</f>
        <v>52474</v>
      </c>
      <c r="N326" s="9">
        <f t="shared" si="14"/>
        <v>31</v>
      </c>
      <c r="O326" s="10">
        <f>SUM($N$5:N326)</f>
        <v>9800</v>
      </c>
      <c r="P326" s="10">
        <f ca="1">IF(O326&lt;$H$4,N326,$H$4-SUM($P$4:P325))</f>
        <v>0</v>
      </c>
      <c r="Q326" s="10">
        <f ca="1">SUM($P$4:P326)</f>
        <v>272</v>
      </c>
      <c r="R326" s="10">
        <f ca="1">COUNTIF($P$4:P326,"&gt;0")</f>
        <v>9</v>
      </c>
    </row>
    <row r="327" spans="12:18" x14ac:dyDescent="0.15">
      <c r="L327" s="8" t="b">
        <f t="shared" si="15"/>
        <v>1</v>
      </c>
      <c r="M327" s="8">
        <f t="shared" si="16"/>
        <v>52504</v>
      </c>
      <c r="N327" s="9">
        <f t="shared" si="14"/>
        <v>30</v>
      </c>
      <c r="O327" s="10">
        <f>SUM($N$5:N327)</f>
        <v>9830</v>
      </c>
      <c r="P327" s="10">
        <f ca="1">IF(O327&lt;$H$4,N327,$H$4-SUM($P$4:P326))</f>
        <v>0</v>
      </c>
      <c r="Q327" s="10">
        <f ca="1">SUM($P$4:P327)</f>
        <v>272</v>
      </c>
      <c r="R327" s="10">
        <f ca="1">COUNTIF($P$4:P327,"&gt;0")</f>
        <v>9</v>
      </c>
    </row>
    <row r="328" spans="12:18" x14ac:dyDescent="0.15">
      <c r="L328" s="8" t="b">
        <f t="shared" si="15"/>
        <v>1</v>
      </c>
      <c r="M328" s="8">
        <f t="shared" si="16"/>
        <v>52535</v>
      </c>
      <c r="N328" s="9">
        <f t="shared" ref="N328:N391" si="17">M328-M327</f>
        <v>31</v>
      </c>
      <c r="O328" s="10">
        <f>SUM($N$5:N328)</f>
        <v>9861</v>
      </c>
      <c r="P328" s="10">
        <f ca="1">IF(O328&lt;$H$4,N328,$H$4-SUM($P$4:P327))</f>
        <v>0</v>
      </c>
      <c r="Q328" s="10">
        <f ca="1">SUM($P$4:P328)</f>
        <v>272</v>
      </c>
      <c r="R328" s="10">
        <f ca="1">COUNTIF($P$4:P328,"&gt;0")</f>
        <v>9</v>
      </c>
    </row>
    <row r="329" spans="12:18" x14ac:dyDescent="0.15">
      <c r="L329" s="8" t="b">
        <f t="shared" si="15"/>
        <v>1</v>
      </c>
      <c r="M329" s="8">
        <f t="shared" si="16"/>
        <v>52565</v>
      </c>
      <c r="N329" s="9">
        <f t="shared" si="17"/>
        <v>30</v>
      </c>
      <c r="O329" s="10">
        <f>SUM($N$5:N329)</f>
        <v>9891</v>
      </c>
      <c r="P329" s="10">
        <f ca="1">IF(O329&lt;$H$4,N329,$H$4-SUM($P$4:P328))</f>
        <v>0</v>
      </c>
      <c r="Q329" s="10">
        <f ca="1">SUM($P$4:P329)</f>
        <v>272</v>
      </c>
      <c r="R329" s="10">
        <f ca="1">COUNTIF($P$4:P329,"&gt;0")</f>
        <v>9</v>
      </c>
    </row>
    <row r="330" spans="12:18" x14ac:dyDescent="0.15">
      <c r="L330" s="8" t="b">
        <f t="shared" si="15"/>
        <v>1</v>
      </c>
      <c r="M330" s="8">
        <f t="shared" si="16"/>
        <v>52596</v>
      </c>
      <c r="N330" s="9">
        <f t="shared" si="17"/>
        <v>31</v>
      </c>
      <c r="O330" s="10">
        <f>SUM($N$5:N330)</f>
        <v>9922</v>
      </c>
      <c r="P330" s="10">
        <f ca="1">IF(O330&lt;$H$4,N330,$H$4-SUM($P$4:P329))</f>
        <v>0</v>
      </c>
      <c r="Q330" s="10">
        <f ca="1">SUM($P$4:P330)</f>
        <v>272</v>
      </c>
      <c r="R330" s="10">
        <f ca="1">COUNTIF($P$4:P330,"&gt;0")</f>
        <v>9</v>
      </c>
    </row>
    <row r="331" spans="12:18" x14ac:dyDescent="0.15">
      <c r="L331" s="8" t="b">
        <f t="shared" si="15"/>
        <v>1</v>
      </c>
      <c r="M331" s="8">
        <f t="shared" si="16"/>
        <v>52627</v>
      </c>
      <c r="N331" s="9">
        <f t="shared" si="17"/>
        <v>31</v>
      </c>
      <c r="O331" s="10">
        <f>SUM($N$5:N331)</f>
        <v>9953</v>
      </c>
      <c r="P331" s="10">
        <f ca="1">IF(O331&lt;$H$4,N331,$H$4-SUM($P$4:P330))</f>
        <v>0</v>
      </c>
      <c r="Q331" s="10">
        <f ca="1">SUM($P$4:P331)</f>
        <v>272</v>
      </c>
      <c r="R331" s="10">
        <f ca="1">COUNTIF($P$4:P331,"&gt;0")</f>
        <v>9</v>
      </c>
    </row>
    <row r="332" spans="12:18" x14ac:dyDescent="0.15">
      <c r="L332" s="8" t="b">
        <f t="shared" si="15"/>
        <v>1</v>
      </c>
      <c r="M332" s="8">
        <f t="shared" si="16"/>
        <v>52656</v>
      </c>
      <c r="N332" s="9">
        <f t="shared" si="17"/>
        <v>29</v>
      </c>
      <c r="O332" s="10">
        <f>SUM($N$5:N332)</f>
        <v>9982</v>
      </c>
      <c r="P332" s="10">
        <f ca="1">IF(O332&lt;$H$4,N332,$H$4-SUM($P$4:P331))</f>
        <v>0</v>
      </c>
      <c r="Q332" s="10">
        <f ca="1">SUM($P$4:P332)</f>
        <v>272</v>
      </c>
      <c r="R332" s="10">
        <f ca="1">COUNTIF($P$4:P332,"&gt;0")</f>
        <v>9</v>
      </c>
    </row>
    <row r="333" spans="12:18" x14ac:dyDescent="0.15">
      <c r="L333" s="8" t="b">
        <f t="shared" si="15"/>
        <v>1</v>
      </c>
      <c r="M333" s="8">
        <f t="shared" si="16"/>
        <v>52687</v>
      </c>
      <c r="N333" s="9">
        <f t="shared" si="17"/>
        <v>31</v>
      </c>
      <c r="O333" s="10">
        <f>SUM($N$5:N333)</f>
        <v>10013</v>
      </c>
      <c r="P333" s="10">
        <f ca="1">IF(O333&lt;$H$4,N333,$H$4-SUM($P$4:P332))</f>
        <v>0</v>
      </c>
      <c r="Q333" s="10">
        <f ca="1">SUM($P$4:P333)</f>
        <v>272</v>
      </c>
      <c r="R333" s="10">
        <f ca="1">COUNTIF($P$4:P333,"&gt;0")</f>
        <v>9</v>
      </c>
    </row>
    <row r="334" spans="12:18" x14ac:dyDescent="0.15">
      <c r="L334" s="8" t="b">
        <f t="shared" si="15"/>
        <v>1</v>
      </c>
      <c r="M334" s="8">
        <f t="shared" si="16"/>
        <v>52717</v>
      </c>
      <c r="N334" s="9">
        <f t="shared" si="17"/>
        <v>30</v>
      </c>
      <c r="O334" s="10">
        <f>SUM($N$5:N334)</f>
        <v>10043</v>
      </c>
      <c r="P334" s="10">
        <f ca="1">IF(O334&lt;$H$4,N334,$H$4-SUM($P$4:P333))</f>
        <v>0</v>
      </c>
      <c r="Q334" s="10">
        <f ca="1">SUM($P$4:P334)</f>
        <v>272</v>
      </c>
      <c r="R334" s="10">
        <f ca="1">COUNTIF($P$4:P334,"&gt;0")</f>
        <v>9</v>
      </c>
    </row>
    <row r="335" spans="12:18" x14ac:dyDescent="0.15">
      <c r="L335" s="8" t="b">
        <f t="shared" si="15"/>
        <v>1</v>
      </c>
      <c r="M335" s="8">
        <f t="shared" si="16"/>
        <v>52748</v>
      </c>
      <c r="N335" s="9">
        <f t="shared" si="17"/>
        <v>31</v>
      </c>
      <c r="O335" s="10">
        <f>SUM($N$5:N335)</f>
        <v>10074</v>
      </c>
      <c r="P335" s="10">
        <f ca="1">IF(O335&lt;$H$4,N335,$H$4-SUM($P$4:P334))</f>
        <v>0</v>
      </c>
      <c r="Q335" s="10">
        <f ca="1">SUM($P$4:P335)</f>
        <v>272</v>
      </c>
      <c r="R335" s="10">
        <f ca="1">COUNTIF($P$4:P335,"&gt;0")</f>
        <v>9</v>
      </c>
    </row>
    <row r="336" spans="12:18" x14ac:dyDescent="0.15">
      <c r="L336" s="8" t="b">
        <f t="shared" si="15"/>
        <v>1</v>
      </c>
      <c r="M336" s="8">
        <f t="shared" si="16"/>
        <v>52778</v>
      </c>
      <c r="N336" s="9">
        <f t="shared" si="17"/>
        <v>30</v>
      </c>
      <c r="O336" s="10">
        <f>SUM($N$5:N336)</f>
        <v>10104</v>
      </c>
      <c r="P336" s="10">
        <f ca="1">IF(O336&lt;$H$4,N336,$H$4-SUM($P$4:P335))</f>
        <v>0</v>
      </c>
      <c r="Q336" s="10">
        <f ca="1">SUM($P$4:P336)</f>
        <v>272</v>
      </c>
      <c r="R336" s="10">
        <f ca="1">COUNTIF($P$4:P336,"&gt;0")</f>
        <v>9</v>
      </c>
    </row>
    <row r="337" spans="12:18" x14ac:dyDescent="0.15">
      <c r="L337" s="8" t="b">
        <f t="shared" ref="L337:L400" si="18">EOMONTH($C$4,1)&lt;=M337</f>
        <v>1</v>
      </c>
      <c r="M337" s="8">
        <f t="shared" si="16"/>
        <v>52809</v>
      </c>
      <c r="N337" s="9">
        <f t="shared" si="17"/>
        <v>31</v>
      </c>
      <c r="O337" s="10">
        <f>SUM($N$5:N337)</f>
        <v>10135</v>
      </c>
      <c r="P337" s="10">
        <f ca="1">IF(O337&lt;$H$4,N337,$H$4-SUM($P$4:P336))</f>
        <v>0</v>
      </c>
      <c r="Q337" s="10">
        <f ca="1">SUM($P$4:P337)</f>
        <v>272</v>
      </c>
      <c r="R337" s="10">
        <f ca="1">COUNTIF($P$4:P337,"&gt;0")</f>
        <v>9</v>
      </c>
    </row>
    <row r="338" spans="12:18" x14ac:dyDescent="0.15">
      <c r="L338" s="8" t="b">
        <f t="shared" si="18"/>
        <v>1</v>
      </c>
      <c r="M338" s="8">
        <f t="shared" si="16"/>
        <v>52840</v>
      </c>
      <c r="N338" s="9">
        <f t="shared" si="17"/>
        <v>31</v>
      </c>
      <c r="O338" s="10">
        <f>SUM($N$5:N338)</f>
        <v>10166</v>
      </c>
      <c r="P338" s="10">
        <f ca="1">IF(O338&lt;$H$4,N338,$H$4-SUM($P$4:P337))</f>
        <v>0</v>
      </c>
      <c r="Q338" s="10">
        <f ca="1">SUM($P$4:P338)</f>
        <v>272</v>
      </c>
      <c r="R338" s="10">
        <f ca="1">COUNTIF($P$4:P338,"&gt;0")</f>
        <v>9</v>
      </c>
    </row>
    <row r="339" spans="12:18" x14ac:dyDescent="0.15">
      <c r="L339" s="8" t="b">
        <f t="shared" si="18"/>
        <v>1</v>
      </c>
      <c r="M339" s="8">
        <f t="shared" si="16"/>
        <v>52870</v>
      </c>
      <c r="N339" s="9">
        <f t="shared" si="17"/>
        <v>30</v>
      </c>
      <c r="O339" s="10">
        <f>SUM($N$5:N339)</f>
        <v>10196</v>
      </c>
      <c r="P339" s="10">
        <f ca="1">IF(O339&lt;$H$4,N339,$H$4-SUM($P$4:P338))</f>
        <v>0</v>
      </c>
      <c r="Q339" s="10">
        <f ca="1">SUM($P$4:P339)</f>
        <v>272</v>
      </c>
      <c r="R339" s="10">
        <f ca="1">COUNTIF($P$4:P339,"&gt;0")</f>
        <v>9</v>
      </c>
    </row>
    <row r="340" spans="12:18" x14ac:dyDescent="0.15">
      <c r="L340" s="8" t="b">
        <f t="shared" si="18"/>
        <v>1</v>
      </c>
      <c r="M340" s="8">
        <f t="shared" si="16"/>
        <v>52901</v>
      </c>
      <c r="N340" s="9">
        <f t="shared" si="17"/>
        <v>31</v>
      </c>
      <c r="O340" s="10">
        <f>SUM($N$5:N340)</f>
        <v>10227</v>
      </c>
      <c r="P340" s="10">
        <f ca="1">IF(O340&lt;$H$4,N340,$H$4-SUM($P$4:P339))</f>
        <v>0</v>
      </c>
      <c r="Q340" s="10">
        <f ca="1">SUM($P$4:P340)</f>
        <v>272</v>
      </c>
      <c r="R340" s="10">
        <f ca="1">COUNTIF($P$4:P340,"&gt;0")</f>
        <v>9</v>
      </c>
    </row>
    <row r="341" spans="12:18" x14ac:dyDescent="0.15">
      <c r="L341" s="8" t="b">
        <f t="shared" si="18"/>
        <v>1</v>
      </c>
      <c r="M341" s="8">
        <f t="shared" si="16"/>
        <v>52931</v>
      </c>
      <c r="N341" s="9">
        <f t="shared" si="17"/>
        <v>30</v>
      </c>
      <c r="O341" s="10">
        <f>SUM($N$5:N341)</f>
        <v>10257</v>
      </c>
      <c r="P341" s="10">
        <f ca="1">IF(O341&lt;$H$4,N341,$H$4-SUM($P$4:P340))</f>
        <v>0</v>
      </c>
      <c r="Q341" s="10">
        <f ca="1">SUM($P$4:P341)</f>
        <v>272</v>
      </c>
      <c r="R341" s="10">
        <f ca="1">COUNTIF($P$4:P341,"&gt;0")</f>
        <v>9</v>
      </c>
    </row>
    <row r="342" spans="12:18" x14ac:dyDescent="0.15">
      <c r="L342" s="8" t="b">
        <f t="shared" si="18"/>
        <v>1</v>
      </c>
      <c r="M342" s="8">
        <f t="shared" si="16"/>
        <v>52962</v>
      </c>
      <c r="N342" s="9">
        <f t="shared" si="17"/>
        <v>31</v>
      </c>
      <c r="O342" s="10">
        <f>SUM($N$5:N342)</f>
        <v>10288</v>
      </c>
      <c r="P342" s="10">
        <f ca="1">IF(O342&lt;$H$4,N342,$H$4-SUM($P$4:P341))</f>
        <v>0</v>
      </c>
      <c r="Q342" s="10">
        <f ca="1">SUM($P$4:P342)</f>
        <v>272</v>
      </c>
      <c r="R342" s="10">
        <f ca="1">COUNTIF($P$4:P342,"&gt;0")</f>
        <v>9</v>
      </c>
    </row>
    <row r="343" spans="12:18" x14ac:dyDescent="0.15">
      <c r="L343" s="8" t="b">
        <f t="shared" si="18"/>
        <v>1</v>
      </c>
      <c r="M343" s="8">
        <f t="shared" si="16"/>
        <v>52993</v>
      </c>
      <c r="N343" s="9">
        <f t="shared" si="17"/>
        <v>31</v>
      </c>
      <c r="O343" s="10">
        <f>SUM($N$5:N343)</f>
        <v>10319</v>
      </c>
      <c r="P343" s="10">
        <f ca="1">IF(O343&lt;$H$4,N343,$H$4-SUM($P$4:P342))</f>
        <v>0</v>
      </c>
      <c r="Q343" s="10">
        <f ca="1">SUM($P$4:P343)</f>
        <v>272</v>
      </c>
      <c r="R343" s="10">
        <f ca="1">COUNTIF($P$4:P343,"&gt;0")</f>
        <v>9</v>
      </c>
    </row>
    <row r="344" spans="12:18" x14ac:dyDescent="0.15">
      <c r="L344" s="8" t="b">
        <f t="shared" si="18"/>
        <v>1</v>
      </c>
      <c r="M344" s="8">
        <f t="shared" si="16"/>
        <v>53021</v>
      </c>
      <c r="N344" s="9">
        <f t="shared" si="17"/>
        <v>28</v>
      </c>
      <c r="O344" s="10">
        <f>SUM($N$5:N344)</f>
        <v>10347</v>
      </c>
      <c r="P344" s="10">
        <f ca="1">IF(O344&lt;$H$4,N344,$H$4-SUM($P$4:P343))</f>
        <v>0</v>
      </c>
      <c r="Q344" s="10">
        <f ca="1">SUM($P$4:P344)</f>
        <v>272</v>
      </c>
      <c r="R344" s="10">
        <f ca="1">COUNTIF($P$4:P344,"&gt;0")</f>
        <v>9</v>
      </c>
    </row>
    <row r="345" spans="12:18" x14ac:dyDescent="0.15">
      <c r="L345" s="8" t="b">
        <f t="shared" si="18"/>
        <v>1</v>
      </c>
      <c r="M345" s="8">
        <f t="shared" si="16"/>
        <v>53052</v>
      </c>
      <c r="N345" s="9">
        <f t="shared" si="17"/>
        <v>31</v>
      </c>
      <c r="O345" s="10">
        <f>SUM($N$5:N345)</f>
        <v>10378</v>
      </c>
      <c r="P345" s="10">
        <f ca="1">IF(O345&lt;$H$4,N345,$H$4-SUM($P$4:P344))</f>
        <v>0</v>
      </c>
      <c r="Q345" s="10">
        <f ca="1">SUM($P$4:P345)</f>
        <v>272</v>
      </c>
      <c r="R345" s="10">
        <f ca="1">COUNTIF($P$4:P345,"&gt;0")</f>
        <v>9</v>
      </c>
    </row>
    <row r="346" spans="12:18" x14ac:dyDescent="0.15">
      <c r="L346" s="8" t="b">
        <f t="shared" si="18"/>
        <v>1</v>
      </c>
      <c r="M346" s="8">
        <f t="shared" si="16"/>
        <v>53082</v>
      </c>
      <c r="N346" s="9">
        <f t="shared" si="17"/>
        <v>30</v>
      </c>
      <c r="O346" s="10">
        <f>SUM($N$5:N346)</f>
        <v>10408</v>
      </c>
      <c r="P346" s="10">
        <f ca="1">IF(O346&lt;$H$4,N346,$H$4-SUM($P$4:P345))</f>
        <v>0</v>
      </c>
      <c r="Q346" s="10">
        <f ca="1">SUM($P$4:P346)</f>
        <v>272</v>
      </c>
      <c r="R346" s="10">
        <f ca="1">COUNTIF($P$4:P346,"&gt;0")</f>
        <v>9</v>
      </c>
    </row>
    <row r="347" spans="12:18" x14ac:dyDescent="0.15">
      <c r="L347" s="8" t="b">
        <f t="shared" si="18"/>
        <v>1</v>
      </c>
      <c r="M347" s="8">
        <f t="shared" si="16"/>
        <v>53113</v>
      </c>
      <c r="N347" s="9">
        <f t="shared" si="17"/>
        <v>31</v>
      </c>
      <c r="O347" s="10">
        <f>SUM($N$5:N347)</f>
        <v>10439</v>
      </c>
      <c r="P347" s="10">
        <f ca="1">IF(O347&lt;$H$4,N347,$H$4-SUM($P$4:P346))</f>
        <v>0</v>
      </c>
      <c r="Q347" s="10">
        <f ca="1">SUM($P$4:P347)</f>
        <v>272</v>
      </c>
      <c r="R347" s="10">
        <f ca="1">COUNTIF($P$4:P347,"&gt;0")</f>
        <v>9</v>
      </c>
    </row>
    <row r="348" spans="12:18" x14ac:dyDescent="0.15">
      <c r="L348" s="8" t="b">
        <f t="shared" si="18"/>
        <v>1</v>
      </c>
      <c r="M348" s="8">
        <f t="shared" si="16"/>
        <v>53143</v>
      </c>
      <c r="N348" s="9">
        <f t="shared" si="17"/>
        <v>30</v>
      </c>
      <c r="O348" s="10">
        <f>SUM($N$5:N348)</f>
        <v>10469</v>
      </c>
      <c r="P348" s="10">
        <f ca="1">IF(O348&lt;$H$4,N348,$H$4-SUM($P$4:P347))</f>
        <v>0</v>
      </c>
      <c r="Q348" s="10">
        <f ca="1">SUM($P$4:P348)</f>
        <v>272</v>
      </c>
      <c r="R348" s="10">
        <f ca="1">COUNTIF($P$4:P348,"&gt;0")</f>
        <v>9</v>
      </c>
    </row>
    <row r="349" spans="12:18" x14ac:dyDescent="0.15">
      <c r="L349" s="8" t="b">
        <f t="shared" si="18"/>
        <v>1</v>
      </c>
      <c r="M349" s="8">
        <f t="shared" si="16"/>
        <v>53174</v>
      </c>
      <c r="N349" s="9">
        <f t="shared" si="17"/>
        <v>31</v>
      </c>
      <c r="O349" s="10">
        <f>SUM($N$5:N349)</f>
        <v>10500</v>
      </c>
      <c r="P349" s="10">
        <f ca="1">IF(O349&lt;$H$4,N349,$H$4-SUM($P$4:P348))</f>
        <v>0</v>
      </c>
      <c r="Q349" s="10">
        <f ca="1">SUM($P$4:P349)</f>
        <v>272</v>
      </c>
      <c r="R349" s="10">
        <f ca="1">COUNTIF($P$4:P349,"&gt;0")</f>
        <v>9</v>
      </c>
    </row>
    <row r="350" spans="12:18" x14ac:dyDescent="0.15">
      <c r="L350" s="8" t="b">
        <f t="shared" si="18"/>
        <v>1</v>
      </c>
      <c r="M350" s="8">
        <f t="shared" si="16"/>
        <v>53205</v>
      </c>
      <c r="N350" s="9">
        <f t="shared" si="17"/>
        <v>31</v>
      </c>
      <c r="O350" s="10">
        <f>SUM($N$5:N350)</f>
        <v>10531</v>
      </c>
      <c r="P350" s="10">
        <f ca="1">IF(O350&lt;$H$4,N350,$H$4-SUM($P$4:P349))</f>
        <v>0</v>
      </c>
      <c r="Q350" s="10">
        <f ca="1">SUM($P$4:P350)</f>
        <v>272</v>
      </c>
      <c r="R350" s="10">
        <f ca="1">COUNTIF($P$4:P350,"&gt;0")</f>
        <v>9</v>
      </c>
    </row>
    <row r="351" spans="12:18" x14ac:dyDescent="0.15">
      <c r="L351" s="8" t="b">
        <f t="shared" si="18"/>
        <v>1</v>
      </c>
      <c r="M351" s="8">
        <f t="shared" si="16"/>
        <v>53235</v>
      </c>
      <c r="N351" s="9">
        <f t="shared" si="17"/>
        <v>30</v>
      </c>
      <c r="O351" s="10">
        <f>SUM($N$5:N351)</f>
        <v>10561</v>
      </c>
      <c r="P351" s="10">
        <f ca="1">IF(O351&lt;$H$4,N351,$H$4-SUM($P$4:P350))</f>
        <v>0</v>
      </c>
      <c r="Q351" s="10">
        <f ca="1">SUM($P$4:P351)</f>
        <v>272</v>
      </c>
      <c r="R351" s="10">
        <f ca="1">COUNTIF($P$4:P351,"&gt;0")</f>
        <v>9</v>
      </c>
    </row>
    <row r="352" spans="12:18" x14ac:dyDescent="0.15">
      <c r="L352" s="8" t="b">
        <f t="shared" si="18"/>
        <v>1</v>
      </c>
      <c r="M352" s="8">
        <f t="shared" si="16"/>
        <v>53266</v>
      </c>
      <c r="N352" s="9">
        <f t="shared" si="17"/>
        <v>31</v>
      </c>
      <c r="O352" s="10">
        <f>SUM($N$5:N352)</f>
        <v>10592</v>
      </c>
      <c r="P352" s="10">
        <f ca="1">IF(O352&lt;$H$4,N352,$H$4-SUM($P$4:P351))</f>
        <v>0</v>
      </c>
      <c r="Q352" s="10">
        <f ca="1">SUM($P$4:P352)</f>
        <v>272</v>
      </c>
      <c r="R352" s="10">
        <f ca="1">COUNTIF($P$4:P352,"&gt;0")</f>
        <v>9</v>
      </c>
    </row>
    <row r="353" spans="12:18" x14ac:dyDescent="0.15">
      <c r="L353" s="8" t="b">
        <f t="shared" si="18"/>
        <v>1</v>
      </c>
      <c r="M353" s="8">
        <f t="shared" si="16"/>
        <v>53296</v>
      </c>
      <c r="N353" s="9">
        <f t="shared" si="17"/>
        <v>30</v>
      </c>
      <c r="O353" s="10">
        <f>SUM($N$5:N353)</f>
        <v>10622</v>
      </c>
      <c r="P353" s="10">
        <f ca="1">IF(O353&lt;$H$4,N353,$H$4-SUM($P$4:P352))</f>
        <v>0</v>
      </c>
      <c r="Q353" s="10">
        <f ca="1">SUM($P$4:P353)</f>
        <v>272</v>
      </c>
      <c r="R353" s="10">
        <f ca="1">COUNTIF($P$4:P353,"&gt;0")</f>
        <v>9</v>
      </c>
    </row>
    <row r="354" spans="12:18" x14ac:dyDescent="0.15">
      <c r="L354" s="8" t="b">
        <f t="shared" si="18"/>
        <v>1</v>
      </c>
      <c r="M354" s="8">
        <f t="shared" si="16"/>
        <v>53327</v>
      </c>
      <c r="N354" s="9">
        <f t="shared" si="17"/>
        <v>31</v>
      </c>
      <c r="O354" s="10">
        <f>SUM($N$5:N354)</f>
        <v>10653</v>
      </c>
      <c r="P354" s="10">
        <f ca="1">IF(O354&lt;$H$4,N354,$H$4-SUM($P$4:P353))</f>
        <v>0</v>
      </c>
      <c r="Q354" s="10">
        <f ca="1">SUM($P$4:P354)</f>
        <v>272</v>
      </c>
      <c r="R354" s="10">
        <f ca="1">COUNTIF($P$4:P354,"&gt;0")</f>
        <v>9</v>
      </c>
    </row>
    <row r="355" spans="12:18" x14ac:dyDescent="0.15">
      <c r="L355" s="8" t="b">
        <f t="shared" si="18"/>
        <v>1</v>
      </c>
      <c r="M355" s="8">
        <f t="shared" si="16"/>
        <v>53358</v>
      </c>
      <c r="N355" s="9">
        <f t="shared" si="17"/>
        <v>31</v>
      </c>
      <c r="O355" s="10">
        <f>SUM($N$5:N355)</f>
        <v>10684</v>
      </c>
      <c r="P355" s="10">
        <f ca="1">IF(O355&lt;$H$4,N355,$H$4-SUM($P$4:P354))</f>
        <v>0</v>
      </c>
      <c r="Q355" s="10">
        <f ca="1">SUM($P$4:P355)</f>
        <v>272</v>
      </c>
      <c r="R355" s="10">
        <f ca="1">COUNTIF($P$4:P355,"&gt;0")</f>
        <v>9</v>
      </c>
    </row>
    <row r="356" spans="12:18" x14ac:dyDescent="0.15">
      <c r="L356" s="8" t="b">
        <f t="shared" si="18"/>
        <v>1</v>
      </c>
      <c r="M356" s="8">
        <f t="shared" si="16"/>
        <v>53386</v>
      </c>
      <c r="N356" s="9">
        <f t="shared" si="17"/>
        <v>28</v>
      </c>
      <c r="O356" s="10">
        <f>SUM($N$5:N356)</f>
        <v>10712</v>
      </c>
      <c r="P356" s="10">
        <f ca="1">IF(O356&lt;$H$4,N356,$H$4-SUM($P$4:P355))</f>
        <v>0</v>
      </c>
      <c r="Q356" s="10">
        <f ca="1">SUM($P$4:P356)</f>
        <v>272</v>
      </c>
      <c r="R356" s="10">
        <f ca="1">COUNTIF($P$4:P356,"&gt;0")</f>
        <v>9</v>
      </c>
    </row>
    <row r="357" spans="12:18" x14ac:dyDescent="0.15">
      <c r="L357" s="8" t="b">
        <f t="shared" si="18"/>
        <v>1</v>
      </c>
      <c r="M357" s="8">
        <f t="shared" si="16"/>
        <v>53417</v>
      </c>
      <c r="N357" s="9">
        <f t="shared" si="17"/>
        <v>31</v>
      </c>
      <c r="O357" s="10">
        <f>SUM($N$5:N357)</f>
        <v>10743</v>
      </c>
      <c r="P357" s="10">
        <f ca="1">IF(O357&lt;$H$4,N357,$H$4-SUM($P$4:P356))</f>
        <v>0</v>
      </c>
      <c r="Q357" s="10">
        <f ca="1">SUM($P$4:P357)</f>
        <v>272</v>
      </c>
      <c r="R357" s="10">
        <f ca="1">COUNTIF($P$4:P357,"&gt;0")</f>
        <v>9</v>
      </c>
    </row>
    <row r="358" spans="12:18" x14ac:dyDescent="0.15">
      <c r="L358" s="8" t="b">
        <f t="shared" si="18"/>
        <v>1</v>
      </c>
      <c r="M358" s="8">
        <f t="shared" si="16"/>
        <v>53447</v>
      </c>
      <c r="N358" s="9">
        <f t="shared" si="17"/>
        <v>30</v>
      </c>
      <c r="O358" s="10">
        <f>SUM($N$5:N358)</f>
        <v>10773</v>
      </c>
      <c r="P358" s="10">
        <f ca="1">IF(O358&lt;$H$4,N358,$H$4-SUM($P$4:P357))</f>
        <v>0</v>
      </c>
      <c r="Q358" s="10">
        <f ca="1">SUM($P$4:P358)</f>
        <v>272</v>
      </c>
      <c r="R358" s="10">
        <f ca="1">COUNTIF($P$4:P358,"&gt;0")</f>
        <v>9</v>
      </c>
    </row>
    <row r="359" spans="12:18" x14ac:dyDescent="0.15">
      <c r="L359" s="8" t="b">
        <f t="shared" si="18"/>
        <v>1</v>
      </c>
      <c r="M359" s="8">
        <f t="shared" si="16"/>
        <v>53478</v>
      </c>
      <c r="N359" s="9">
        <f t="shared" si="17"/>
        <v>31</v>
      </c>
      <c r="O359" s="10">
        <f>SUM($N$5:N359)</f>
        <v>10804</v>
      </c>
      <c r="P359" s="10">
        <f ca="1">IF(O359&lt;$H$4,N359,$H$4-SUM($P$4:P358))</f>
        <v>0</v>
      </c>
      <c r="Q359" s="10">
        <f ca="1">SUM($P$4:P359)</f>
        <v>272</v>
      </c>
      <c r="R359" s="10">
        <f ca="1">COUNTIF($P$4:P359,"&gt;0")</f>
        <v>9</v>
      </c>
    </row>
    <row r="360" spans="12:18" x14ac:dyDescent="0.15">
      <c r="L360" s="8" t="b">
        <f t="shared" si="18"/>
        <v>1</v>
      </c>
      <c r="M360" s="8">
        <f t="shared" si="16"/>
        <v>53508</v>
      </c>
      <c r="N360" s="9">
        <f t="shared" si="17"/>
        <v>30</v>
      </c>
      <c r="O360" s="10">
        <f>SUM($N$5:N360)</f>
        <v>10834</v>
      </c>
      <c r="P360" s="10">
        <f ca="1">IF(O360&lt;$H$4,N360,$H$4-SUM($P$4:P359))</f>
        <v>0</v>
      </c>
      <c r="Q360" s="10">
        <f ca="1">SUM($P$4:P360)</f>
        <v>272</v>
      </c>
      <c r="R360" s="10">
        <f ca="1">COUNTIF($P$4:P360,"&gt;0")</f>
        <v>9</v>
      </c>
    </row>
    <row r="361" spans="12:18" x14ac:dyDescent="0.15">
      <c r="L361" s="8" t="b">
        <f t="shared" si="18"/>
        <v>1</v>
      </c>
      <c r="M361" s="8">
        <f t="shared" si="16"/>
        <v>53539</v>
      </c>
      <c r="N361" s="9">
        <f t="shared" si="17"/>
        <v>31</v>
      </c>
      <c r="O361" s="10">
        <f>SUM($N$5:N361)</f>
        <v>10865</v>
      </c>
      <c r="P361" s="10">
        <f ca="1">IF(O361&lt;$H$4,N361,$H$4-SUM($P$4:P360))</f>
        <v>0</v>
      </c>
      <c r="Q361" s="10">
        <f ca="1">SUM($P$4:P361)</f>
        <v>272</v>
      </c>
      <c r="R361" s="10">
        <f ca="1">COUNTIF($P$4:P361,"&gt;0")</f>
        <v>9</v>
      </c>
    </row>
    <row r="362" spans="12:18" x14ac:dyDescent="0.15">
      <c r="L362" s="8" t="b">
        <f t="shared" si="18"/>
        <v>1</v>
      </c>
      <c r="M362" s="8">
        <f t="shared" si="16"/>
        <v>53570</v>
      </c>
      <c r="N362" s="9">
        <f t="shared" si="17"/>
        <v>31</v>
      </c>
      <c r="O362" s="10">
        <f>SUM($N$5:N362)</f>
        <v>10896</v>
      </c>
      <c r="P362" s="10">
        <f ca="1">IF(O362&lt;$H$4,N362,$H$4-SUM($P$4:P361))</f>
        <v>0</v>
      </c>
      <c r="Q362" s="10">
        <f ca="1">SUM($P$4:P362)</f>
        <v>272</v>
      </c>
      <c r="R362" s="10">
        <f ca="1">COUNTIF($P$4:P362,"&gt;0")</f>
        <v>9</v>
      </c>
    </row>
    <row r="363" spans="12:18" x14ac:dyDescent="0.15">
      <c r="L363" s="8" t="b">
        <f t="shared" si="18"/>
        <v>1</v>
      </c>
      <c r="M363" s="8">
        <f t="shared" si="16"/>
        <v>53600</v>
      </c>
      <c r="N363" s="9">
        <f t="shared" si="17"/>
        <v>30</v>
      </c>
      <c r="O363" s="10">
        <f>SUM($N$5:N363)</f>
        <v>10926</v>
      </c>
      <c r="P363" s="10">
        <f ca="1">IF(O363&lt;$H$4,N363,$H$4-SUM($P$4:P362))</f>
        <v>0</v>
      </c>
      <c r="Q363" s="10">
        <f ca="1">SUM($P$4:P363)</f>
        <v>272</v>
      </c>
      <c r="R363" s="10">
        <f ca="1">COUNTIF($P$4:P363,"&gt;0")</f>
        <v>9</v>
      </c>
    </row>
    <row r="364" spans="12:18" x14ac:dyDescent="0.15">
      <c r="L364" s="8" t="b">
        <f t="shared" si="18"/>
        <v>1</v>
      </c>
      <c r="M364" s="8">
        <f t="shared" si="16"/>
        <v>53631</v>
      </c>
      <c r="N364" s="9">
        <f t="shared" si="17"/>
        <v>31</v>
      </c>
      <c r="O364" s="10">
        <f>SUM($N$5:N364)</f>
        <v>10957</v>
      </c>
      <c r="P364" s="10">
        <f ca="1">IF(O364&lt;$H$4,N364,$H$4-SUM($P$4:P363))</f>
        <v>0</v>
      </c>
      <c r="Q364" s="10">
        <f ca="1">SUM($P$4:P364)</f>
        <v>272</v>
      </c>
      <c r="R364" s="10">
        <f ca="1">COUNTIF($P$4:P364,"&gt;0")</f>
        <v>9</v>
      </c>
    </row>
    <row r="365" spans="12:18" x14ac:dyDescent="0.15">
      <c r="L365" s="8" t="b">
        <f t="shared" si="18"/>
        <v>1</v>
      </c>
      <c r="M365" s="8">
        <f t="shared" si="16"/>
        <v>53661</v>
      </c>
      <c r="N365" s="9">
        <f t="shared" si="17"/>
        <v>30</v>
      </c>
      <c r="O365" s="10">
        <f>SUM($N$5:N365)</f>
        <v>10987</v>
      </c>
      <c r="P365" s="10">
        <f ca="1">IF(O365&lt;$H$4,N365,$H$4-SUM($P$4:P364))</f>
        <v>0</v>
      </c>
      <c r="Q365" s="10">
        <f ca="1">SUM($P$4:P365)</f>
        <v>272</v>
      </c>
      <c r="R365" s="10">
        <f ca="1">COUNTIF($P$4:P365,"&gt;0")</f>
        <v>9</v>
      </c>
    </row>
    <row r="366" spans="12:18" x14ac:dyDescent="0.15">
      <c r="L366" s="8" t="b">
        <f t="shared" si="18"/>
        <v>1</v>
      </c>
      <c r="M366" s="8">
        <f t="shared" si="16"/>
        <v>53692</v>
      </c>
      <c r="N366" s="9">
        <f t="shared" si="17"/>
        <v>31</v>
      </c>
      <c r="O366" s="10">
        <f>SUM($N$5:N366)</f>
        <v>11018</v>
      </c>
      <c r="P366" s="10">
        <f ca="1">IF(O366&lt;$H$4,N366,$H$4-SUM($P$4:P365))</f>
        <v>0</v>
      </c>
      <c r="Q366" s="10">
        <f ca="1">SUM($P$4:P366)</f>
        <v>272</v>
      </c>
      <c r="R366" s="10">
        <f ca="1">COUNTIF($P$4:P366,"&gt;0")</f>
        <v>9</v>
      </c>
    </row>
    <row r="367" spans="12:18" x14ac:dyDescent="0.15">
      <c r="L367" s="8" t="b">
        <f t="shared" si="18"/>
        <v>1</v>
      </c>
      <c r="M367" s="8">
        <f t="shared" si="16"/>
        <v>53723</v>
      </c>
      <c r="N367" s="9">
        <f t="shared" si="17"/>
        <v>31</v>
      </c>
      <c r="O367" s="10">
        <f>SUM($N$5:N367)</f>
        <v>11049</v>
      </c>
      <c r="P367" s="10">
        <f ca="1">IF(O367&lt;$H$4,N367,$H$4-SUM($P$4:P366))</f>
        <v>0</v>
      </c>
      <c r="Q367" s="10">
        <f ca="1">SUM($P$4:P367)</f>
        <v>272</v>
      </c>
      <c r="R367" s="10">
        <f ca="1">COUNTIF($P$4:P367,"&gt;0")</f>
        <v>9</v>
      </c>
    </row>
    <row r="368" spans="12:18" x14ac:dyDescent="0.15">
      <c r="L368" s="8" t="b">
        <f t="shared" si="18"/>
        <v>1</v>
      </c>
      <c r="M368" s="8">
        <f t="shared" si="16"/>
        <v>53751</v>
      </c>
      <c r="N368" s="9">
        <f t="shared" si="17"/>
        <v>28</v>
      </c>
      <c r="O368" s="10">
        <f>SUM($N$5:N368)</f>
        <v>11077</v>
      </c>
      <c r="P368" s="10">
        <f ca="1">IF(O368&lt;$H$4,N368,$H$4-SUM($P$4:P367))</f>
        <v>0</v>
      </c>
      <c r="Q368" s="10">
        <f ca="1">SUM($P$4:P368)</f>
        <v>272</v>
      </c>
      <c r="R368" s="10">
        <f ca="1">COUNTIF($P$4:P368,"&gt;0")</f>
        <v>9</v>
      </c>
    </row>
    <row r="369" spans="12:18" x14ac:dyDescent="0.15">
      <c r="L369" s="8" t="b">
        <f t="shared" si="18"/>
        <v>1</v>
      </c>
      <c r="M369" s="8">
        <f t="shared" si="16"/>
        <v>53782</v>
      </c>
      <c r="N369" s="9">
        <f t="shared" si="17"/>
        <v>31</v>
      </c>
      <c r="O369" s="10">
        <f>SUM($N$5:N369)</f>
        <v>11108</v>
      </c>
      <c r="P369" s="10">
        <f ca="1">IF(O369&lt;$H$4,N369,$H$4-SUM($P$4:P368))</f>
        <v>0</v>
      </c>
      <c r="Q369" s="10">
        <f ca="1">SUM($P$4:P369)</f>
        <v>272</v>
      </c>
      <c r="R369" s="10">
        <f ca="1">COUNTIF($P$4:P369,"&gt;0")</f>
        <v>9</v>
      </c>
    </row>
    <row r="370" spans="12:18" x14ac:dyDescent="0.15">
      <c r="L370" s="8" t="b">
        <f t="shared" si="18"/>
        <v>1</v>
      </c>
      <c r="M370" s="8">
        <f t="shared" si="16"/>
        <v>53812</v>
      </c>
      <c r="N370" s="9">
        <f t="shared" si="17"/>
        <v>30</v>
      </c>
      <c r="O370" s="10">
        <f>SUM($N$5:N370)</f>
        <v>11138</v>
      </c>
      <c r="P370" s="10">
        <f ca="1">IF(O370&lt;$H$4,N370,$H$4-SUM($P$4:P369))</f>
        <v>0</v>
      </c>
      <c r="Q370" s="10">
        <f ca="1">SUM($P$4:P370)</f>
        <v>272</v>
      </c>
      <c r="R370" s="10">
        <f ca="1">COUNTIF($P$4:P370,"&gt;0")</f>
        <v>9</v>
      </c>
    </row>
    <row r="371" spans="12:18" x14ac:dyDescent="0.15">
      <c r="L371" s="8" t="b">
        <f t="shared" si="18"/>
        <v>1</v>
      </c>
      <c r="M371" s="8">
        <f t="shared" si="16"/>
        <v>53843</v>
      </c>
      <c r="N371" s="9">
        <f t="shared" si="17"/>
        <v>31</v>
      </c>
      <c r="O371" s="10">
        <f>SUM($N$5:N371)</f>
        <v>11169</v>
      </c>
      <c r="P371" s="10">
        <f ca="1">IF(O371&lt;$H$4,N371,$H$4-SUM($P$4:P370))</f>
        <v>0</v>
      </c>
      <c r="Q371" s="10">
        <f ca="1">SUM($P$4:P371)</f>
        <v>272</v>
      </c>
      <c r="R371" s="10">
        <f ca="1">COUNTIF($P$4:P371,"&gt;0")</f>
        <v>9</v>
      </c>
    </row>
    <row r="372" spans="12:18" x14ac:dyDescent="0.15">
      <c r="L372" s="8" t="b">
        <f t="shared" si="18"/>
        <v>1</v>
      </c>
      <c r="M372" s="8">
        <f t="shared" si="16"/>
        <v>53873</v>
      </c>
      <c r="N372" s="9">
        <f t="shared" si="17"/>
        <v>30</v>
      </c>
      <c r="O372" s="10">
        <f>SUM($N$5:N372)</f>
        <v>11199</v>
      </c>
      <c r="P372" s="10">
        <f ca="1">IF(O372&lt;$H$4,N372,$H$4-SUM($P$4:P371))</f>
        <v>0</v>
      </c>
      <c r="Q372" s="10">
        <f ca="1">SUM($P$4:P372)</f>
        <v>272</v>
      </c>
      <c r="R372" s="10">
        <f ca="1">COUNTIF($P$4:P372,"&gt;0")</f>
        <v>9</v>
      </c>
    </row>
    <row r="373" spans="12:18" x14ac:dyDescent="0.15">
      <c r="L373" s="8" t="b">
        <f t="shared" si="18"/>
        <v>1</v>
      </c>
      <c r="M373" s="8">
        <f t="shared" si="16"/>
        <v>53904</v>
      </c>
      <c r="N373" s="9">
        <f t="shared" si="17"/>
        <v>31</v>
      </c>
      <c r="O373" s="10">
        <f>SUM($N$5:N373)</f>
        <v>11230</v>
      </c>
      <c r="P373" s="10">
        <f ca="1">IF(O373&lt;$H$4,N373,$H$4-SUM($P$4:P372))</f>
        <v>0</v>
      </c>
      <c r="Q373" s="10">
        <f ca="1">SUM($P$4:P373)</f>
        <v>272</v>
      </c>
      <c r="R373" s="10">
        <f ca="1">COUNTIF($P$4:P373,"&gt;0")</f>
        <v>9</v>
      </c>
    </row>
    <row r="374" spans="12:18" x14ac:dyDescent="0.15">
      <c r="L374" s="8" t="b">
        <f t="shared" si="18"/>
        <v>1</v>
      </c>
      <c r="M374" s="8">
        <f t="shared" si="16"/>
        <v>53935</v>
      </c>
      <c r="N374" s="9">
        <f t="shared" si="17"/>
        <v>31</v>
      </c>
      <c r="O374" s="10">
        <f>SUM($N$5:N374)</f>
        <v>11261</v>
      </c>
      <c r="P374" s="10">
        <f ca="1">IF(O374&lt;$H$4,N374,$H$4-SUM($P$4:P373))</f>
        <v>0</v>
      </c>
      <c r="Q374" s="10">
        <f ca="1">SUM($P$4:P374)</f>
        <v>272</v>
      </c>
      <c r="R374" s="10">
        <f ca="1">COUNTIF($P$4:P374,"&gt;0")</f>
        <v>9</v>
      </c>
    </row>
    <row r="375" spans="12:18" x14ac:dyDescent="0.15">
      <c r="L375" s="8" t="b">
        <f t="shared" si="18"/>
        <v>1</v>
      </c>
      <c r="M375" s="8">
        <f t="shared" si="16"/>
        <v>53965</v>
      </c>
      <c r="N375" s="9">
        <f t="shared" si="17"/>
        <v>30</v>
      </c>
      <c r="O375" s="10">
        <f>SUM($N$5:N375)</f>
        <v>11291</v>
      </c>
      <c r="P375" s="10">
        <f ca="1">IF(O375&lt;$H$4,N375,$H$4-SUM($P$4:P374))</f>
        <v>0</v>
      </c>
      <c r="Q375" s="10">
        <f ca="1">SUM($P$4:P375)</f>
        <v>272</v>
      </c>
      <c r="R375" s="10">
        <f ca="1">COUNTIF($P$4:P375,"&gt;0")</f>
        <v>9</v>
      </c>
    </row>
    <row r="376" spans="12:18" x14ac:dyDescent="0.15">
      <c r="L376" s="8" t="b">
        <f t="shared" si="18"/>
        <v>1</v>
      </c>
      <c r="M376" s="8">
        <f t="shared" si="16"/>
        <v>53996</v>
      </c>
      <c r="N376" s="9">
        <f t="shared" si="17"/>
        <v>31</v>
      </c>
      <c r="O376" s="10">
        <f>SUM($N$5:N376)</f>
        <v>11322</v>
      </c>
      <c r="P376" s="10">
        <f ca="1">IF(O376&lt;$H$4,N376,$H$4-SUM($P$4:P375))</f>
        <v>0</v>
      </c>
      <c r="Q376" s="10">
        <f ca="1">SUM($P$4:P376)</f>
        <v>272</v>
      </c>
      <c r="R376" s="10">
        <f ca="1">COUNTIF($P$4:P376,"&gt;0")</f>
        <v>9</v>
      </c>
    </row>
    <row r="377" spans="12:18" x14ac:dyDescent="0.15">
      <c r="L377" s="8" t="b">
        <f t="shared" si="18"/>
        <v>1</v>
      </c>
      <c r="M377" s="8">
        <f t="shared" si="16"/>
        <v>54026</v>
      </c>
      <c r="N377" s="9">
        <f t="shared" si="17"/>
        <v>30</v>
      </c>
      <c r="O377" s="10">
        <f>SUM($N$5:N377)</f>
        <v>11352</v>
      </c>
      <c r="P377" s="10">
        <f ca="1">IF(O377&lt;$H$4,N377,$H$4-SUM($P$4:P376))</f>
        <v>0</v>
      </c>
      <c r="Q377" s="10">
        <f ca="1">SUM($P$4:P377)</f>
        <v>272</v>
      </c>
      <c r="R377" s="10">
        <f ca="1">COUNTIF($P$4:P377,"&gt;0")</f>
        <v>9</v>
      </c>
    </row>
    <row r="378" spans="12:18" x14ac:dyDescent="0.15">
      <c r="L378" s="8" t="b">
        <f t="shared" si="18"/>
        <v>1</v>
      </c>
      <c r="M378" s="8">
        <f t="shared" si="16"/>
        <v>54057</v>
      </c>
      <c r="N378" s="9">
        <f t="shared" si="17"/>
        <v>31</v>
      </c>
      <c r="O378" s="10">
        <f>SUM($N$5:N378)</f>
        <v>11383</v>
      </c>
      <c r="P378" s="10">
        <f ca="1">IF(O378&lt;$H$4,N378,$H$4-SUM($P$4:P377))</f>
        <v>0</v>
      </c>
      <c r="Q378" s="10">
        <f ca="1">SUM($P$4:P378)</f>
        <v>272</v>
      </c>
      <c r="R378" s="10">
        <f ca="1">COUNTIF($P$4:P378,"&gt;0")</f>
        <v>9</v>
      </c>
    </row>
    <row r="379" spans="12:18" x14ac:dyDescent="0.15">
      <c r="L379" s="8" t="b">
        <f t="shared" si="18"/>
        <v>1</v>
      </c>
      <c r="M379" s="8">
        <f t="shared" si="16"/>
        <v>54088</v>
      </c>
      <c r="N379" s="9">
        <f t="shared" si="17"/>
        <v>31</v>
      </c>
      <c r="O379" s="10">
        <f>SUM($N$5:N379)</f>
        <v>11414</v>
      </c>
      <c r="P379" s="10">
        <f ca="1">IF(O379&lt;$H$4,N379,$H$4-SUM($P$4:P378))</f>
        <v>0</v>
      </c>
      <c r="Q379" s="10">
        <f ca="1">SUM($P$4:P379)</f>
        <v>272</v>
      </c>
      <c r="R379" s="10">
        <f ca="1">COUNTIF($P$4:P379,"&gt;0")</f>
        <v>9</v>
      </c>
    </row>
    <row r="380" spans="12:18" x14ac:dyDescent="0.15">
      <c r="L380" s="8" t="b">
        <f t="shared" si="18"/>
        <v>1</v>
      </c>
      <c r="M380" s="8">
        <f t="shared" si="16"/>
        <v>54117</v>
      </c>
      <c r="N380" s="9">
        <f t="shared" si="17"/>
        <v>29</v>
      </c>
      <c r="O380" s="10">
        <f>SUM($N$5:N380)</f>
        <v>11443</v>
      </c>
      <c r="P380" s="10">
        <f ca="1">IF(O380&lt;$H$4,N380,$H$4-SUM($P$4:P379))</f>
        <v>0</v>
      </c>
      <c r="Q380" s="10">
        <f ca="1">SUM($P$4:P380)</f>
        <v>272</v>
      </c>
      <c r="R380" s="10">
        <f ca="1">COUNTIF($P$4:P380,"&gt;0")</f>
        <v>9</v>
      </c>
    </row>
    <row r="381" spans="12:18" x14ac:dyDescent="0.15">
      <c r="L381" s="8" t="b">
        <f t="shared" si="18"/>
        <v>1</v>
      </c>
      <c r="M381" s="8">
        <f t="shared" si="16"/>
        <v>54148</v>
      </c>
      <c r="N381" s="9">
        <f t="shared" si="17"/>
        <v>31</v>
      </c>
      <c r="O381" s="10">
        <f>SUM($N$5:N381)</f>
        <v>11474</v>
      </c>
      <c r="P381" s="10">
        <f ca="1">IF(O381&lt;$H$4,N381,$H$4-SUM($P$4:P380))</f>
        <v>0</v>
      </c>
      <c r="Q381" s="10">
        <f ca="1">SUM($P$4:P381)</f>
        <v>272</v>
      </c>
      <c r="R381" s="10">
        <f ca="1">COUNTIF($P$4:P381,"&gt;0")</f>
        <v>9</v>
      </c>
    </row>
    <row r="382" spans="12:18" x14ac:dyDescent="0.15">
      <c r="L382" s="8" t="b">
        <f t="shared" si="18"/>
        <v>1</v>
      </c>
      <c r="M382" s="8">
        <f t="shared" si="16"/>
        <v>54178</v>
      </c>
      <c r="N382" s="9">
        <f t="shared" si="17"/>
        <v>30</v>
      </c>
      <c r="O382" s="10">
        <f>SUM($N$5:N382)</f>
        <v>11504</v>
      </c>
      <c r="P382" s="10">
        <f ca="1">IF(O382&lt;$H$4,N382,$H$4-SUM($P$4:P381))</f>
        <v>0</v>
      </c>
      <c r="Q382" s="10">
        <f ca="1">SUM($P$4:P382)</f>
        <v>272</v>
      </c>
      <c r="R382" s="10">
        <f ca="1">COUNTIF($P$4:P382,"&gt;0")</f>
        <v>9</v>
      </c>
    </row>
    <row r="383" spans="12:18" x14ac:dyDescent="0.15">
      <c r="L383" s="8" t="b">
        <f t="shared" si="18"/>
        <v>1</v>
      </c>
      <c r="M383" s="8">
        <f t="shared" si="16"/>
        <v>54209</v>
      </c>
      <c r="N383" s="9">
        <f t="shared" si="17"/>
        <v>31</v>
      </c>
      <c r="O383" s="10">
        <f>SUM($N$5:N383)</f>
        <v>11535</v>
      </c>
      <c r="P383" s="10">
        <f ca="1">IF(O383&lt;$H$4,N383,$H$4-SUM($P$4:P382))</f>
        <v>0</v>
      </c>
      <c r="Q383" s="10">
        <f ca="1">SUM($P$4:P383)</f>
        <v>272</v>
      </c>
      <c r="R383" s="10">
        <f ca="1">COUNTIF($P$4:P383,"&gt;0")</f>
        <v>9</v>
      </c>
    </row>
    <row r="384" spans="12:18" x14ac:dyDescent="0.15">
      <c r="L384" s="8" t="b">
        <f t="shared" si="18"/>
        <v>1</v>
      </c>
      <c r="M384" s="8">
        <f t="shared" si="16"/>
        <v>54239</v>
      </c>
      <c r="N384" s="9">
        <f t="shared" si="17"/>
        <v>30</v>
      </c>
      <c r="O384" s="10">
        <f>SUM($N$5:N384)</f>
        <v>11565</v>
      </c>
      <c r="P384" s="10">
        <f ca="1">IF(O384&lt;$H$4,N384,$H$4-SUM($P$4:P383))</f>
        <v>0</v>
      </c>
      <c r="Q384" s="10">
        <f ca="1">SUM($P$4:P384)</f>
        <v>272</v>
      </c>
      <c r="R384" s="10">
        <f ca="1">COUNTIF($P$4:P384,"&gt;0")</f>
        <v>9</v>
      </c>
    </row>
    <row r="385" spans="12:18" x14ac:dyDescent="0.15">
      <c r="L385" s="8" t="b">
        <f t="shared" si="18"/>
        <v>1</v>
      </c>
      <c r="M385" s="8">
        <f t="shared" si="16"/>
        <v>54270</v>
      </c>
      <c r="N385" s="9">
        <f t="shared" si="17"/>
        <v>31</v>
      </c>
      <c r="O385" s="10">
        <f>SUM($N$5:N385)</f>
        <v>11596</v>
      </c>
      <c r="P385" s="10">
        <f ca="1">IF(O385&lt;$H$4,N385,$H$4-SUM($P$4:P384))</f>
        <v>0</v>
      </c>
      <c r="Q385" s="10">
        <f ca="1">SUM($P$4:P385)</f>
        <v>272</v>
      </c>
      <c r="R385" s="10">
        <f ca="1">COUNTIF($P$4:P385,"&gt;0")</f>
        <v>9</v>
      </c>
    </row>
    <row r="386" spans="12:18" x14ac:dyDescent="0.15">
      <c r="L386" s="8" t="b">
        <f t="shared" si="18"/>
        <v>1</v>
      </c>
      <c r="M386" s="8">
        <f t="shared" si="16"/>
        <v>54301</v>
      </c>
      <c r="N386" s="9">
        <f t="shared" si="17"/>
        <v>31</v>
      </c>
      <c r="O386" s="10">
        <f>SUM($N$5:N386)</f>
        <v>11627</v>
      </c>
      <c r="P386" s="10">
        <f ca="1">IF(O386&lt;$H$4,N386,$H$4-SUM($P$4:P385))</f>
        <v>0</v>
      </c>
      <c r="Q386" s="10">
        <f ca="1">SUM($P$4:P386)</f>
        <v>272</v>
      </c>
      <c r="R386" s="10">
        <f ca="1">COUNTIF($P$4:P386,"&gt;0")</f>
        <v>9</v>
      </c>
    </row>
    <row r="387" spans="12:18" x14ac:dyDescent="0.15">
      <c r="L387" s="8" t="b">
        <f t="shared" si="18"/>
        <v>1</v>
      </c>
      <c r="M387" s="8">
        <f t="shared" si="16"/>
        <v>54331</v>
      </c>
      <c r="N387" s="9">
        <f t="shared" si="17"/>
        <v>30</v>
      </c>
      <c r="O387" s="10">
        <f>SUM($N$5:N387)</f>
        <v>11657</v>
      </c>
      <c r="P387" s="10">
        <f ca="1">IF(O387&lt;$H$4,N387,$H$4-SUM($P$4:P386))</f>
        <v>0</v>
      </c>
      <c r="Q387" s="10">
        <f ca="1">SUM($P$4:P387)</f>
        <v>272</v>
      </c>
      <c r="R387" s="10">
        <f ca="1">COUNTIF($P$4:P387,"&gt;0")</f>
        <v>9</v>
      </c>
    </row>
    <row r="388" spans="12:18" x14ac:dyDescent="0.15">
      <c r="L388" s="8" t="b">
        <f t="shared" si="18"/>
        <v>1</v>
      </c>
      <c r="M388" s="8">
        <f t="shared" si="16"/>
        <v>54362</v>
      </c>
      <c r="N388" s="9">
        <f t="shared" si="17"/>
        <v>31</v>
      </c>
      <c r="O388" s="10">
        <f>SUM($N$5:N388)</f>
        <v>11688</v>
      </c>
      <c r="P388" s="10">
        <f ca="1">IF(O388&lt;$H$4,N388,$H$4-SUM($P$4:P387))</f>
        <v>0</v>
      </c>
      <c r="Q388" s="10">
        <f ca="1">SUM($P$4:P388)</f>
        <v>272</v>
      </c>
      <c r="R388" s="10">
        <f ca="1">COUNTIF($P$4:P388,"&gt;0")</f>
        <v>9</v>
      </c>
    </row>
    <row r="389" spans="12:18" x14ac:dyDescent="0.15">
      <c r="L389" s="8" t="b">
        <f t="shared" si="18"/>
        <v>1</v>
      </c>
      <c r="M389" s="8">
        <f t="shared" si="16"/>
        <v>54392</v>
      </c>
      <c r="N389" s="9">
        <f t="shared" si="17"/>
        <v>30</v>
      </c>
      <c r="O389" s="10">
        <f>SUM($N$5:N389)</f>
        <v>11718</v>
      </c>
      <c r="P389" s="10">
        <f ca="1">IF(O389&lt;$H$4,N389,$H$4-SUM($P$4:P388))</f>
        <v>0</v>
      </c>
      <c r="Q389" s="10">
        <f ca="1">SUM($P$4:P389)</f>
        <v>272</v>
      </c>
      <c r="R389" s="10">
        <f ca="1">COUNTIF($P$4:P389,"&gt;0")</f>
        <v>9</v>
      </c>
    </row>
    <row r="390" spans="12:18" x14ac:dyDescent="0.15">
      <c r="L390" s="8" t="b">
        <f t="shared" si="18"/>
        <v>1</v>
      </c>
      <c r="M390" s="8">
        <f t="shared" ref="M390:M453" si="19">EOMONTH(M389,1)</f>
        <v>54423</v>
      </c>
      <c r="N390" s="9">
        <f t="shared" si="17"/>
        <v>31</v>
      </c>
      <c r="O390" s="10">
        <f>SUM($N$5:N390)</f>
        <v>11749</v>
      </c>
      <c r="P390" s="10">
        <f ca="1">IF(O390&lt;$H$4,N390,$H$4-SUM($P$4:P389))</f>
        <v>0</v>
      </c>
      <c r="Q390" s="10">
        <f ca="1">SUM($P$4:P390)</f>
        <v>272</v>
      </c>
      <c r="R390" s="10">
        <f ca="1">COUNTIF($P$4:P390,"&gt;0")</f>
        <v>9</v>
      </c>
    </row>
    <row r="391" spans="12:18" x14ac:dyDescent="0.15">
      <c r="L391" s="8" t="b">
        <f t="shared" si="18"/>
        <v>1</v>
      </c>
      <c r="M391" s="8">
        <f t="shared" si="19"/>
        <v>54454</v>
      </c>
      <c r="N391" s="9">
        <f t="shared" si="17"/>
        <v>31</v>
      </c>
      <c r="O391" s="10">
        <f>SUM($N$5:N391)</f>
        <v>11780</v>
      </c>
      <c r="P391" s="10">
        <f ca="1">IF(O391&lt;$H$4,N391,$H$4-SUM($P$4:P390))</f>
        <v>0</v>
      </c>
      <c r="Q391" s="10">
        <f ca="1">SUM($P$4:P391)</f>
        <v>272</v>
      </c>
      <c r="R391" s="10">
        <f ca="1">COUNTIF($P$4:P391,"&gt;0")</f>
        <v>9</v>
      </c>
    </row>
    <row r="392" spans="12:18" x14ac:dyDescent="0.15">
      <c r="L392" s="8" t="b">
        <f t="shared" si="18"/>
        <v>1</v>
      </c>
      <c r="M392" s="8">
        <f t="shared" si="19"/>
        <v>54482</v>
      </c>
      <c r="N392" s="9">
        <f t="shared" ref="N392:N455" si="20">M392-M391</f>
        <v>28</v>
      </c>
      <c r="O392" s="10">
        <f>SUM($N$5:N392)</f>
        <v>11808</v>
      </c>
      <c r="P392" s="10">
        <f ca="1">IF(O392&lt;$H$4,N392,$H$4-SUM($P$4:P391))</f>
        <v>0</v>
      </c>
      <c r="Q392" s="10">
        <f ca="1">SUM($P$4:P392)</f>
        <v>272</v>
      </c>
      <c r="R392" s="10">
        <f ca="1">COUNTIF($P$4:P392,"&gt;0")</f>
        <v>9</v>
      </c>
    </row>
    <row r="393" spans="12:18" x14ac:dyDescent="0.15">
      <c r="L393" s="8" t="b">
        <f t="shared" si="18"/>
        <v>1</v>
      </c>
      <c r="M393" s="8">
        <f t="shared" si="19"/>
        <v>54513</v>
      </c>
      <c r="N393" s="9">
        <f t="shared" si="20"/>
        <v>31</v>
      </c>
      <c r="O393" s="10">
        <f>SUM($N$5:N393)</f>
        <v>11839</v>
      </c>
      <c r="P393" s="10">
        <f ca="1">IF(O393&lt;$H$4,N393,$H$4-SUM($P$4:P392))</f>
        <v>0</v>
      </c>
      <c r="Q393" s="10">
        <f ca="1">SUM($P$4:P393)</f>
        <v>272</v>
      </c>
      <c r="R393" s="10">
        <f ca="1">COUNTIF($P$4:P393,"&gt;0")</f>
        <v>9</v>
      </c>
    </row>
    <row r="394" spans="12:18" x14ac:dyDescent="0.15">
      <c r="L394" s="8" t="b">
        <f t="shared" si="18"/>
        <v>1</v>
      </c>
      <c r="M394" s="8">
        <f t="shared" si="19"/>
        <v>54543</v>
      </c>
      <c r="N394" s="9">
        <f t="shared" si="20"/>
        <v>30</v>
      </c>
      <c r="O394" s="10">
        <f>SUM($N$5:N394)</f>
        <v>11869</v>
      </c>
      <c r="P394" s="10">
        <f ca="1">IF(O394&lt;$H$4,N394,$H$4-SUM($P$4:P393))</f>
        <v>0</v>
      </c>
      <c r="Q394" s="10">
        <f ca="1">SUM($P$4:P394)</f>
        <v>272</v>
      </c>
      <c r="R394" s="10">
        <f ca="1">COUNTIF($P$4:P394,"&gt;0")</f>
        <v>9</v>
      </c>
    </row>
    <row r="395" spans="12:18" x14ac:dyDescent="0.15">
      <c r="L395" s="8" t="b">
        <f t="shared" si="18"/>
        <v>1</v>
      </c>
      <c r="M395" s="8">
        <f t="shared" si="19"/>
        <v>54574</v>
      </c>
      <c r="N395" s="9">
        <f t="shared" si="20"/>
        <v>31</v>
      </c>
      <c r="O395" s="10">
        <f>SUM($N$5:N395)</f>
        <v>11900</v>
      </c>
      <c r="P395" s="10">
        <f ca="1">IF(O395&lt;$H$4,N395,$H$4-SUM($P$4:P394))</f>
        <v>0</v>
      </c>
      <c r="Q395" s="10">
        <f ca="1">SUM($P$4:P395)</f>
        <v>272</v>
      </c>
      <c r="R395" s="10">
        <f ca="1">COUNTIF($P$4:P395,"&gt;0")</f>
        <v>9</v>
      </c>
    </row>
    <row r="396" spans="12:18" x14ac:dyDescent="0.15">
      <c r="L396" s="8" t="b">
        <f t="shared" si="18"/>
        <v>1</v>
      </c>
      <c r="M396" s="8">
        <f t="shared" si="19"/>
        <v>54604</v>
      </c>
      <c r="N396" s="9">
        <f t="shared" si="20"/>
        <v>30</v>
      </c>
      <c r="O396" s="10">
        <f>SUM($N$5:N396)</f>
        <v>11930</v>
      </c>
      <c r="P396" s="10">
        <f ca="1">IF(O396&lt;$H$4,N396,$H$4-SUM($P$4:P395))</f>
        <v>0</v>
      </c>
      <c r="Q396" s="10">
        <f ca="1">SUM($P$4:P396)</f>
        <v>272</v>
      </c>
      <c r="R396" s="10">
        <f ca="1">COUNTIF($P$4:P396,"&gt;0")</f>
        <v>9</v>
      </c>
    </row>
    <row r="397" spans="12:18" x14ac:dyDescent="0.15">
      <c r="L397" s="8" t="b">
        <f t="shared" si="18"/>
        <v>1</v>
      </c>
      <c r="M397" s="8">
        <f t="shared" si="19"/>
        <v>54635</v>
      </c>
      <c r="N397" s="9">
        <f t="shared" si="20"/>
        <v>31</v>
      </c>
      <c r="O397" s="10">
        <f>SUM($N$5:N397)</f>
        <v>11961</v>
      </c>
      <c r="P397" s="10">
        <f ca="1">IF(O397&lt;$H$4,N397,$H$4-SUM($P$4:P396))</f>
        <v>0</v>
      </c>
      <c r="Q397" s="10">
        <f ca="1">SUM($P$4:P397)</f>
        <v>272</v>
      </c>
      <c r="R397" s="10">
        <f ca="1">COUNTIF($P$4:P397,"&gt;0")</f>
        <v>9</v>
      </c>
    </row>
    <row r="398" spans="12:18" x14ac:dyDescent="0.15">
      <c r="L398" s="8" t="b">
        <f t="shared" si="18"/>
        <v>1</v>
      </c>
      <c r="M398" s="8">
        <f t="shared" si="19"/>
        <v>54666</v>
      </c>
      <c r="N398" s="9">
        <f t="shared" si="20"/>
        <v>31</v>
      </c>
      <c r="O398" s="10">
        <f>SUM($N$5:N398)</f>
        <v>11992</v>
      </c>
      <c r="P398" s="10">
        <f ca="1">IF(O398&lt;$H$4,N398,$H$4-SUM($P$4:P397))</f>
        <v>0</v>
      </c>
      <c r="Q398" s="10">
        <f ca="1">SUM($P$4:P398)</f>
        <v>272</v>
      </c>
      <c r="R398" s="10">
        <f ca="1">COUNTIF($P$4:P398,"&gt;0")</f>
        <v>9</v>
      </c>
    </row>
    <row r="399" spans="12:18" x14ac:dyDescent="0.15">
      <c r="L399" s="8" t="b">
        <f t="shared" si="18"/>
        <v>1</v>
      </c>
      <c r="M399" s="8">
        <f t="shared" si="19"/>
        <v>54696</v>
      </c>
      <c r="N399" s="9">
        <f t="shared" si="20"/>
        <v>30</v>
      </c>
      <c r="O399" s="10">
        <f>SUM($N$5:N399)</f>
        <v>12022</v>
      </c>
      <c r="P399" s="10">
        <f ca="1">IF(O399&lt;$H$4,N399,$H$4-SUM($P$4:P398))</f>
        <v>0</v>
      </c>
      <c r="Q399" s="10">
        <f ca="1">SUM($P$4:P399)</f>
        <v>272</v>
      </c>
      <c r="R399" s="10">
        <f ca="1">COUNTIF($P$4:P399,"&gt;0")</f>
        <v>9</v>
      </c>
    </row>
    <row r="400" spans="12:18" x14ac:dyDescent="0.15">
      <c r="L400" s="8" t="b">
        <f t="shared" si="18"/>
        <v>1</v>
      </c>
      <c r="M400" s="8">
        <f t="shared" si="19"/>
        <v>54727</v>
      </c>
      <c r="N400" s="9">
        <f t="shared" si="20"/>
        <v>31</v>
      </c>
      <c r="O400" s="10">
        <f>SUM($N$5:N400)</f>
        <v>12053</v>
      </c>
      <c r="P400" s="10">
        <f ca="1">IF(O400&lt;$H$4,N400,$H$4-SUM($P$4:P399))</f>
        <v>0</v>
      </c>
      <c r="Q400" s="10">
        <f ca="1">SUM($P$4:P400)</f>
        <v>272</v>
      </c>
      <c r="R400" s="10">
        <f ca="1">COUNTIF($P$4:P400,"&gt;0")</f>
        <v>9</v>
      </c>
    </row>
    <row r="401" spans="12:18" x14ac:dyDescent="0.15">
      <c r="L401" s="8" t="b">
        <f t="shared" ref="L401:L464" si="21">EOMONTH($C$4,1)&lt;=M401</f>
        <v>1</v>
      </c>
      <c r="M401" s="8">
        <f t="shared" si="19"/>
        <v>54757</v>
      </c>
      <c r="N401" s="9">
        <f t="shared" si="20"/>
        <v>30</v>
      </c>
      <c r="O401" s="10">
        <f>SUM($N$5:N401)</f>
        <v>12083</v>
      </c>
      <c r="P401" s="10">
        <f ca="1">IF(O401&lt;$H$4,N401,$H$4-SUM($P$4:P400))</f>
        <v>0</v>
      </c>
      <c r="Q401" s="10">
        <f ca="1">SUM($P$4:P401)</f>
        <v>272</v>
      </c>
      <c r="R401" s="10">
        <f ca="1">COUNTIF($P$4:P401,"&gt;0")</f>
        <v>9</v>
      </c>
    </row>
    <row r="402" spans="12:18" x14ac:dyDescent="0.15">
      <c r="L402" s="8" t="b">
        <f t="shared" si="21"/>
        <v>1</v>
      </c>
      <c r="M402" s="8">
        <f t="shared" si="19"/>
        <v>54788</v>
      </c>
      <c r="N402" s="9">
        <f t="shared" si="20"/>
        <v>31</v>
      </c>
      <c r="O402" s="10">
        <f>SUM($N$5:N402)</f>
        <v>12114</v>
      </c>
      <c r="P402" s="10">
        <f ca="1">IF(O402&lt;$H$4,N402,$H$4-SUM($P$4:P401))</f>
        <v>0</v>
      </c>
      <c r="Q402" s="10">
        <f ca="1">SUM($P$4:P402)</f>
        <v>272</v>
      </c>
      <c r="R402" s="10">
        <f ca="1">COUNTIF($P$4:P402,"&gt;0")</f>
        <v>9</v>
      </c>
    </row>
    <row r="403" spans="12:18" x14ac:dyDescent="0.15">
      <c r="L403" s="8" t="b">
        <f t="shared" si="21"/>
        <v>1</v>
      </c>
      <c r="M403" s="8">
        <f t="shared" si="19"/>
        <v>54819</v>
      </c>
      <c r="N403" s="9">
        <f t="shared" si="20"/>
        <v>31</v>
      </c>
      <c r="O403" s="10">
        <f>SUM($N$5:N403)</f>
        <v>12145</v>
      </c>
      <c r="P403" s="10">
        <f ca="1">IF(O403&lt;$H$4,N403,$H$4-SUM($P$4:P402))</f>
        <v>0</v>
      </c>
      <c r="Q403" s="10">
        <f ca="1">SUM($P$4:P403)</f>
        <v>272</v>
      </c>
      <c r="R403" s="10">
        <f ca="1">COUNTIF($P$4:P403,"&gt;0")</f>
        <v>9</v>
      </c>
    </row>
    <row r="404" spans="12:18" x14ac:dyDescent="0.15">
      <c r="L404" s="8" t="b">
        <f t="shared" si="21"/>
        <v>1</v>
      </c>
      <c r="M404" s="8">
        <f t="shared" si="19"/>
        <v>54847</v>
      </c>
      <c r="N404" s="9">
        <f t="shared" si="20"/>
        <v>28</v>
      </c>
      <c r="O404" s="10">
        <f>SUM($N$5:N404)</f>
        <v>12173</v>
      </c>
      <c r="P404" s="10">
        <f ca="1">IF(O404&lt;$H$4,N404,$H$4-SUM($P$4:P403))</f>
        <v>0</v>
      </c>
      <c r="Q404" s="10">
        <f ca="1">SUM($P$4:P404)</f>
        <v>272</v>
      </c>
      <c r="R404" s="10">
        <f ca="1">COUNTIF($P$4:P404,"&gt;0")</f>
        <v>9</v>
      </c>
    </row>
    <row r="405" spans="12:18" x14ac:dyDescent="0.15">
      <c r="L405" s="8" t="b">
        <f t="shared" si="21"/>
        <v>1</v>
      </c>
      <c r="M405" s="8">
        <f t="shared" si="19"/>
        <v>54878</v>
      </c>
      <c r="N405" s="9">
        <f t="shared" si="20"/>
        <v>31</v>
      </c>
      <c r="O405" s="10">
        <f>SUM($N$5:N405)</f>
        <v>12204</v>
      </c>
      <c r="P405" s="10">
        <f ca="1">IF(O405&lt;$H$4,N405,$H$4-SUM($P$4:P404))</f>
        <v>0</v>
      </c>
      <c r="Q405" s="10">
        <f ca="1">SUM($P$4:P405)</f>
        <v>272</v>
      </c>
      <c r="R405" s="10">
        <f ca="1">COUNTIF($P$4:P405,"&gt;0")</f>
        <v>9</v>
      </c>
    </row>
    <row r="406" spans="12:18" x14ac:dyDescent="0.15">
      <c r="L406" s="8" t="b">
        <f t="shared" si="21"/>
        <v>1</v>
      </c>
      <c r="M406" s="8">
        <f t="shared" si="19"/>
        <v>54908</v>
      </c>
      <c r="N406" s="9">
        <f t="shared" si="20"/>
        <v>30</v>
      </c>
      <c r="O406" s="10">
        <f>SUM($N$5:N406)</f>
        <v>12234</v>
      </c>
      <c r="P406" s="10">
        <f ca="1">IF(O406&lt;$H$4,N406,$H$4-SUM($P$4:P405))</f>
        <v>0</v>
      </c>
      <c r="Q406" s="10">
        <f ca="1">SUM($P$4:P406)</f>
        <v>272</v>
      </c>
      <c r="R406" s="10">
        <f ca="1">COUNTIF($P$4:P406,"&gt;0")</f>
        <v>9</v>
      </c>
    </row>
    <row r="407" spans="12:18" x14ac:dyDescent="0.15">
      <c r="L407" s="8" t="b">
        <f t="shared" si="21"/>
        <v>1</v>
      </c>
      <c r="M407" s="8">
        <f t="shared" si="19"/>
        <v>54939</v>
      </c>
      <c r="N407" s="9">
        <f t="shared" si="20"/>
        <v>31</v>
      </c>
      <c r="O407" s="10">
        <f>SUM($N$5:N407)</f>
        <v>12265</v>
      </c>
      <c r="P407" s="10">
        <f ca="1">IF(O407&lt;$H$4,N407,$H$4-SUM($P$4:P406))</f>
        <v>0</v>
      </c>
      <c r="Q407" s="10">
        <f ca="1">SUM($P$4:P407)</f>
        <v>272</v>
      </c>
      <c r="R407" s="10">
        <f ca="1">COUNTIF($P$4:P407,"&gt;0")</f>
        <v>9</v>
      </c>
    </row>
    <row r="408" spans="12:18" x14ac:dyDescent="0.15">
      <c r="L408" s="8" t="b">
        <f t="shared" si="21"/>
        <v>1</v>
      </c>
      <c r="M408" s="8">
        <f t="shared" si="19"/>
        <v>54969</v>
      </c>
      <c r="N408" s="9">
        <f t="shared" si="20"/>
        <v>30</v>
      </c>
      <c r="O408" s="10">
        <f>SUM($N$5:N408)</f>
        <v>12295</v>
      </c>
      <c r="P408" s="10">
        <f ca="1">IF(O408&lt;$H$4,N408,$H$4-SUM($P$4:P407))</f>
        <v>0</v>
      </c>
      <c r="Q408" s="10">
        <f ca="1">SUM($P$4:P408)</f>
        <v>272</v>
      </c>
      <c r="R408" s="10">
        <f ca="1">COUNTIF($P$4:P408,"&gt;0")</f>
        <v>9</v>
      </c>
    </row>
    <row r="409" spans="12:18" x14ac:dyDescent="0.15">
      <c r="L409" s="8" t="b">
        <f t="shared" si="21"/>
        <v>1</v>
      </c>
      <c r="M409" s="8">
        <f t="shared" si="19"/>
        <v>55000</v>
      </c>
      <c r="N409" s="9">
        <f t="shared" si="20"/>
        <v>31</v>
      </c>
      <c r="O409" s="10">
        <f>SUM($N$5:N409)</f>
        <v>12326</v>
      </c>
      <c r="P409" s="10">
        <f ca="1">IF(O409&lt;$H$4,N409,$H$4-SUM($P$4:P408))</f>
        <v>0</v>
      </c>
      <c r="Q409" s="10">
        <f ca="1">SUM($P$4:P409)</f>
        <v>272</v>
      </c>
      <c r="R409" s="10">
        <f ca="1">COUNTIF($P$4:P409,"&gt;0")</f>
        <v>9</v>
      </c>
    </row>
    <row r="410" spans="12:18" x14ac:dyDescent="0.15">
      <c r="L410" s="8" t="b">
        <f t="shared" si="21"/>
        <v>1</v>
      </c>
      <c r="M410" s="8">
        <f t="shared" si="19"/>
        <v>55031</v>
      </c>
      <c r="N410" s="9">
        <f t="shared" si="20"/>
        <v>31</v>
      </c>
      <c r="O410" s="10">
        <f>SUM($N$5:N410)</f>
        <v>12357</v>
      </c>
      <c r="P410" s="10">
        <f ca="1">IF(O410&lt;$H$4,N410,$H$4-SUM($P$4:P409))</f>
        <v>0</v>
      </c>
      <c r="Q410" s="10">
        <f ca="1">SUM($P$4:P410)</f>
        <v>272</v>
      </c>
      <c r="R410" s="10">
        <f ca="1">COUNTIF($P$4:P410,"&gt;0")</f>
        <v>9</v>
      </c>
    </row>
    <row r="411" spans="12:18" x14ac:dyDescent="0.15">
      <c r="L411" s="8" t="b">
        <f t="shared" si="21"/>
        <v>1</v>
      </c>
      <c r="M411" s="8">
        <f t="shared" si="19"/>
        <v>55061</v>
      </c>
      <c r="N411" s="9">
        <f t="shared" si="20"/>
        <v>30</v>
      </c>
      <c r="O411" s="10">
        <f>SUM($N$5:N411)</f>
        <v>12387</v>
      </c>
      <c r="P411" s="10">
        <f ca="1">IF(O411&lt;$H$4,N411,$H$4-SUM($P$4:P410))</f>
        <v>0</v>
      </c>
      <c r="Q411" s="10">
        <f ca="1">SUM($P$4:P411)</f>
        <v>272</v>
      </c>
      <c r="R411" s="10">
        <f ca="1">COUNTIF($P$4:P411,"&gt;0")</f>
        <v>9</v>
      </c>
    </row>
    <row r="412" spans="12:18" x14ac:dyDescent="0.15">
      <c r="L412" s="8" t="b">
        <f t="shared" si="21"/>
        <v>1</v>
      </c>
      <c r="M412" s="8">
        <f t="shared" si="19"/>
        <v>55092</v>
      </c>
      <c r="N412" s="9">
        <f t="shared" si="20"/>
        <v>31</v>
      </c>
      <c r="O412" s="10">
        <f>SUM($N$5:N412)</f>
        <v>12418</v>
      </c>
      <c r="P412" s="10">
        <f ca="1">IF(O412&lt;$H$4,N412,$H$4-SUM($P$4:P411))</f>
        <v>0</v>
      </c>
      <c r="Q412" s="10">
        <f ca="1">SUM($P$4:P412)</f>
        <v>272</v>
      </c>
      <c r="R412" s="10">
        <f ca="1">COUNTIF($P$4:P412,"&gt;0")</f>
        <v>9</v>
      </c>
    </row>
    <row r="413" spans="12:18" x14ac:dyDescent="0.15">
      <c r="L413" s="8" t="b">
        <f t="shared" si="21"/>
        <v>1</v>
      </c>
      <c r="M413" s="8">
        <f t="shared" si="19"/>
        <v>55122</v>
      </c>
      <c r="N413" s="9">
        <f t="shared" si="20"/>
        <v>30</v>
      </c>
      <c r="O413" s="10">
        <f>SUM($N$5:N413)</f>
        <v>12448</v>
      </c>
      <c r="P413" s="10">
        <f ca="1">IF(O413&lt;$H$4,N413,$H$4-SUM($P$4:P412))</f>
        <v>0</v>
      </c>
      <c r="Q413" s="10">
        <f ca="1">SUM($P$4:P413)</f>
        <v>272</v>
      </c>
      <c r="R413" s="10">
        <f ca="1">COUNTIF($P$4:P413,"&gt;0")</f>
        <v>9</v>
      </c>
    </row>
    <row r="414" spans="12:18" x14ac:dyDescent="0.15">
      <c r="L414" s="8" t="b">
        <f t="shared" si="21"/>
        <v>1</v>
      </c>
      <c r="M414" s="8">
        <f t="shared" si="19"/>
        <v>55153</v>
      </c>
      <c r="N414" s="9">
        <f t="shared" si="20"/>
        <v>31</v>
      </c>
      <c r="O414" s="10">
        <f>SUM($N$5:N414)</f>
        <v>12479</v>
      </c>
      <c r="P414" s="10">
        <f ca="1">IF(O414&lt;$H$4,N414,$H$4-SUM($P$4:P413))</f>
        <v>0</v>
      </c>
      <c r="Q414" s="10">
        <f ca="1">SUM($P$4:P414)</f>
        <v>272</v>
      </c>
      <c r="R414" s="10">
        <f ca="1">COUNTIF($P$4:P414,"&gt;0")</f>
        <v>9</v>
      </c>
    </row>
    <row r="415" spans="12:18" x14ac:dyDescent="0.15">
      <c r="L415" s="8" t="b">
        <f t="shared" si="21"/>
        <v>1</v>
      </c>
      <c r="M415" s="8">
        <f t="shared" si="19"/>
        <v>55184</v>
      </c>
      <c r="N415" s="9">
        <f t="shared" si="20"/>
        <v>31</v>
      </c>
      <c r="O415" s="10">
        <f>SUM($N$5:N415)</f>
        <v>12510</v>
      </c>
      <c r="P415" s="10">
        <f ca="1">IF(O415&lt;$H$4,N415,$H$4-SUM($P$4:P414))</f>
        <v>0</v>
      </c>
      <c r="Q415" s="10">
        <f ca="1">SUM($P$4:P415)</f>
        <v>272</v>
      </c>
      <c r="R415" s="10">
        <f ca="1">COUNTIF($P$4:P415,"&gt;0")</f>
        <v>9</v>
      </c>
    </row>
    <row r="416" spans="12:18" x14ac:dyDescent="0.15">
      <c r="L416" s="8" t="b">
        <f t="shared" si="21"/>
        <v>1</v>
      </c>
      <c r="M416" s="8">
        <f t="shared" si="19"/>
        <v>55212</v>
      </c>
      <c r="N416" s="9">
        <f t="shared" si="20"/>
        <v>28</v>
      </c>
      <c r="O416" s="10">
        <f>SUM($N$5:N416)</f>
        <v>12538</v>
      </c>
      <c r="P416" s="10">
        <f ca="1">IF(O416&lt;$H$4,N416,$H$4-SUM($P$4:P415))</f>
        <v>0</v>
      </c>
      <c r="Q416" s="10">
        <f ca="1">SUM($P$4:P416)</f>
        <v>272</v>
      </c>
      <c r="R416" s="10">
        <f ca="1">COUNTIF($P$4:P416,"&gt;0")</f>
        <v>9</v>
      </c>
    </row>
    <row r="417" spans="12:18" x14ac:dyDescent="0.15">
      <c r="L417" s="8" t="b">
        <f t="shared" si="21"/>
        <v>1</v>
      </c>
      <c r="M417" s="8">
        <f t="shared" si="19"/>
        <v>55243</v>
      </c>
      <c r="N417" s="9">
        <f t="shared" si="20"/>
        <v>31</v>
      </c>
      <c r="O417" s="10">
        <f>SUM($N$5:N417)</f>
        <v>12569</v>
      </c>
      <c r="P417" s="10">
        <f ca="1">IF(O417&lt;$H$4,N417,$H$4-SUM($P$4:P416))</f>
        <v>0</v>
      </c>
      <c r="Q417" s="10">
        <f ca="1">SUM($P$4:P417)</f>
        <v>272</v>
      </c>
      <c r="R417" s="10">
        <f ca="1">COUNTIF($P$4:P417,"&gt;0")</f>
        <v>9</v>
      </c>
    </row>
    <row r="418" spans="12:18" x14ac:dyDescent="0.15">
      <c r="L418" s="8" t="b">
        <f t="shared" si="21"/>
        <v>1</v>
      </c>
      <c r="M418" s="8">
        <f t="shared" si="19"/>
        <v>55273</v>
      </c>
      <c r="N418" s="9">
        <f t="shared" si="20"/>
        <v>30</v>
      </c>
      <c r="O418" s="10">
        <f>SUM($N$5:N418)</f>
        <v>12599</v>
      </c>
      <c r="P418" s="10">
        <f ca="1">IF(O418&lt;$H$4,N418,$H$4-SUM($P$4:P417))</f>
        <v>0</v>
      </c>
      <c r="Q418" s="10">
        <f ca="1">SUM($P$4:P418)</f>
        <v>272</v>
      </c>
      <c r="R418" s="10">
        <f ca="1">COUNTIF($P$4:P418,"&gt;0")</f>
        <v>9</v>
      </c>
    </row>
    <row r="419" spans="12:18" x14ac:dyDescent="0.15">
      <c r="L419" s="8" t="b">
        <f t="shared" si="21"/>
        <v>1</v>
      </c>
      <c r="M419" s="8">
        <f t="shared" si="19"/>
        <v>55304</v>
      </c>
      <c r="N419" s="9">
        <f t="shared" si="20"/>
        <v>31</v>
      </c>
      <c r="O419" s="10">
        <f>SUM($N$5:N419)</f>
        <v>12630</v>
      </c>
      <c r="P419" s="10">
        <f ca="1">IF(O419&lt;$H$4,N419,$H$4-SUM($P$4:P418))</f>
        <v>0</v>
      </c>
      <c r="Q419" s="10">
        <f ca="1">SUM($P$4:P419)</f>
        <v>272</v>
      </c>
      <c r="R419" s="10">
        <f ca="1">COUNTIF($P$4:P419,"&gt;0")</f>
        <v>9</v>
      </c>
    </row>
    <row r="420" spans="12:18" x14ac:dyDescent="0.15">
      <c r="L420" s="8" t="b">
        <f t="shared" si="21"/>
        <v>1</v>
      </c>
      <c r="M420" s="8">
        <f t="shared" si="19"/>
        <v>55334</v>
      </c>
      <c r="N420" s="9">
        <f t="shared" si="20"/>
        <v>30</v>
      </c>
      <c r="O420" s="10">
        <f>SUM($N$5:N420)</f>
        <v>12660</v>
      </c>
      <c r="P420" s="10">
        <f ca="1">IF(O420&lt;$H$4,N420,$H$4-SUM($P$4:P419))</f>
        <v>0</v>
      </c>
      <c r="Q420" s="10">
        <f ca="1">SUM($P$4:P420)</f>
        <v>272</v>
      </c>
      <c r="R420" s="10">
        <f ca="1">COUNTIF($P$4:P420,"&gt;0")</f>
        <v>9</v>
      </c>
    </row>
    <row r="421" spans="12:18" x14ac:dyDescent="0.15">
      <c r="L421" s="8" t="b">
        <f t="shared" si="21"/>
        <v>1</v>
      </c>
      <c r="M421" s="8">
        <f t="shared" si="19"/>
        <v>55365</v>
      </c>
      <c r="N421" s="9">
        <f t="shared" si="20"/>
        <v>31</v>
      </c>
      <c r="O421" s="10">
        <f>SUM($N$5:N421)</f>
        <v>12691</v>
      </c>
      <c r="P421" s="10">
        <f ca="1">IF(O421&lt;$H$4,N421,$H$4-SUM($P$4:P420))</f>
        <v>0</v>
      </c>
      <c r="Q421" s="10">
        <f ca="1">SUM($P$4:P421)</f>
        <v>272</v>
      </c>
      <c r="R421" s="10">
        <f ca="1">COUNTIF($P$4:P421,"&gt;0")</f>
        <v>9</v>
      </c>
    </row>
    <row r="422" spans="12:18" x14ac:dyDescent="0.15">
      <c r="L422" s="8" t="b">
        <f t="shared" si="21"/>
        <v>1</v>
      </c>
      <c r="M422" s="8">
        <f t="shared" si="19"/>
        <v>55396</v>
      </c>
      <c r="N422" s="9">
        <f t="shared" si="20"/>
        <v>31</v>
      </c>
      <c r="O422" s="10">
        <f>SUM($N$5:N422)</f>
        <v>12722</v>
      </c>
      <c r="P422" s="10">
        <f ca="1">IF(O422&lt;$H$4,N422,$H$4-SUM($P$4:P421))</f>
        <v>0</v>
      </c>
      <c r="Q422" s="10">
        <f ca="1">SUM($P$4:P422)</f>
        <v>272</v>
      </c>
      <c r="R422" s="10">
        <f ca="1">COUNTIF($P$4:P422,"&gt;0")</f>
        <v>9</v>
      </c>
    </row>
    <row r="423" spans="12:18" x14ac:dyDescent="0.15">
      <c r="L423" s="8" t="b">
        <f t="shared" si="21"/>
        <v>1</v>
      </c>
      <c r="M423" s="8">
        <f t="shared" si="19"/>
        <v>55426</v>
      </c>
      <c r="N423" s="9">
        <f t="shared" si="20"/>
        <v>30</v>
      </c>
      <c r="O423" s="10">
        <f>SUM($N$5:N423)</f>
        <v>12752</v>
      </c>
      <c r="P423" s="10">
        <f ca="1">IF(O423&lt;$H$4,N423,$H$4-SUM($P$4:P422))</f>
        <v>0</v>
      </c>
      <c r="Q423" s="10">
        <f ca="1">SUM($P$4:P423)</f>
        <v>272</v>
      </c>
      <c r="R423" s="10">
        <f ca="1">COUNTIF($P$4:P423,"&gt;0")</f>
        <v>9</v>
      </c>
    </row>
    <row r="424" spans="12:18" x14ac:dyDescent="0.15">
      <c r="L424" s="8" t="b">
        <f t="shared" si="21"/>
        <v>1</v>
      </c>
      <c r="M424" s="8">
        <f t="shared" si="19"/>
        <v>55457</v>
      </c>
      <c r="N424" s="9">
        <f t="shared" si="20"/>
        <v>31</v>
      </c>
      <c r="O424" s="10">
        <f>SUM($N$5:N424)</f>
        <v>12783</v>
      </c>
      <c r="P424" s="10">
        <f ca="1">IF(O424&lt;$H$4,N424,$H$4-SUM($P$4:P423))</f>
        <v>0</v>
      </c>
      <c r="Q424" s="10">
        <f ca="1">SUM($P$4:P424)</f>
        <v>272</v>
      </c>
      <c r="R424" s="10">
        <f ca="1">COUNTIF($P$4:P424,"&gt;0")</f>
        <v>9</v>
      </c>
    </row>
    <row r="425" spans="12:18" x14ac:dyDescent="0.15">
      <c r="L425" s="8" t="b">
        <f t="shared" si="21"/>
        <v>1</v>
      </c>
      <c r="M425" s="8">
        <f t="shared" si="19"/>
        <v>55487</v>
      </c>
      <c r="N425" s="9">
        <f t="shared" si="20"/>
        <v>30</v>
      </c>
      <c r="O425" s="10">
        <f>SUM($N$5:N425)</f>
        <v>12813</v>
      </c>
      <c r="P425" s="10">
        <f ca="1">IF(O425&lt;$H$4,N425,$H$4-SUM($P$4:P424))</f>
        <v>0</v>
      </c>
      <c r="Q425" s="10">
        <f ca="1">SUM($P$4:P425)</f>
        <v>272</v>
      </c>
      <c r="R425" s="10">
        <f ca="1">COUNTIF($P$4:P425,"&gt;0")</f>
        <v>9</v>
      </c>
    </row>
    <row r="426" spans="12:18" x14ac:dyDescent="0.15">
      <c r="L426" s="8" t="b">
        <f t="shared" si="21"/>
        <v>1</v>
      </c>
      <c r="M426" s="8">
        <f t="shared" si="19"/>
        <v>55518</v>
      </c>
      <c r="N426" s="9">
        <f t="shared" si="20"/>
        <v>31</v>
      </c>
      <c r="O426" s="10">
        <f>SUM($N$5:N426)</f>
        <v>12844</v>
      </c>
      <c r="P426" s="10">
        <f ca="1">IF(O426&lt;$H$4,N426,$H$4-SUM($P$4:P425))</f>
        <v>0</v>
      </c>
      <c r="Q426" s="10">
        <f ca="1">SUM($P$4:P426)</f>
        <v>272</v>
      </c>
      <c r="R426" s="10">
        <f ca="1">COUNTIF($P$4:P426,"&gt;0")</f>
        <v>9</v>
      </c>
    </row>
    <row r="427" spans="12:18" x14ac:dyDescent="0.15">
      <c r="L427" s="8" t="b">
        <f t="shared" si="21"/>
        <v>1</v>
      </c>
      <c r="M427" s="8">
        <f t="shared" si="19"/>
        <v>55549</v>
      </c>
      <c r="N427" s="9">
        <f t="shared" si="20"/>
        <v>31</v>
      </c>
      <c r="O427" s="10">
        <f>SUM($N$5:N427)</f>
        <v>12875</v>
      </c>
      <c r="P427" s="10">
        <f ca="1">IF(O427&lt;$H$4,N427,$H$4-SUM($P$4:P426))</f>
        <v>0</v>
      </c>
      <c r="Q427" s="10">
        <f ca="1">SUM($P$4:P427)</f>
        <v>272</v>
      </c>
      <c r="R427" s="10">
        <f ca="1">COUNTIF($P$4:P427,"&gt;0")</f>
        <v>9</v>
      </c>
    </row>
    <row r="428" spans="12:18" x14ac:dyDescent="0.15">
      <c r="L428" s="8" t="b">
        <f t="shared" si="21"/>
        <v>1</v>
      </c>
      <c r="M428" s="8">
        <f t="shared" si="19"/>
        <v>55578</v>
      </c>
      <c r="N428" s="9">
        <f t="shared" si="20"/>
        <v>29</v>
      </c>
      <c r="O428" s="10">
        <f>SUM($N$5:N428)</f>
        <v>12904</v>
      </c>
      <c r="P428" s="10">
        <f ca="1">IF(O428&lt;$H$4,N428,$H$4-SUM($P$4:P427))</f>
        <v>0</v>
      </c>
      <c r="Q428" s="10">
        <f ca="1">SUM($P$4:P428)</f>
        <v>272</v>
      </c>
      <c r="R428" s="10">
        <f ca="1">COUNTIF($P$4:P428,"&gt;0")</f>
        <v>9</v>
      </c>
    </row>
    <row r="429" spans="12:18" x14ac:dyDescent="0.15">
      <c r="L429" s="8" t="b">
        <f t="shared" si="21"/>
        <v>1</v>
      </c>
      <c r="M429" s="8">
        <f t="shared" si="19"/>
        <v>55609</v>
      </c>
      <c r="N429" s="9">
        <f t="shared" si="20"/>
        <v>31</v>
      </c>
      <c r="O429" s="10">
        <f>SUM($N$5:N429)</f>
        <v>12935</v>
      </c>
      <c r="P429" s="10">
        <f ca="1">IF(O429&lt;$H$4,N429,$H$4-SUM($P$4:P428))</f>
        <v>0</v>
      </c>
      <c r="Q429" s="10">
        <f ca="1">SUM($P$4:P429)</f>
        <v>272</v>
      </c>
      <c r="R429" s="10">
        <f ca="1">COUNTIF($P$4:P429,"&gt;0")</f>
        <v>9</v>
      </c>
    </row>
    <row r="430" spans="12:18" x14ac:dyDescent="0.15">
      <c r="L430" s="8" t="b">
        <f t="shared" si="21"/>
        <v>1</v>
      </c>
      <c r="M430" s="8">
        <f t="shared" si="19"/>
        <v>55639</v>
      </c>
      <c r="N430" s="9">
        <f t="shared" si="20"/>
        <v>30</v>
      </c>
      <c r="O430" s="10">
        <f>SUM($N$5:N430)</f>
        <v>12965</v>
      </c>
      <c r="P430" s="10">
        <f ca="1">IF(O430&lt;$H$4,N430,$H$4-SUM($P$4:P429))</f>
        <v>0</v>
      </c>
      <c r="Q430" s="10">
        <f ca="1">SUM($P$4:P430)</f>
        <v>272</v>
      </c>
      <c r="R430" s="10">
        <f ca="1">COUNTIF($P$4:P430,"&gt;0")</f>
        <v>9</v>
      </c>
    </row>
    <row r="431" spans="12:18" x14ac:dyDescent="0.15">
      <c r="L431" s="8" t="b">
        <f t="shared" si="21"/>
        <v>1</v>
      </c>
      <c r="M431" s="8">
        <f t="shared" si="19"/>
        <v>55670</v>
      </c>
      <c r="N431" s="9">
        <f t="shared" si="20"/>
        <v>31</v>
      </c>
      <c r="O431" s="10">
        <f>SUM($N$5:N431)</f>
        <v>12996</v>
      </c>
      <c r="P431" s="10">
        <f ca="1">IF(O431&lt;$H$4,N431,$H$4-SUM($P$4:P430))</f>
        <v>0</v>
      </c>
      <c r="Q431" s="10">
        <f ca="1">SUM($P$4:P431)</f>
        <v>272</v>
      </c>
      <c r="R431" s="10">
        <f ca="1">COUNTIF($P$4:P431,"&gt;0")</f>
        <v>9</v>
      </c>
    </row>
    <row r="432" spans="12:18" x14ac:dyDescent="0.15">
      <c r="L432" s="8" t="b">
        <f t="shared" si="21"/>
        <v>1</v>
      </c>
      <c r="M432" s="8">
        <f t="shared" si="19"/>
        <v>55700</v>
      </c>
      <c r="N432" s="9">
        <f t="shared" si="20"/>
        <v>30</v>
      </c>
      <c r="O432" s="10">
        <f>SUM($N$5:N432)</f>
        <v>13026</v>
      </c>
      <c r="P432" s="10">
        <f ca="1">IF(O432&lt;$H$4,N432,$H$4-SUM($P$4:P431))</f>
        <v>0</v>
      </c>
      <c r="Q432" s="10">
        <f ca="1">SUM($P$4:P432)</f>
        <v>272</v>
      </c>
      <c r="R432" s="10">
        <f ca="1">COUNTIF($P$4:P432,"&gt;0")</f>
        <v>9</v>
      </c>
    </row>
    <row r="433" spans="12:18" x14ac:dyDescent="0.15">
      <c r="L433" s="8" t="b">
        <f t="shared" si="21"/>
        <v>1</v>
      </c>
      <c r="M433" s="8">
        <f t="shared" si="19"/>
        <v>55731</v>
      </c>
      <c r="N433" s="9">
        <f t="shared" si="20"/>
        <v>31</v>
      </c>
      <c r="O433" s="10">
        <f>SUM($N$5:N433)</f>
        <v>13057</v>
      </c>
      <c r="P433" s="10">
        <f ca="1">IF(O433&lt;$H$4,N433,$H$4-SUM($P$4:P432))</f>
        <v>0</v>
      </c>
      <c r="Q433" s="10">
        <f ca="1">SUM($P$4:P433)</f>
        <v>272</v>
      </c>
      <c r="R433" s="10">
        <f ca="1">COUNTIF($P$4:P433,"&gt;0")</f>
        <v>9</v>
      </c>
    </row>
    <row r="434" spans="12:18" x14ac:dyDescent="0.15">
      <c r="L434" s="8" t="b">
        <f t="shared" si="21"/>
        <v>1</v>
      </c>
      <c r="M434" s="8">
        <f t="shared" si="19"/>
        <v>55762</v>
      </c>
      <c r="N434" s="9">
        <f t="shared" si="20"/>
        <v>31</v>
      </c>
      <c r="O434" s="10">
        <f>SUM($N$5:N434)</f>
        <v>13088</v>
      </c>
      <c r="P434" s="10">
        <f ca="1">IF(O434&lt;$H$4,N434,$H$4-SUM($P$4:P433))</f>
        <v>0</v>
      </c>
      <c r="Q434" s="10">
        <f ca="1">SUM($P$4:P434)</f>
        <v>272</v>
      </c>
      <c r="R434" s="10">
        <f ca="1">COUNTIF($P$4:P434,"&gt;0")</f>
        <v>9</v>
      </c>
    </row>
    <row r="435" spans="12:18" x14ac:dyDescent="0.15">
      <c r="L435" s="8" t="b">
        <f t="shared" si="21"/>
        <v>1</v>
      </c>
      <c r="M435" s="8">
        <f t="shared" si="19"/>
        <v>55792</v>
      </c>
      <c r="N435" s="9">
        <f t="shared" si="20"/>
        <v>30</v>
      </c>
      <c r="O435" s="10">
        <f>SUM($N$5:N435)</f>
        <v>13118</v>
      </c>
      <c r="P435" s="10">
        <f ca="1">IF(O435&lt;$H$4,N435,$H$4-SUM($P$4:P434))</f>
        <v>0</v>
      </c>
      <c r="Q435" s="10">
        <f ca="1">SUM($P$4:P435)</f>
        <v>272</v>
      </c>
      <c r="R435" s="10">
        <f ca="1">COUNTIF($P$4:P435,"&gt;0")</f>
        <v>9</v>
      </c>
    </row>
    <row r="436" spans="12:18" x14ac:dyDescent="0.15">
      <c r="L436" s="8" t="b">
        <f t="shared" si="21"/>
        <v>1</v>
      </c>
      <c r="M436" s="8">
        <f t="shared" si="19"/>
        <v>55823</v>
      </c>
      <c r="N436" s="9">
        <f t="shared" si="20"/>
        <v>31</v>
      </c>
      <c r="O436" s="10">
        <f>SUM($N$5:N436)</f>
        <v>13149</v>
      </c>
      <c r="P436" s="10">
        <f ca="1">IF(O436&lt;$H$4,N436,$H$4-SUM($P$4:P435))</f>
        <v>0</v>
      </c>
      <c r="Q436" s="10">
        <f ca="1">SUM($P$4:P436)</f>
        <v>272</v>
      </c>
      <c r="R436" s="10">
        <f ca="1">COUNTIF($P$4:P436,"&gt;0")</f>
        <v>9</v>
      </c>
    </row>
    <row r="437" spans="12:18" x14ac:dyDescent="0.15">
      <c r="L437" s="8" t="b">
        <f t="shared" si="21"/>
        <v>1</v>
      </c>
      <c r="M437" s="8">
        <f t="shared" si="19"/>
        <v>55853</v>
      </c>
      <c r="N437" s="9">
        <f t="shared" si="20"/>
        <v>30</v>
      </c>
      <c r="O437" s="10">
        <f>SUM($N$5:N437)</f>
        <v>13179</v>
      </c>
      <c r="P437" s="10">
        <f ca="1">IF(O437&lt;$H$4,N437,$H$4-SUM($P$4:P436))</f>
        <v>0</v>
      </c>
      <c r="Q437" s="10">
        <f ca="1">SUM($P$4:P437)</f>
        <v>272</v>
      </c>
      <c r="R437" s="10">
        <f ca="1">COUNTIF($P$4:P437,"&gt;0")</f>
        <v>9</v>
      </c>
    </row>
    <row r="438" spans="12:18" x14ac:dyDescent="0.15">
      <c r="L438" s="8" t="b">
        <f t="shared" si="21"/>
        <v>1</v>
      </c>
      <c r="M438" s="8">
        <f t="shared" si="19"/>
        <v>55884</v>
      </c>
      <c r="N438" s="9">
        <f t="shared" si="20"/>
        <v>31</v>
      </c>
      <c r="O438" s="10">
        <f>SUM($N$5:N438)</f>
        <v>13210</v>
      </c>
      <c r="P438" s="10">
        <f ca="1">IF(O438&lt;$H$4,N438,$H$4-SUM($P$4:P437))</f>
        <v>0</v>
      </c>
      <c r="Q438" s="10">
        <f ca="1">SUM($P$4:P438)</f>
        <v>272</v>
      </c>
      <c r="R438" s="10">
        <f ca="1">COUNTIF($P$4:P438,"&gt;0")</f>
        <v>9</v>
      </c>
    </row>
    <row r="439" spans="12:18" x14ac:dyDescent="0.15">
      <c r="L439" s="8" t="b">
        <f t="shared" si="21"/>
        <v>1</v>
      </c>
      <c r="M439" s="8">
        <f t="shared" si="19"/>
        <v>55915</v>
      </c>
      <c r="N439" s="9">
        <f t="shared" si="20"/>
        <v>31</v>
      </c>
      <c r="O439" s="10">
        <f>SUM($N$5:N439)</f>
        <v>13241</v>
      </c>
      <c r="P439" s="10">
        <f ca="1">IF(O439&lt;$H$4,N439,$H$4-SUM($P$4:P438))</f>
        <v>0</v>
      </c>
      <c r="Q439" s="10">
        <f ca="1">SUM($P$4:P439)</f>
        <v>272</v>
      </c>
      <c r="R439" s="10">
        <f ca="1">COUNTIF($P$4:P439,"&gt;0")</f>
        <v>9</v>
      </c>
    </row>
    <row r="440" spans="12:18" x14ac:dyDescent="0.15">
      <c r="L440" s="8" t="b">
        <f t="shared" si="21"/>
        <v>1</v>
      </c>
      <c r="M440" s="8">
        <f t="shared" si="19"/>
        <v>55943</v>
      </c>
      <c r="N440" s="9">
        <f t="shared" si="20"/>
        <v>28</v>
      </c>
      <c r="O440" s="10">
        <f>SUM($N$5:N440)</f>
        <v>13269</v>
      </c>
      <c r="P440" s="10">
        <f ca="1">IF(O440&lt;$H$4,N440,$H$4-SUM($P$4:P439))</f>
        <v>0</v>
      </c>
      <c r="Q440" s="10">
        <f ca="1">SUM($P$4:P440)</f>
        <v>272</v>
      </c>
      <c r="R440" s="10">
        <f ca="1">COUNTIF($P$4:P440,"&gt;0")</f>
        <v>9</v>
      </c>
    </row>
    <row r="441" spans="12:18" x14ac:dyDescent="0.15">
      <c r="L441" s="8" t="b">
        <f t="shared" si="21"/>
        <v>1</v>
      </c>
      <c r="M441" s="8">
        <f t="shared" si="19"/>
        <v>55974</v>
      </c>
      <c r="N441" s="9">
        <f t="shared" si="20"/>
        <v>31</v>
      </c>
      <c r="O441" s="10">
        <f>SUM($N$5:N441)</f>
        <v>13300</v>
      </c>
      <c r="P441" s="10">
        <f ca="1">IF(O441&lt;$H$4,N441,$H$4-SUM($P$4:P440))</f>
        <v>0</v>
      </c>
      <c r="Q441" s="10">
        <f ca="1">SUM($P$4:P441)</f>
        <v>272</v>
      </c>
      <c r="R441" s="10">
        <f ca="1">COUNTIF($P$4:P441,"&gt;0")</f>
        <v>9</v>
      </c>
    </row>
    <row r="442" spans="12:18" x14ac:dyDescent="0.15">
      <c r="L442" s="8" t="b">
        <f t="shared" si="21"/>
        <v>1</v>
      </c>
      <c r="M442" s="8">
        <f t="shared" si="19"/>
        <v>56004</v>
      </c>
      <c r="N442" s="9">
        <f t="shared" si="20"/>
        <v>30</v>
      </c>
      <c r="O442" s="10">
        <f>SUM($N$5:N442)</f>
        <v>13330</v>
      </c>
      <c r="P442" s="10">
        <f ca="1">IF(O442&lt;$H$4,N442,$H$4-SUM($P$4:P441))</f>
        <v>0</v>
      </c>
      <c r="Q442" s="10">
        <f ca="1">SUM($P$4:P442)</f>
        <v>272</v>
      </c>
      <c r="R442" s="10">
        <f ca="1">COUNTIF($P$4:P442,"&gt;0")</f>
        <v>9</v>
      </c>
    </row>
    <row r="443" spans="12:18" x14ac:dyDescent="0.15">
      <c r="L443" s="8" t="b">
        <f t="shared" si="21"/>
        <v>1</v>
      </c>
      <c r="M443" s="8">
        <f t="shared" si="19"/>
        <v>56035</v>
      </c>
      <c r="N443" s="9">
        <f t="shared" si="20"/>
        <v>31</v>
      </c>
      <c r="O443" s="10">
        <f>SUM($N$5:N443)</f>
        <v>13361</v>
      </c>
      <c r="P443" s="10">
        <f ca="1">IF(O443&lt;$H$4,N443,$H$4-SUM($P$4:P442))</f>
        <v>0</v>
      </c>
      <c r="Q443" s="10">
        <f ca="1">SUM($P$4:P443)</f>
        <v>272</v>
      </c>
      <c r="R443" s="10">
        <f ca="1">COUNTIF($P$4:P443,"&gt;0")</f>
        <v>9</v>
      </c>
    </row>
    <row r="444" spans="12:18" x14ac:dyDescent="0.15">
      <c r="L444" s="8" t="b">
        <f t="shared" si="21"/>
        <v>1</v>
      </c>
      <c r="M444" s="8">
        <f t="shared" si="19"/>
        <v>56065</v>
      </c>
      <c r="N444" s="9">
        <f t="shared" si="20"/>
        <v>30</v>
      </c>
      <c r="O444" s="10">
        <f>SUM($N$5:N444)</f>
        <v>13391</v>
      </c>
      <c r="P444" s="10">
        <f ca="1">IF(O444&lt;$H$4,N444,$H$4-SUM($P$4:P443))</f>
        <v>0</v>
      </c>
      <c r="Q444" s="10">
        <f ca="1">SUM($P$4:P444)</f>
        <v>272</v>
      </c>
      <c r="R444" s="10">
        <f ca="1">COUNTIF($P$4:P444,"&gt;0")</f>
        <v>9</v>
      </c>
    </row>
    <row r="445" spans="12:18" x14ac:dyDescent="0.15">
      <c r="L445" s="8" t="b">
        <f t="shared" si="21"/>
        <v>1</v>
      </c>
      <c r="M445" s="8">
        <f t="shared" si="19"/>
        <v>56096</v>
      </c>
      <c r="N445" s="9">
        <f t="shared" si="20"/>
        <v>31</v>
      </c>
      <c r="O445" s="10">
        <f>SUM($N$5:N445)</f>
        <v>13422</v>
      </c>
      <c r="P445" s="10">
        <f ca="1">IF(O445&lt;$H$4,N445,$H$4-SUM($P$4:P444))</f>
        <v>0</v>
      </c>
      <c r="Q445" s="10">
        <f ca="1">SUM($P$4:P445)</f>
        <v>272</v>
      </c>
      <c r="R445" s="10">
        <f ca="1">COUNTIF($P$4:P445,"&gt;0")</f>
        <v>9</v>
      </c>
    </row>
    <row r="446" spans="12:18" x14ac:dyDescent="0.15">
      <c r="L446" s="8" t="b">
        <f t="shared" si="21"/>
        <v>1</v>
      </c>
      <c r="M446" s="8">
        <f t="shared" si="19"/>
        <v>56127</v>
      </c>
      <c r="N446" s="9">
        <f t="shared" si="20"/>
        <v>31</v>
      </c>
      <c r="O446" s="10">
        <f>SUM($N$5:N446)</f>
        <v>13453</v>
      </c>
      <c r="P446" s="10">
        <f ca="1">IF(O446&lt;$H$4,N446,$H$4-SUM($P$4:P445))</f>
        <v>0</v>
      </c>
      <c r="Q446" s="10">
        <f ca="1">SUM($P$4:P446)</f>
        <v>272</v>
      </c>
      <c r="R446" s="10">
        <f ca="1">COUNTIF($P$4:P446,"&gt;0")</f>
        <v>9</v>
      </c>
    </row>
    <row r="447" spans="12:18" x14ac:dyDescent="0.15">
      <c r="L447" s="8" t="b">
        <f t="shared" si="21"/>
        <v>1</v>
      </c>
      <c r="M447" s="8">
        <f t="shared" si="19"/>
        <v>56157</v>
      </c>
      <c r="N447" s="9">
        <f t="shared" si="20"/>
        <v>30</v>
      </c>
      <c r="O447" s="10">
        <f>SUM($N$5:N447)</f>
        <v>13483</v>
      </c>
      <c r="P447" s="10">
        <f ca="1">IF(O447&lt;$H$4,N447,$H$4-SUM($P$4:P446))</f>
        <v>0</v>
      </c>
      <c r="Q447" s="10">
        <f ca="1">SUM($P$4:P447)</f>
        <v>272</v>
      </c>
      <c r="R447" s="10">
        <f ca="1">COUNTIF($P$4:P447,"&gt;0")</f>
        <v>9</v>
      </c>
    </row>
    <row r="448" spans="12:18" x14ac:dyDescent="0.15">
      <c r="L448" s="8" t="b">
        <f t="shared" si="21"/>
        <v>1</v>
      </c>
      <c r="M448" s="8">
        <f t="shared" si="19"/>
        <v>56188</v>
      </c>
      <c r="N448" s="9">
        <f t="shared" si="20"/>
        <v>31</v>
      </c>
      <c r="O448" s="10">
        <f>SUM($N$5:N448)</f>
        <v>13514</v>
      </c>
      <c r="P448" s="10">
        <f ca="1">IF(O448&lt;$H$4,N448,$H$4-SUM($P$4:P447))</f>
        <v>0</v>
      </c>
      <c r="Q448" s="10">
        <f ca="1">SUM($P$4:P448)</f>
        <v>272</v>
      </c>
      <c r="R448" s="10">
        <f ca="1">COUNTIF($P$4:P448,"&gt;0")</f>
        <v>9</v>
      </c>
    </row>
    <row r="449" spans="12:18" x14ac:dyDescent="0.15">
      <c r="L449" s="8" t="b">
        <f t="shared" si="21"/>
        <v>1</v>
      </c>
      <c r="M449" s="8">
        <f t="shared" si="19"/>
        <v>56218</v>
      </c>
      <c r="N449" s="9">
        <f t="shared" si="20"/>
        <v>30</v>
      </c>
      <c r="O449" s="10">
        <f>SUM($N$5:N449)</f>
        <v>13544</v>
      </c>
      <c r="P449" s="10">
        <f ca="1">IF(O449&lt;$H$4,N449,$H$4-SUM($P$4:P448))</f>
        <v>0</v>
      </c>
      <c r="Q449" s="10">
        <f ca="1">SUM($P$4:P449)</f>
        <v>272</v>
      </c>
      <c r="R449" s="10">
        <f ca="1">COUNTIF($P$4:P449,"&gt;0")</f>
        <v>9</v>
      </c>
    </row>
    <row r="450" spans="12:18" x14ac:dyDescent="0.15">
      <c r="L450" s="8" t="b">
        <f t="shared" si="21"/>
        <v>1</v>
      </c>
      <c r="M450" s="8">
        <f t="shared" si="19"/>
        <v>56249</v>
      </c>
      <c r="N450" s="9">
        <f t="shared" si="20"/>
        <v>31</v>
      </c>
      <c r="O450" s="10">
        <f>SUM($N$5:N450)</f>
        <v>13575</v>
      </c>
      <c r="P450" s="10">
        <f ca="1">IF(O450&lt;$H$4,N450,$H$4-SUM($P$4:P449))</f>
        <v>0</v>
      </c>
      <c r="Q450" s="10">
        <f ca="1">SUM($P$4:P450)</f>
        <v>272</v>
      </c>
      <c r="R450" s="10">
        <f ca="1">COUNTIF($P$4:P450,"&gt;0")</f>
        <v>9</v>
      </c>
    </row>
    <row r="451" spans="12:18" x14ac:dyDescent="0.15">
      <c r="L451" s="8" t="b">
        <f t="shared" si="21"/>
        <v>1</v>
      </c>
      <c r="M451" s="8">
        <f t="shared" si="19"/>
        <v>56280</v>
      </c>
      <c r="N451" s="9">
        <f t="shared" si="20"/>
        <v>31</v>
      </c>
      <c r="O451" s="10">
        <f>SUM($N$5:N451)</f>
        <v>13606</v>
      </c>
      <c r="P451" s="10">
        <f ca="1">IF(O451&lt;$H$4,N451,$H$4-SUM($P$4:P450))</f>
        <v>0</v>
      </c>
      <c r="Q451" s="10">
        <f ca="1">SUM($P$4:P451)</f>
        <v>272</v>
      </c>
      <c r="R451" s="10">
        <f ca="1">COUNTIF($P$4:P451,"&gt;0")</f>
        <v>9</v>
      </c>
    </row>
    <row r="452" spans="12:18" x14ac:dyDescent="0.15">
      <c r="L452" s="8" t="b">
        <f t="shared" si="21"/>
        <v>1</v>
      </c>
      <c r="M452" s="8">
        <f t="shared" si="19"/>
        <v>56308</v>
      </c>
      <c r="N452" s="9">
        <f t="shared" si="20"/>
        <v>28</v>
      </c>
      <c r="O452" s="10">
        <f>SUM($N$5:N452)</f>
        <v>13634</v>
      </c>
      <c r="P452" s="10">
        <f ca="1">IF(O452&lt;$H$4,N452,$H$4-SUM($P$4:P451))</f>
        <v>0</v>
      </c>
      <c r="Q452" s="10">
        <f ca="1">SUM($P$4:P452)</f>
        <v>272</v>
      </c>
      <c r="R452" s="10">
        <f ca="1">COUNTIF($P$4:P452,"&gt;0")</f>
        <v>9</v>
      </c>
    </row>
    <row r="453" spans="12:18" x14ac:dyDescent="0.15">
      <c r="L453" s="8" t="b">
        <f t="shared" si="21"/>
        <v>1</v>
      </c>
      <c r="M453" s="8">
        <f t="shared" si="19"/>
        <v>56339</v>
      </c>
      <c r="N453" s="9">
        <f t="shared" si="20"/>
        <v>31</v>
      </c>
      <c r="O453" s="10">
        <f>SUM($N$5:N453)</f>
        <v>13665</v>
      </c>
      <c r="P453" s="10">
        <f ca="1">IF(O453&lt;$H$4,N453,$H$4-SUM($P$4:P452))</f>
        <v>0</v>
      </c>
      <c r="Q453" s="10">
        <f ca="1">SUM($P$4:P453)</f>
        <v>272</v>
      </c>
      <c r="R453" s="10">
        <f ca="1">COUNTIF($P$4:P453,"&gt;0")</f>
        <v>9</v>
      </c>
    </row>
    <row r="454" spans="12:18" x14ac:dyDescent="0.15">
      <c r="L454" s="8" t="b">
        <f t="shared" si="21"/>
        <v>1</v>
      </c>
      <c r="M454" s="8">
        <f t="shared" ref="M454:M517" si="22">EOMONTH(M453,1)</f>
        <v>56369</v>
      </c>
      <c r="N454" s="9">
        <f t="shared" si="20"/>
        <v>30</v>
      </c>
      <c r="O454" s="10">
        <f>SUM($N$5:N454)</f>
        <v>13695</v>
      </c>
      <c r="P454" s="10">
        <f ca="1">IF(O454&lt;$H$4,N454,$H$4-SUM($P$4:P453))</f>
        <v>0</v>
      </c>
      <c r="Q454" s="10">
        <f ca="1">SUM($P$4:P454)</f>
        <v>272</v>
      </c>
      <c r="R454" s="10">
        <f ca="1">COUNTIF($P$4:P454,"&gt;0")</f>
        <v>9</v>
      </c>
    </row>
    <row r="455" spans="12:18" x14ac:dyDescent="0.15">
      <c r="L455" s="8" t="b">
        <f t="shared" si="21"/>
        <v>1</v>
      </c>
      <c r="M455" s="8">
        <f t="shared" si="22"/>
        <v>56400</v>
      </c>
      <c r="N455" s="9">
        <f t="shared" si="20"/>
        <v>31</v>
      </c>
      <c r="O455" s="10">
        <f>SUM($N$5:N455)</f>
        <v>13726</v>
      </c>
      <c r="P455" s="10">
        <f ca="1">IF(O455&lt;$H$4,N455,$H$4-SUM($P$4:P454))</f>
        <v>0</v>
      </c>
      <c r="Q455" s="10">
        <f ca="1">SUM($P$4:P455)</f>
        <v>272</v>
      </c>
      <c r="R455" s="10">
        <f ca="1">COUNTIF($P$4:P455,"&gt;0")</f>
        <v>9</v>
      </c>
    </row>
    <row r="456" spans="12:18" x14ac:dyDescent="0.15">
      <c r="L456" s="8" t="b">
        <f t="shared" si="21"/>
        <v>1</v>
      </c>
      <c r="M456" s="8">
        <f t="shared" si="22"/>
        <v>56430</v>
      </c>
      <c r="N456" s="9">
        <f t="shared" ref="N456:N519" si="23">M456-M455</f>
        <v>30</v>
      </c>
      <c r="O456" s="10">
        <f>SUM($N$5:N456)</f>
        <v>13756</v>
      </c>
      <c r="P456" s="10">
        <f ca="1">IF(O456&lt;$H$4,N456,$H$4-SUM($P$4:P455))</f>
        <v>0</v>
      </c>
      <c r="Q456" s="10">
        <f ca="1">SUM($P$4:P456)</f>
        <v>272</v>
      </c>
      <c r="R456" s="10">
        <f ca="1">COUNTIF($P$4:P456,"&gt;0")</f>
        <v>9</v>
      </c>
    </row>
    <row r="457" spans="12:18" x14ac:dyDescent="0.15">
      <c r="L457" s="8" t="b">
        <f t="shared" si="21"/>
        <v>1</v>
      </c>
      <c r="M457" s="8">
        <f t="shared" si="22"/>
        <v>56461</v>
      </c>
      <c r="N457" s="9">
        <f t="shared" si="23"/>
        <v>31</v>
      </c>
      <c r="O457" s="10">
        <f>SUM($N$5:N457)</f>
        <v>13787</v>
      </c>
      <c r="P457" s="10">
        <f ca="1">IF(O457&lt;$H$4,N457,$H$4-SUM($P$4:P456))</f>
        <v>0</v>
      </c>
      <c r="Q457" s="10">
        <f ca="1">SUM($P$4:P457)</f>
        <v>272</v>
      </c>
      <c r="R457" s="10">
        <f ca="1">COUNTIF($P$4:P457,"&gt;0")</f>
        <v>9</v>
      </c>
    </row>
    <row r="458" spans="12:18" x14ac:dyDescent="0.15">
      <c r="L458" s="8" t="b">
        <f t="shared" si="21"/>
        <v>1</v>
      </c>
      <c r="M458" s="8">
        <f t="shared" si="22"/>
        <v>56492</v>
      </c>
      <c r="N458" s="9">
        <f t="shared" si="23"/>
        <v>31</v>
      </c>
      <c r="O458" s="10">
        <f>SUM($N$5:N458)</f>
        <v>13818</v>
      </c>
      <c r="P458" s="10">
        <f ca="1">IF(O458&lt;$H$4,N458,$H$4-SUM($P$4:P457))</f>
        <v>0</v>
      </c>
      <c r="Q458" s="10">
        <f ca="1">SUM($P$4:P458)</f>
        <v>272</v>
      </c>
      <c r="R458" s="10">
        <f ca="1">COUNTIF($P$4:P458,"&gt;0")</f>
        <v>9</v>
      </c>
    </row>
    <row r="459" spans="12:18" x14ac:dyDescent="0.15">
      <c r="L459" s="8" t="b">
        <f t="shared" si="21"/>
        <v>1</v>
      </c>
      <c r="M459" s="8">
        <f t="shared" si="22"/>
        <v>56522</v>
      </c>
      <c r="N459" s="9">
        <f t="shared" si="23"/>
        <v>30</v>
      </c>
      <c r="O459" s="10">
        <f>SUM($N$5:N459)</f>
        <v>13848</v>
      </c>
      <c r="P459" s="10">
        <f ca="1">IF(O459&lt;$H$4,N459,$H$4-SUM($P$4:P458))</f>
        <v>0</v>
      </c>
      <c r="Q459" s="10">
        <f ca="1">SUM($P$4:P459)</f>
        <v>272</v>
      </c>
      <c r="R459" s="10">
        <f ca="1">COUNTIF($P$4:P459,"&gt;0")</f>
        <v>9</v>
      </c>
    </row>
    <row r="460" spans="12:18" x14ac:dyDescent="0.15">
      <c r="L460" s="8" t="b">
        <f t="shared" si="21"/>
        <v>1</v>
      </c>
      <c r="M460" s="8">
        <f t="shared" si="22"/>
        <v>56553</v>
      </c>
      <c r="N460" s="9">
        <f t="shared" si="23"/>
        <v>31</v>
      </c>
      <c r="O460" s="10">
        <f>SUM($N$5:N460)</f>
        <v>13879</v>
      </c>
      <c r="P460" s="10">
        <f ca="1">IF(O460&lt;$H$4,N460,$H$4-SUM($P$4:P459))</f>
        <v>0</v>
      </c>
      <c r="Q460" s="10">
        <f ca="1">SUM($P$4:P460)</f>
        <v>272</v>
      </c>
      <c r="R460" s="10">
        <f ca="1">COUNTIF($P$4:P460,"&gt;0")</f>
        <v>9</v>
      </c>
    </row>
    <row r="461" spans="12:18" x14ac:dyDescent="0.15">
      <c r="L461" s="8" t="b">
        <f t="shared" si="21"/>
        <v>1</v>
      </c>
      <c r="M461" s="8">
        <f t="shared" si="22"/>
        <v>56583</v>
      </c>
      <c r="N461" s="9">
        <f t="shared" si="23"/>
        <v>30</v>
      </c>
      <c r="O461" s="10">
        <f>SUM($N$5:N461)</f>
        <v>13909</v>
      </c>
      <c r="P461" s="10">
        <f ca="1">IF(O461&lt;$H$4,N461,$H$4-SUM($P$4:P460))</f>
        <v>0</v>
      </c>
      <c r="Q461" s="10">
        <f ca="1">SUM($P$4:P461)</f>
        <v>272</v>
      </c>
      <c r="R461" s="10">
        <f ca="1">COUNTIF($P$4:P461,"&gt;0")</f>
        <v>9</v>
      </c>
    </row>
    <row r="462" spans="12:18" x14ac:dyDescent="0.15">
      <c r="L462" s="8" t="b">
        <f t="shared" si="21"/>
        <v>1</v>
      </c>
      <c r="M462" s="8">
        <f t="shared" si="22"/>
        <v>56614</v>
      </c>
      <c r="N462" s="9">
        <f t="shared" si="23"/>
        <v>31</v>
      </c>
      <c r="O462" s="10">
        <f>SUM($N$5:N462)</f>
        <v>13940</v>
      </c>
      <c r="P462" s="10">
        <f ca="1">IF(O462&lt;$H$4,N462,$H$4-SUM($P$4:P461))</f>
        <v>0</v>
      </c>
      <c r="Q462" s="10">
        <f ca="1">SUM($P$4:P462)</f>
        <v>272</v>
      </c>
      <c r="R462" s="10">
        <f ca="1">COUNTIF($P$4:P462,"&gt;0")</f>
        <v>9</v>
      </c>
    </row>
    <row r="463" spans="12:18" x14ac:dyDescent="0.15">
      <c r="L463" s="8" t="b">
        <f t="shared" si="21"/>
        <v>1</v>
      </c>
      <c r="M463" s="8">
        <f t="shared" si="22"/>
        <v>56645</v>
      </c>
      <c r="N463" s="9">
        <f t="shared" si="23"/>
        <v>31</v>
      </c>
      <c r="O463" s="10">
        <f>SUM($N$5:N463)</f>
        <v>13971</v>
      </c>
      <c r="P463" s="10">
        <f ca="1">IF(O463&lt;$H$4,N463,$H$4-SUM($P$4:P462))</f>
        <v>0</v>
      </c>
      <c r="Q463" s="10">
        <f ca="1">SUM($P$4:P463)</f>
        <v>272</v>
      </c>
      <c r="R463" s="10">
        <f ca="1">COUNTIF($P$4:P463,"&gt;0")</f>
        <v>9</v>
      </c>
    </row>
    <row r="464" spans="12:18" x14ac:dyDescent="0.15">
      <c r="L464" s="8" t="b">
        <f t="shared" si="21"/>
        <v>1</v>
      </c>
      <c r="M464" s="8">
        <f t="shared" si="22"/>
        <v>56673</v>
      </c>
      <c r="N464" s="9">
        <f t="shared" si="23"/>
        <v>28</v>
      </c>
      <c r="O464" s="10">
        <f>SUM($N$5:N464)</f>
        <v>13999</v>
      </c>
      <c r="P464" s="10">
        <f ca="1">IF(O464&lt;$H$4,N464,$H$4-SUM($P$4:P463))</f>
        <v>0</v>
      </c>
      <c r="Q464" s="10">
        <f ca="1">SUM($P$4:P464)</f>
        <v>272</v>
      </c>
      <c r="R464" s="10">
        <f ca="1">COUNTIF($P$4:P464,"&gt;0")</f>
        <v>9</v>
      </c>
    </row>
    <row r="465" spans="12:18" x14ac:dyDescent="0.15">
      <c r="L465" s="8" t="b">
        <f t="shared" ref="L465:L528" si="24">EOMONTH($C$4,1)&lt;=M465</f>
        <v>1</v>
      </c>
      <c r="M465" s="8">
        <f t="shared" si="22"/>
        <v>56704</v>
      </c>
      <c r="N465" s="9">
        <f t="shared" si="23"/>
        <v>31</v>
      </c>
      <c r="O465" s="10">
        <f>SUM($N$5:N465)</f>
        <v>14030</v>
      </c>
      <c r="P465" s="10">
        <f ca="1">IF(O465&lt;$H$4,N465,$H$4-SUM($P$4:P464))</f>
        <v>0</v>
      </c>
      <c r="Q465" s="10">
        <f ca="1">SUM($P$4:P465)</f>
        <v>272</v>
      </c>
      <c r="R465" s="10">
        <f ca="1">COUNTIF($P$4:P465,"&gt;0")</f>
        <v>9</v>
      </c>
    </row>
    <row r="466" spans="12:18" x14ac:dyDescent="0.15">
      <c r="L466" s="8" t="b">
        <f t="shared" si="24"/>
        <v>1</v>
      </c>
      <c r="M466" s="8">
        <f t="shared" si="22"/>
        <v>56734</v>
      </c>
      <c r="N466" s="9">
        <f t="shared" si="23"/>
        <v>30</v>
      </c>
      <c r="O466" s="10">
        <f>SUM($N$5:N466)</f>
        <v>14060</v>
      </c>
      <c r="P466" s="10">
        <f ca="1">IF(O466&lt;$H$4,N466,$H$4-SUM($P$4:P465))</f>
        <v>0</v>
      </c>
      <c r="Q466" s="10">
        <f ca="1">SUM($P$4:P466)</f>
        <v>272</v>
      </c>
      <c r="R466" s="10">
        <f ca="1">COUNTIF($P$4:P466,"&gt;0")</f>
        <v>9</v>
      </c>
    </row>
    <row r="467" spans="12:18" x14ac:dyDescent="0.15">
      <c r="L467" s="8" t="b">
        <f t="shared" si="24"/>
        <v>1</v>
      </c>
      <c r="M467" s="8">
        <f t="shared" si="22"/>
        <v>56765</v>
      </c>
      <c r="N467" s="9">
        <f t="shared" si="23"/>
        <v>31</v>
      </c>
      <c r="O467" s="10">
        <f>SUM($N$5:N467)</f>
        <v>14091</v>
      </c>
      <c r="P467" s="10">
        <f ca="1">IF(O467&lt;$H$4,N467,$H$4-SUM($P$4:P466))</f>
        <v>0</v>
      </c>
      <c r="Q467" s="10">
        <f ca="1">SUM($P$4:P467)</f>
        <v>272</v>
      </c>
      <c r="R467" s="10">
        <f ca="1">COUNTIF($P$4:P467,"&gt;0")</f>
        <v>9</v>
      </c>
    </row>
    <row r="468" spans="12:18" x14ac:dyDescent="0.15">
      <c r="L468" s="8" t="b">
        <f t="shared" si="24"/>
        <v>1</v>
      </c>
      <c r="M468" s="8">
        <f t="shared" si="22"/>
        <v>56795</v>
      </c>
      <c r="N468" s="9">
        <f t="shared" si="23"/>
        <v>30</v>
      </c>
      <c r="O468" s="10">
        <f>SUM($N$5:N468)</f>
        <v>14121</v>
      </c>
      <c r="P468" s="10">
        <f ca="1">IF(O468&lt;$H$4,N468,$H$4-SUM($P$4:P467))</f>
        <v>0</v>
      </c>
      <c r="Q468" s="10">
        <f ca="1">SUM($P$4:P468)</f>
        <v>272</v>
      </c>
      <c r="R468" s="10">
        <f ca="1">COUNTIF($P$4:P468,"&gt;0")</f>
        <v>9</v>
      </c>
    </row>
    <row r="469" spans="12:18" x14ac:dyDescent="0.15">
      <c r="L469" s="8" t="b">
        <f t="shared" si="24"/>
        <v>1</v>
      </c>
      <c r="M469" s="8">
        <f t="shared" si="22"/>
        <v>56826</v>
      </c>
      <c r="N469" s="9">
        <f t="shared" si="23"/>
        <v>31</v>
      </c>
      <c r="O469" s="10">
        <f>SUM($N$5:N469)</f>
        <v>14152</v>
      </c>
      <c r="P469" s="10">
        <f ca="1">IF(O469&lt;$H$4,N469,$H$4-SUM($P$4:P468))</f>
        <v>0</v>
      </c>
      <c r="Q469" s="10">
        <f ca="1">SUM($P$4:P469)</f>
        <v>272</v>
      </c>
      <c r="R469" s="10">
        <f ca="1">COUNTIF($P$4:P469,"&gt;0")</f>
        <v>9</v>
      </c>
    </row>
    <row r="470" spans="12:18" x14ac:dyDescent="0.15">
      <c r="L470" s="8" t="b">
        <f t="shared" si="24"/>
        <v>1</v>
      </c>
      <c r="M470" s="8">
        <f t="shared" si="22"/>
        <v>56857</v>
      </c>
      <c r="N470" s="9">
        <f t="shared" si="23"/>
        <v>31</v>
      </c>
      <c r="O470" s="10">
        <f>SUM($N$5:N470)</f>
        <v>14183</v>
      </c>
      <c r="P470" s="10">
        <f ca="1">IF(O470&lt;$H$4,N470,$H$4-SUM($P$4:P469))</f>
        <v>0</v>
      </c>
      <c r="Q470" s="10">
        <f ca="1">SUM($P$4:P470)</f>
        <v>272</v>
      </c>
      <c r="R470" s="10">
        <f ca="1">COUNTIF($P$4:P470,"&gt;0")</f>
        <v>9</v>
      </c>
    </row>
    <row r="471" spans="12:18" x14ac:dyDescent="0.15">
      <c r="L471" s="8" t="b">
        <f t="shared" si="24"/>
        <v>1</v>
      </c>
      <c r="M471" s="8">
        <f t="shared" si="22"/>
        <v>56887</v>
      </c>
      <c r="N471" s="9">
        <f t="shared" si="23"/>
        <v>30</v>
      </c>
      <c r="O471" s="10">
        <f>SUM($N$5:N471)</f>
        <v>14213</v>
      </c>
      <c r="P471" s="10">
        <f ca="1">IF(O471&lt;$H$4,N471,$H$4-SUM($P$4:P470))</f>
        <v>0</v>
      </c>
      <c r="Q471" s="10">
        <f ca="1">SUM($P$4:P471)</f>
        <v>272</v>
      </c>
      <c r="R471" s="10">
        <f ca="1">COUNTIF($P$4:P471,"&gt;0")</f>
        <v>9</v>
      </c>
    </row>
    <row r="472" spans="12:18" x14ac:dyDescent="0.15">
      <c r="L472" s="8" t="b">
        <f t="shared" si="24"/>
        <v>1</v>
      </c>
      <c r="M472" s="8">
        <f t="shared" si="22"/>
        <v>56918</v>
      </c>
      <c r="N472" s="9">
        <f t="shared" si="23"/>
        <v>31</v>
      </c>
      <c r="O472" s="10">
        <f>SUM($N$5:N472)</f>
        <v>14244</v>
      </c>
      <c r="P472" s="10">
        <f ca="1">IF(O472&lt;$H$4,N472,$H$4-SUM($P$4:P471))</f>
        <v>0</v>
      </c>
      <c r="Q472" s="10">
        <f ca="1">SUM($P$4:P472)</f>
        <v>272</v>
      </c>
      <c r="R472" s="10">
        <f ca="1">COUNTIF($P$4:P472,"&gt;0")</f>
        <v>9</v>
      </c>
    </row>
    <row r="473" spans="12:18" x14ac:dyDescent="0.15">
      <c r="L473" s="8" t="b">
        <f t="shared" si="24"/>
        <v>1</v>
      </c>
      <c r="M473" s="8">
        <f t="shared" si="22"/>
        <v>56948</v>
      </c>
      <c r="N473" s="9">
        <f t="shared" si="23"/>
        <v>30</v>
      </c>
      <c r="O473" s="10">
        <f>SUM($N$5:N473)</f>
        <v>14274</v>
      </c>
      <c r="P473" s="10">
        <f ca="1">IF(O473&lt;$H$4,N473,$H$4-SUM($P$4:P472))</f>
        <v>0</v>
      </c>
      <c r="Q473" s="10">
        <f ca="1">SUM($P$4:P473)</f>
        <v>272</v>
      </c>
      <c r="R473" s="10">
        <f ca="1">COUNTIF($P$4:P473,"&gt;0")</f>
        <v>9</v>
      </c>
    </row>
    <row r="474" spans="12:18" x14ac:dyDescent="0.15">
      <c r="L474" s="8" t="b">
        <f t="shared" si="24"/>
        <v>1</v>
      </c>
      <c r="M474" s="8">
        <f t="shared" si="22"/>
        <v>56979</v>
      </c>
      <c r="N474" s="9">
        <f t="shared" si="23"/>
        <v>31</v>
      </c>
      <c r="O474" s="10">
        <f>SUM($N$5:N474)</f>
        <v>14305</v>
      </c>
      <c r="P474" s="10">
        <f ca="1">IF(O474&lt;$H$4,N474,$H$4-SUM($P$4:P473))</f>
        <v>0</v>
      </c>
      <c r="Q474" s="10">
        <f ca="1">SUM($P$4:P474)</f>
        <v>272</v>
      </c>
      <c r="R474" s="10">
        <f ca="1">COUNTIF($P$4:P474,"&gt;0")</f>
        <v>9</v>
      </c>
    </row>
    <row r="475" spans="12:18" x14ac:dyDescent="0.15">
      <c r="L475" s="8" t="b">
        <f t="shared" si="24"/>
        <v>1</v>
      </c>
      <c r="M475" s="8">
        <f t="shared" si="22"/>
        <v>57010</v>
      </c>
      <c r="N475" s="9">
        <f t="shared" si="23"/>
        <v>31</v>
      </c>
      <c r="O475" s="10">
        <f>SUM($N$5:N475)</f>
        <v>14336</v>
      </c>
      <c r="P475" s="10">
        <f ca="1">IF(O475&lt;$H$4,N475,$H$4-SUM($P$4:P474))</f>
        <v>0</v>
      </c>
      <c r="Q475" s="10">
        <f ca="1">SUM($P$4:P475)</f>
        <v>272</v>
      </c>
      <c r="R475" s="10">
        <f ca="1">COUNTIF($P$4:P475,"&gt;0")</f>
        <v>9</v>
      </c>
    </row>
    <row r="476" spans="12:18" x14ac:dyDescent="0.15">
      <c r="L476" s="8" t="b">
        <f t="shared" si="24"/>
        <v>1</v>
      </c>
      <c r="M476" s="8">
        <f t="shared" si="22"/>
        <v>57039</v>
      </c>
      <c r="N476" s="9">
        <f t="shared" si="23"/>
        <v>29</v>
      </c>
      <c r="O476" s="10">
        <f>SUM($N$5:N476)</f>
        <v>14365</v>
      </c>
      <c r="P476" s="10">
        <f ca="1">IF(O476&lt;$H$4,N476,$H$4-SUM($P$4:P475))</f>
        <v>0</v>
      </c>
      <c r="Q476" s="10">
        <f ca="1">SUM($P$4:P476)</f>
        <v>272</v>
      </c>
      <c r="R476" s="10">
        <f ca="1">COUNTIF($P$4:P476,"&gt;0")</f>
        <v>9</v>
      </c>
    </row>
    <row r="477" spans="12:18" x14ac:dyDescent="0.15">
      <c r="L477" s="8" t="b">
        <f t="shared" si="24"/>
        <v>1</v>
      </c>
      <c r="M477" s="8">
        <f t="shared" si="22"/>
        <v>57070</v>
      </c>
      <c r="N477" s="9">
        <f t="shared" si="23"/>
        <v>31</v>
      </c>
      <c r="O477" s="10">
        <f>SUM($N$5:N477)</f>
        <v>14396</v>
      </c>
      <c r="P477" s="10">
        <f ca="1">IF(O477&lt;$H$4,N477,$H$4-SUM($P$4:P476))</f>
        <v>0</v>
      </c>
      <c r="Q477" s="10">
        <f ca="1">SUM($P$4:P477)</f>
        <v>272</v>
      </c>
      <c r="R477" s="10">
        <f ca="1">COUNTIF($P$4:P477,"&gt;0")</f>
        <v>9</v>
      </c>
    </row>
    <row r="478" spans="12:18" x14ac:dyDescent="0.15">
      <c r="L478" s="8" t="b">
        <f t="shared" si="24"/>
        <v>1</v>
      </c>
      <c r="M478" s="8">
        <f t="shared" si="22"/>
        <v>57100</v>
      </c>
      <c r="N478" s="9">
        <f t="shared" si="23"/>
        <v>30</v>
      </c>
      <c r="O478" s="10">
        <f>SUM($N$5:N478)</f>
        <v>14426</v>
      </c>
      <c r="P478" s="10">
        <f ca="1">IF(O478&lt;$H$4,N478,$H$4-SUM($P$4:P477))</f>
        <v>0</v>
      </c>
      <c r="Q478" s="10">
        <f ca="1">SUM($P$4:P478)</f>
        <v>272</v>
      </c>
      <c r="R478" s="10">
        <f ca="1">COUNTIF($P$4:P478,"&gt;0")</f>
        <v>9</v>
      </c>
    </row>
    <row r="479" spans="12:18" x14ac:dyDescent="0.15">
      <c r="L479" s="8" t="b">
        <f t="shared" si="24"/>
        <v>1</v>
      </c>
      <c r="M479" s="8">
        <f t="shared" si="22"/>
        <v>57131</v>
      </c>
      <c r="N479" s="9">
        <f t="shared" si="23"/>
        <v>31</v>
      </c>
      <c r="O479" s="10">
        <f>SUM($N$5:N479)</f>
        <v>14457</v>
      </c>
      <c r="P479" s="10">
        <f ca="1">IF(O479&lt;$H$4,N479,$H$4-SUM($P$4:P478))</f>
        <v>0</v>
      </c>
      <c r="Q479" s="10">
        <f ca="1">SUM($P$4:P479)</f>
        <v>272</v>
      </c>
      <c r="R479" s="10">
        <f ca="1">COUNTIF($P$4:P479,"&gt;0")</f>
        <v>9</v>
      </c>
    </row>
    <row r="480" spans="12:18" x14ac:dyDescent="0.15">
      <c r="L480" s="8" t="b">
        <f t="shared" si="24"/>
        <v>1</v>
      </c>
      <c r="M480" s="8">
        <f t="shared" si="22"/>
        <v>57161</v>
      </c>
      <c r="N480" s="9">
        <f t="shared" si="23"/>
        <v>30</v>
      </c>
      <c r="O480" s="10">
        <f>SUM($N$5:N480)</f>
        <v>14487</v>
      </c>
      <c r="P480" s="10">
        <f ca="1">IF(O480&lt;$H$4,N480,$H$4-SUM($P$4:P479))</f>
        <v>0</v>
      </c>
      <c r="Q480" s="10">
        <f ca="1">SUM($P$4:P480)</f>
        <v>272</v>
      </c>
      <c r="R480" s="10">
        <f ca="1">COUNTIF($P$4:P480,"&gt;0")</f>
        <v>9</v>
      </c>
    </row>
    <row r="481" spans="12:18" x14ac:dyDescent="0.15">
      <c r="L481" s="8" t="b">
        <f t="shared" si="24"/>
        <v>1</v>
      </c>
      <c r="M481" s="8">
        <f t="shared" si="22"/>
        <v>57192</v>
      </c>
      <c r="N481" s="9">
        <f t="shared" si="23"/>
        <v>31</v>
      </c>
      <c r="O481" s="10">
        <f>SUM($N$5:N481)</f>
        <v>14518</v>
      </c>
      <c r="P481" s="10">
        <f ca="1">IF(O481&lt;$H$4,N481,$H$4-SUM($P$4:P480))</f>
        <v>0</v>
      </c>
      <c r="Q481" s="10">
        <f ca="1">SUM($P$4:P481)</f>
        <v>272</v>
      </c>
      <c r="R481" s="10">
        <f ca="1">COUNTIF($P$4:P481,"&gt;0")</f>
        <v>9</v>
      </c>
    </row>
    <row r="482" spans="12:18" x14ac:dyDescent="0.15">
      <c r="L482" s="8" t="b">
        <f t="shared" si="24"/>
        <v>1</v>
      </c>
      <c r="M482" s="8">
        <f t="shared" si="22"/>
        <v>57223</v>
      </c>
      <c r="N482" s="9">
        <f t="shared" si="23"/>
        <v>31</v>
      </c>
      <c r="O482" s="10">
        <f>SUM($N$5:N482)</f>
        <v>14549</v>
      </c>
      <c r="P482" s="10">
        <f ca="1">IF(O482&lt;$H$4,N482,$H$4-SUM($P$4:P481))</f>
        <v>0</v>
      </c>
      <c r="Q482" s="10">
        <f ca="1">SUM($P$4:P482)</f>
        <v>272</v>
      </c>
      <c r="R482" s="10">
        <f ca="1">COUNTIF($P$4:P482,"&gt;0")</f>
        <v>9</v>
      </c>
    </row>
    <row r="483" spans="12:18" x14ac:dyDescent="0.15">
      <c r="L483" s="8" t="b">
        <f t="shared" si="24"/>
        <v>1</v>
      </c>
      <c r="M483" s="8">
        <f t="shared" si="22"/>
        <v>57253</v>
      </c>
      <c r="N483" s="9">
        <f t="shared" si="23"/>
        <v>30</v>
      </c>
      <c r="O483" s="10">
        <f>SUM($N$5:N483)</f>
        <v>14579</v>
      </c>
      <c r="P483" s="10">
        <f ca="1">IF(O483&lt;$H$4,N483,$H$4-SUM($P$4:P482))</f>
        <v>0</v>
      </c>
      <c r="Q483" s="10">
        <f ca="1">SUM($P$4:P483)</f>
        <v>272</v>
      </c>
      <c r="R483" s="10">
        <f ca="1">COUNTIF($P$4:P483,"&gt;0")</f>
        <v>9</v>
      </c>
    </row>
    <row r="484" spans="12:18" x14ac:dyDescent="0.15">
      <c r="L484" s="8" t="b">
        <f t="shared" si="24"/>
        <v>1</v>
      </c>
      <c r="M484" s="8">
        <f t="shared" si="22"/>
        <v>57284</v>
      </c>
      <c r="N484" s="9">
        <f t="shared" si="23"/>
        <v>31</v>
      </c>
      <c r="O484" s="10">
        <f>SUM($N$5:N484)</f>
        <v>14610</v>
      </c>
      <c r="P484" s="10">
        <f ca="1">IF(O484&lt;$H$4,N484,$H$4-SUM($P$4:P483))</f>
        <v>0</v>
      </c>
      <c r="Q484" s="10">
        <f ca="1">SUM($P$4:P484)</f>
        <v>272</v>
      </c>
      <c r="R484" s="10">
        <f ca="1">COUNTIF($P$4:P484,"&gt;0")</f>
        <v>9</v>
      </c>
    </row>
    <row r="485" spans="12:18" x14ac:dyDescent="0.15">
      <c r="L485" s="8" t="b">
        <f t="shared" si="24"/>
        <v>1</v>
      </c>
      <c r="M485" s="8">
        <f t="shared" si="22"/>
        <v>57314</v>
      </c>
      <c r="N485" s="9">
        <f t="shared" si="23"/>
        <v>30</v>
      </c>
      <c r="O485" s="10">
        <f>SUM($N$5:N485)</f>
        <v>14640</v>
      </c>
      <c r="P485" s="10">
        <f ca="1">IF(O485&lt;$H$4,N485,$H$4-SUM($P$4:P484))</f>
        <v>0</v>
      </c>
      <c r="Q485" s="10">
        <f ca="1">SUM($P$4:P485)</f>
        <v>272</v>
      </c>
      <c r="R485" s="10">
        <f ca="1">COUNTIF($P$4:P485,"&gt;0")</f>
        <v>9</v>
      </c>
    </row>
    <row r="486" spans="12:18" x14ac:dyDescent="0.15">
      <c r="L486" s="8" t="b">
        <f t="shared" si="24"/>
        <v>1</v>
      </c>
      <c r="M486" s="8">
        <f t="shared" si="22"/>
        <v>57345</v>
      </c>
      <c r="N486" s="9">
        <f t="shared" si="23"/>
        <v>31</v>
      </c>
      <c r="O486" s="10">
        <f>SUM($N$5:N486)</f>
        <v>14671</v>
      </c>
      <c r="P486" s="10">
        <f ca="1">IF(O486&lt;$H$4,N486,$H$4-SUM($P$4:P485))</f>
        <v>0</v>
      </c>
      <c r="Q486" s="10">
        <f ca="1">SUM($P$4:P486)</f>
        <v>272</v>
      </c>
      <c r="R486" s="10">
        <f ca="1">COUNTIF($P$4:P486,"&gt;0")</f>
        <v>9</v>
      </c>
    </row>
    <row r="487" spans="12:18" x14ac:dyDescent="0.15">
      <c r="L487" s="8" t="b">
        <f t="shared" si="24"/>
        <v>1</v>
      </c>
      <c r="M487" s="8">
        <f t="shared" si="22"/>
        <v>57376</v>
      </c>
      <c r="N487" s="9">
        <f t="shared" si="23"/>
        <v>31</v>
      </c>
      <c r="O487" s="10">
        <f>SUM($N$5:N487)</f>
        <v>14702</v>
      </c>
      <c r="P487" s="10">
        <f ca="1">IF(O487&lt;$H$4,N487,$H$4-SUM($P$4:P486))</f>
        <v>0</v>
      </c>
      <c r="Q487" s="10">
        <f ca="1">SUM($P$4:P487)</f>
        <v>272</v>
      </c>
      <c r="R487" s="10">
        <f ca="1">COUNTIF($P$4:P487,"&gt;0")</f>
        <v>9</v>
      </c>
    </row>
    <row r="488" spans="12:18" x14ac:dyDescent="0.15">
      <c r="L488" s="8" t="b">
        <f t="shared" si="24"/>
        <v>1</v>
      </c>
      <c r="M488" s="8">
        <f t="shared" si="22"/>
        <v>57404</v>
      </c>
      <c r="N488" s="9">
        <f t="shared" si="23"/>
        <v>28</v>
      </c>
      <c r="O488" s="10">
        <f>SUM($N$5:N488)</f>
        <v>14730</v>
      </c>
      <c r="P488" s="10">
        <f ca="1">IF(O488&lt;$H$4,N488,$H$4-SUM($P$4:P487))</f>
        <v>0</v>
      </c>
      <c r="Q488" s="10">
        <f ca="1">SUM($P$4:P488)</f>
        <v>272</v>
      </c>
      <c r="R488" s="10">
        <f ca="1">COUNTIF($P$4:P488,"&gt;0")</f>
        <v>9</v>
      </c>
    </row>
    <row r="489" spans="12:18" x14ac:dyDescent="0.15">
      <c r="L489" s="8" t="b">
        <f t="shared" si="24"/>
        <v>1</v>
      </c>
      <c r="M489" s="8">
        <f t="shared" si="22"/>
        <v>57435</v>
      </c>
      <c r="N489" s="9">
        <f t="shared" si="23"/>
        <v>31</v>
      </c>
      <c r="O489" s="10">
        <f>SUM($N$5:N489)</f>
        <v>14761</v>
      </c>
      <c r="P489" s="10">
        <f ca="1">IF(O489&lt;$H$4,N489,$H$4-SUM($P$4:P488))</f>
        <v>0</v>
      </c>
      <c r="Q489" s="10">
        <f ca="1">SUM($P$4:P489)</f>
        <v>272</v>
      </c>
      <c r="R489" s="10">
        <f ca="1">COUNTIF($P$4:P489,"&gt;0")</f>
        <v>9</v>
      </c>
    </row>
    <row r="490" spans="12:18" x14ac:dyDescent="0.15">
      <c r="L490" s="8" t="b">
        <f t="shared" si="24"/>
        <v>1</v>
      </c>
      <c r="M490" s="8">
        <f t="shared" si="22"/>
        <v>57465</v>
      </c>
      <c r="N490" s="9">
        <f t="shared" si="23"/>
        <v>30</v>
      </c>
      <c r="O490" s="10">
        <f>SUM($N$5:N490)</f>
        <v>14791</v>
      </c>
      <c r="P490" s="10">
        <f ca="1">IF(O490&lt;$H$4,N490,$H$4-SUM($P$4:P489))</f>
        <v>0</v>
      </c>
      <c r="Q490" s="10">
        <f ca="1">SUM($P$4:P490)</f>
        <v>272</v>
      </c>
      <c r="R490" s="10">
        <f ca="1">COUNTIF($P$4:P490,"&gt;0")</f>
        <v>9</v>
      </c>
    </row>
    <row r="491" spans="12:18" x14ac:dyDescent="0.15">
      <c r="L491" s="8" t="b">
        <f t="shared" si="24"/>
        <v>1</v>
      </c>
      <c r="M491" s="8">
        <f t="shared" si="22"/>
        <v>57496</v>
      </c>
      <c r="N491" s="9">
        <f t="shared" si="23"/>
        <v>31</v>
      </c>
      <c r="O491" s="10">
        <f>SUM($N$5:N491)</f>
        <v>14822</v>
      </c>
      <c r="P491" s="10">
        <f ca="1">IF(O491&lt;$H$4,N491,$H$4-SUM($P$4:P490))</f>
        <v>0</v>
      </c>
      <c r="Q491" s="10">
        <f ca="1">SUM($P$4:P491)</f>
        <v>272</v>
      </c>
      <c r="R491" s="10">
        <f ca="1">COUNTIF($P$4:P491,"&gt;0")</f>
        <v>9</v>
      </c>
    </row>
    <row r="492" spans="12:18" x14ac:dyDescent="0.15">
      <c r="L492" s="8" t="b">
        <f t="shared" si="24"/>
        <v>1</v>
      </c>
      <c r="M492" s="8">
        <f t="shared" si="22"/>
        <v>57526</v>
      </c>
      <c r="N492" s="9">
        <f t="shared" si="23"/>
        <v>30</v>
      </c>
      <c r="O492" s="10">
        <f>SUM($N$5:N492)</f>
        <v>14852</v>
      </c>
      <c r="P492" s="10">
        <f ca="1">IF(O492&lt;$H$4,N492,$H$4-SUM($P$4:P491))</f>
        <v>0</v>
      </c>
      <c r="Q492" s="10">
        <f ca="1">SUM($P$4:P492)</f>
        <v>272</v>
      </c>
      <c r="R492" s="10">
        <f ca="1">COUNTIF($P$4:P492,"&gt;0")</f>
        <v>9</v>
      </c>
    </row>
    <row r="493" spans="12:18" x14ac:dyDescent="0.15">
      <c r="L493" s="8" t="b">
        <f t="shared" si="24"/>
        <v>1</v>
      </c>
      <c r="M493" s="8">
        <f t="shared" si="22"/>
        <v>57557</v>
      </c>
      <c r="N493" s="9">
        <f t="shared" si="23"/>
        <v>31</v>
      </c>
      <c r="O493" s="10">
        <f>SUM($N$5:N493)</f>
        <v>14883</v>
      </c>
      <c r="P493" s="10">
        <f ca="1">IF(O493&lt;$H$4,N493,$H$4-SUM($P$4:P492))</f>
        <v>0</v>
      </c>
      <c r="Q493" s="10">
        <f ca="1">SUM($P$4:P493)</f>
        <v>272</v>
      </c>
      <c r="R493" s="10">
        <f ca="1">COUNTIF($P$4:P493,"&gt;0")</f>
        <v>9</v>
      </c>
    </row>
    <row r="494" spans="12:18" x14ac:dyDescent="0.15">
      <c r="L494" s="8" t="b">
        <f t="shared" si="24"/>
        <v>1</v>
      </c>
      <c r="M494" s="8">
        <f t="shared" si="22"/>
        <v>57588</v>
      </c>
      <c r="N494" s="9">
        <f t="shared" si="23"/>
        <v>31</v>
      </c>
      <c r="O494" s="10">
        <f>SUM($N$5:N494)</f>
        <v>14914</v>
      </c>
      <c r="P494" s="10">
        <f ca="1">IF(O494&lt;$H$4,N494,$H$4-SUM($P$4:P493))</f>
        <v>0</v>
      </c>
      <c r="Q494" s="10">
        <f ca="1">SUM($P$4:P494)</f>
        <v>272</v>
      </c>
      <c r="R494" s="10">
        <f ca="1">COUNTIF($P$4:P494,"&gt;0")</f>
        <v>9</v>
      </c>
    </row>
    <row r="495" spans="12:18" x14ac:dyDescent="0.15">
      <c r="L495" s="8" t="b">
        <f t="shared" si="24"/>
        <v>1</v>
      </c>
      <c r="M495" s="8">
        <f t="shared" si="22"/>
        <v>57618</v>
      </c>
      <c r="N495" s="9">
        <f t="shared" si="23"/>
        <v>30</v>
      </c>
      <c r="O495" s="10">
        <f>SUM($N$5:N495)</f>
        <v>14944</v>
      </c>
      <c r="P495" s="10">
        <f ca="1">IF(O495&lt;$H$4,N495,$H$4-SUM($P$4:P494))</f>
        <v>0</v>
      </c>
      <c r="Q495" s="10">
        <f ca="1">SUM($P$4:P495)</f>
        <v>272</v>
      </c>
      <c r="R495" s="10">
        <f ca="1">COUNTIF($P$4:P495,"&gt;0")</f>
        <v>9</v>
      </c>
    </row>
    <row r="496" spans="12:18" x14ac:dyDescent="0.15">
      <c r="L496" s="8" t="b">
        <f t="shared" si="24"/>
        <v>1</v>
      </c>
      <c r="M496" s="8">
        <f t="shared" si="22"/>
        <v>57649</v>
      </c>
      <c r="N496" s="9">
        <f t="shared" si="23"/>
        <v>31</v>
      </c>
      <c r="O496" s="10">
        <f>SUM($N$5:N496)</f>
        <v>14975</v>
      </c>
      <c r="P496" s="10">
        <f ca="1">IF(O496&lt;$H$4,N496,$H$4-SUM($P$4:P495))</f>
        <v>0</v>
      </c>
      <c r="Q496" s="10">
        <f ca="1">SUM($P$4:P496)</f>
        <v>272</v>
      </c>
      <c r="R496" s="10">
        <f ca="1">COUNTIF($P$4:P496,"&gt;0")</f>
        <v>9</v>
      </c>
    </row>
    <row r="497" spans="12:18" x14ac:dyDescent="0.15">
      <c r="L497" s="8" t="b">
        <f t="shared" si="24"/>
        <v>1</v>
      </c>
      <c r="M497" s="8">
        <f t="shared" si="22"/>
        <v>57679</v>
      </c>
      <c r="N497" s="9">
        <f t="shared" si="23"/>
        <v>30</v>
      </c>
      <c r="O497" s="10">
        <f>SUM($N$5:N497)</f>
        <v>15005</v>
      </c>
      <c r="P497" s="10">
        <f ca="1">IF(O497&lt;$H$4,N497,$H$4-SUM($P$4:P496))</f>
        <v>0</v>
      </c>
      <c r="Q497" s="10">
        <f ca="1">SUM($P$4:P497)</f>
        <v>272</v>
      </c>
      <c r="R497" s="10">
        <f ca="1">COUNTIF($P$4:P497,"&gt;0")</f>
        <v>9</v>
      </c>
    </row>
    <row r="498" spans="12:18" x14ac:dyDescent="0.15">
      <c r="L498" s="8" t="b">
        <f t="shared" si="24"/>
        <v>1</v>
      </c>
      <c r="M498" s="8">
        <f t="shared" si="22"/>
        <v>57710</v>
      </c>
      <c r="N498" s="9">
        <f t="shared" si="23"/>
        <v>31</v>
      </c>
      <c r="O498" s="10">
        <f>SUM($N$5:N498)</f>
        <v>15036</v>
      </c>
      <c r="P498" s="10">
        <f ca="1">IF(O498&lt;$H$4,N498,$H$4-SUM($P$4:P497))</f>
        <v>0</v>
      </c>
      <c r="Q498" s="10">
        <f ca="1">SUM($P$4:P498)</f>
        <v>272</v>
      </c>
      <c r="R498" s="10">
        <f ca="1">COUNTIF($P$4:P498,"&gt;0")</f>
        <v>9</v>
      </c>
    </row>
    <row r="499" spans="12:18" x14ac:dyDescent="0.15">
      <c r="L499" s="8" t="b">
        <f t="shared" si="24"/>
        <v>1</v>
      </c>
      <c r="M499" s="8">
        <f t="shared" si="22"/>
        <v>57741</v>
      </c>
      <c r="N499" s="9">
        <f t="shared" si="23"/>
        <v>31</v>
      </c>
      <c r="O499" s="10">
        <f>SUM($N$5:N499)</f>
        <v>15067</v>
      </c>
      <c r="P499" s="10">
        <f ca="1">IF(O499&lt;$H$4,N499,$H$4-SUM($P$4:P498))</f>
        <v>0</v>
      </c>
      <c r="Q499" s="10">
        <f ca="1">SUM($P$4:P499)</f>
        <v>272</v>
      </c>
      <c r="R499" s="10">
        <f ca="1">COUNTIF($P$4:P499,"&gt;0")</f>
        <v>9</v>
      </c>
    </row>
    <row r="500" spans="12:18" x14ac:dyDescent="0.15">
      <c r="L500" s="8" t="b">
        <f t="shared" si="24"/>
        <v>1</v>
      </c>
      <c r="M500" s="8">
        <f t="shared" si="22"/>
        <v>57769</v>
      </c>
      <c r="N500" s="9">
        <f t="shared" si="23"/>
        <v>28</v>
      </c>
      <c r="O500" s="10">
        <f>SUM($N$5:N500)</f>
        <v>15095</v>
      </c>
      <c r="P500" s="10">
        <f ca="1">IF(O500&lt;$H$4,N500,$H$4-SUM($P$4:P499))</f>
        <v>0</v>
      </c>
      <c r="Q500" s="10">
        <f ca="1">SUM($P$4:P500)</f>
        <v>272</v>
      </c>
      <c r="R500" s="10">
        <f ca="1">COUNTIF($P$4:P500,"&gt;0")</f>
        <v>9</v>
      </c>
    </row>
    <row r="501" spans="12:18" x14ac:dyDescent="0.15">
      <c r="L501" s="8" t="b">
        <f t="shared" si="24"/>
        <v>1</v>
      </c>
      <c r="M501" s="8">
        <f t="shared" si="22"/>
        <v>57800</v>
      </c>
      <c r="N501" s="9">
        <f t="shared" si="23"/>
        <v>31</v>
      </c>
      <c r="O501" s="10">
        <f>SUM($N$5:N501)</f>
        <v>15126</v>
      </c>
      <c r="P501" s="10">
        <f ca="1">IF(O501&lt;$H$4,N501,$H$4-SUM($P$4:P500))</f>
        <v>0</v>
      </c>
      <c r="Q501" s="10">
        <f ca="1">SUM($P$4:P501)</f>
        <v>272</v>
      </c>
      <c r="R501" s="10">
        <f ca="1">COUNTIF($P$4:P501,"&gt;0")</f>
        <v>9</v>
      </c>
    </row>
    <row r="502" spans="12:18" x14ac:dyDescent="0.15">
      <c r="L502" s="8" t="b">
        <f t="shared" si="24"/>
        <v>1</v>
      </c>
      <c r="M502" s="8">
        <f t="shared" si="22"/>
        <v>57830</v>
      </c>
      <c r="N502" s="9">
        <f t="shared" si="23"/>
        <v>30</v>
      </c>
      <c r="O502" s="10">
        <f>SUM($N$5:N502)</f>
        <v>15156</v>
      </c>
      <c r="P502" s="10">
        <f ca="1">IF(O502&lt;$H$4,N502,$H$4-SUM($P$4:P501))</f>
        <v>0</v>
      </c>
      <c r="Q502" s="10">
        <f ca="1">SUM($P$4:P502)</f>
        <v>272</v>
      </c>
      <c r="R502" s="10">
        <f ca="1">COUNTIF($P$4:P502,"&gt;0")</f>
        <v>9</v>
      </c>
    </row>
    <row r="503" spans="12:18" x14ac:dyDescent="0.15">
      <c r="L503" s="8" t="b">
        <f t="shared" si="24"/>
        <v>1</v>
      </c>
      <c r="M503" s="8">
        <f t="shared" si="22"/>
        <v>57861</v>
      </c>
      <c r="N503" s="9">
        <f t="shared" si="23"/>
        <v>31</v>
      </c>
      <c r="O503" s="10">
        <f>SUM($N$5:N503)</f>
        <v>15187</v>
      </c>
      <c r="P503" s="10">
        <f ca="1">IF(O503&lt;$H$4,N503,$H$4-SUM($P$4:P502))</f>
        <v>0</v>
      </c>
      <c r="Q503" s="10">
        <f ca="1">SUM($P$4:P503)</f>
        <v>272</v>
      </c>
      <c r="R503" s="10">
        <f ca="1">COUNTIF($P$4:P503,"&gt;0")</f>
        <v>9</v>
      </c>
    </row>
    <row r="504" spans="12:18" x14ac:dyDescent="0.15">
      <c r="L504" s="8" t="b">
        <f t="shared" si="24"/>
        <v>1</v>
      </c>
      <c r="M504" s="8">
        <f t="shared" si="22"/>
        <v>57891</v>
      </c>
      <c r="N504" s="9">
        <f t="shared" si="23"/>
        <v>30</v>
      </c>
      <c r="O504" s="10">
        <f>SUM($N$5:N504)</f>
        <v>15217</v>
      </c>
      <c r="P504" s="10">
        <f ca="1">IF(O504&lt;$H$4,N504,$H$4-SUM($P$4:P503))</f>
        <v>0</v>
      </c>
      <c r="Q504" s="10">
        <f ca="1">SUM($P$4:P504)</f>
        <v>272</v>
      </c>
      <c r="R504" s="10">
        <f ca="1">COUNTIF($P$4:P504,"&gt;0")</f>
        <v>9</v>
      </c>
    </row>
    <row r="505" spans="12:18" x14ac:dyDescent="0.15">
      <c r="L505" s="8" t="b">
        <f t="shared" si="24"/>
        <v>1</v>
      </c>
      <c r="M505" s="8">
        <f t="shared" si="22"/>
        <v>57922</v>
      </c>
      <c r="N505" s="9">
        <f t="shared" si="23"/>
        <v>31</v>
      </c>
      <c r="O505" s="10">
        <f>SUM($N$5:N505)</f>
        <v>15248</v>
      </c>
      <c r="P505" s="10">
        <f ca="1">IF(O505&lt;$H$4,N505,$H$4-SUM($P$4:P504))</f>
        <v>0</v>
      </c>
      <c r="Q505" s="10">
        <f ca="1">SUM($P$4:P505)</f>
        <v>272</v>
      </c>
      <c r="R505" s="10">
        <f ca="1">COUNTIF($P$4:P505,"&gt;0")</f>
        <v>9</v>
      </c>
    </row>
    <row r="506" spans="12:18" x14ac:dyDescent="0.15">
      <c r="L506" s="8" t="b">
        <f t="shared" si="24"/>
        <v>1</v>
      </c>
      <c r="M506" s="8">
        <f t="shared" si="22"/>
        <v>57953</v>
      </c>
      <c r="N506" s="9">
        <f t="shared" si="23"/>
        <v>31</v>
      </c>
      <c r="O506" s="10">
        <f>SUM($N$5:N506)</f>
        <v>15279</v>
      </c>
      <c r="P506" s="10">
        <f ca="1">IF(O506&lt;$H$4,N506,$H$4-SUM($P$4:P505))</f>
        <v>0</v>
      </c>
      <c r="Q506" s="10">
        <f ca="1">SUM($P$4:P506)</f>
        <v>272</v>
      </c>
      <c r="R506" s="10">
        <f ca="1">COUNTIF($P$4:P506,"&gt;0")</f>
        <v>9</v>
      </c>
    </row>
    <row r="507" spans="12:18" x14ac:dyDescent="0.15">
      <c r="L507" s="8" t="b">
        <f t="shared" si="24"/>
        <v>1</v>
      </c>
      <c r="M507" s="8">
        <f t="shared" si="22"/>
        <v>57983</v>
      </c>
      <c r="N507" s="9">
        <f t="shared" si="23"/>
        <v>30</v>
      </c>
      <c r="O507" s="10">
        <f>SUM($N$5:N507)</f>
        <v>15309</v>
      </c>
      <c r="P507" s="10">
        <f ca="1">IF(O507&lt;$H$4,N507,$H$4-SUM($P$4:P506))</f>
        <v>0</v>
      </c>
      <c r="Q507" s="10">
        <f ca="1">SUM($P$4:P507)</f>
        <v>272</v>
      </c>
      <c r="R507" s="10">
        <f ca="1">COUNTIF($P$4:P507,"&gt;0")</f>
        <v>9</v>
      </c>
    </row>
    <row r="508" spans="12:18" x14ac:dyDescent="0.15">
      <c r="L508" s="8" t="b">
        <f t="shared" si="24"/>
        <v>1</v>
      </c>
      <c r="M508" s="8">
        <f t="shared" si="22"/>
        <v>58014</v>
      </c>
      <c r="N508" s="9">
        <f t="shared" si="23"/>
        <v>31</v>
      </c>
      <c r="O508" s="10">
        <f>SUM($N$5:N508)</f>
        <v>15340</v>
      </c>
      <c r="P508" s="10">
        <f ca="1">IF(O508&lt;$H$4,N508,$H$4-SUM($P$4:P507))</f>
        <v>0</v>
      </c>
      <c r="Q508" s="10">
        <f ca="1">SUM($P$4:P508)</f>
        <v>272</v>
      </c>
      <c r="R508" s="10">
        <f ca="1">COUNTIF($P$4:P508,"&gt;0")</f>
        <v>9</v>
      </c>
    </row>
    <row r="509" spans="12:18" x14ac:dyDescent="0.15">
      <c r="L509" s="8" t="b">
        <f t="shared" si="24"/>
        <v>1</v>
      </c>
      <c r="M509" s="8">
        <f t="shared" si="22"/>
        <v>58044</v>
      </c>
      <c r="N509" s="9">
        <f t="shared" si="23"/>
        <v>30</v>
      </c>
      <c r="O509" s="10">
        <f>SUM($N$5:N509)</f>
        <v>15370</v>
      </c>
      <c r="P509" s="10">
        <f ca="1">IF(O509&lt;$H$4,N509,$H$4-SUM($P$4:P508))</f>
        <v>0</v>
      </c>
      <c r="Q509" s="10">
        <f ca="1">SUM($P$4:P509)</f>
        <v>272</v>
      </c>
      <c r="R509" s="10">
        <f ca="1">COUNTIF($P$4:P509,"&gt;0")</f>
        <v>9</v>
      </c>
    </row>
    <row r="510" spans="12:18" x14ac:dyDescent="0.15">
      <c r="L510" s="8" t="b">
        <f t="shared" si="24"/>
        <v>1</v>
      </c>
      <c r="M510" s="8">
        <f t="shared" si="22"/>
        <v>58075</v>
      </c>
      <c r="N510" s="9">
        <f t="shared" si="23"/>
        <v>31</v>
      </c>
      <c r="O510" s="10">
        <f>SUM($N$5:N510)</f>
        <v>15401</v>
      </c>
      <c r="P510" s="10">
        <f ca="1">IF(O510&lt;$H$4,N510,$H$4-SUM($P$4:P509))</f>
        <v>0</v>
      </c>
      <c r="Q510" s="10">
        <f ca="1">SUM($P$4:P510)</f>
        <v>272</v>
      </c>
      <c r="R510" s="10">
        <f ca="1">COUNTIF($P$4:P510,"&gt;0")</f>
        <v>9</v>
      </c>
    </row>
    <row r="511" spans="12:18" x14ac:dyDescent="0.15">
      <c r="L511" s="8" t="b">
        <f t="shared" si="24"/>
        <v>1</v>
      </c>
      <c r="M511" s="8">
        <f t="shared" si="22"/>
        <v>58106</v>
      </c>
      <c r="N511" s="9">
        <f t="shared" si="23"/>
        <v>31</v>
      </c>
      <c r="O511" s="10">
        <f>SUM($N$5:N511)</f>
        <v>15432</v>
      </c>
      <c r="P511" s="10">
        <f ca="1">IF(O511&lt;$H$4,N511,$H$4-SUM($P$4:P510))</f>
        <v>0</v>
      </c>
      <c r="Q511" s="10">
        <f ca="1">SUM($P$4:P511)</f>
        <v>272</v>
      </c>
      <c r="R511" s="10">
        <f ca="1">COUNTIF($P$4:P511,"&gt;0")</f>
        <v>9</v>
      </c>
    </row>
    <row r="512" spans="12:18" x14ac:dyDescent="0.15">
      <c r="L512" s="8" t="b">
        <f t="shared" si="24"/>
        <v>1</v>
      </c>
      <c r="M512" s="8">
        <f t="shared" si="22"/>
        <v>58134</v>
      </c>
      <c r="N512" s="9">
        <f t="shared" si="23"/>
        <v>28</v>
      </c>
      <c r="O512" s="10">
        <f>SUM($N$5:N512)</f>
        <v>15460</v>
      </c>
      <c r="P512" s="10">
        <f ca="1">IF(O512&lt;$H$4,N512,$H$4-SUM($P$4:P511))</f>
        <v>0</v>
      </c>
      <c r="Q512" s="10">
        <f ca="1">SUM($P$4:P512)</f>
        <v>272</v>
      </c>
      <c r="R512" s="10">
        <f ca="1">COUNTIF($P$4:P512,"&gt;0")</f>
        <v>9</v>
      </c>
    </row>
    <row r="513" spans="12:18" x14ac:dyDescent="0.15">
      <c r="L513" s="8" t="b">
        <f t="shared" si="24"/>
        <v>1</v>
      </c>
      <c r="M513" s="8">
        <f t="shared" si="22"/>
        <v>58165</v>
      </c>
      <c r="N513" s="9">
        <f t="shared" si="23"/>
        <v>31</v>
      </c>
      <c r="O513" s="10">
        <f>SUM($N$5:N513)</f>
        <v>15491</v>
      </c>
      <c r="P513" s="10">
        <f ca="1">IF(O513&lt;$H$4,N513,$H$4-SUM($P$4:P512))</f>
        <v>0</v>
      </c>
      <c r="Q513" s="10">
        <f ca="1">SUM($P$4:P513)</f>
        <v>272</v>
      </c>
      <c r="R513" s="10">
        <f ca="1">COUNTIF($P$4:P513,"&gt;0")</f>
        <v>9</v>
      </c>
    </row>
    <row r="514" spans="12:18" x14ac:dyDescent="0.15">
      <c r="L514" s="8" t="b">
        <f t="shared" si="24"/>
        <v>1</v>
      </c>
      <c r="M514" s="8">
        <f t="shared" si="22"/>
        <v>58195</v>
      </c>
      <c r="N514" s="9">
        <f t="shared" si="23"/>
        <v>30</v>
      </c>
      <c r="O514" s="10">
        <f>SUM($N$5:N514)</f>
        <v>15521</v>
      </c>
      <c r="P514" s="10">
        <f ca="1">IF(O514&lt;$H$4,N514,$H$4-SUM($P$4:P513))</f>
        <v>0</v>
      </c>
      <c r="Q514" s="10">
        <f ca="1">SUM($P$4:P514)</f>
        <v>272</v>
      </c>
      <c r="R514" s="10">
        <f ca="1">COUNTIF($P$4:P514,"&gt;0")</f>
        <v>9</v>
      </c>
    </row>
    <row r="515" spans="12:18" x14ac:dyDescent="0.15">
      <c r="L515" s="8" t="b">
        <f t="shared" si="24"/>
        <v>1</v>
      </c>
      <c r="M515" s="8">
        <f t="shared" si="22"/>
        <v>58226</v>
      </c>
      <c r="N515" s="9">
        <f t="shared" si="23"/>
        <v>31</v>
      </c>
      <c r="O515" s="10">
        <f>SUM($N$5:N515)</f>
        <v>15552</v>
      </c>
      <c r="P515" s="10">
        <f ca="1">IF(O515&lt;$H$4,N515,$H$4-SUM($P$4:P514))</f>
        <v>0</v>
      </c>
      <c r="Q515" s="10">
        <f ca="1">SUM($P$4:P515)</f>
        <v>272</v>
      </c>
      <c r="R515" s="10">
        <f ca="1">COUNTIF($P$4:P515,"&gt;0")</f>
        <v>9</v>
      </c>
    </row>
    <row r="516" spans="12:18" x14ac:dyDescent="0.15">
      <c r="L516" s="8" t="b">
        <f t="shared" si="24"/>
        <v>1</v>
      </c>
      <c r="M516" s="8">
        <f t="shared" si="22"/>
        <v>58256</v>
      </c>
      <c r="N516" s="9">
        <f t="shared" si="23"/>
        <v>30</v>
      </c>
      <c r="O516" s="10">
        <f>SUM($N$5:N516)</f>
        <v>15582</v>
      </c>
      <c r="P516" s="10">
        <f ca="1">IF(O516&lt;$H$4,N516,$H$4-SUM($P$4:P515))</f>
        <v>0</v>
      </c>
      <c r="Q516" s="10">
        <f ca="1">SUM($P$4:P516)</f>
        <v>272</v>
      </c>
      <c r="R516" s="10">
        <f ca="1">COUNTIF($P$4:P516,"&gt;0")</f>
        <v>9</v>
      </c>
    </row>
    <row r="517" spans="12:18" x14ac:dyDescent="0.15">
      <c r="L517" s="8" t="b">
        <f t="shared" si="24"/>
        <v>1</v>
      </c>
      <c r="M517" s="8">
        <f t="shared" si="22"/>
        <v>58287</v>
      </c>
      <c r="N517" s="9">
        <f t="shared" si="23"/>
        <v>31</v>
      </c>
      <c r="O517" s="10">
        <f>SUM($N$5:N517)</f>
        <v>15613</v>
      </c>
      <c r="P517" s="10">
        <f ca="1">IF(O517&lt;$H$4,N517,$H$4-SUM($P$4:P516))</f>
        <v>0</v>
      </c>
      <c r="Q517" s="10">
        <f ca="1">SUM($P$4:P517)</f>
        <v>272</v>
      </c>
      <c r="R517" s="10">
        <f ca="1">COUNTIF($P$4:P517,"&gt;0")</f>
        <v>9</v>
      </c>
    </row>
    <row r="518" spans="12:18" x14ac:dyDescent="0.15">
      <c r="L518" s="8" t="b">
        <f t="shared" si="24"/>
        <v>1</v>
      </c>
      <c r="M518" s="8">
        <f t="shared" ref="M518:M581" si="25">EOMONTH(M517,1)</f>
        <v>58318</v>
      </c>
      <c r="N518" s="9">
        <f t="shared" si="23"/>
        <v>31</v>
      </c>
      <c r="O518" s="10">
        <f>SUM($N$5:N518)</f>
        <v>15644</v>
      </c>
      <c r="P518" s="10">
        <f ca="1">IF(O518&lt;$H$4,N518,$H$4-SUM($P$4:P517))</f>
        <v>0</v>
      </c>
      <c r="Q518" s="10">
        <f ca="1">SUM($P$4:P518)</f>
        <v>272</v>
      </c>
      <c r="R518" s="10">
        <f ca="1">COUNTIF($P$4:P518,"&gt;0")</f>
        <v>9</v>
      </c>
    </row>
    <row r="519" spans="12:18" x14ac:dyDescent="0.15">
      <c r="L519" s="8" t="b">
        <f t="shared" si="24"/>
        <v>1</v>
      </c>
      <c r="M519" s="8">
        <f t="shared" si="25"/>
        <v>58348</v>
      </c>
      <c r="N519" s="9">
        <f t="shared" si="23"/>
        <v>30</v>
      </c>
      <c r="O519" s="10">
        <f>SUM($N$5:N519)</f>
        <v>15674</v>
      </c>
      <c r="P519" s="10">
        <f ca="1">IF(O519&lt;$H$4,N519,$H$4-SUM($P$4:P518))</f>
        <v>0</v>
      </c>
      <c r="Q519" s="10">
        <f ca="1">SUM($P$4:P519)</f>
        <v>272</v>
      </c>
      <c r="R519" s="10">
        <f ca="1">COUNTIF($P$4:P519,"&gt;0")</f>
        <v>9</v>
      </c>
    </row>
    <row r="520" spans="12:18" x14ac:dyDescent="0.15">
      <c r="L520" s="8" t="b">
        <f t="shared" si="24"/>
        <v>1</v>
      </c>
      <c r="M520" s="8">
        <f t="shared" si="25"/>
        <v>58379</v>
      </c>
      <c r="N520" s="9">
        <f t="shared" ref="N520:N583" si="26">M520-M519</f>
        <v>31</v>
      </c>
      <c r="O520" s="10">
        <f>SUM($N$5:N520)</f>
        <v>15705</v>
      </c>
      <c r="P520" s="10">
        <f ca="1">IF(O520&lt;$H$4,N520,$H$4-SUM($P$4:P519))</f>
        <v>0</v>
      </c>
      <c r="Q520" s="10">
        <f ca="1">SUM($P$4:P520)</f>
        <v>272</v>
      </c>
      <c r="R520" s="10">
        <f ca="1">COUNTIF($P$4:P520,"&gt;0")</f>
        <v>9</v>
      </c>
    </row>
    <row r="521" spans="12:18" x14ac:dyDescent="0.15">
      <c r="L521" s="8" t="b">
        <f t="shared" si="24"/>
        <v>1</v>
      </c>
      <c r="M521" s="8">
        <f t="shared" si="25"/>
        <v>58409</v>
      </c>
      <c r="N521" s="9">
        <f t="shared" si="26"/>
        <v>30</v>
      </c>
      <c r="O521" s="10">
        <f>SUM($N$5:N521)</f>
        <v>15735</v>
      </c>
      <c r="P521" s="10">
        <f ca="1">IF(O521&lt;$H$4,N521,$H$4-SUM($P$4:P520))</f>
        <v>0</v>
      </c>
      <c r="Q521" s="10">
        <f ca="1">SUM($P$4:P521)</f>
        <v>272</v>
      </c>
      <c r="R521" s="10">
        <f ca="1">COUNTIF($P$4:P521,"&gt;0")</f>
        <v>9</v>
      </c>
    </row>
    <row r="522" spans="12:18" x14ac:dyDescent="0.15">
      <c r="L522" s="8" t="b">
        <f t="shared" si="24"/>
        <v>1</v>
      </c>
      <c r="M522" s="8">
        <f t="shared" si="25"/>
        <v>58440</v>
      </c>
      <c r="N522" s="9">
        <f t="shared" si="26"/>
        <v>31</v>
      </c>
      <c r="O522" s="10">
        <f>SUM($N$5:N522)</f>
        <v>15766</v>
      </c>
      <c r="P522" s="10">
        <f ca="1">IF(O522&lt;$H$4,N522,$H$4-SUM($P$4:P521))</f>
        <v>0</v>
      </c>
      <c r="Q522" s="10">
        <f ca="1">SUM($P$4:P522)</f>
        <v>272</v>
      </c>
      <c r="R522" s="10">
        <f ca="1">COUNTIF($P$4:P522,"&gt;0")</f>
        <v>9</v>
      </c>
    </row>
    <row r="523" spans="12:18" x14ac:dyDescent="0.15">
      <c r="L523" s="8" t="b">
        <f t="shared" si="24"/>
        <v>1</v>
      </c>
      <c r="M523" s="8">
        <f t="shared" si="25"/>
        <v>58471</v>
      </c>
      <c r="N523" s="9">
        <f t="shared" si="26"/>
        <v>31</v>
      </c>
      <c r="O523" s="10">
        <f>SUM($N$5:N523)</f>
        <v>15797</v>
      </c>
      <c r="P523" s="10">
        <f ca="1">IF(O523&lt;$H$4,N523,$H$4-SUM($P$4:P522))</f>
        <v>0</v>
      </c>
      <c r="Q523" s="10">
        <f ca="1">SUM($P$4:P523)</f>
        <v>272</v>
      </c>
      <c r="R523" s="10">
        <f ca="1">COUNTIF($P$4:P523,"&gt;0")</f>
        <v>9</v>
      </c>
    </row>
    <row r="524" spans="12:18" x14ac:dyDescent="0.15">
      <c r="L524" s="8" t="b">
        <f t="shared" si="24"/>
        <v>1</v>
      </c>
      <c r="M524" s="8">
        <f t="shared" si="25"/>
        <v>58500</v>
      </c>
      <c r="N524" s="9">
        <f t="shared" si="26"/>
        <v>29</v>
      </c>
      <c r="O524" s="10">
        <f>SUM($N$5:N524)</f>
        <v>15826</v>
      </c>
      <c r="P524" s="10">
        <f ca="1">IF(O524&lt;$H$4,N524,$H$4-SUM($P$4:P523))</f>
        <v>0</v>
      </c>
      <c r="Q524" s="10">
        <f ca="1">SUM($P$4:P524)</f>
        <v>272</v>
      </c>
      <c r="R524" s="10">
        <f ca="1">COUNTIF($P$4:P524,"&gt;0")</f>
        <v>9</v>
      </c>
    </row>
    <row r="525" spans="12:18" x14ac:dyDescent="0.15">
      <c r="L525" s="8" t="b">
        <f t="shared" si="24"/>
        <v>1</v>
      </c>
      <c r="M525" s="8">
        <f t="shared" si="25"/>
        <v>58531</v>
      </c>
      <c r="N525" s="9">
        <f t="shared" si="26"/>
        <v>31</v>
      </c>
      <c r="O525" s="10">
        <f>SUM($N$5:N525)</f>
        <v>15857</v>
      </c>
      <c r="P525" s="10">
        <f ca="1">IF(O525&lt;$H$4,N525,$H$4-SUM($P$4:P524))</f>
        <v>0</v>
      </c>
      <c r="Q525" s="10">
        <f ca="1">SUM($P$4:P525)</f>
        <v>272</v>
      </c>
      <c r="R525" s="10">
        <f ca="1">COUNTIF($P$4:P525,"&gt;0")</f>
        <v>9</v>
      </c>
    </row>
    <row r="526" spans="12:18" x14ac:dyDescent="0.15">
      <c r="L526" s="8" t="b">
        <f t="shared" si="24"/>
        <v>1</v>
      </c>
      <c r="M526" s="8">
        <f t="shared" si="25"/>
        <v>58561</v>
      </c>
      <c r="N526" s="9">
        <f t="shared" si="26"/>
        <v>30</v>
      </c>
      <c r="O526" s="10">
        <f>SUM($N$5:N526)</f>
        <v>15887</v>
      </c>
      <c r="P526" s="10">
        <f ca="1">IF(O526&lt;$H$4,N526,$H$4-SUM($P$4:P525))</f>
        <v>0</v>
      </c>
      <c r="Q526" s="10">
        <f ca="1">SUM($P$4:P526)</f>
        <v>272</v>
      </c>
      <c r="R526" s="10">
        <f ca="1">COUNTIF($P$4:P526,"&gt;0")</f>
        <v>9</v>
      </c>
    </row>
    <row r="527" spans="12:18" x14ac:dyDescent="0.15">
      <c r="L527" s="8" t="b">
        <f t="shared" si="24"/>
        <v>1</v>
      </c>
      <c r="M527" s="8">
        <f t="shared" si="25"/>
        <v>58592</v>
      </c>
      <c r="N527" s="9">
        <f t="shared" si="26"/>
        <v>31</v>
      </c>
      <c r="O527" s="10">
        <f>SUM($N$5:N527)</f>
        <v>15918</v>
      </c>
      <c r="P527" s="10">
        <f ca="1">IF(O527&lt;$H$4,N527,$H$4-SUM($P$4:P526))</f>
        <v>0</v>
      </c>
      <c r="Q527" s="10">
        <f ca="1">SUM($P$4:P527)</f>
        <v>272</v>
      </c>
      <c r="R527" s="10">
        <f ca="1">COUNTIF($P$4:P527,"&gt;0")</f>
        <v>9</v>
      </c>
    </row>
    <row r="528" spans="12:18" x14ac:dyDescent="0.15">
      <c r="L528" s="8" t="b">
        <f t="shared" si="24"/>
        <v>1</v>
      </c>
      <c r="M528" s="8">
        <f t="shared" si="25"/>
        <v>58622</v>
      </c>
      <c r="N528" s="9">
        <f t="shared" si="26"/>
        <v>30</v>
      </c>
      <c r="O528" s="10">
        <f>SUM($N$5:N528)</f>
        <v>15948</v>
      </c>
      <c r="P528" s="10">
        <f ca="1">IF(O528&lt;$H$4,N528,$H$4-SUM($P$4:P527))</f>
        <v>0</v>
      </c>
      <c r="Q528" s="10">
        <f ca="1">SUM($P$4:P528)</f>
        <v>272</v>
      </c>
      <c r="R528" s="10">
        <f ca="1">COUNTIF($P$4:P528,"&gt;0")</f>
        <v>9</v>
      </c>
    </row>
    <row r="529" spans="12:18" x14ac:dyDescent="0.15">
      <c r="L529" s="8" t="b">
        <f t="shared" ref="L529:L592" si="27">EOMONTH($C$4,1)&lt;=M529</f>
        <v>1</v>
      </c>
      <c r="M529" s="8">
        <f t="shared" si="25"/>
        <v>58653</v>
      </c>
      <c r="N529" s="9">
        <f t="shared" si="26"/>
        <v>31</v>
      </c>
      <c r="O529" s="10">
        <f>SUM($N$5:N529)</f>
        <v>15979</v>
      </c>
      <c r="P529" s="10">
        <f ca="1">IF(O529&lt;$H$4,N529,$H$4-SUM($P$4:P528))</f>
        <v>0</v>
      </c>
      <c r="Q529" s="10">
        <f ca="1">SUM($P$4:P529)</f>
        <v>272</v>
      </c>
      <c r="R529" s="10">
        <f ca="1">COUNTIF($P$4:P529,"&gt;0")</f>
        <v>9</v>
      </c>
    </row>
    <row r="530" spans="12:18" x14ac:dyDescent="0.15">
      <c r="L530" s="8" t="b">
        <f t="shared" si="27"/>
        <v>1</v>
      </c>
      <c r="M530" s="8">
        <f t="shared" si="25"/>
        <v>58684</v>
      </c>
      <c r="N530" s="9">
        <f t="shared" si="26"/>
        <v>31</v>
      </c>
      <c r="O530" s="10">
        <f>SUM($N$5:N530)</f>
        <v>16010</v>
      </c>
      <c r="P530" s="10">
        <f ca="1">IF(O530&lt;$H$4,N530,$H$4-SUM($P$4:P529))</f>
        <v>0</v>
      </c>
      <c r="Q530" s="10">
        <f ca="1">SUM($P$4:P530)</f>
        <v>272</v>
      </c>
      <c r="R530" s="10">
        <f ca="1">COUNTIF($P$4:P530,"&gt;0")</f>
        <v>9</v>
      </c>
    </row>
    <row r="531" spans="12:18" x14ac:dyDescent="0.15">
      <c r="L531" s="8" t="b">
        <f t="shared" si="27"/>
        <v>1</v>
      </c>
      <c r="M531" s="8">
        <f t="shared" si="25"/>
        <v>58714</v>
      </c>
      <c r="N531" s="9">
        <f t="shared" si="26"/>
        <v>30</v>
      </c>
      <c r="O531" s="10">
        <f>SUM($N$5:N531)</f>
        <v>16040</v>
      </c>
      <c r="P531" s="10">
        <f ca="1">IF(O531&lt;$H$4,N531,$H$4-SUM($P$4:P530))</f>
        <v>0</v>
      </c>
      <c r="Q531" s="10">
        <f ca="1">SUM($P$4:P531)</f>
        <v>272</v>
      </c>
      <c r="R531" s="10">
        <f ca="1">COUNTIF($P$4:P531,"&gt;0")</f>
        <v>9</v>
      </c>
    </row>
    <row r="532" spans="12:18" x14ac:dyDescent="0.15">
      <c r="L532" s="8" t="b">
        <f t="shared" si="27"/>
        <v>1</v>
      </c>
      <c r="M532" s="8">
        <f t="shared" si="25"/>
        <v>58745</v>
      </c>
      <c r="N532" s="9">
        <f t="shared" si="26"/>
        <v>31</v>
      </c>
      <c r="O532" s="10">
        <f>SUM($N$5:N532)</f>
        <v>16071</v>
      </c>
      <c r="P532" s="10">
        <f ca="1">IF(O532&lt;$H$4,N532,$H$4-SUM($P$4:P531))</f>
        <v>0</v>
      </c>
      <c r="Q532" s="10">
        <f ca="1">SUM($P$4:P532)</f>
        <v>272</v>
      </c>
      <c r="R532" s="10">
        <f ca="1">COUNTIF($P$4:P532,"&gt;0")</f>
        <v>9</v>
      </c>
    </row>
    <row r="533" spans="12:18" x14ac:dyDescent="0.15">
      <c r="L533" s="8" t="b">
        <f t="shared" si="27"/>
        <v>1</v>
      </c>
      <c r="M533" s="8">
        <f t="shared" si="25"/>
        <v>58775</v>
      </c>
      <c r="N533" s="9">
        <f t="shared" si="26"/>
        <v>30</v>
      </c>
      <c r="O533" s="10">
        <f>SUM($N$5:N533)</f>
        <v>16101</v>
      </c>
      <c r="P533" s="10">
        <f ca="1">IF(O533&lt;$H$4,N533,$H$4-SUM($P$4:P532))</f>
        <v>0</v>
      </c>
      <c r="Q533" s="10">
        <f ca="1">SUM($P$4:P533)</f>
        <v>272</v>
      </c>
      <c r="R533" s="10">
        <f ca="1">COUNTIF($P$4:P533,"&gt;0")</f>
        <v>9</v>
      </c>
    </row>
    <row r="534" spans="12:18" x14ac:dyDescent="0.15">
      <c r="L534" s="8" t="b">
        <f t="shared" si="27"/>
        <v>1</v>
      </c>
      <c r="M534" s="8">
        <f t="shared" si="25"/>
        <v>58806</v>
      </c>
      <c r="N534" s="9">
        <f t="shared" si="26"/>
        <v>31</v>
      </c>
      <c r="O534" s="10">
        <f>SUM($N$5:N534)</f>
        <v>16132</v>
      </c>
      <c r="P534" s="10">
        <f ca="1">IF(O534&lt;$H$4,N534,$H$4-SUM($P$4:P533))</f>
        <v>0</v>
      </c>
      <c r="Q534" s="10">
        <f ca="1">SUM($P$4:P534)</f>
        <v>272</v>
      </c>
      <c r="R534" s="10">
        <f ca="1">COUNTIF($P$4:P534,"&gt;0")</f>
        <v>9</v>
      </c>
    </row>
    <row r="535" spans="12:18" x14ac:dyDescent="0.15">
      <c r="L535" s="8" t="b">
        <f t="shared" si="27"/>
        <v>1</v>
      </c>
      <c r="M535" s="8">
        <f t="shared" si="25"/>
        <v>58837</v>
      </c>
      <c r="N535" s="9">
        <f t="shared" si="26"/>
        <v>31</v>
      </c>
      <c r="O535" s="10">
        <f>SUM($N$5:N535)</f>
        <v>16163</v>
      </c>
      <c r="P535" s="10">
        <f ca="1">IF(O535&lt;$H$4,N535,$H$4-SUM($P$4:P534))</f>
        <v>0</v>
      </c>
      <c r="Q535" s="10">
        <f ca="1">SUM($P$4:P535)</f>
        <v>272</v>
      </c>
      <c r="R535" s="10">
        <f ca="1">COUNTIF($P$4:P535,"&gt;0")</f>
        <v>9</v>
      </c>
    </row>
    <row r="536" spans="12:18" x14ac:dyDescent="0.15">
      <c r="L536" s="8" t="b">
        <f t="shared" si="27"/>
        <v>1</v>
      </c>
      <c r="M536" s="8">
        <f t="shared" si="25"/>
        <v>58865</v>
      </c>
      <c r="N536" s="9">
        <f t="shared" si="26"/>
        <v>28</v>
      </c>
      <c r="O536" s="10">
        <f>SUM($N$5:N536)</f>
        <v>16191</v>
      </c>
      <c r="P536" s="10">
        <f ca="1">IF(O536&lt;$H$4,N536,$H$4-SUM($P$4:P535))</f>
        <v>0</v>
      </c>
      <c r="Q536" s="10">
        <f ca="1">SUM($P$4:P536)</f>
        <v>272</v>
      </c>
      <c r="R536" s="10">
        <f ca="1">COUNTIF($P$4:P536,"&gt;0")</f>
        <v>9</v>
      </c>
    </row>
    <row r="537" spans="12:18" x14ac:dyDescent="0.15">
      <c r="L537" s="8" t="b">
        <f t="shared" si="27"/>
        <v>1</v>
      </c>
      <c r="M537" s="8">
        <f t="shared" si="25"/>
        <v>58896</v>
      </c>
      <c r="N537" s="9">
        <f t="shared" si="26"/>
        <v>31</v>
      </c>
      <c r="O537" s="10">
        <f>SUM($N$5:N537)</f>
        <v>16222</v>
      </c>
      <c r="P537" s="10">
        <f ca="1">IF(O537&lt;$H$4,N537,$H$4-SUM($P$4:P536))</f>
        <v>0</v>
      </c>
      <c r="Q537" s="10">
        <f ca="1">SUM($P$4:P537)</f>
        <v>272</v>
      </c>
      <c r="R537" s="10">
        <f ca="1">COUNTIF($P$4:P537,"&gt;0")</f>
        <v>9</v>
      </c>
    </row>
    <row r="538" spans="12:18" x14ac:dyDescent="0.15">
      <c r="L538" s="8" t="b">
        <f t="shared" si="27"/>
        <v>1</v>
      </c>
      <c r="M538" s="8">
        <f t="shared" si="25"/>
        <v>58926</v>
      </c>
      <c r="N538" s="9">
        <f t="shared" si="26"/>
        <v>30</v>
      </c>
      <c r="O538" s="10">
        <f>SUM($N$5:N538)</f>
        <v>16252</v>
      </c>
      <c r="P538" s="10">
        <f ca="1">IF(O538&lt;$H$4,N538,$H$4-SUM($P$4:P537))</f>
        <v>0</v>
      </c>
      <c r="Q538" s="10">
        <f ca="1">SUM($P$4:P538)</f>
        <v>272</v>
      </c>
      <c r="R538" s="10">
        <f ca="1">COUNTIF($P$4:P538,"&gt;0")</f>
        <v>9</v>
      </c>
    </row>
    <row r="539" spans="12:18" x14ac:dyDescent="0.15">
      <c r="L539" s="8" t="b">
        <f t="shared" si="27"/>
        <v>1</v>
      </c>
      <c r="M539" s="8">
        <f t="shared" si="25"/>
        <v>58957</v>
      </c>
      <c r="N539" s="9">
        <f t="shared" si="26"/>
        <v>31</v>
      </c>
      <c r="O539" s="10">
        <f>SUM($N$5:N539)</f>
        <v>16283</v>
      </c>
      <c r="P539" s="10">
        <f ca="1">IF(O539&lt;$H$4,N539,$H$4-SUM($P$4:P538))</f>
        <v>0</v>
      </c>
      <c r="Q539" s="10">
        <f ca="1">SUM($P$4:P539)</f>
        <v>272</v>
      </c>
      <c r="R539" s="10">
        <f ca="1">COUNTIF($P$4:P539,"&gt;0")</f>
        <v>9</v>
      </c>
    </row>
    <row r="540" spans="12:18" x14ac:dyDescent="0.15">
      <c r="L540" s="8" t="b">
        <f t="shared" si="27"/>
        <v>1</v>
      </c>
      <c r="M540" s="8">
        <f t="shared" si="25"/>
        <v>58987</v>
      </c>
      <c r="N540" s="9">
        <f t="shared" si="26"/>
        <v>30</v>
      </c>
      <c r="O540" s="10">
        <f>SUM($N$5:N540)</f>
        <v>16313</v>
      </c>
      <c r="P540" s="10">
        <f ca="1">IF(O540&lt;$H$4,N540,$H$4-SUM($P$4:P539))</f>
        <v>0</v>
      </c>
      <c r="Q540" s="10">
        <f ca="1">SUM($P$4:P540)</f>
        <v>272</v>
      </c>
      <c r="R540" s="10">
        <f ca="1">COUNTIF($P$4:P540,"&gt;0")</f>
        <v>9</v>
      </c>
    </row>
    <row r="541" spans="12:18" x14ac:dyDescent="0.15">
      <c r="L541" s="8" t="b">
        <f t="shared" si="27"/>
        <v>1</v>
      </c>
      <c r="M541" s="8">
        <f t="shared" si="25"/>
        <v>59018</v>
      </c>
      <c r="N541" s="9">
        <f t="shared" si="26"/>
        <v>31</v>
      </c>
      <c r="O541" s="10">
        <f>SUM($N$5:N541)</f>
        <v>16344</v>
      </c>
      <c r="P541" s="10">
        <f ca="1">IF(O541&lt;$H$4,N541,$H$4-SUM($P$4:P540))</f>
        <v>0</v>
      </c>
      <c r="Q541" s="10">
        <f ca="1">SUM($P$4:P541)</f>
        <v>272</v>
      </c>
      <c r="R541" s="10">
        <f ca="1">COUNTIF($P$4:P541,"&gt;0")</f>
        <v>9</v>
      </c>
    </row>
    <row r="542" spans="12:18" x14ac:dyDescent="0.15">
      <c r="L542" s="8" t="b">
        <f t="shared" si="27"/>
        <v>1</v>
      </c>
      <c r="M542" s="8">
        <f t="shared" si="25"/>
        <v>59049</v>
      </c>
      <c r="N542" s="9">
        <f t="shared" si="26"/>
        <v>31</v>
      </c>
      <c r="O542" s="10">
        <f>SUM($N$5:N542)</f>
        <v>16375</v>
      </c>
      <c r="P542" s="10">
        <f ca="1">IF(O542&lt;$H$4,N542,$H$4-SUM($P$4:P541))</f>
        <v>0</v>
      </c>
      <c r="Q542" s="10">
        <f ca="1">SUM($P$4:P542)</f>
        <v>272</v>
      </c>
      <c r="R542" s="10">
        <f ca="1">COUNTIF($P$4:P542,"&gt;0")</f>
        <v>9</v>
      </c>
    </row>
    <row r="543" spans="12:18" x14ac:dyDescent="0.15">
      <c r="L543" s="8" t="b">
        <f t="shared" si="27"/>
        <v>1</v>
      </c>
      <c r="M543" s="8">
        <f t="shared" si="25"/>
        <v>59079</v>
      </c>
      <c r="N543" s="9">
        <f t="shared" si="26"/>
        <v>30</v>
      </c>
      <c r="O543" s="10">
        <f>SUM($N$5:N543)</f>
        <v>16405</v>
      </c>
      <c r="P543" s="10">
        <f ca="1">IF(O543&lt;$H$4,N543,$H$4-SUM($P$4:P542))</f>
        <v>0</v>
      </c>
      <c r="Q543" s="10">
        <f ca="1">SUM($P$4:P543)</f>
        <v>272</v>
      </c>
      <c r="R543" s="10">
        <f ca="1">COUNTIF($P$4:P543,"&gt;0")</f>
        <v>9</v>
      </c>
    </row>
    <row r="544" spans="12:18" x14ac:dyDescent="0.15">
      <c r="L544" s="8" t="b">
        <f t="shared" si="27"/>
        <v>1</v>
      </c>
      <c r="M544" s="8">
        <f t="shared" si="25"/>
        <v>59110</v>
      </c>
      <c r="N544" s="9">
        <f t="shared" si="26"/>
        <v>31</v>
      </c>
      <c r="O544" s="10">
        <f>SUM($N$5:N544)</f>
        <v>16436</v>
      </c>
      <c r="P544" s="10">
        <f ca="1">IF(O544&lt;$H$4,N544,$H$4-SUM($P$4:P543))</f>
        <v>0</v>
      </c>
      <c r="Q544" s="10">
        <f ca="1">SUM($P$4:P544)</f>
        <v>272</v>
      </c>
      <c r="R544" s="10">
        <f ca="1">COUNTIF($P$4:P544,"&gt;0")</f>
        <v>9</v>
      </c>
    </row>
    <row r="545" spans="12:18" x14ac:dyDescent="0.15">
      <c r="L545" s="8" t="b">
        <f t="shared" si="27"/>
        <v>1</v>
      </c>
      <c r="M545" s="8">
        <f t="shared" si="25"/>
        <v>59140</v>
      </c>
      <c r="N545" s="9">
        <f t="shared" si="26"/>
        <v>30</v>
      </c>
      <c r="O545" s="10">
        <f>SUM($N$5:N545)</f>
        <v>16466</v>
      </c>
      <c r="P545" s="10">
        <f ca="1">IF(O545&lt;$H$4,N545,$H$4-SUM($P$4:P544))</f>
        <v>0</v>
      </c>
      <c r="Q545" s="10">
        <f ca="1">SUM($P$4:P545)</f>
        <v>272</v>
      </c>
      <c r="R545" s="10">
        <f ca="1">COUNTIF($P$4:P545,"&gt;0")</f>
        <v>9</v>
      </c>
    </row>
    <row r="546" spans="12:18" x14ac:dyDescent="0.15">
      <c r="L546" s="8" t="b">
        <f t="shared" si="27"/>
        <v>1</v>
      </c>
      <c r="M546" s="8">
        <f t="shared" si="25"/>
        <v>59171</v>
      </c>
      <c r="N546" s="9">
        <f t="shared" si="26"/>
        <v>31</v>
      </c>
      <c r="O546" s="10">
        <f>SUM($N$5:N546)</f>
        <v>16497</v>
      </c>
      <c r="P546" s="10">
        <f ca="1">IF(O546&lt;$H$4,N546,$H$4-SUM($P$4:P545))</f>
        <v>0</v>
      </c>
      <c r="Q546" s="10">
        <f ca="1">SUM($P$4:P546)</f>
        <v>272</v>
      </c>
      <c r="R546" s="10">
        <f ca="1">COUNTIF($P$4:P546,"&gt;0")</f>
        <v>9</v>
      </c>
    </row>
    <row r="547" spans="12:18" x14ac:dyDescent="0.15">
      <c r="L547" s="8" t="b">
        <f t="shared" si="27"/>
        <v>1</v>
      </c>
      <c r="M547" s="8">
        <f t="shared" si="25"/>
        <v>59202</v>
      </c>
      <c r="N547" s="9">
        <f t="shared" si="26"/>
        <v>31</v>
      </c>
      <c r="O547" s="10">
        <f>SUM($N$5:N547)</f>
        <v>16528</v>
      </c>
      <c r="P547" s="10">
        <f ca="1">IF(O547&lt;$H$4,N547,$H$4-SUM($P$4:P546))</f>
        <v>0</v>
      </c>
      <c r="Q547" s="10">
        <f ca="1">SUM($P$4:P547)</f>
        <v>272</v>
      </c>
      <c r="R547" s="10">
        <f ca="1">COUNTIF($P$4:P547,"&gt;0")</f>
        <v>9</v>
      </c>
    </row>
    <row r="548" spans="12:18" x14ac:dyDescent="0.15">
      <c r="L548" s="8" t="b">
        <f t="shared" si="27"/>
        <v>1</v>
      </c>
      <c r="M548" s="8">
        <f t="shared" si="25"/>
        <v>59230</v>
      </c>
      <c r="N548" s="9">
        <f t="shared" si="26"/>
        <v>28</v>
      </c>
      <c r="O548" s="10">
        <f>SUM($N$5:N548)</f>
        <v>16556</v>
      </c>
      <c r="P548" s="10">
        <f ca="1">IF(O548&lt;$H$4,N548,$H$4-SUM($P$4:P547))</f>
        <v>0</v>
      </c>
      <c r="Q548" s="10">
        <f ca="1">SUM($P$4:P548)</f>
        <v>272</v>
      </c>
      <c r="R548" s="10">
        <f ca="1">COUNTIF($P$4:P548,"&gt;0")</f>
        <v>9</v>
      </c>
    </row>
    <row r="549" spans="12:18" x14ac:dyDescent="0.15">
      <c r="L549" s="8" t="b">
        <f t="shared" si="27"/>
        <v>1</v>
      </c>
      <c r="M549" s="8">
        <f t="shared" si="25"/>
        <v>59261</v>
      </c>
      <c r="N549" s="9">
        <f t="shared" si="26"/>
        <v>31</v>
      </c>
      <c r="O549" s="10">
        <f>SUM($N$5:N549)</f>
        <v>16587</v>
      </c>
      <c r="P549" s="10">
        <f ca="1">IF(O549&lt;$H$4,N549,$H$4-SUM($P$4:P548))</f>
        <v>0</v>
      </c>
      <c r="Q549" s="10">
        <f ca="1">SUM($P$4:P549)</f>
        <v>272</v>
      </c>
      <c r="R549" s="10">
        <f ca="1">COUNTIF($P$4:P549,"&gt;0")</f>
        <v>9</v>
      </c>
    </row>
    <row r="550" spans="12:18" x14ac:dyDescent="0.15">
      <c r="L550" s="8" t="b">
        <f t="shared" si="27"/>
        <v>1</v>
      </c>
      <c r="M550" s="8">
        <f t="shared" si="25"/>
        <v>59291</v>
      </c>
      <c r="N550" s="9">
        <f t="shared" si="26"/>
        <v>30</v>
      </c>
      <c r="O550" s="10">
        <f>SUM($N$5:N550)</f>
        <v>16617</v>
      </c>
      <c r="P550" s="10">
        <f ca="1">IF(O550&lt;$H$4,N550,$H$4-SUM($P$4:P549))</f>
        <v>0</v>
      </c>
      <c r="Q550" s="10">
        <f ca="1">SUM($P$4:P550)</f>
        <v>272</v>
      </c>
      <c r="R550" s="10">
        <f ca="1">COUNTIF($P$4:P550,"&gt;0")</f>
        <v>9</v>
      </c>
    </row>
    <row r="551" spans="12:18" x14ac:dyDescent="0.15">
      <c r="L551" s="8" t="b">
        <f t="shared" si="27"/>
        <v>1</v>
      </c>
      <c r="M551" s="8">
        <f t="shared" si="25"/>
        <v>59322</v>
      </c>
      <c r="N551" s="9">
        <f t="shared" si="26"/>
        <v>31</v>
      </c>
      <c r="O551" s="10">
        <f>SUM($N$5:N551)</f>
        <v>16648</v>
      </c>
      <c r="P551" s="10">
        <f ca="1">IF(O551&lt;$H$4,N551,$H$4-SUM($P$4:P550))</f>
        <v>0</v>
      </c>
      <c r="Q551" s="10">
        <f ca="1">SUM($P$4:P551)</f>
        <v>272</v>
      </c>
      <c r="R551" s="10">
        <f ca="1">COUNTIF($P$4:P551,"&gt;0")</f>
        <v>9</v>
      </c>
    </row>
    <row r="552" spans="12:18" x14ac:dyDescent="0.15">
      <c r="L552" s="8" t="b">
        <f t="shared" si="27"/>
        <v>1</v>
      </c>
      <c r="M552" s="8">
        <f t="shared" si="25"/>
        <v>59352</v>
      </c>
      <c r="N552" s="9">
        <f t="shared" si="26"/>
        <v>30</v>
      </c>
      <c r="O552" s="10">
        <f>SUM($N$5:N552)</f>
        <v>16678</v>
      </c>
      <c r="P552" s="10">
        <f ca="1">IF(O552&lt;$H$4,N552,$H$4-SUM($P$4:P551))</f>
        <v>0</v>
      </c>
      <c r="Q552" s="10">
        <f ca="1">SUM($P$4:P552)</f>
        <v>272</v>
      </c>
      <c r="R552" s="10">
        <f ca="1">COUNTIF($P$4:P552,"&gt;0")</f>
        <v>9</v>
      </c>
    </row>
    <row r="553" spans="12:18" x14ac:dyDescent="0.15">
      <c r="L553" s="8" t="b">
        <f t="shared" si="27"/>
        <v>1</v>
      </c>
      <c r="M553" s="8">
        <f t="shared" si="25"/>
        <v>59383</v>
      </c>
      <c r="N553" s="9">
        <f t="shared" si="26"/>
        <v>31</v>
      </c>
      <c r="O553" s="10">
        <f>SUM($N$5:N553)</f>
        <v>16709</v>
      </c>
      <c r="P553" s="10">
        <f ca="1">IF(O553&lt;$H$4,N553,$H$4-SUM($P$4:P552))</f>
        <v>0</v>
      </c>
      <c r="Q553" s="10">
        <f ca="1">SUM($P$4:P553)</f>
        <v>272</v>
      </c>
      <c r="R553" s="10">
        <f ca="1">COUNTIF($P$4:P553,"&gt;0")</f>
        <v>9</v>
      </c>
    </row>
    <row r="554" spans="12:18" x14ac:dyDescent="0.15">
      <c r="L554" s="8" t="b">
        <f t="shared" si="27"/>
        <v>1</v>
      </c>
      <c r="M554" s="8">
        <f t="shared" si="25"/>
        <v>59414</v>
      </c>
      <c r="N554" s="9">
        <f t="shared" si="26"/>
        <v>31</v>
      </c>
      <c r="O554" s="10">
        <f>SUM($N$5:N554)</f>
        <v>16740</v>
      </c>
      <c r="P554" s="10">
        <f ca="1">IF(O554&lt;$H$4,N554,$H$4-SUM($P$4:P553))</f>
        <v>0</v>
      </c>
      <c r="Q554" s="10">
        <f ca="1">SUM($P$4:P554)</f>
        <v>272</v>
      </c>
      <c r="R554" s="10">
        <f ca="1">COUNTIF($P$4:P554,"&gt;0")</f>
        <v>9</v>
      </c>
    </row>
    <row r="555" spans="12:18" x14ac:dyDescent="0.15">
      <c r="L555" s="8" t="b">
        <f t="shared" si="27"/>
        <v>1</v>
      </c>
      <c r="M555" s="8">
        <f t="shared" si="25"/>
        <v>59444</v>
      </c>
      <c r="N555" s="9">
        <f t="shared" si="26"/>
        <v>30</v>
      </c>
      <c r="O555" s="10">
        <f>SUM($N$5:N555)</f>
        <v>16770</v>
      </c>
      <c r="P555" s="10">
        <f ca="1">IF(O555&lt;$H$4,N555,$H$4-SUM($P$4:P554))</f>
        <v>0</v>
      </c>
      <c r="Q555" s="10">
        <f ca="1">SUM($P$4:P555)</f>
        <v>272</v>
      </c>
      <c r="R555" s="10">
        <f ca="1">COUNTIF($P$4:P555,"&gt;0")</f>
        <v>9</v>
      </c>
    </row>
    <row r="556" spans="12:18" x14ac:dyDescent="0.15">
      <c r="L556" s="8" t="b">
        <f t="shared" si="27"/>
        <v>1</v>
      </c>
      <c r="M556" s="8">
        <f t="shared" si="25"/>
        <v>59475</v>
      </c>
      <c r="N556" s="9">
        <f t="shared" si="26"/>
        <v>31</v>
      </c>
      <c r="O556" s="10">
        <f>SUM($N$5:N556)</f>
        <v>16801</v>
      </c>
      <c r="P556" s="10">
        <f ca="1">IF(O556&lt;$H$4,N556,$H$4-SUM($P$4:P555))</f>
        <v>0</v>
      </c>
      <c r="Q556" s="10">
        <f ca="1">SUM($P$4:P556)</f>
        <v>272</v>
      </c>
      <c r="R556" s="10">
        <f ca="1">COUNTIF($P$4:P556,"&gt;0")</f>
        <v>9</v>
      </c>
    </row>
    <row r="557" spans="12:18" x14ac:dyDescent="0.15">
      <c r="L557" s="8" t="b">
        <f t="shared" si="27"/>
        <v>1</v>
      </c>
      <c r="M557" s="8">
        <f t="shared" si="25"/>
        <v>59505</v>
      </c>
      <c r="N557" s="9">
        <f t="shared" si="26"/>
        <v>30</v>
      </c>
      <c r="O557" s="10">
        <f>SUM($N$5:N557)</f>
        <v>16831</v>
      </c>
      <c r="P557" s="10">
        <f ca="1">IF(O557&lt;$H$4,N557,$H$4-SUM($P$4:P556))</f>
        <v>0</v>
      </c>
      <c r="Q557" s="10">
        <f ca="1">SUM($P$4:P557)</f>
        <v>272</v>
      </c>
      <c r="R557" s="10">
        <f ca="1">COUNTIF($P$4:P557,"&gt;0")</f>
        <v>9</v>
      </c>
    </row>
    <row r="558" spans="12:18" x14ac:dyDescent="0.15">
      <c r="L558" s="8" t="b">
        <f t="shared" si="27"/>
        <v>1</v>
      </c>
      <c r="M558" s="8">
        <f t="shared" si="25"/>
        <v>59536</v>
      </c>
      <c r="N558" s="9">
        <f t="shared" si="26"/>
        <v>31</v>
      </c>
      <c r="O558" s="10">
        <f>SUM($N$5:N558)</f>
        <v>16862</v>
      </c>
      <c r="P558" s="10">
        <f ca="1">IF(O558&lt;$H$4,N558,$H$4-SUM($P$4:P557))</f>
        <v>0</v>
      </c>
      <c r="Q558" s="10">
        <f ca="1">SUM($P$4:P558)</f>
        <v>272</v>
      </c>
      <c r="R558" s="10">
        <f ca="1">COUNTIF($P$4:P558,"&gt;0")</f>
        <v>9</v>
      </c>
    </row>
    <row r="559" spans="12:18" x14ac:dyDescent="0.15">
      <c r="L559" s="8" t="b">
        <f t="shared" si="27"/>
        <v>1</v>
      </c>
      <c r="M559" s="8">
        <f t="shared" si="25"/>
        <v>59567</v>
      </c>
      <c r="N559" s="9">
        <f t="shared" si="26"/>
        <v>31</v>
      </c>
      <c r="O559" s="10">
        <f>SUM($N$5:N559)</f>
        <v>16893</v>
      </c>
      <c r="P559" s="10">
        <f ca="1">IF(O559&lt;$H$4,N559,$H$4-SUM($P$4:P558))</f>
        <v>0</v>
      </c>
      <c r="Q559" s="10">
        <f ca="1">SUM($P$4:P559)</f>
        <v>272</v>
      </c>
      <c r="R559" s="10">
        <f ca="1">COUNTIF($P$4:P559,"&gt;0")</f>
        <v>9</v>
      </c>
    </row>
    <row r="560" spans="12:18" x14ac:dyDescent="0.15">
      <c r="L560" s="8" t="b">
        <f t="shared" si="27"/>
        <v>1</v>
      </c>
      <c r="M560" s="8">
        <f t="shared" si="25"/>
        <v>59595</v>
      </c>
      <c r="N560" s="9">
        <f t="shared" si="26"/>
        <v>28</v>
      </c>
      <c r="O560" s="10">
        <f>SUM($N$5:N560)</f>
        <v>16921</v>
      </c>
      <c r="P560" s="10">
        <f ca="1">IF(O560&lt;$H$4,N560,$H$4-SUM($P$4:P559))</f>
        <v>0</v>
      </c>
      <c r="Q560" s="10">
        <f ca="1">SUM($P$4:P560)</f>
        <v>272</v>
      </c>
      <c r="R560" s="10">
        <f ca="1">COUNTIF($P$4:P560,"&gt;0")</f>
        <v>9</v>
      </c>
    </row>
    <row r="561" spans="12:18" x14ac:dyDescent="0.15">
      <c r="L561" s="8" t="b">
        <f t="shared" si="27"/>
        <v>1</v>
      </c>
      <c r="M561" s="8">
        <f t="shared" si="25"/>
        <v>59626</v>
      </c>
      <c r="N561" s="9">
        <f t="shared" si="26"/>
        <v>31</v>
      </c>
      <c r="O561" s="10">
        <f>SUM($N$5:N561)</f>
        <v>16952</v>
      </c>
      <c r="P561" s="10">
        <f ca="1">IF(O561&lt;$H$4,N561,$H$4-SUM($P$4:P560))</f>
        <v>0</v>
      </c>
      <c r="Q561" s="10">
        <f ca="1">SUM($P$4:P561)</f>
        <v>272</v>
      </c>
      <c r="R561" s="10">
        <f ca="1">COUNTIF($P$4:P561,"&gt;0")</f>
        <v>9</v>
      </c>
    </row>
    <row r="562" spans="12:18" x14ac:dyDescent="0.15">
      <c r="L562" s="8" t="b">
        <f t="shared" si="27"/>
        <v>1</v>
      </c>
      <c r="M562" s="8">
        <f t="shared" si="25"/>
        <v>59656</v>
      </c>
      <c r="N562" s="9">
        <f t="shared" si="26"/>
        <v>30</v>
      </c>
      <c r="O562" s="10">
        <f>SUM($N$5:N562)</f>
        <v>16982</v>
      </c>
      <c r="P562" s="10">
        <f ca="1">IF(O562&lt;$H$4,N562,$H$4-SUM($P$4:P561))</f>
        <v>0</v>
      </c>
      <c r="Q562" s="10">
        <f ca="1">SUM($P$4:P562)</f>
        <v>272</v>
      </c>
      <c r="R562" s="10">
        <f ca="1">COUNTIF($P$4:P562,"&gt;0")</f>
        <v>9</v>
      </c>
    </row>
    <row r="563" spans="12:18" x14ac:dyDescent="0.15">
      <c r="L563" s="8" t="b">
        <f t="shared" si="27"/>
        <v>1</v>
      </c>
      <c r="M563" s="8">
        <f t="shared" si="25"/>
        <v>59687</v>
      </c>
      <c r="N563" s="9">
        <f t="shared" si="26"/>
        <v>31</v>
      </c>
      <c r="O563" s="10">
        <f>SUM($N$5:N563)</f>
        <v>17013</v>
      </c>
      <c r="P563" s="10">
        <f ca="1">IF(O563&lt;$H$4,N563,$H$4-SUM($P$4:P562))</f>
        <v>0</v>
      </c>
      <c r="Q563" s="10">
        <f ca="1">SUM($P$4:P563)</f>
        <v>272</v>
      </c>
      <c r="R563" s="10">
        <f ca="1">COUNTIF($P$4:P563,"&gt;0")</f>
        <v>9</v>
      </c>
    </row>
    <row r="564" spans="12:18" x14ac:dyDescent="0.15">
      <c r="L564" s="8" t="b">
        <f t="shared" si="27"/>
        <v>1</v>
      </c>
      <c r="M564" s="8">
        <f t="shared" si="25"/>
        <v>59717</v>
      </c>
      <c r="N564" s="9">
        <f t="shared" si="26"/>
        <v>30</v>
      </c>
      <c r="O564" s="10">
        <f>SUM($N$5:N564)</f>
        <v>17043</v>
      </c>
      <c r="P564" s="10">
        <f ca="1">IF(O564&lt;$H$4,N564,$H$4-SUM($P$4:P563))</f>
        <v>0</v>
      </c>
      <c r="Q564" s="10">
        <f ca="1">SUM($P$4:P564)</f>
        <v>272</v>
      </c>
      <c r="R564" s="10">
        <f ca="1">COUNTIF($P$4:P564,"&gt;0")</f>
        <v>9</v>
      </c>
    </row>
    <row r="565" spans="12:18" x14ac:dyDescent="0.15">
      <c r="L565" s="8" t="b">
        <f t="shared" si="27"/>
        <v>1</v>
      </c>
      <c r="M565" s="8">
        <f t="shared" si="25"/>
        <v>59748</v>
      </c>
      <c r="N565" s="9">
        <f t="shared" si="26"/>
        <v>31</v>
      </c>
      <c r="O565" s="10">
        <f>SUM($N$5:N565)</f>
        <v>17074</v>
      </c>
      <c r="P565" s="10">
        <f ca="1">IF(O565&lt;$H$4,N565,$H$4-SUM($P$4:P564))</f>
        <v>0</v>
      </c>
      <c r="Q565" s="10">
        <f ca="1">SUM($P$4:P565)</f>
        <v>272</v>
      </c>
      <c r="R565" s="10">
        <f ca="1">COUNTIF($P$4:P565,"&gt;0")</f>
        <v>9</v>
      </c>
    </row>
    <row r="566" spans="12:18" x14ac:dyDescent="0.15">
      <c r="L566" s="8" t="b">
        <f t="shared" si="27"/>
        <v>1</v>
      </c>
      <c r="M566" s="8">
        <f t="shared" si="25"/>
        <v>59779</v>
      </c>
      <c r="N566" s="9">
        <f t="shared" si="26"/>
        <v>31</v>
      </c>
      <c r="O566" s="10">
        <f>SUM($N$5:N566)</f>
        <v>17105</v>
      </c>
      <c r="P566" s="10">
        <f ca="1">IF(O566&lt;$H$4,N566,$H$4-SUM($P$4:P565))</f>
        <v>0</v>
      </c>
      <c r="Q566" s="10">
        <f ca="1">SUM($P$4:P566)</f>
        <v>272</v>
      </c>
      <c r="R566" s="10">
        <f ca="1">COUNTIF($P$4:P566,"&gt;0")</f>
        <v>9</v>
      </c>
    </row>
    <row r="567" spans="12:18" x14ac:dyDescent="0.15">
      <c r="L567" s="8" t="b">
        <f t="shared" si="27"/>
        <v>1</v>
      </c>
      <c r="M567" s="8">
        <f t="shared" si="25"/>
        <v>59809</v>
      </c>
      <c r="N567" s="9">
        <f t="shared" si="26"/>
        <v>30</v>
      </c>
      <c r="O567" s="10">
        <f>SUM($N$5:N567)</f>
        <v>17135</v>
      </c>
      <c r="P567" s="10">
        <f ca="1">IF(O567&lt;$H$4,N567,$H$4-SUM($P$4:P566))</f>
        <v>0</v>
      </c>
      <c r="Q567" s="10">
        <f ca="1">SUM($P$4:P567)</f>
        <v>272</v>
      </c>
      <c r="R567" s="10">
        <f ca="1">COUNTIF($P$4:P567,"&gt;0")</f>
        <v>9</v>
      </c>
    </row>
    <row r="568" spans="12:18" x14ac:dyDescent="0.15">
      <c r="L568" s="8" t="b">
        <f t="shared" si="27"/>
        <v>1</v>
      </c>
      <c r="M568" s="8">
        <f t="shared" si="25"/>
        <v>59840</v>
      </c>
      <c r="N568" s="9">
        <f t="shared" si="26"/>
        <v>31</v>
      </c>
      <c r="O568" s="10">
        <f>SUM($N$5:N568)</f>
        <v>17166</v>
      </c>
      <c r="P568" s="10">
        <f ca="1">IF(O568&lt;$H$4,N568,$H$4-SUM($P$4:P567))</f>
        <v>0</v>
      </c>
      <c r="Q568" s="10">
        <f ca="1">SUM($P$4:P568)</f>
        <v>272</v>
      </c>
      <c r="R568" s="10">
        <f ca="1">COUNTIF($P$4:P568,"&gt;0")</f>
        <v>9</v>
      </c>
    </row>
    <row r="569" spans="12:18" x14ac:dyDescent="0.15">
      <c r="L569" s="8" t="b">
        <f t="shared" si="27"/>
        <v>1</v>
      </c>
      <c r="M569" s="8">
        <f t="shared" si="25"/>
        <v>59870</v>
      </c>
      <c r="N569" s="9">
        <f t="shared" si="26"/>
        <v>30</v>
      </c>
      <c r="O569" s="10">
        <f>SUM($N$5:N569)</f>
        <v>17196</v>
      </c>
      <c r="P569" s="10">
        <f ca="1">IF(O569&lt;$H$4,N569,$H$4-SUM($P$4:P568))</f>
        <v>0</v>
      </c>
      <c r="Q569" s="10">
        <f ca="1">SUM($P$4:P569)</f>
        <v>272</v>
      </c>
      <c r="R569" s="10">
        <f ca="1">COUNTIF($P$4:P569,"&gt;0")</f>
        <v>9</v>
      </c>
    </row>
    <row r="570" spans="12:18" x14ac:dyDescent="0.15">
      <c r="L570" s="8" t="b">
        <f t="shared" si="27"/>
        <v>1</v>
      </c>
      <c r="M570" s="8">
        <f t="shared" si="25"/>
        <v>59901</v>
      </c>
      <c r="N570" s="9">
        <f t="shared" si="26"/>
        <v>31</v>
      </c>
      <c r="O570" s="10">
        <f>SUM($N$5:N570)</f>
        <v>17227</v>
      </c>
      <c r="P570" s="10">
        <f ca="1">IF(O570&lt;$H$4,N570,$H$4-SUM($P$4:P569))</f>
        <v>0</v>
      </c>
      <c r="Q570" s="10">
        <f ca="1">SUM($P$4:P570)</f>
        <v>272</v>
      </c>
      <c r="R570" s="10">
        <f ca="1">COUNTIF($P$4:P570,"&gt;0")</f>
        <v>9</v>
      </c>
    </row>
    <row r="571" spans="12:18" x14ac:dyDescent="0.15">
      <c r="L571" s="8" t="b">
        <f t="shared" si="27"/>
        <v>1</v>
      </c>
      <c r="M571" s="8">
        <f t="shared" si="25"/>
        <v>59932</v>
      </c>
      <c r="N571" s="9">
        <f t="shared" si="26"/>
        <v>31</v>
      </c>
      <c r="O571" s="10">
        <f>SUM($N$5:N571)</f>
        <v>17258</v>
      </c>
      <c r="P571" s="10">
        <f ca="1">IF(O571&lt;$H$4,N571,$H$4-SUM($P$4:P570))</f>
        <v>0</v>
      </c>
      <c r="Q571" s="10">
        <f ca="1">SUM($P$4:P571)</f>
        <v>272</v>
      </c>
      <c r="R571" s="10">
        <f ca="1">COUNTIF($P$4:P571,"&gt;0")</f>
        <v>9</v>
      </c>
    </row>
    <row r="572" spans="12:18" x14ac:dyDescent="0.15">
      <c r="L572" s="8" t="b">
        <f t="shared" si="27"/>
        <v>1</v>
      </c>
      <c r="M572" s="8">
        <f t="shared" si="25"/>
        <v>59961</v>
      </c>
      <c r="N572" s="9">
        <f t="shared" si="26"/>
        <v>29</v>
      </c>
      <c r="O572" s="10">
        <f>SUM($N$5:N572)</f>
        <v>17287</v>
      </c>
      <c r="P572" s="10">
        <f ca="1">IF(O572&lt;$H$4,N572,$H$4-SUM($P$4:P571))</f>
        <v>0</v>
      </c>
      <c r="Q572" s="10">
        <f ca="1">SUM($P$4:P572)</f>
        <v>272</v>
      </c>
      <c r="R572" s="10">
        <f ca="1">COUNTIF($P$4:P572,"&gt;0")</f>
        <v>9</v>
      </c>
    </row>
    <row r="573" spans="12:18" x14ac:dyDescent="0.15">
      <c r="L573" s="8" t="b">
        <f t="shared" si="27"/>
        <v>1</v>
      </c>
      <c r="M573" s="8">
        <f t="shared" si="25"/>
        <v>59992</v>
      </c>
      <c r="N573" s="9">
        <f t="shared" si="26"/>
        <v>31</v>
      </c>
      <c r="O573" s="10">
        <f>SUM($N$5:N573)</f>
        <v>17318</v>
      </c>
      <c r="P573" s="10">
        <f ca="1">IF(O573&lt;$H$4,N573,$H$4-SUM($P$4:P572))</f>
        <v>0</v>
      </c>
      <c r="Q573" s="10">
        <f ca="1">SUM($P$4:P573)</f>
        <v>272</v>
      </c>
      <c r="R573" s="10">
        <f ca="1">COUNTIF($P$4:P573,"&gt;0")</f>
        <v>9</v>
      </c>
    </row>
    <row r="574" spans="12:18" x14ac:dyDescent="0.15">
      <c r="L574" s="8" t="b">
        <f t="shared" si="27"/>
        <v>1</v>
      </c>
      <c r="M574" s="8">
        <f t="shared" si="25"/>
        <v>60022</v>
      </c>
      <c r="N574" s="9">
        <f t="shared" si="26"/>
        <v>30</v>
      </c>
      <c r="O574" s="10">
        <f>SUM($N$5:N574)</f>
        <v>17348</v>
      </c>
      <c r="P574" s="10">
        <f ca="1">IF(O574&lt;$H$4,N574,$H$4-SUM($P$4:P573))</f>
        <v>0</v>
      </c>
      <c r="Q574" s="10">
        <f ca="1">SUM($P$4:P574)</f>
        <v>272</v>
      </c>
      <c r="R574" s="10">
        <f ca="1">COUNTIF($P$4:P574,"&gt;0")</f>
        <v>9</v>
      </c>
    </row>
    <row r="575" spans="12:18" x14ac:dyDescent="0.15">
      <c r="L575" s="8" t="b">
        <f t="shared" si="27"/>
        <v>1</v>
      </c>
      <c r="M575" s="8">
        <f t="shared" si="25"/>
        <v>60053</v>
      </c>
      <c r="N575" s="9">
        <f t="shared" si="26"/>
        <v>31</v>
      </c>
      <c r="O575" s="10">
        <f>SUM($N$5:N575)</f>
        <v>17379</v>
      </c>
      <c r="P575" s="10">
        <f ca="1">IF(O575&lt;$H$4,N575,$H$4-SUM($P$4:P574))</f>
        <v>0</v>
      </c>
      <c r="Q575" s="10">
        <f ca="1">SUM($P$4:P575)</f>
        <v>272</v>
      </c>
      <c r="R575" s="10">
        <f ca="1">COUNTIF($P$4:P575,"&gt;0")</f>
        <v>9</v>
      </c>
    </row>
    <row r="576" spans="12:18" x14ac:dyDescent="0.15">
      <c r="L576" s="8" t="b">
        <f t="shared" si="27"/>
        <v>1</v>
      </c>
      <c r="M576" s="8">
        <f t="shared" si="25"/>
        <v>60083</v>
      </c>
      <c r="N576" s="9">
        <f t="shared" si="26"/>
        <v>30</v>
      </c>
      <c r="O576" s="10">
        <f>SUM($N$5:N576)</f>
        <v>17409</v>
      </c>
      <c r="P576" s="10">
        <f ca="1">IF(O576&lt;$H$4,N576,$H$4-SUM($P$4:P575))</f>
        <v>0</v>
      </c>
      <c r="Q576" s="10">
        <f ca="1">SUM($P$4:P576)</f>
        <v>272</v>
      </c>
      <c r="R576" s="10">
        <f ca="1">COUNTIF($P$4:P576,"&gt;0")</f>
        <v>9</v>
      </c>
    </row>
    <row r="577" spans="12:18" x14ac:dyDescent="0.15">
      <c r="L577" s="8" t="b">
        <f t="shared" si="27"/>
        <v>1</v>
      </c>
      <c r="M577" s="8">
        <f t="shared" si="25"/>
        <v>60114</v>
      </c>
      <c r="N577" s="9">
        <f t="shared" si="26"/>
        <v>31</v>
      </c>
      <c r="O577" s="10">
        <f>SUM($N$5:N577)</f>
        <v>17440</v>
      </c>
      <c r="P577" s="10">
        <f ca="1">IF(O577&lt;$H$4,N577,$H$4-SUM($P$4:P576))</f>
        <v>0</v>
      </c>
      <c r="Q577" s="10">
        <f ca="1">SUM($P$4:P577)</f>
        <v>272</v>
      </c>
      <c r="R577" s="10">
        <f ca="1">COUNTIF($P$4:P577,"&gt;0")</f>
        <v>9</v>
      </c>
    </row>
    <row r="578" spans="12:18" x14ac:dyDescent="0.15">
      <c r="L578" s="8" t="b">
        <f t="shared" si="27"/>
        <v>1</v>
      </c>
      <c r="M578" s="8">
        <f t="shared" si="25"/>
        <v>60145</v>
      </c>
      <c r="N578" s="9">
        <f t="shared" si="26"/>
        <v>31</v>
      </c>
      <c r="O578" s="10">
        <f>SUM($N$5:N578)</f>
        <v>17471</v>
      </c>
      <c r="P578" s="10">
        <f ca="1">IF(O578&lt;$H$4,N578,$H$4-SUM($P$4:P577))</f>
        <v>0</v>
      </c>
      <c r="Q578" s="10">
        <f ca="1">SUM($P$4:P578)</f>
        <v>272</v>
      </c>
      <c r="R578" s="10">
        <f ca="1">COUNTIF($P$4:P578,"&gt;0")</f>
        <v>9</v>
      </c>
    </row>
    <row r="579" spans="12:18" x14ac:dyDescent="0.15">
      <c r="L579" s="8" t="b">
        <f t="shared" si="27"/>
        <v>1</v>
      </c>
      <c r="M579" s="8">
        <f t="shared" si="25"/>
        <v>60175</v>
      </c>
      <c r="N579" s="9">
        <f t="shared" si="26"/>
        <v>30</v>
      </c>
      <c r="O579" s="10">
        <f>SUM($N$5:N579)</f>
        <v>17501</v>
      </c>
      <c r="P579" s="10">
        <f ca="1">IF(O579&lt;$H$4,N579,$H$4-SUM($P$4:P578))</f>
        <v>0</v>
      </c>
      <c r="Q579" s="10">
        <f ca="1">SUM($P$4:P579)</f>
        <v>272</v>
      </c>
      <c r="R579" s="10">
        <f ca="1">COUNTIF($P$4:P579,"&gt;0")</f>
        <v>9</v>
      </c>
    </row>
    <row r="580" spans="12:18" x14ac:dyDescent="0.15">
      <c r="L580" s="8" t="b">
        <f t="shared" si="27"/>
        <v>1</v>
      </c>
      <c r="M580" s="8">
        <f t="shared" si="25"/>
        <v>60206</v>
      </c>
      <c r="N580" s="9">
        <f t="shared" si="26"/>
        <v>31</v>
      </c>
      <c r="O580" s="10">
        <f>SUM($N$5:N580)</f>
        <v>17532</v>
      </c>
      <c r="P580" s="10">
        <f ca="1">IF(O580&lt;$H$4,N580,$H$4-SUM($P$4:P579))</f>
        <v>0</v>
      </c>
      <c r="Q580" s="10">
        <f ca="1">SUM($P$4:P580)</f>
        <v>272</v>
      </c>
      <c r="R580" s="10">
        <f ca="1">COUNTIF($P$4:P580,"&gt;0")</f>
        <v>9</v>
      </c>
    </row>
    <row r="581" spans="12:18" x14ac:dyDescent="0.15">
      <c r="L581" s="8" t="b">
        <f t="shared" si="27"/>
        <v>1</v>
      </c>
      <c r="M581" s="8">
        <f t="shared" si="25"/>
        <v>60236</v>
      </c>
      <c r="N581" s="9">
        <f t="shared" si="26"/>
        <v>30</v>
      </c>
      <c r="O581" s="10">
        <f>SUM($N$5:N581)</f>
        <v>17562</v>
      </c>
      <c r="P581" s="10">
        <f ca="1">IF(O581&lt;$H$4,N581,$H$4-SUM($P$4:P580))</f>
        <v>0</v>
      </c>
      <c r="Q581" s="10">
        <f ca="1">SUM($P$4:P581)</f>
        <v>272</v>
      </c>
      <c r="R581" s="10">
        <f ca="1">COUNTIF($P$4:P581,"&gt;0")</f>
        <v>9</v>
      </c>
    </row>
    <row r="582" spans="12:18" x14ac:dyDescent="0.15">
      <c r="L582" s="8" t="b">
        <f t="shared" si="27"/>
        <v>1</v>
      </c>
      <c r="M582" s="8">
        <f t="shared" ref="M582:M645" si="28">EOMONTH(M581,1)</f>
        <v>60267</v>
      </c>
      <c r="N582" s="9">
        <f t="shared" si="26"/>
        <v>31</v>
      </c>
      <c r="O582" s="10">
        <f>SUM($N$5:N582)</f>
        <v>17593</v>
      </c>
      <c r="P582" s="10">
        <f ca="1">IF(O582&lt;$H$4,N582,$H$4-SUM($P$4:P581))</f>
        <v>0</v>
      </c>
      <c r="Q582" s="10">
        <f ca="1">SUM($P$4:P582)</f>
        <v>272</v>
      </c>
      <c r="R582" s="10">
        <f ca="1">COUNTIF($P$4:P582,"&gt;0")</f>
        <v>9</v>
      </c>
    </row>
    <row r="583" spans="12:18" x14ac:dyDescent="0.15">
      <c r="L583" s="8" t="b">
        <f t="shared" si="27"/>
        <v>1</v>
      </c>
      <c r="M583" s="8">
        <f t="shared" si="28"/>
        <v>60298</v>
      </c>
      <c r="N583" s="9">
        <f t="shared" si="26"/>
        <v>31</v>
      </c>
      <c r="O583" s="10">
        <f>SUM($N$5:N583)</f>
        <v>17624</v>
      </c>
      <c r="P583" s="10">
        <f ca="1">IF(O583&lt;$H$4,N583,$H$4-SUM($P$4:P582))</f>
        <v>0</v>
      </c>
      <c r="Q583" s="10">
        <f ca="1">SUM($P$4:P583)</f>
        <v>272</v>
      </c>
      <c r="R583" s="10">
        <f ca="1">COUNTIF($P$4:P583,"&gt;0")</f>
        <v>9</v>
      </c>
    </row>
    <row r="584" spans="12:18" x14ac:dyDescent="0.15">
      <c r="L584" s="8" t="b">
        <f t="shared" si="27"/>
        <v>1</v>
      </c>
      <c r="M584" s="8">
        <f t="shared" si="28"/>
        <v>60326</v>
      </c>
      <c r="N584" s="9">
        <f t="shared" ref="N584:N647" si="29">M584-M583</f>
        <v>28</v>
      </c>
      <c r="O584" s="10">
        <f>SUM($N$5:N584)</f>
        <v>17652</v>
      </c>
      <c r="P584" s="10">
        <f ca="1">IF(O584&lt;$H$4,N584,$H$4-SUM($P$4:P583))</f>
        <v>0</v>
      </c>
      <c r="Q584" s="10">
        <f ca="1">SUM($P$4:P584)</f>
        <v>272</v>
      </c>
      <c r="R584" s="10">
        <f ca="1">COUNTIF($P$4:P584,"&gt;0")</f>
        <v>9</v>
      </c>
    </row>
    <row r="585" spans="12:18" x14ac:dyDescent="0.15">
      <c r="L585" s="8" t="b">
        <f t="shared" si="27"/>
        <v>1</v>
      </c>
      <c r="M585" s="8">
        <f t="shared" si="28"/>
        <v>60357</v>
      </c>
      <c r="N585" s="9">
        <f t="shared" si="29"/>
        <v>31</v>
      </c>
      <c r="O585" s="10">
        <f>SUM($N$5:N585)</f>
        <v>17683</v>
      </c>
      <c r="P585" s="10">
        <f ca="1">IF(O585&lt;$H$4,N585,$H$4-SUM($P$4:P584))</f>
        <v>0</v>
      </c>
      <c r="Q585" s="10">
        <f ca="1">SUM($P$4:P585)</f>
        <v>272</v>
      </c>
      <c r="R585" s="10">
        <f ca="1">COUNTIF($P$4:P585,"&gt;0")</f>
        <v>9</v>
      </c>
    </row>
    <row r="586" spans="12:18" x14ac:dyDescent="0.15">
      <c r="L586" s="8" t="b">
        <f t="shared" si="27"/>
        <v>1</v>
      </c>
      <c r="M586" s="8">
        <f t="shared" si="28"/>
        <v>60387</v>
      </c>
      <c r="N586" s="9">
        <f t="shared" si="29"/>
        <v>30</v>
      </c>
      <c r="O586" s="10">
        <f>SUM($N$5:N586)</f>
        <v>17713</v>
      </c>
      <c r="P586" s="10">
        <f ca="1">IF(O586&lt;$H$4,N586,$H$4-SUM($P$4:P585))</f>
        <v>0</v>
      </c>
      <c r="Q586" s="10">
        <f ca="1">SUM($P$4:P586)</f>
        <v>272</v>
      </c>
      <c r="R586" s="10">
        <f ca="1">COUNTIF($P$4:P586,"&gt;0")</f>
        <v>9</v>
      </c>
    </row>
    <row r="587" spans="12:18" x14ac:dyDescent="0.15">
      <c r="L587" s="8" t="b">
        <f t="shared" si="27"/>
        <v>1</v>
      </c>
      <c r="M587" s="8">
        <f t="shared" si="28"/>
        <v>60418</v>
      </c>
      <c r="N587" s="9">
        <f t="shared" si="29"/>
        <v>31</v>
      </c>
      <c r="O587" s="10">
        <f>SUM($N$5:N587)</f>
        <v>17744</v>
      </c>
      <c r="P587" s="10">
        <f ca="1">IF(O587&lt;$H$4,N587,$H$4-SUM($P$4:P586))</f>
        <v>0</v>
      </c>
      <c r="Q587" s="10">
        <f ca="1">SUM($P$4:P587)</f>
        <v>272</v>
      </c>
      <c r="R587" s="10">
        <f ca="1">COUNTIF($P$4:P587,"&gt;0")</f>
        <v>9</v>
      </c>
    </row>
    <row r="588" spans="12:18" x14ac:dyDescent="0.15">
      <c r="L588" s="8" t="b">
        <f t="shared" si="27"/>
        <v>1</v>
      </c>
      <c r="M588" s="8">
        <f t="shared" si="28"/>
        <v>60448</v>
      </c>
      <c r="N588" s="9">
        <f t="shared" si="29"/>
        <v>30</v>
      </c>
      <c r="O588" s="10">
        <f>SUM($N$5:N588)</f>
        <v>17774</v>
      </c>
      <c r="P588" s="10">
        <f ca="1">IF(O588&lt;$H$4,N588,$H$4-SUM($P$4:P587))</f>
        <v>0</v>
      </c>
      <c r="Q588" s="10">
        <f ca="1">SUM($P$4:P588)</f>
        <v>272</v>
      </c>
      <c r="R588" s="10">
        <f ca="1">COUNTIF($P$4:P588,"&gt;0")</f>
        <v>9</v>
      </c>
    </row>
    <row r="589" spans="12:18" x14ac:dyDescent="0.15">
      <c r="L589" s="8" t="b">
        <f t="shared" si="27"/>
        <v>1</v>
      </c>
      <c r="M589" s="8">
        <f t="shared" si="28"/>
        <v>60479</v>
      </c>
      <c r="N589" s="9">
        <f t="shared" si="29"/>
        <v>31</v>
      </c>
      <c r="O589" s="10">
        <f>SUM($N$5:N589)</f>
        <v>17805</v>
      </c>
      <c r="P589" s="10">
        <f ca="1">IF(O589&lt;$H$4,N589,$H$4-SUM($P$4:P588))</f>
        <v>0</v>
      </c>
      <c r="Q589" s="10">
        <f ca="1">SUM($P$4:P589)</f>
        <v>272</v>
      </c>
      <c r="R589" s="10">
        <f ca="1">COUNTIF($P$4:P589,"&gt;0")</f>
        <v>9</v>
      </c>
    </row>
    <row r="590" spans="12:18" x14ac:dyDescent="0.15">
      <c r="L590" s="8" t="b">
        <f t="shared" si="27"/>
        <v>1</v>
      </c>
      <c r="M590" s="8">
        <f t="shared" si="28"/>
        <v>60510</v>
      </c>
      <c r="N590" s="9">
        <f t="shared" si="29"/>
        <v>31</v>
      </c>
      <c r="O590" s="10">
        <f>SUM($N$5:N590)</f>
        <v>17836</v>
      </c>
      <c r="P590" s="10">
        <f ca="1">IF(O590&lt;$H$4,N590,$H$4-SUM($P$4:P589))</f>
        <v>0</v>
      </c>
      <c r="Q590" s="10">
        <f ca="1">SUM($P$4:P590)</f>
        <v>272</v>
      </c>
      <c r="R590" s="10">
        <f ca="1">COUNTIF($P$4:P590,"&gt;0")</f>
        <v>9</v>
      </c>
    </row>
    <row r="591" spans="12:18" x14ac:dyDescent="0.15">
      <c r="L591" s="8" t="b">
        <f t="shared" si="27"/>
        <v>1</v>
      </c>
      <c r="M591" s="8">
        <f t="shared" si="28"/>
        <v>60540</v>
      </c>
      <c r="N591" s="9">
        <f t="shared" si="29"/>
        <v>30</v>
      </c>
      <c r="O591" s="10">
        <f>SUM($N$5:N591)</f>
        <v>17866</v>
      </c>
      <c r="P591" s="10">
        <f ca="1">IF(O591&lt;$H$4,N591,$H$4-SUM($P$4:P590))</f>
        <v>0</v>
      </c>
      <c r="Q591" s="10">
        <f ca="1">SUM($P$4:P591)</f>
        <v>272</v>
      </c>
      <c r="R591" s="10">
        <f ca="1">COUNTIF($P$4:P591,"&gt;0")</f>
        <v>9</v>
      </c>
    </row>
    <row r="592" spans="12:18" x14ac:dyDescent="0.15">
      <c r="L592" s="8" t="b">
        <f t="shared" si="27"/>
        <v>1</v>
      </c>
      <c r="M592" s="8">
        <f t="shared" si="28"/>
        <v>60571</v>
      </c>
      <c r="N592" s="9">
        <f t="shared" si="29"/>
        <v>31</v>
      </c>
      <c r="O592" s="10">
        <f>SUM($N$5:N592)</f>
        <v>17897</v>
      </c>
      <c r="P592" s="10">
        <f ca="1">IF(O592&lt;$H$4,N592,$H$4-SUM($P$4:P591))</f>
        <v>0</v>
      </c>
      <c r="Q592" s="10">
        <f ca="1">SUM($P$4:P592)</f>
        <v>272</v>
      </c>
      <c r="R592" s="10">
        <f ca="1">COUNTIF($P$4:P592,"&gt;0")</f>
        <v>9</v>
      </c>
    </row>
    <row r="593" spans="12:18" x14ac:dyDescent="0.15">
      <c r="L593" s="8" t="b">
        <f t="shared" ref="L593:L656" si="30">EOMONTH($C$4,1)&lt;=M593</f>
        <v>1</v>
      </c>
      <c r="M593" s="8">
        <f t="shared" si="28"/>
        <v>60601</v>
      </c>
      <c r="N593" s="9">
        <f t="shared" si="29"/>
        <v>30</v>
      </c>
      <c r="O593" s="10">
        <f>SUM($N$5:N593)</f>
        <v>17927</v>
      </c>
      <c r="P593" s="10">
        <f ca="1">IF(O593&lt;$H$4,N593,$H$4-SUM($P$4:P592))</f>
        <v>0</v>
      </c>
      <c r="Q593" s="10">
        <f ca="1">SUM($P$4:P593)</f>
        <v>272</v>
      </c>
      <c r="R593" s="10">
        <f ca="1">COUNTIF($P$4:P593,"&gt;0")</f>
        <v>9</v>
      </c>
    </row>
    <row r="594" spans="12:18" x14ac:dyDescent="0.15">
      <c r="L594" s="8" t="b">
        <f t="shared" si="30"/>
        <v>1</v>
      </c>
      <c r="M594" s="8">
        <f t="shared" si="28"/>
        <v>60632</v>
      </c>
      <c r="N594" s="9">
        <f t="shared" si="29"/>
        <v>31</v>
      </c>
      <c r="O594" s="10">
        <f>SUM($N$5:N594)</f>
        <v>17958</v>
      </c>
      <c r="P594" s="10">
        <f ca="1">IF(O594&lt;$H$4,N594,$H$4-SUM($P$4:P593))</f>
        <v>0</v>
      </c>
      <c r="Q594" s="10">
        <f ca="1">SUM($P$4:P594)</f>
        <v>272</v>
      </c>
      <c r="R594" s="10">
        <f ca="1">COUNTIF($P$4:P594,"&gt;0")</f>
        <v>9</v>
      </c>
    </row>
    <row r="595" spans="12:18" x14ac:dyDescent="0.15">
      <c r="L595" s="8" t="b">
        <f t="shared" si="30"/>
        <v>1</v>
      </c>
      <c r="M595" s="8">
        <f t="shared" si="28"/>
        <v>60663</v>
      </c>
      <c r="N595" s="9">
        <f t="shared" si="29"/>
        <v>31</v>
      </c>
      <c r="O595" s="10">
        <f>SUM($N$5:N595)</f>
        <v>17989</v>
      </c>
      <c r="P595" s="10">
        <f ca="1">IF(O595&lt;$H$4,N595,$H$4-SUM($P$4:P594))</f>
        <v>0</v>
      </c>
      <c r="Q595" s="10">
        <f ca="1">SUM($P$4:P595)</f>
        <v>272</v>
      </c>
      <c r="R595" s="10">
        <f ca="1">COUNTIF($P$4:P595,"&gt;0")</f>
        <v>9</v>
      </c>
    </row>
    <row r="596" spans="12:18" x14ac:dyDescent="0.15">
      <c r="L596" s="8" t="b">
        <f t="shared" si="30"/>
        <v>1</v>
      </c>
      <c r="M596" s="8">
        <f t="shared" si="28"/>
        <v>60691</v>
      </c>
      <c r="N596" s="9">
        <f t="shared" si="29"/>
        <v>28</v>
      </c>
      <c r="O596" s="10">
        <f>SUM($N$5:N596)</f>
        <v>18017</v>
      </c>
      <c r="P596" s="10">
        <f ca="1">IF(O596&lt;$H$4,N596,$H$4-SUM($P$4:P595))</f>
        <v>0</v>
      </c>
      <c r="Q596" s="10">
        <f ca="1">SUM($P$4:P596)</f>
        <v>272</v>
      </c>
      <c r="R596" s="10">
        <f ca="1">COUNTIF($P$4:P596,"&gt;0")</f>
        <v>9</v>
      </c>
    </row>
    <row r="597" spans="12:18" x14ac:dyDescent="0.15">
      <c r="L597" s="8" t="b">
        <f t="shared" si="30"/>
        <v>1</v>
      </c>
      <c r="M597" s="8">
        <f t="shared" si="28"/>
        <v>60722</v>
      </c>
      <c r="N597" s="9">
        <f t="shared" si="29"/>
        <v>31</v>
      </c>
      <c r="O597" s="10">
        <f>SUM($N$5:N597)</f>
        <v>18048</v>
      </c>
      <c r="P597" s="10">
        <f ca="1">IF(O597&lt;$H$4,N597,$H$4-SUM($P$4:P596))</f>
        <v>0</v>
      </c>
      <c r="Q597" s="10">
        <f ca="1">SUM($P$4:P597)</f>
        <v>272</v>
      </c>
      <c r="R597" s="10">
        <f ca="1">COUNTIF($P$4:P597,"&gt;0")</f>
        <v>9</v>
      </c>
    </row>
    <row r="598" spans="12:18" x14ac:dyDescent="0.15">
      <c r="L598" s="8" t="b">
        <f t="shared" si="30"/>
        <v>1</v>
      </c>
      <c r="M598" s="8">
        <f t="shared" si="28"/>
        <v>60752</v>
      </c>
      <c r="N598" s="9">
        <f t="shared" si="29"/>
        <v>30</v>
      </c>
      <c r="O598" s="10">
        <f>SUM($N$5:N598)</f>
        <v>18078</v>
      </c>
      <c r="P598" s="10">
        <f ca="1">IF(O598&lt;$H$4,N598,$H$4-SUM($P$4:P597))</f>
        <v>0</v>
      </c>
      <c r="Q598" s="10">
        <f ca="1">SUM($P$4:P598)</f>
        <v>272</v>
      </c>
      <c r="R598" s="10">
        <f ca="1">COUNTIF($P$4:P598,"&gt;0")</f>
        <v>9</v>
      </c>
    </row>
    <row r="599" spans="12:18" x14ac:dyDescent="0.15">
      <c r="L599" s="8" t="b">
        <f t="shared" si="30"/>
        <v>1</v>
      </c>
      <c r="M599" s="8">
        <f t="shared" si="28"/>
        <v>60783</v>
      </c>
      <c r="N599" s="9">
        <f t="shared" si="29"/>
        <v>31</v>
      </c>
      <c r="O599" s="10">
        <f>SUM($N$5:N599)</f>
        <v>18109</v>
      </c>
      <c r="P599" s="10">
        <f ca="1">IF(O599&lt;$H$4,N599,$H$4-SUM($P$4:P598))</f>
        <v>0</v>
      </c>
      <c r="Q599" s="10">
        <f ca="1">SUM($P$4:P599)</f>
        <v>272</v>
      </c>
      <c r="R599" s="10">
        <f ca="1">COUNTIF($P$4:P599,"&gt;0")</f>
        <v>9</v>
      </c>
    </row>
    <row r="600" spans="12:18" x14ac:dyDescent="0.15">
      <c r="L600" s="8" t="b">
        <f t="shared" si="30"/>
        <v>1</v>
      </c>
      <c r="M600" s="8">
        <f t="shared" si="28"/>
        <v>60813</v>
      </c>
      <c r="N600" s="9">
        <f t="shared" si="29"/>
        <v>30</v>
      </c>
      <c r="O600" s="10">
        <f>SUM($N$5:N600)</f>
        <v>18139</v>
      </c>
      <c r="P600" s="10">
        <f ca="1">IF(O600&lt;$H$4,N600,$H$4-SUM($P$4:P599))</f>
        <v>0</v>
      </c>
      <c r="Q600" s="10">
        <f ca="1">SUM($P$4:P600)</f>
        <v>272</v>
      </c>
      <c r="R600" s="10">
        <f ca="1">COUNTIF($P$4:P600,"&gt;0")</f>
        <v>9</v>
      </c>
    </row>
    <row r="601" spans="12:18" x14ac:dyDescent="0.15">
      <c r="L601" s="8" t="b">
        <f t="shared" si="30"/>
        <v>1</v>
      </c>
      <c r="M601" s="8">
        <f t="shared" si="28"/>
        <v>60844</v>
      </c>
      <c r="N601" s="9">
        <f t="shared" si="29"/>
        <v>31</v>
      </c>
      <c r="O601" s="10">
        <f>SUM($N$5:N601)</f>
        <v>18170</v>
      </c>
      <c r="P601" s="10">
        <f ca="1">IF(O601&lt;$H$4,N601,$H$4-SUM($P$4:P600))</f>
        <v>0</v>
      </c>
      <c r="Q601" s="10">
        <f ca="1">SUM($P$4:P601)</f>
        <v>272</v>
      </c>
      <c r="R601" s="10">
        <f ca="1">COUNTIF($P$4:P601,"&gt;0")</f>
        <v>9</v>
      </c>
    </row>
    <row r="602" spans="12:18" x14ac:dyDescent="0.15">
      <c r="L602" s="8" t="b">
        <f t="shared" si="30"/>
        <v>1</v>
      </c>
      <c r="M602" s="8">
        <f t="shared" si="28"/>
        <v>60875</v>
      </c>
      <c r="N602" s="9">
        <f t="shared" si="29"/>
        <v>31</v>
      </c>
      <c r="O602" s="10">
        <f>SUM($N$5:N602)</f>
        <v>18201</v>
      </c>
      <c r="P602" s="10">
        <f ca="1">IF(O602&lt;$H$4,N602,$H$4-SUM($P$4:P601))</f>
        <v>0</v>
      </c>
      <c r="Q602" s="10">
        <f ca="1">SUM($P$4:P602)</f>
        <v>272</v>
      </c>
      <c r="R602" s="10">
        <f ca="1">COUNTIF($P$4:P602,"&gt;0")</f>
        <v>9</v>
      </c>
    </row>
    <row r="603" spans="12:18" x14ac:dyDescent="0.15">
      <c r="L603" s="8" t="b">
        <f t="shared" si="30"/>
        <v>1</v>
      </c>
      <c r="M603" s="8">
        <f t="shared" si="28"/>
        <v>60905</v>
      </c>
      <c r="N603" s="9">
        <f t="shared" si="29"/>
        <v>30</v>
      </c>
      <c r="O603" s="10">
        <f>SUM($N$5:N603)</f>
        <v>18231</v>
      </c>
      <c r="P603" s="10">
        <f ca="1">IF(O603&lt;$H$4,N603,$H$4-SUM($P$4:P602))</f>
        <v>0</v>
      </c>
      <c r="Q603" s="10">
        <f ca="1">SUM($P$4:P603)</f>
        <v>272</v>
      </c>
      <c r="R603" s="10">
        <f ca="1">COUNTIF($P$4:P603,"&gt;0")</f>
        <v>9</v>
      </c>
    </row>
    <row r="604" spans="12:18" x14ac:dyDescent="0.15">
      <c r="L604" s="8" t="b">
        <f t="shared" si="30"/>
        <v>1</v>
      </c>
      <c r="M604" s="8">
        <f t="shared" si="28"/>
        <v>60936</v>
      </c>
      <c r="N604" s="9">
        <f t="shared" si="29"/>
        <v>31</v>
      </c>
      <c r="O604" s="10">
        <f>SUM($N$5:N604)</f>
        <v>18262</v>
      </c>
      <c r="P604" s="10">
        <f ca="1">IF(O604&lt;$H$4,N604,$H$4-SUM($P$4:P603))</f>
        <v>0</v>
      </c>
      <c r="Q604" s="10">
        <f ca="1">SUM($P$4:P604)</f>
        <v>272</v>
      </c>
      <c r="R604" s="10">
        <f ca="1">COUNTIF($P$4:P604,"&gt;0")</f>
        <v>9</v>
      </c>
    </row>
    <row r="605" spans="12:18" x14ac:dyDescent="0.15">
      <c r="L605" s="8" t="b">
        <f t="shared" si="30"/>
        <v>1</v>
      </c>
      <c r="M605" s="8">
        <f t="shared" si="28"/>
        <v>60966</v>
      </c>
      <c r="N605" s="9">
        <f t="shared" si="29"/>
        <v>30</v>
      </c>
      <c r="O605" s="10">
        <f>SUM($N$5:N605)</f>
        <v>18292</v>
      </c>
      <c r="P605" s="10">
        <f ca="1">IF(O605&lt;$H$4,N605,$H$4-SUM($P$4:P604))</f>
        <v>0</v>
      </c>
      <c r="Q605" s="10">
        <f ca="1">SUM($P$4:P605)</f>
        <v>272</v>
      </c>
      <c r="R605" s="10">
        <f ca="1">COUNTIF($P$4:P605,"&gt;0")</f>
        <v>9</v>
      </c>
    </row>
    <row r="606" spans="12:18" x14ac:dyDescent="0.15">
      <c r="L606" s="8" t="b">
        <f t="shared" si="30"/>
        <v>1</v>
      </c>
      <c r="M606" s="8">
        <f t="shared" si="28"/>
        <v>60997</v>
      </c>
      <c r="N606" s="9">
        <f t="shared" si="29"/>
        <v>31</v>
      </c>
      <c r="O606" s="10">
        <f>SUM($N$5:N606)</f>
        <v>18323</v>
      </c>
      <c r="P606" s="10">
        <f ca="1">IF(O606&lt;$H$4,N606,$H$4-SUM($P$4:P605))</f>
        <v>0</v>
      </c>
      <c r="Q606" s="10">
        <f ca="1">SUM($P$4:P606)</f>
        <v>272</v>
      </c>
      <c r="R606" s="10">
        <f ca="1">COUNTIF($P$4:P606,"&gt;0")</f>
        <v>9</v>
      </c>
    </row>
    <row r="607" spans="12:18" x14ac:dyDescent="0.15">
      <c r="L607" s="8" t="b">
        <f t="shared" si="30"/>
        <v>1</v>
      </c>
      <c r="M607" s="8">
        <f t="shared" si="28"/>
        <v>61028</v>
      </c>
      <c r="N607" s="9">
        <f t="shared" si="29"/>
        <v>31</v>
      </c>
      <c r="O607" s="10">
        <f>SUM($N$5:N607)</f>
        <v>18354</v>
      </c>
      <c r="P607" s="10">
        <f ca="1">IF(O607&lt;$H$4,N607,$H$4-SUM($P$4:P606))</f>
        <v>0</v>
      </c>
      <c r="Q607" s="10">
        <f ca="1">SUM($P$4:P607)</f>
        <v>272</v>
      </c>
      <c r="R607" s="10">
        <f ca="1">COUNTIF($P$4:P607,"&gt;0")</f>
        <v>9</v>
      </c>
    </row>
    <row r="608" spans="12:18" x14ac:dyDescent="0.15">
      <c r="L608" s="8" t="b">
        <f t="shared" si="30"/>
        <v>1</v>
      </c>
      <c r="M608" s="8">
        <f t="shared" si="28"/>
        <v>61056</v>
      </c>
      <c r="N608" s="9">
        <f t="shared" si="29"/>
        <v>28</v>
      </c>
      <c r="O608" s="10">
        <f>SUM($N$5:N608)</f>
        <v>18382</v>
      </c>
      <c r="P608" s="10">
        <f ca="1">IF(O608&lt;$H$4,N608,$H$4-SUM($P$4:P607))</f>
        <v>0</v>
      </c>
      <c r="Q608" s="10">
        <f ca="1">SUM($P$4:P608)</f>
        <v>272</v>
      </c>
      <c r="R608" s="10">
        <f ca="1">COUNTIF($P$4:P608,"&gt;0")</f>
        <v>9</v>
      </c>
    </row>
    <row r="609" spans="12:18" x14ac:dyDescent="0.15">
      <c r="L609" s="8" t="b">
        <f t="shared" si="30"/>
        <v>1</v>
      </c>
      <c r="M609" s="8">
        <f t="shared" si="28"/>
        <v>61087</v>
      </c>
      <c r="N609" s="9">
        <f t="shared" si="29"/>
        <v>31</v>
      </c>
      <c r="O609" s="10">
        <f>SUM($N$5:N609)</f>
        <v>18413</v>
      </c>
      <c r="P609" s="10">
        <f ca="1">IF(O609&lt;$H$4,N609,$H$4-SUM($P$4:P608))</f>
        <v>0</v>
      </c>
      <c r="Q609" s="10">
        <f ca="1">SUM($P$4:P609)</f>
        <v>272</v>
      </c>
      <c r="R609" s="10">
        <f ca="1">COUNTIF($P$4:P609,"&gt;0")</f>
        <v>9</v>
      </c>
    </row>
    <row r="610" spans="12:18" x14ac:dyDescent="0.15">
      <c r="L610" s="8" t="b">
        <f t="shared" si="30"/>
        <v>1</v>
      </c>
      <c r="M610" s="8">
        <f t="shared" si="28"/>
        <v>61117</v>
      </c>
      <c r="N610" s="9">
        <f t="shared" si="29"/>
        <v>30</v>
      </c>
      <c r="O610" s="10">
        <f>SUM($N$5:N610)</f>
        <v>18443</v>
      </c>
      <c r="P610" s="10">
        <f ca="1">IF(O610&lt;$H$4,N610,$H$4-SUM($P$4:P609))</f>
        <v>0</v>
      </c>
      <c r="Q610" s="10">
        <f ca="1">SUM($P$4:P610)</f>
        <v>272</v>
      </c>
      <c r="R610" s="10">
        <f ca="1">COUNTIF($P$4:P610,"&gt;0")</f>
        <v>9</v>
      </c>
    </row>
    <row r="611" spans="12:18" x14ac:dyDescent="0.15">
      <c r="L611" s="8" t="b">
        <f t="shared" si="30"/>
        <v>1</v>
      </c>
      <c r="M611" s="8">
        <f t="shared" si="28"/>
        <v>61148</v>
      </c>
      <c r="N611" s="9">
        <f t="shared" si="29"/>
        <v>31</v>
      </c>
      <c r="O611" s="10">
        <f>SUM($N$5:N611)</f>
        <v>18474</v>
      </c>
      <c r="P611" s="10">
        <f ca="1">IF(O611&lt;$H$4,N611,$H$4-SUM($P$4:P610))</f>
        <v>0</v>
      </c>
      <c r="Q611" s="10">
        <f ca="1">SUM($P$4:P611)</f>
        <v>272</v>
      </c>
      <c r="R611" s="10">
        <f ca="1">COUNTIF($P$4:P611,"&gt;0")</f>
        <v>9</v>
      </c>
    </row>
    <row r="612" spans="12:18" x14ac:dyDescent="0.15">
      <c r="L612" s="8" t="b">
        <f t="shared" si="30"/>
        <v>1</v>
      </c>
      <c r="M612" s="8">
        <f t="shared" si="28"/>
        <v>61178</v>
      </c>
      <c r="N612" s="9">
        <f t="shared" si="29"/>
        <v>30</v>
      </c>
      <c r="O612" s="10">
        <f>SUM($N$5:N612)</f>
        <v>18504</v>
      </c>
      <c r="P612" s="10">
        <f ca="1">IF(O612&lt;$H$4,N612,$H$4-SUM($P$4:P611))</f>
        <v>0</v>
      </c>
      <c r="Q612" s="10">
        <f ca="1">SUM($P$4:P612)</f>
        <v>272</v>
      </c>
      <c r="R612" s="10">
        <f ca="1">COUNTIF($P$4:P612,"&gt;0")</f>
        <v>9</v>
      </c>
    </row>
    <row r="613" spans="12:18" x14ac:dyDescent="0.15">
      <c r="L613" s="8" t="b">
        <f t="shared" si="30"/>
        <v>1</v>
      </c>
      <c r="M613" s="8">
        <f t="shared" si="28"/>
        <v>61209</v>
      </c>
      <c r="N613" s="9">
        <f t="shared" si="29"/>
        <v>31</v>
      </c>
      <c r="O613" s="10">
        <f>SUM($N$5:N613)</f>
        <v>18535</v>
      </c>
      <c r="P613" s="10">
        <f ca="1">IF(O613&lt;$H$4,N613,$H$4-SUM($P$4:P612))</f>
        <v>0</v>
      </c>
      <c r="Q613" s="10">
        <f ca="1">SUM($P$4:P613)</f>
        <v>272</v>
      </c>
      <c r="R613" s="10">
        <f ca="1">COUNTIF($P$4:P613,"&gt;0")</f>
        <v>9</v>
      </c>
    </row>
    <row r="614" spans="12:18" x14ac:dyDescent="0.15">
      <c r="L614" s="8" t="b">
        <f t="shared" si="30"/>
        <v>1</v>
      </c>
      <c r="M614" s="8">
        <f t="shared" si="28"/>
        <v>61240</v>
      </c>
      <c r="N614" s="9">
        <f t="shared" si="29"/>
        <v>31</v>
      </c>
      <c r="O614" s="10">
        <f>SUM($N$5:N614)</f>
        <v>18566</v>
      </c>
      <c r="P614" s="10">
        <f ca="1">IF(O614&lt;$H$4,N614,$H$4-SUM($P$4:P613))</f>
        <v>0</v>
      </c>
      <c r="Q614" s="10">
        <f ca="1">SUM($P$4:P614)</f>
        <v>272</v>
      </c>
      <c r="R614" s="10">
        <f ca="1">COUNTIF($P$4:P614,"&gt;0")</f>
        <v>9</v>
      </c>
    </row>
    <row r="615" spans="12:18" x14ac:dyDescent="0.15">
      <c r="L615" s="8" t="b">
        <f t="shared" si="30"/>
        <v>1</v>
      </c>
      <c r="M615" s="8">
        <f t="shared" si="28"/>
        <v>61270</v>
      </c>
      <c r="N615" s="9">
        <f t="shared" si="29"/>
        <v>30</v>
      </c>
      <c r="O615" s="10">
        <f>SUM($N$5:N615)</f>
        <v>18596</v>
      </c>
      <c r="P615" s="10">
        <f ca="1">IF(O615&lt;$H$4,N615,$H$4-SUM($P$4:P614))</f>
        <v>0</v>
      </c>
      <c r="Q615" s="10">
        <f ca="1">SUM($P$4:P615)</f>
        <v>272</v>
      </c>
      <c r="R615" s="10">
        <f ca="1">COUNTIF($P$4:P615,"&gt;0")</f>
        <v>9</v>
      </c>
    </row>
    <row r="616" spans="12:18" x14ac:dyDescent="0.15">
      <c r="L616" s="8" t="b">
        <f t="shared" si="30"/>
        <v>1</v>
      </c>
      <c r="M616" s="8">
        <f t="shared" si="28"/>
        <v>61301</v>
      </c>
      <c r="N616" s="9">
        <f t="shared" si="29"/>
        <v>31</v>
      </c>
      <c r="O616" s="10">
        <f>SUM($N$5:N616)</f>
        <v>18627</v>
      </c>
      <c r="P616" s="10">
        <f ca="1">IF(O616&lt;$H$4,N616,$H$4-SUM($P$4:P615))</f>
        <v>0</v>
      </c>
      <c r="Q616" s="10">
        <f ca="1">SUM($P$4:P616)</f>
        <v>272</v>
      </c>
      <c r="R616" s="10">
        <f ca="1">COUNTIF($P$4:P616,"&gt;0")</f>
        <v>9</v>
      </c>
    </row>
    <row r="617" spans="12:18" x14ac:dyDescent="0.15">
      <c r="L617" s="8" t="b">
        <f t="shared" si="30"/>
        <v>1</v>
      </c>
      <c r="M617" s="8">
        <f t="shared" si="28"/>
        <v>61331</v>
      </c>
      <c r="N617" s="9">
        <f t="shared" si="29"/>
        <v>30</v>
      </c>
      <c r="O617" s="10">
        <f>SUM($N$5:N617)</f>
        <v>18657</v>
      </c>
      <c r="P617" s="10">
        <f ca="1">IF(O617&lt;$H$4,N617,$H$4-SUM($P$4:P616))</f>
        <v>0</v>
      </c>
      <c r="Q617" s="10">
        <f ca="1">SUM($P$4:P617)</f>
        <v>272</v>
      </c>
      <c r="R617" s="10">
        <f ca="1">COUNTIF($P$4:P617,"&gt;0")</f>
        <v>9</v>
      </c>
    </row>
    <row r="618" spans="12:18" x14ac:dyDescent="0.15">
      <c r="L618" s="8" t="b">
        <f t="shared" si="30"/>
        <v>1</v>
      </c>
      <c r="M618" s="8">
        <f t="shared" si="28"/>
        <v>61362</v>
      </c>
      <c r="N618" s="9">
        <f t="shared" si="29"/>
        <v>31</v>
      </c>
      <c r="O618" s="10">
        <f>SUM($N$5:N618)</f>
        <v>18688</v>
      </c>
      <c r="P618" s="10">
        <f ca="1">IF(O618&lt;$H$4,N618,$H$4-SUM($P$4:P617))</f>
        <v>0</v>
      </c>
      <c r="Q618" s="10">
        <f ca="1">SUM($P$4:P618)</f>
        <v>272</v>
      </c>
      <c r="R618" s="10">
        <f ca="1">COUNTIF($P$4:P618,"&gt;0")</f>
        <v>9</v>
      </c>
    </row>
    <row r="619" spans="12:18" x14ac:dyDescent="0.15">
      <c r="L619" s="8" t="b">
        <f t="shared" si="30"/>
        <v>1</v>
      </c>
      <c r="M619" s="8">
        <f t="shared" si="28"/>
        <v>61393</v>
      </c>
      <c r="N619" s="9">
        <f t="shared" si="29"/>
        <v>31</v>
      </c>
      <c r="O619" s="10">
        <f>SUM($N$5:N619)</f>
        <v>18719</v>
      </c>
      <c r="P619" s="10">
        <f ca="1">IF(O619&lt;$H$4,N619,$H$4-SUM($P$4:P618))</f>
        <v>0</v>
      </c>
      <c r="Q619" s="10">
        <f ca="1">SUM($P$4:P619)</f>
        <v>272</v>
      </c>
      <c r="R619" s="10">
        <f ca="1">COUNTIF($P$4:P619,"&gt;0")</f>
        <v>9</v>
      </c>
    </row>
    <row r="620" spans="12:18" x14ac:dyDescent="0.15">
      <c r="L620" s="8" t="b">
        <f t="shared" si="30"/>
        <v>1</v>
      </c>
      <c r="M620" s="8">
        <f t="shared" si="28"/>
        <v>61422</v>
      </c>
      <c r="N620" s="9">
        <f t="shared" si="29"/>
        <v>29</v>
      </c>
      <c r="O620" s="10">
        <f>SUM($N$5:N620)</f>
        <v>18748</v>
      </c>
      <c r="P620" s="10">
        <f ca="1">IF(O620&lt;$H$4,N620,$H$4-SUM($P$4:P619))</f>
        <v>0</v>
      </c>
      <c r="Q620" s="10">
        <f ca="1">SUM($P$4:P620)</f>
        <v>272</v>
      </c>
      <c r="R620" s="10">
        <f ca="1">COUNTIF($P$4:P620,"&gt;0")</f>
        <v>9</v>
      </c>
    </row>
    <row r="621" spans="12:18" x14ac:dyDescent="0.15">
      <c r="L621" s="8" t="b">
        <f t="shared" si="30"/>
        <v>1</v>
      </c>
      <c r="M621" s="8">
        <f t="shared" si="28"/>
        <v>61453</v>
      </c>
      <c r="N621" s="9">
        <f t="shared" si="29"/>
        <v>31</v>
      </c>
      <c r="O621" s="10">
        <f>SUM($N$5:N621)</f>
        <v>18779</v>
      </c>
      <c r="P621" s="10">
        <f ca="1">IF(O621&lt;$H$4,N621,$H$4-SUM($P$4:P620))</f>
        <v>0</v>
      </c>
      <c r="Q621" s="10">
        <f ca="1">SUM($P$4:P621)</f>
        <v>272</v>
      </c>
      <c r="R621" s="10">
        <f ca="1">COUNTIF($P$4:P621,"&gt;0")</f>
        <v>9</v>
      </c>
    </row>
    <row r="622" spans="12:18" x14ac:dyDescent="0.15">
      <c r="L622" s="8" t="b">
        <f t="shared" si="30"/>
        <v>1</v>
      </c>
      <c r="M622" s="8">
        <f t="shared" si="28"/>
        <v>61483</v>
      </c>
      <c r="N622" s="9">
        <f t="shared" si="29"/>
        <v>30</v>
      </c>
      <c r="O622" s="10">
        <f>SUM($N$5:N622)</f>
        <v>18809</v>
      </c>
      <c r="P622" s="10">
        <f ca="1">IF(O622&lt;$H$4,N622,$H$4-SUM($P$4:P621))</f>
        <v>0</v>
      </c>
      <c r="Q622" s="10">
        <f ca="1">SUM($P$4:P622)</f>
        <v>272</v>
      </c>
      <c r="R622" s="10">
        <f ca="1">COUNTIF($P$4:P622,"&gt;0")</f>
        <v>9</v>
      </c>
    </row>
    <row r="623" spans="12:18" x14ac:dyDescent="0.15">
      <c r="L623" s="8" t="b">
        <f t="shared" si="30"/>
        <v>1</v>
      </c>
      <c r="M623" s="8">
        <f t="shared" si="28"/>
        <v>61514</v>
      </c>
      <c r="N623" s="9">
        <f t="shared" si="29"/>
        <v>31</v>
      </c>
      <c r="O623" s="10">
        <f>SUM($N$5:N623)</f>
        <v>18840</v>
      </c>
      <c r="P623" s="10">
        <f ca="1">IF(O623&lt;$H$4,N623,$H$4-SUM($P$4:P622))</f>
        <v>0</v>
      </c>
      <c r="Q623" s="10">
        <f ca="1">SUM($P$4:P623)</f>
        <v>272</v>
      </c>
      <c r="R623" s="10">
        <f ca="1">COUNTIF($P$4:P623,"&gt;0")</f>
        <v>9</v>
      </c>
    </row>
    <row r="624" spans="12:18" x14ac:dyDescent="0.15">
      <c r="L624" s="8" t="b">
        <f t="shared" si="30"/>
        <v>1</v>
      </c>
      <c r="M624" s="8">
        <f t="shared" si="28"/>
        <v>61544</v>
      </c>
      <c r="N624" s="9">
        <f t="shared" si="29"/>
        <v>30</v>
      </c>
      <c r="O624" s="10">
        <f>SUM($N$5:N624)</f>
        <v>18870</v>
      </c>
      <c r="P624" s="10">
        <f ca="1">IF(O624&lt;$H$4,N624,$H$4-SUM($P$4:P623))</f>
        <v>0</v>
      </c>
      <c r="Q624" s="10">
        <f ca="1">SUM($P$4:P624)</f>
        <v>272</v>
      </c>
      <c r="R624" s="10">
        <f ca="1">COUNTIF($P$4:P624,"&gt;0")</f>
        <v>9</v>
      </c>
    </row>
    <row r="625" spans="12:18" x14ac:dyDescent="0.15">
      <c r="L625" s="8" t="b">
        <f t="shared" si="30"/>
        <v>1</v>
      </c>
      <c r="M625" s="8">
        <f t="shared" si="28"/>
        <v>61575</v>
      </c>
      <c r="N625" s="9">
        <f t="shared" si="29"/>
        <v>31</v>
      </c>
      <c r="O625" s="10">
        <f>SUM($N$5:N625)</f>
        <v>18901</v>
      </c>
      <c r="P625" s="10">
        <f ca="1">IF(O625&lt;$H$4,N625,$H$4-SUM($P$4:P624))</f>
        <v>0</v>
      </c>
      <c r="Q625" s="10">
        <f ca="1">SUM($P$4:P625)</f>
        <v>272</v>
      </c>
      <c r="R625" s="10">
        <f ca="1">COUNTIF($P$4:P625,"&gt;0")</f>
        <v>9</v>
      </c>
    </row>
    <row r="626" spans="12:18" x14ac:dyDescent="0.15">
      <c r="L626" s="8" t="b">
        <f t="shared" si="30"/>
        <v>1</v>
      </c>
      <c r="M626" s="8">
        <f t="shared" si="28"/>
        <v>61606</v>
      </c>
      <c r="N626" s="9">
        <f t="shared" si="29"/>
        <v>31</v>
      </c>
      <c r="O626" s="10">
        <f>SUM($N$5:N626)</f>
        <v>18932</v>
      </c>
      <c r="P626" s="10">
        <f ca="1">IF(O626&lt;$H$4,N626,$H$4-SUM($P$4:P625))</f>
        <v>0</v>
      </c>
      <c r="Q626" s="10">
        <f ca="1">SUM($P$4:P626)</f>
        <v>272</v>
      </c>
      <c r="R626" s="10">
        <f ca="1">COUNTIF($P$4:P626,"&gt;0")</f>
        <v>9</v>
      </c>
    </row>
    <row r="627" spans="12:18" x14ac:dyDescent="0.15">
      <c r="L627" s="8" t="b">
        <f t="shared" si="30"/>
        <v>1</v>
      </c>
      <c r="M627" s="8">
        <f t="shared" si="28"/>
        <v>61636</v>
      </c>
      <c r="N627" s="9">
        <f t="shared" si="29"/>
        <v>30</v>
      </c>
      <c r="O627" s="10">
        <f>SUM($N$5:N627)</f>
        <v>18962</v>
      </c>
      <c r="P627" s="10">
        <f ca="1">IF(O627&lt;$H$4,N627,$H$4-SUM($P$4:P626))</f>
        <v>0</v>
      </c>
      <c r="Q627" s="10">
        <f ca="1">SUM($P$4:P627)</f>
        <v>272</v>
      </c>
      <c r="R627" s="10">
        <f ca="1">COUNTIF($P$4:P627,"&gt;0")</f>
        <v>9</v>
      </c>
    </row>
    <row r="628" spans="12:18" x14ac:dyDescent="0.15">
      <c r="L628" s="8" t="b">
        <f t="shared" si="30"/>
        <v>1</v>
      </c>
      <c r="M628" s="8">
        <f t="shared" si="28"/>
        <v>61667</v>
      </c>
      <c r="N628" s="9">
        <f t="shared" si="29"/>
        <v>31</v>
      </c>
      <c r="O628" s="10">
        <f>SUM($N$5:N628)</f>
        <v>18993</v>
      </c>
      <c r="P628" s="10">
        <f ca="1">IF(O628&lt;$H$4,N628,$H$4-SUM($P$4:P627))</f>
        <v>0</v>
      </c>
      <c r="Q628" s="10">
        <f ca="1">SUM($P$4:P628)</f>
        <v>272</v>
      </c>
      <c r="R628" s="10">
        <f ca="1">COUNTIF($P$4:P628,"&gt;0")</f>
        <v>9</v>
      </c>
    </row>
    <row r="629" spans="12:18" x14ac:dyDescent="0.15">
      <c r="L629" s="8" t="b">
        <f t="shared" si="30"/>
        <v>1</v>
      </c>
      <c r="M629" s="8">
        <f t="shared" si="28"/>
        <v>61697</v>
      </c>
      <c r="N629" s="9">
        <f t="shared" si="29"/>
        <v>30</v>
      </c>
      <c r="O629" s="10">
        <f>SUM($N$5:N629)</f>
        <v>19023</v>
      </c>
      <c r="P629" s="10">
        <f ca="1">IF(O629&lt;$H$4,N629,$H$4-SUM($P$4:P628))</f>
        <v>0</v>
      </c>
      <c r="Q629" s="10">
        <f ca="1">SUM($P$4:P629)</f>
        <v>272</v>
      </c>
      <c r="R629" s="10">
        <f ca="1">COUNTIF($P$4:P629,"&gt;0")</f>
        <v>9</v>
      </c>
    </row>
    <row r="630" spans="12:18" x14ac:dyDescent="0.15">
      <c r="L630" s="8" t="b">
        <f t="shared" si="30"/>
        <v>1</v>
      </c>
      <c r="M630" s="8">
        <f t="shared" si="28"/>
        <v>61728</v>
      </c>
      <c r="N630" s="9">
        <f t="shared" si="29"/>
        <v>31</v>
      </c>
      <c r="O630" s="10">
        <f>SUM($N$5:N630)</f>
        <v>19054</v>
      </c>
      <c r="P630" s="10">
        <f ca="1">IF(O630&lt;$H$4,N630,$H$4-SUM($P$4:P629))</f>
        <v>0</v>
      </c>
      <c r="Q630" s="10">
        <f ca="1">SUM($P$4:P630)</f>
        <v>272</v>
      </c>
      <c r="R630" s="10">
        <f ca="1">COUNTIF($P$4:P630,"&gt;0")</f>
        <v>9</v>
      </c>
    </row>
    <row r="631" spans="12:18" x14ac:dyDescent="0.15">
      <c r="L631" s="8" t="b">
        <f t="shared" si="30"/>
        <v>1</v>
      </c>
      <c r="M631" s="8">
        <f t="shared" si="28"/>
        <v>61759</v>
      </c>
      <c r="N631" s="9">
        <f t="shared" si="29"/>
        <v>31</v>
      </c>
      <c r="O631" s="10">
        <f>SUM($N$5:N631)</f>
        <v>19085</v>
      </c>
      <c r="P631" s="10">
        <f ca="1">IF(O631&lt;$H$4,N631,$H$4-SUM($P$4:P630))</f>
        <v>0</v>
      </c>
      <c r="Q631" s="10">
        <f ca="1">SUM($P$4:P631)</f>
        <v>272</v>
      </c>
      <c r="R631" s="10">
        <f ca="1">COUNTIF($P$4:P631,"&gt;0")</f>
        <v>9</v>
      </c>
    </row>
    <row r="632" spans="12:18" x14ac:dyDescent="0.15">
      <c r="L632" s="8" t="b">
        <f t="shared" si="30"/>
        <v>1</v>
      </c>
      <c r="M632" s="8">
        <f t="shared" si="28"/>
        <v>61787</v>
      </c>
      <c r="N632" s="9">
        <f t="shared" si="29"/>
        <v>28</v>
      </c>
      <c r="O632" s="10">
        <f>SUM($N$5:N632)</f>
        <v>19113</v>
      </c>
      <c r="P632" s="10">
        <f ca="1">IF(O632&lt;$H$4,N632,$H$4-SUM($P$4:P631))</f>
        <v>0</v>
      </c>
      <c r="Q632" s="10">
        <f ca="1">SUM($P$4:P632)</f>
        <v>272</v>
      </c>
      <c r="R632" s="10">
        <f ca="1">COUNTIF($P$4:P632,"&gt;0")</f>
        <v>9</v>
      </c>
    </row>
    <row r="633" spans="12:18" x14ac:dyDescent="0.15">
      <c r="L633" s="8" t="b">
        <f t="shared" si="30"/>
        <v>1</v>
      </c>
      <c r="M633" s="8">
        <f t="shared" si="28"/>
        <v>61818</v>
      </c>
      <c r="N633" s="9">
        <f t="shared" si="29"/>
        <v>31</v>
      </c>
      <c r="O633" s="10">
        <f>SUM($N$5:N633)</f>
        <v>19144</v>
      </c>
      <c r="P633" s="10">
        <f ca="1">IF(O633&lt;$H$4,N633,$H$4-SUM($P$4:P632))</f>
        <v>0</v>
      </c>
      <c r="Q633" s="10">
        <f ca="1">SUM($P$4:P633)</f>
        <v>272</v>
      </c>
      <c r="R633" s="10">
        <f ca="1">COUNTIF($P$4:P633,"&gt;0")</f>
        <v>9</v>
      </c>
    </row>
    <row r="634" spans="12:18" x14ac:dyDescent="0.15">
      <c r="L634" s="8" t="b">
        <f t="shared" si="30"/>
        <v>1</v>
      </c>
      <c r="M634" s="8">
        <f t="shared" si="28"/>
        <v>61848</v>
      </c>
      <c r="N634" s="9">
        <f t="shared" si="29"/>
        <v>30</v>
      </c>
      <c r="O634" s="10">
        <f>SUM($N$5:N634)</f>
        <v>19174</v>
      </c>
      <c r="P634" s="10">
        <f ca="1">IF(O634&lt;$H$4,N634,$H$4-SUM($P$4:P633))</f>
        <v>0</v>
      </c>
      <c r="Q634" s="10">
        <f ca="1">SUM($P$4:P634)</f>
        <v>272</v>
      </c>
      <c r="R634" s="10">
        <f ca="1">COUNTIF($P$4:P634,"&gt;0")</f>
        <v>9</v>
      </c>
    </row>
    <row r="635" spans="12:18" x14ac:dyDescent="0.15">
      <c r="L635" s="8" t="b">
        <f t="shared" si="30"/>
        <v>1</v>
      </c>
      <c r="M635" s="8">
        <f t="shared" si="28"/>
        <v>61879</v>
      </c>
      <c r="N635" s="9">
        <f t="shared" si="29"/>
        <v>31</v>
      </c>
      <c r="O635" s="10">
        <f>SUM($N$5:N635)</f>
        <v>19205</v>
      </c>
      <c r="P635" s="10">
        <f ca="1">IF(O635&lt;$H$4,N635,$H$4-SUM($P$4:P634))</f>
        <v>0</v>
      </c>
      <c r="Q635" s="10">
        <f ca="1">SUM($P$4:P635)</f>
        <v>272</v>
      </c>
      <c r="R635" s="10">
        <f ca="1">COUNTIF($P$4:P635,"&gt;0")</f>
        <v>9</v>
      </c>
    </row>
    <row r="636" spans="12:18" x14ac:dyDescent="0.15">
      <c r="L636" s="8" t="b">
        <f t="shared" si="30"/>
        <v>1</v>
      </c>
      <c r="M636" s="8">
        <f t="shared" si="28"/>
        <v>61909</v>
      </c>
      <c r="N636" s="9">
        <f t="shared" si="29"/>
        <v>30</v>
      </c>
      <c r="O636" s="10">
        <f>SUM($N$5:N636)</f>
        <v>19235</v>
      </c>
      <c r="P636" s="10">
        <f ca="1">IF(O636&lt;$H$4,N636,$H$4-SUM($P$4:P635))</f>
        <v>0</v>
      </c>
      <c r="Q636" s="10">
        <f ca="1">SUM($P$4:P636)</f>
        <v>272</v>
      </c>
      <c r="R636" s="10">
        <f ca="1">COUNTIF($P$4:P636,"&gt;0")</f>
        <v>9</v>
      </c>
    </row>
    <row r="637" spans="12:18" x14ac:dyDescent="0.15">
      <c r="L637" s="8" t="b">
        <f t="shared" si="30"/>
        <v>1</v>
      </c>
      <c r="M637" s="8">
        <f t="shared" si="28"/>
        <v>61940</v>
      </c>
      <c r="N637" s="9">
        <f t="shared" si="29"/>
        <v>31</v>
      </c>
      <c r="O637" s="10">
        <f>SUM($N$5:N637)</f>
        <v>19266</v>
      </c>
      <c r="P637" s="10">
        <f ca="1">IF(O637&lt;$H$4,N637,$H$4-SUM($P$4:P636))</f>
        <v>0</v>
      </c>
      <c r="Q637" s="10">
        <f ca="1">SUM($P$4:P637)</f>
        <v>272</v>
      </c>
      <c r="R637" s="10">
        <f ca="1">COUNTIF($P$4:P637,"&gt;0")</f>
        <v>9</v>
      </c>
    </row>
    <row r="638" spans="12:18" x14ac:dyDescent="0.15">
      <c r="L638" s="8" t="b">
        <f t="shared" si="30"/>
        <v>1</v>
      </c>
      <c r="M638" s="8">
        <f t="shared" si="28"/>
        <v>61971</v>
      </c>
      <c r="N638" s="9">
        <f t="shared" si="29"/>
        <v>31</v>
      </c>
      <c r="O638" s="10">
        <f>SUM($N$5:N638)</f>
        <v>19297</v>
      </c>
      <c r="P638" s="10">
        <f ca="1">IF(O638&lt;$H$4,N638,$H$4-SUM($P$4:P637))</f>
        <v>0</v>
      </c>
      <c r="Q638" s="10">
        <f ca="1">SUM($P$4:P638)</f>
        <v>272</v>
      </c>
      <c r="R638" s="10">
        <f ca="1">COUNTIF($P$4:P638,"&gt;0")</f>
        <v>9</v>
      </c>
    </row>
    <row r="639" spans="12:18" x14ac:dyDescent="0.15">
      <c r="L639" s="8" t="b">
        <f t="shared" si="30"/>
        <v>1</v>
      </c>
      <c r="M639" s="8">
        <f t="shared" si="28"/>
        <v>62001</v>
      </c>
      <c r="N639" s="9">
        <f t="shared" si="29"/>
        <v>30</v>
      </c>
      <c r="O639" s="10">
        <f>SUM($N$5:N639)</f>
        <v>19327</v>
      </c>
      <c r="P639" s="10">
        <f ca="1">IF(O639&lt;$H$4,N639,$H$4-SUM($P$4:P638))</f>
        <v>0</v>
      </c>
      <c r="Q639" s="10">
        <f ca="1">SUM($P$4:P639)</f>
        <v>272</v>
      </c>
      <c r="R639" s="10">
        <f ca="1">COUNTIF($P$4:P639,"&gt;0")</f>
        <v>9</v>
      </c>
    </row>
    <row r="640" spans="12:18" x14ac:dyDescent="0.15">
      <c r="L640" s="8" t="b">
        <f t="shared" si="30"/>
        <v>1</v>
      </c>
      <c r="M640" s="8">
        <f t="shared" si="28"/>
        <v>62032</v>
      </c>
      <c r="N640" s="9">
        <f t="shared" si="29"/>
        <v>31</v>
      </c>
      <c r="O640" s="10">
        <f>SUM($N$5:N640)</f>
        <v>19358</v>
      </c>
      <c r="P640" s="10">
        <f ca="1">IF(O640&lt;$H$4,N640,$H$4-SUM($P$4:P639))</f>
        <v>0</v>
      </c>
      <c r="Q640" s="10">
        <f ca="1">SUM($P$4:P640)</f>
        <v>272</v>
      </c>
      <c r="R640" s="10">
        <f ca="1">COUNTIF($P$4:P640,"&gt;0")</f>
        <v>9</v>
      </c>
    </row>
    <row r="641" spans="12:18" x14ac:dyDescent="0.15">
      <c r="L641" s="8" t="b">
        <f t="shared" si="30"/>
        <v>1</v>
      </c>
      <c r="M641" s="8">
        <f t="shared" si="28"/>
        <v>62062</v>
      </c>
      <c r="N641" s="9">
        <f t="shared" si="29"/>
        <v>30</v>
      </c>
      <c r="O641" s="10">
        <f>SUM($N$5:N641)</f>
        <v>19388</v>
      </c>
      <c r="P641" s="10">
        <f ca="1">IF(O641&lt;$H$4,N641,$H$4-SUM($P$4:P640))</f>
        <v>0</v>
      </c>
      <c r="Q641" s="10">
        <f ca="1">SUM($P$4:P641)</f>
        <v>272</v>
      </c>
      <c r="R641" s="10">
        <f ca="1">COUNTIF($P$4:P641,"&gt;0")</f>
        <v>9</v>
      </c>
    </row>
    <row r="642" spans="12:18" x14ac:dyDescent="0.15">
      <c r="L642" s="8" t="b">
        <f t="shared" si="30"/>
        <v>1</v>
      </c>
      <c r="M642" s="8">
        <f t="shared" si="28"/>
        <v>62093</v>
      </c>
      <c r="N642" s="9">
        <f t="shared" si="29"/>
        <v>31</v>
      </c>
      <c r="O642" s="10">
        <f>SUM($N$5:N642)</f>
        <v>19419</v>
      </c>
      <c r="P642" s="10">
        <f ca="1">IF(O642&lt;$H$4,N642,$H$4-SUM($P$4:P641))</f>
        <v>0</v>
      </c>
      <c r="Q642" s="10">
        <f ca="1">SUM($P$4:P642)</f>
        <v>272</v>
      </c>
      <c r="R642" s="10">
        <f ca="1">COUNTIF($P$4:P642,"&gt;0")</f>
        <v>9</v>
      </c>
    </row>
    <row r="643" spans="12:18" x14ac:dyDescent="0.15">
      <c r="L643" s="8" t="b">
        <f t="shared" si="30"/>
        <v>1</v>
      </c>
      <c r="M643" s="8">
        <f t="shared" si="28"/>
        <v>62124</v>
      </c>
      <c r="N643" s="9">
        <f t="shared" si="29"/>
        <v>31</v>
      </c>
      <c r="O643" s="10">
        <f>SUM($N$5:N643)</f>
        <v>19450</v>
      </c>
      <c r="P643" s="10">
        <f ca="1">IF(O643&lt;$H$4,N643,$H$4-SUM($P$4:P642))</f>
        <v>0</v>
      </c>
      <c r="Q643" s="10">
        <f ca="1">SUM($P$4:P643)</f>
        <v>272</v>
      </c>
      <c r="R643" s="10">
        <f ca="1">COUNTIF($P$4:P643,"&gt;0")</f>
        <v>9</v>
      </c>
    </row>
    <row r="644" spans="12:18" x14ac:dyDescent="0.15">
      <c r="L644" s="8" t="b">
        <f t="shared" si="30"/>
        <v>1</v>
      </c>
      <c r="M644" s="8">
        <f t="shared" si="28"/>
        <v>62152</v>
      </c>
      <c r="N644" s="9">
        <f t="shared" si="29"/>
        <v>28</v>
      </c>
      <c r="O644" s="10">
        <f>SUM($N$5:N644)</f>
        <v>19478</v>
      </c>
      <c r="P644" s="10">
        <f ca="1">IF(O644&lt;$H$4,N644,$H$4-SUM($P$4:P643))</f>
        <v>0</v>
      </c>
      <c r="Q644" s="10">
        <f ca="1">SUM($P$4:P644)</f>
        <v>272</v>
      </c>
      <c r="R644" s="10">
        <f ca="1">COUNTIF($P$4:P644,"&gt;0")</f>
        <v>9</v>
      </c>
    </row>
    <row r="645" spans="12:18" x14ac:dyDescent="0.15">
      <c r="L645" s="8" t="b">
        <f t="shared" si="30"/>
        <v>1</v>
      </c>
      <c r="M645" s="8">
        <f t="shared" si="28"/>
        <v>62183</v>
      </c>
      <c r="N645" s="9">
        <f t="shared" si="29"/>
        <v>31</v>
      </c>
      <c r="O645" s="10">
        <f>SUM($N$5:N645)</f>
        <v>19509</v>
      </c>
      <c r="P645" s="10">
        <f ca="1">IF(O645&lt;$H$4,N645,$H$4-SUM($P$4:P644))</f>
        <v>0</v>
      </c>
      <c r="Q645" s="10">
        <f ca="1">SUM($P$4:P645)</f>
        <v>272</v>
      </c>
      <c r="R645" s="10">
        <f ca="1">COUNTIF($P$4:P645,"&gt;0")</f>
        <v>9</v>
      </c>
    </row>
    <row r="646" spans="12:18" x14ac:dyDescent="0.15">
      <c r="L646" s="8" t="b">
        <f t="shared" si="30"/>
        <v>1</v>
      </c>
      <c r="M646" s="8">
        <f t="shared" ref="M646:M709" si="31">EOMONTH(M645,1)</f>
        <v>62213</v>
      </c>
      <c r="N646" s="9">
        <f t="shared" si="29"/>
        <v>30</v>
      </c>
      <c r="O646" s="10">
        <f>SUM($N$5:N646)</f>
        <v>19539</v>
      </c>
      <c r="P646" s="10">
        <f ca="1">IF(O646&lt;$H$4,N646,$H$4-SUM($P$4:P645))</f>
        <v>0</v>
      </c>
      <c r="Q646" s="10">
        <f ca="1">SUM($P$4:P646)</f>
        <v>272</v>
      </c>
      <c r="R646" s="10">
        <f ca="1">COUNTIF($P$4:P646,"&gt;0")</f>
        <v>9</v>
      </c>
    </row>
    <row r="647" spans="12:18" x14ac:dyDescent="0.15">
      <c r="L647" s="8" t="b">
        <f t="shared" si="30"/>
        <v>1</v>
      </c>
      <c r="M647" s="8">
        <f t="shared" si="31"/>
        <v>62244</v>
      </c>
      <c r="N647" s="9">
        <f t="shared" si="29"/>
        <v>31</v>
      </c>
      <c r="O647" s="10">
        <f>SUM($N$5:N647)</f>
        <v>19570</v>
      </c>
      <c r="P647" s="10">
        <f ca="1">IF(O647&lt;$H$4,N647,$H$4-SUM($P$4:P646))</f>
        <v>0</v>
      </c>
      <c r="Q647" s="10">
        <f ca="1">SUM($P$4:P647)</f>
        <v>272</v>
      </c>
      <c r="R647" s="10">
        <f ca="1">COUNTIF($P$4:P647,"&gt;0")</f>
        <v>9</v>
      </c>
    </row>
    <row r="648" spans="12:18" x14ac:dyDescent="0.15">
      <c r="L648" s="8" t="b">
        <f t="shared" si="30"/>
        <v>1</v>
      </c>
      <c r="M648" s="8">
        <f t="shared" si="31"/>
        <v>62274</v>
      </c>
      <c r="N648" s="9">
        <f t="shared" ref="N648:N711" si="32">M648-M647</f>
        <v>30</v>
      </c>
      <c r="O648" s="10">
        <f>SUM($N$5:N648)</f>
        <v>19600</v>
      </c>
      <c r="P648" s="10">
        <f ca="1">IF(O648&lt;$H$4,N648,$H$4-SUM($P$4:P647))</f>
        <v>0</v>
      </c>
      <c r="Q648" s="10">
        <f ca="1">SUM($P$4:P648)</f>
        <v>272</v>
      </c>
      <c r="R648" s="10">
        <f ca="1">COUNTIF($P$4:P648,"&gt;0")</f>
        <v>9</v>
      </c>
    </row>
    <row r="649" spans="12:18" x14ac:dyDescent="0.15">
      <c r="L649" s="8" t="b">
        <f t="shared" si="30"/>
        <v>1</v>
      </c>
      <c r="M649" s="8">
        <f t="shared" si="31"/>
        <v>62305</v>
      </c>
      <c r="N649" s="9">
        <f t="shared" si="32"/>
        <v>31</v>
      </c>
      <c r="O649" s="10">
        <f>SUM($N$5:N649)</f>
        <v>19631</v>
      </c>
      <c r="P649" s="10">
        <f ca="1">IF(O649&lt;$H$4,N649,$H$4-SUM($P$4:P648))</f>
        <v>0</v>
      </c>
      <c r="Q649" s="10">
        <f ca="1">SUM($P$4:P649)</f>
        <v>272</v>
      </c>
      <c r="R649" s="10">
        <f ca="1">COUNTIF($P$4:P649,"&gt;0")</f>
        <v>9</v>
      </c>
    </row>
    <row r="650" spans="12:18" x14ac:dyDescent="0.15">
      <c r="L650" s="8" t="b">
        <f t="shared" si="30"/>
        <v>1</v>
      </c>
      <c r="M650" s="8">
        <f t="shared" si="31"/>
        <v>62336</v>
      </c>
      <c r="N650" s="9">
        <f t="shared" si="32"/>
        <v>31</v>
      </c>
      <c r="O650" s="10">
        <f>SUM($N$5:N650)</f>
        <v>19662</v>
      </c>
      <c r="P650" s="10">
        <f ca="1">IF(O650&lt;$H$4,N650,$H$4-SUM($P$4:P649))</f>
        <v>0</v>
      </c>
      <c r="Q650" s="10">
        <f ca="1">SUM($P$4:P650)</f>
        <v>272</v>
      </c>
      <c r="R650" s="10">
        <f ca="1">COUNTIF($P$4:P650,"&gt;0")</f>
        <v>9</v>
      </c>
    </row>
    <row r="651" spans="12:18" x14ac:dyDescent="0.15">
      <c r="L651" s="8" t="b">
        <f t="shared" si="30"/>
        <v>1</v>
      </c>
      <c r="M651" s="8">
        <f t="shared" si="31"/>
        <v>62366</v>
      </c>
      <c r="N651" s="9">
        <f t="shared" si="32"/>
        <v>30</v>
      </c>
      <c r="O651" s="10">
        <f>SUM($N$5:N651)</f>
        <v>19692</v>
      </c>
      <c r="P651" s="10">
        <f ca="1">IF(O651&lt;$H$4,N651,$H$4-SUM($P$4:P650))</f>
        <v>0</v>
      </c>
      <c r="Q651" s="10">
        <f ca="1">SUM($P$4:P651)</f>
        <v>272</v>
      </c>
      <c r="R651" s="10">
        <f ca="1">COUNTIF($P$4:P651,"&gt;0")</f>
        <v>9</v>
      </c>
    </row>
    <row r="652" spans="12:18" x14ac:dyDescent="0.15">
      <c r="L652" s="8" t="b">
        <f t="shared" si="30"/>
        <v>1</v>
      </c>
      <c r="M652" s="8">
        <f t="shared" si="31"/>
        <v>62397</v>
      </c>
      <c r="N652" s="9">
        <f t="shared" si="32"/>
        <v>31</v>
      </c>
      <c r="O652" s="10">
        <f>SUM($N$5:N652)</f>
        <v>19723</v>
      </c>
      <c r="P652" s="10">
        <f ca="1">IF(O652&lt;$H$4,N652,$H$4-SUM($P$4:P651))</f>
        <v>0</v>
      </c>
      <c r="Q652" s="10">
        <f ca="1">SUM($P$4:P652)</f>
        <v>272</v>
      </c>
      <c r="R652" s="10">
        <f ca="1">COUNTIF($P$4:P652,"&gt;0")</f>
        <v>9</v>
      </c>
    </row>
    <row r="653" spans="12:18" x14ac:dyDescent="0.15">
      <c r="L653" s="8" t="b">
        <f t="shared" si="30"/>
        <v>1</v>
      </c>
      <c r="M653" s="8">
        <f t="shared" si="31"/>
        <v>62427</v>
      </c>
      <c r="N653" s="9">
        <f t="shared" si="32"/>
        <v>30</v>
      </c>
      <c r="O653" s="10">
        <f>SUM($N$5:N653)</f>
        <v>19753</v>
      </c>
      <c r="P653" s="10">
        <f ca="1">IF(O653&lt;$H$4,N653,$H$4-SUM($P$4:P652))</f>
        <v>0</v>
      </c>
      <c r="Q653" s="10">
        <f ca="1">SUM($P$4:P653)</f>
        <v>272</v>
      </c>
      <c r="R653" s="10">
        <f ca="1">COUNTIF($P$4:P653,"&gt;0")</f>
        <v>9</v>
      </c>
    </row>
    <row r="654" spans="12:18" x14ac:dyDescent="0.15">
      <c r="L654" s="8" t="b">
        <f t="shared" si="30"/>
        <v>1</v>
      </c>
      <c r="M654" s="8">
        <f t="shared" si="31"/>
        <v>62458</v>
      </c>
      <c r="N654" s="9">
        <f t="shared" si="32"/>
        <v>31</v>
      </c>
      <c r="O654" s="10">
        <f>SUM($N$5:N654)</f>
        <v>19784</v>
      </c>
      <c r="P654" s="10">
        <f ca="1">IF(O654&lt;$H$4,N654,$H$4-SUM($P$4:P653))</f>
        <v>0</v>
      </c>
      <c r="Q654" s="10">
        <f ca="1">SUM($P$4:P654)</f>
        <v>272</v>
      </c>
      <c r="R654" s="10">
        <f ca="1">COUNTIF($P$4:P654,"&gt;0")</f>
        <v>9</v>
      </c>
    </row>
    <row r="655" spans="12:18" x14ac:dyDescent="0.15">
      <c r="L655" s="8" t="b">
        <f t="shared" si="30"/>
        <v>1</v>
      </c>
      <c r="M655" s="8">
        <f t="shared" si="31"/>
        <v>62489</v>
      </c>
      <c r="N655" s="9">
        <f t="shared" si="32"/>
        <v>31</v>
      </c>
      <c r="O655" s="10">
        <f>SUM($N$5:N655)</f>
        <v>19815</v>
      </c>
      <c r="P655" s="10">
        <f ca="1">IF(O655&lt;$H$4,N655,$H$4-SUM($P$4:P654))</f>
        <v>0</v>
      </c>
      <c r="Q655" s="10">
        <f ca="1">SUM($P$4:P655)</f>
        <v>272</v>
      </c>
      <c r="R655" s="10">
        <f ca="1">COUNTIF($P$4:P655,"&gt;0")</f>
        <v>9</v>
      </c>
    </row>
    <row r="656" spans="12:18" x14ac:dyDescent="0.15">
      <c r="L656" s="8" t="b">
        <f t="shared" si="30"/>
        <v>1</v>
      </c>
      <c r="M656" s="8">
        <f t="shared" si="31"/>
        <v>62517</v>
      </c>
      <c r="N656" s="9">
        <f t="shared" si="32"/>
        <v>28</v>
      </c>
      <c r="O656" s="10">
        <f>SUM($N$5:N656)</f>
        <v>19843</v>
      </c>
      <c r="P656" s="10">
        <f ca="1">IF(O656&lt;$H$4,N656,$H$4-SUM($P$4:P655))</f>
        <v>0</v>
      </c>
      <c r="Q656" s="10">
        <f ca="1">SUM($P$4:P656)</f>
        <v>272</v>
      </c>
      <c r="R656" s="10">
        <f ca="1">COUNTIF($P$4:P656,"&gt;0")</f>
        <v>9</v>
      </c>
    </row>
    <row r="657" spans="12:18" x14ac:dyDescent="0.15">
      <c r="L657" s="8" t="b">
        <f t="shared" ref="L657:L720" si="33">EOMONTH($C$4,1)&lt;=M657</f>
        <v>1</v>
      </c>
      <c r="M657" s="8">
        <f t="shared" si="31"/>
        <v>62548</v>
      </c>
      <c r="N657" s="9">
        <f t="shared" si="32"/>
        <v>31</v>
      </c>
      <c r="O657" s="10">
        <f>SUM($N$5:N657)</f>
        <v>19874</v>
      </c>
      <c r="P657" s="10">
        <f ca="1">IF(O657&lt;$H$4,N657,$H$4-SUM($P$4:P656))</f>
        <v>0</v>
      </c>
      <c r="Q657" s="10">
        <f ca="1">SUM($P$4:P657)</f>
        <v>272</v>
      </c>
      <c r="R657" s="10">
        <f ca="1">COUNTIF($P$4:P657,"&gt;0")</f>
        <v>9</v>
      </c>
    </row>
    <row r="658" spans="12:18" x14ac:dyDescent="0.15">
      <c r="L658" s="8" t="b">
        <f t="shared" si="33"/>
        <v>1</v>
      </c>
      <c r="M658" s="8">
        <f t="shared" si="31"/>
        <v>62578</v>
      </c>
      <c r="N658" s="9">
        <f t="shared" si="32"/>
        <v>30</v>
      </c>
      <c r="O658" s="10">
        <f>SUM($N$5:N658)</f>
        <v>19904</v>
      </c>
      <c r="P658" s="10">
        <f ca="1">IF(O658&lt;$H$4,N658,$H$4-SUM($P$4:P657))</f>
        <v>0</v>
      </c>
      <c r="Q658" s="10">
        <f ca="1">SUM($P$4:P658)</f>
        <v>272</v>
      </c>
      <c r="R658" s="10">
        <f ca="1">COUNTIF($P$4:P658,"&gt;0")</f>
        <v>9</v>
      </c>
    </row>
    <row r="659" spans="12:18" x14ac:dyDescent="0.15">
      <c r="L659" s="8" t="b">
        <f t="shared" si="33"/>
        <v>1</v>
      </c>
      <c r="M659" s="8">
        <f t="shared" si="31"/>
        <v>62609</v>
      </c>
      <c r="N659" s="9">
        <f t="shared" si="32"/>
        <v>31</v>
      </c>
      <c r="O659" s="10">
        <f>SUM($N$5:N659)</f>
        <v>19935</v>
      </c>
      <c r="P659" s="10">
        <f ca="1">IF(O659&lt;$H$4,N659,$H$4-SUM($P$4:P658))</f>
        <v>0</v>
      </c>
      <c r="Q659" s="10">
        <f ca="1">SUM($P$4:P659)</f>
        <v>272</v>
      </c>
      <c r="R659" s="10">
        <f ca="1">COUNTIF($P$4:P659,"&gt;0")</f>
        <v>9</v>
      </c>
    </row>
    <row r="660" spans="12:18" x14ac:dyDescent="0.15">
      <c r="L660" s="8" t="b">
        <f t="shared" si="33"/>
        <v>1</v>
      </c>
      <c r="M660" s="8">
        <f t="shared" si="31"/>
        <v>62639</v>
      </c>
      <c r="N660" s="9">
        <f t="shared" si="32"/>
        <v>30</v>
      </c>
      <c r="O660" s="10">
        <f>SUM($N$5:N660)</f>
        <v>19965</v>
      </c>
      <c r="P660" s="10">
        <f ca="1">IF(O660&lt;$H$4,N660,$H$4-SUM($P$4:P659))</f>
        <v>0</v>
      </c>
      <c r="Q660" s="10">
        <f ca="1">SUM($P$4:P660)</f>
        <v>272</v>
      </c>
      <c r="R660" s="10">
        <f ca="1">COUNTIF($P$4:P660,"&gt;0")</f>
        <v>9</v>
      </c>
    </row>
    <row r="661" spans="12:18" x14ac:dyDescent="0.15">
      <c r="L661" s="8" t="b">
        <f t="shared" si="33"/>
        <v>1</v>
      </c>
      <c r="M661" s="8">
        <f t="shared" si="31"/>
        <v>62670</v>
      </c>
      <c r="N661" s="9">
        <f t="shared" si="32"/>
        <v>31</v>
      </c>
      <c r="O661" s="10">
        <f>SUM($N$5:N661)</f>
        <v>19996</v>
      </c>
      <c r="P661" s="10">
        <f ca="1">IF(O661&lt;$H$4,N661,$H$4-SUM($P$4:P660))</f>
        <v>0</v>
      </c>
      <c r="Q661" s="10">
        <f ca="1">SUM($P$4:P661)</f>
        <v>272</v>
      </c>
      <c r="R661" s="10">
        <f ca="1">COUNTIF($P$4:P661,"&gt;0")</f>
        <v>9</v>
      </c>
    </row>
    <row r="662" spans="12:18" x14ac:dyDescent="0.15">
      <c r="L662" s="8" t="b">
        <f t="shared" si="33"/>
        <v>1</v>
      </c>
      <c r="M662" s="8">
        <f t="shared" si="31"/>
        <v>62701</v>
      </c>
      <c r="N662" s="9">
        <f t="shared" si="32"/>
        <v>31</v>
      </c>
      <c r="O662" s="10">
        <f>SUM($N$5:N662)</f>
        <v>20027</v>
      </c>
      <c r="P662" s="10">
        <f ca="1">IF(O662&lt;$H$4,N662,$H$4-SUM($P$4:P661))</f>
        <v>0</v>
      </c>
      <c r="Q662" s="10">
        <f ca="1">SUM($P$4:P662)</f>
        <v>272</v>
      </c>
      <c r="R662" s="10">
        <f ca="1">COUNTIF($P$4:P662,"&gt;0")</f>
        <v>9</v>
      </c>
    </row>
    <row r="663" spans="12:18" x14ac:dyDescent="0.15">
      <c r="L663" s="8" t="b">
        <f t="shared" si="33"/>
        <v>1</v>
      </c>
      <c r="M663" s="8">
        <f t="shared" si="31"/>
        <v>62731</v>
      </c>
      <c r="N663" s="9">
        <f t="shared" si="32"/>
        <v>30</v>
      </c>
      <c r="O663" s="10">
        <f>SUM($N$5:N663)</f>
        <v>20057</v>
      </c>
      <c r="P663" s="10">
        <f ca="1">IF(O663&lt;$H$4,N663,$H$4-SUM($P$4:P662))</f>
        <v>0</v>
      </c>
      <c r="Q663" s="10">
        <f ca="1">SUM($P$4:P663)</f>
        <v>272</v>
      </c>
      <c r="R663" s="10">
        <f ca="1">COUNTIF($P$4:P663,"&gt;0")</f>
        <v>9</v>
      </c>
    </row>
    <row r="664" spans="12:18" x14ac:dyDescent="0.15">
      <c r="L664" s="8" t="b">
        <f t="shared" si="33"/>
        <v>1</v>
      </c>
      <c r="M664" s="8">
        <f t="shared" si="31"/>
        <v>62762</v>
      </c>
      <c r="N664" s="9">
        <f t="shared" si="32"/>
        <v>31</v>
      </c>
      <c r="O664" s="10">
        <f>SUM($N$5:N664)</f>
        <v>20088</v>
      </c>
      <c r="P664" s="10">
        <f ca="1">IF(O664&lt;$H$4,N664,$H$4-SUM($P$4:P663))</f>
        <v>0</v>
      </c>
      <c r="Q664" s="10">
        <f ca="1">SUM($P$4:P664)</f>
        <v>272</v>
      </c>
      <c r="R664" s="10">
        <f ca="1">COUNTIF($P$4:P664,"&gt;0")</f>
        <v>9</v>
      </c>
    </row>
    <row r="665" spans="12:18" x14ac:dyDescent="0.15">
      <c r="L665" s="8" t="b">
        <f t="shared" si="33"/>
        <v>1</v>
      </c>
      <c r="M665" s="8">
        <f t="shared" si="31"/>
        <v>62792</v>
      </c>
      <c r="N665" s="9">
        <f t="shared" si="32"/>
        <v>30</v>
      </c>
      <c r="O665" s="10">
        <f>SUM($N$5:N665)</f>
        <v>20118</v>
      </c>
      <c r="P665" s="10">
        <f ca="1">IF(O665&lt;$H$4,N665,$H$4-SUM($P$4:P664))</f>
        <v>0</v>
      </c>
      <c r="Q665" s="10">
        <f ca="1">SUM($P$4:P665)</f>
        <v>272</v>
      </c>
      <c r="R665" s="10">
        <f ca="1">COUNTIF($P$4:P665,"&gt;0")</f>
        <v>9</v>
      </c>
    </row>
    <row r="666" spans="12:18" x14ac:dyDescent="0.15">
      <c r="L666" s="8" t="b">
        <f t="shared" si="33"/>
        <v>1</v>
      </c>
      <c r="M666" s="8">
        <f t="shared" si="31"/>
        <v>62823</v>
      </c>
      <c r="N666" s="9">
        <f t="shared" si="32"/>
        <v>31</v>
      </c>
      <c r="O666" s="10">
        <f>SUM($N$5:N666)</f>
        <v>20149</v>
      </c>
      <c r="P666" s="10">
        <f ca="1">IF(O666&lt;$H$4,N666,$H$4-SUM($P$4:P665))</f>
        <v>0</v>
      </c>
      <c r="Q666" s="10">
        <f ca="1">SUM($P$4:P666)</f>
        <v>272</v>
      </c>
      <c r="R666" s="10">
        <f ca="1">COUNTIF($P$4:P666,"&gt;0")</f>
        <v>9</v>
      </c>
    </row>
    <row r="667" spans="12:18" x14ac:dyDescent="0.15">
      <c r="L667" s="8" t="b">
        <f t="shared" si="33"/>
        <v>1</v>
      </c>
      <c r="M667" s="8">
        <f t="shared" si="31"/>
        <v>62854</v>
      </c>
      <c r="N667" s="9">
        <f t="shared" si="32"/>
        <v>31</v>
      </c>
      <c r="O667" s="10">
        <f>SUM($N$5:N667)</f>
        <v>20180</v>
      </c>
      <c r="P667" s="10">
        <f ca="1">IF(O667&lt;$H$4,N667,$H$4-SUM($P$4:P666))</f>
        <v>0</v>
      </c>
      <c r="Q667" s="10">
        <f ca="1">SUM($P$4:P667)</f>
        <v>272</v>
      </c>
      <c r="R667" s="10">
        <f ca="1">COUNTIF($P$4:P667,"&gt;0")</f>
        <v>9</v>
      </c>
    </row>
    <row r="668" spans="12:18" x14ac:dyDescent="0.15">
      <c r="L668" s="8" t="b">
        <f t="shared" si="33"/>
        <v>1</v>
      </c>
      <c r="M668" s="8">
        <f t="shared" si="31"/>
        <v>62883</v>
      </c>
      <c r="N668" s="9">
        <f t="shared" si="32"/>
        <v>29</v>
      </c>
      <c r="O668" s="10">
        <f>SUM($N$5:N668)</f>
        <v>20209</v>
      </c>
      <c r="P668" s="10">
        <f ca="1">IF(O668&lt;$H$4,N668,$H$4-SUM($P$4:P667))</f>
        <v>0</v>
      </c>
      <c r="Q668" s="10">
        <f ca="1">SUM($P$4:P668)</f>
        <v>272</v>
      </c>
      <c r="R668" s="10">
        <f ca="1">COUNTIF($P$4:P668,"&gt;0")</f>
        <v>9</v>
      </c>
    </row>
    <row r="669" spans="12:18" x14ac:dyDescent="0.15">
      <c r="L669" s="8" t="b">
        <f t="shared" si="33"/>
        <v>1</v>
      </c>
      <c r="M669" s="8">
        <f t="shared" si="31"/>
        <v>62914</v>
      </c>
      <c r="N669" s="9">
        <f t="shared" si="32"/>
        <v>31</v>
      </c>
      <c r="O669" s="10">
        <f>SUM($N$5:N669)</f>
        <v>20240</v>
      </c>
      <c r="P669" s="10">
        <f ca="1">IF(O669&lt;$H$4,N669,$H$4-SUM($P$4:P668))</f>
        <v>0</v>
      </c>
      <c r="Q669" s="10">
        <f ca="1">SUM($P$4:P669)</f>
        <v>272</v>
      </c>
      <c r="R669" s="10">
        <f ca="1">COUNTIF($P$4:P669,"&gt;0")</f>
        <v>9</v>
      </c>
    </row>
    <row r="670" spans="12:18" x14ac:dyDescent="0.15">
      <c r="L670" s="8" t="b">
        <f t="shared" si="33"/>
        <v>1</v>
      </c>
      <c r="M670" s="8">
        <f t="shared" si="31"/>
        <v>62944</v>
      </c>
      <c r="N670" s="9">
        <f t="shared" si="32"/>
        <v>30</v>
      </c>
      <c r="O670" s="10">
        <f>SUM($N$5:N670)</f>
        <v>20270</v>
      </c>
      <c r="P670" s="10">
        <f ca="1">IF(O670&lt;$H$4,N670,$H$4-SUM($P$4:P669))</f>
        <v>0</v>
      </c>
      <c r="Q670" s="10">
        <f ca="1">SUM($P$4:P670)</f>
        <v>272</v>
      </c>
      <c r="R670" s="10">
        <f ca="1">COUNTIF($P$4:P670,"&gt;0")</f>
        <v>9</v>
      </c>
    </row>
    <row r="671" spans="12:18" x14ac:dyDescent="0.15">
      <c r="L671" s="8" t="b">
        <f t="shared" si="33"/>
        <v>1</v>
      </c>
      <c r="M671" s="8">
        <f t="shared" si="31"/>
        <v>62975</v>
      </c>
      <c r="N671" s="9">
        <f t="shared" si="32"/>
        <v>31</v>
      </c>
      <c r="O671" s="10">
        <f>SUM($N$5:N671)</f>
        <v>20301</v>
      </c>
      <c r="P671" s="10">
        <f ca="1">IF(O671&lt;$H$4,N671,$H$4-SUM($P$4:P670))</f>
        <v>0</v>
      </c>
      <c r="Q671" s="10">
        <f ca="1">SUM($P$4:P671)</f>
        <v>272</v>
      </c>
      <c r="R671" s="10">
        <f ca="1">COUNTIF($P$4:P671,"&gt;0")</f>
        <v>9</v>
      </c>
    </row>
    <row r="672" spans="12:18" x14ac:dyDescent="0.15">
      <c r="L672" s="8" t="b">
        <f t="shared" si="33"/>
        <v>1</v>
      </c>
      <c r="M672" s="8">
        <f t="shared" si="31"/>
        <v>63005</v>
      </c>
      <c r="N672" s="9">
        <f t="shared" si="32"/>
        <v>30</v>
      </c>
      <c r="O672" s="10">
        <f>SUM($N$5:N672)</f>
        <v>20331</v>
      </c>
      <c r="P672" s="10">
        <f ca="1">IF(O672&lt;$H$4,N672,$H$4-SUM($P$4:P671))</f>
        <v>0</v>
      </c>
      <c r="Q672" s="10">
        <f ca="1">SUM($P$4:P672)</f>
        <v>272</v>
      </c>
      <c r="R672" s="10">
        <f ca="1">COUNTIF($P$4:P672,"&gt;0")</f>
        <v>9</v>
      </c>
    </row>
    <row r="673" spans="12:18" x14ac:dyDescent="0.15">
      <c r="L673" s="8" t="b">
        <f t="shared" si="33"/>
        <v>1</v>
      </c>
      <c r="M673" s="8">
        <f t="shared" si="31"/>
        <v>63036</v>
      </c>
      <c r="N673" s="9">
        <f t="shared" si="32"/>
        <v>31</v>
      </c>
      <c r="O673" s="10">
        <f>SUM($N$5:N673)</f>
        <v>20362</v>
      </c>
      <c r="P673" s="10">
        <f ca="1">IF(O673&lt;$H$4,N673,$H$4-SUM($P$4:P672))</f>
        <v>0</v>
      </c>
      <c r="Q673" s="10">
        <f ca="1">SUM($P$4:P673)</f>
        <v>272</v>
      </c>
      <c r="R673" s="10">
        <f ca="1">COUNTIF($P$4:P673,"&gt;0")</f>
        <v>9</v>
      </c>
    </row>
    <row r="674" spans="12:18" x14ac:dyDescent="0.15">
      <c r="L674" s="8" t="b">
        <f t="shared" si="33"/>
        <v>1</v>
      </c>
      <c r="M674" s="8">
        <f t="shared" si="31"/>
        <v>63067</v>
      </c>
      <c r="N674" s="9">
        <f t="shared" si="32"/>
        <v>31</v>
      </c>
      <c r="O674" s="10">
        <f>SUM($N$5:N674)</f>
        <v>20393</v>
      </c>
      <c r="P674" s="10">
        <f ca="1">IF(O674&lt;$H$4,N674,$H$4-SUM($P$4:P673))</f>
        <v>0</v>
      </c>
      <c r="Q674" s="10">
        <f ca="1">SUM($P$4:P674)</f>
        <v>272</v>
      </c>
      <c r="R674" s="10">
        <f ca="1">COUNTIF($P$4:P674,"&gt;0")</f>
        <v>9</v>
      </c>
    </row>
    <row r="675" spans="12:18" x14ac:dyDescent="0.15">
      <c r="L675" s="8" t="b">
        <f t="shared" si="33"/>
        <v>1</v>
      </c>
      <c r="M675" s="8">
        <f t="shared" si="31"/>
        <v>63097</v>
      </c>
      <c r="N675" s="9">
        <f t="shared" si="32"/>
        <v>30</v>
      </c>
      <c r="O675" s="10">
        <f>SUM($N$5:N675)</f>
        <v>20423</v>
      </c>
      <c r="P675" s="10">
        <f ca="1">IF(O675&lt;$H$4,N675,$H$4-SUM($P$4:P674))</f>
        <v>0</v>
      </c>
      <c r="Q675" s="10">
        <f ca="1">SUM($P$4:P675)</f>
        <v>272</v>
      </c>
      <c r="R675" s="10">
        <f ca="1">COUNTIF($P$4:P675,"&gt;0")</f>
        <v>9</v>
      </c>
    </row>
    <row r="676" spans="12:18" x14ac:dyDescent="0.15">
      <c r="L676" s="8" t="b">
        <f t="shared" si="33"/>
        <v>1</v>
      </c>
      <c r="M676" s="8">
        <f t="shared" si="31"/>
        <v>63128</v>
      </c>
      <c r="N676" s="9">
        <f t="shared" si="32"/>
        <v>31</v>
      </c>
      <c r="O676" s="10">
        <f>SUM($N$5:N676)</f>
        <v>20454</v>
      </c>
      <c r="P676" s="10">
        <f ca="1">IF(O676&lt;$H$4,N676,$H$4-SUM($P$4:P675))</f>
        <v>0</v>
      </c>
      <c r="Q676" s="10">
        <f ca="1">SUM($P$4:P676)</f>
        <v>272</v>
      </c>
      <c r="R676" s="10">
        <f ca="1">COUNTIF($P$4:P676,"&gt;0")</f>
        <v>9</v>
      </c>
    </row>
    <row r="677" spans="12:18" x14ac:dyDescent="0.15">
      <c r="L677" s="8" t="b">
        <f t="shared" si="33"/>
        <v>1</v>
      </c>
      <c r="M677" s="8">
        <f t="shared" si="31"/>
        <v>63158</v>
      </c>
      <c r="N677" s="9">
        <f t="shared" si="32"/>
        <v>30</v>
      </c>
      <c r="O677" s="10">
        <f>SUM($N$5:N677)</f>
        <v>20484</v>
      </c>
      <c r="P677" s="10">
        <f ca="1">IF(O677&lt;$H$4,N677,$H$4-SUM($P$4:P676))</f>
        <v>0</v>
      </c>
      <c r="Q677" s="10">
        <f ca="1">SUM($P$4:P677)</f>
        <v>272</v>
      </c>
      <c r="R677" s="10">
        <f ca="1">COUNTIF($P$4:P677,"&gt;0")</f>
        <v>9</v>
      </c>
    </row>
    <row r="678" spans="12:18" x14ac:dyDescent="0.15">
      <c r="L678" s="8" t="b">
        <f t="shared" si="33"/>
        <v>1</v>
      </c>
      <c r="M678" s="8">
        <f t="shared" si="31"/>
        <v>63189</v>
      </c>
      <c r="N678" s="9">
        <f t="shared" si="32"/>
        <v>31</v>
      </c>
      <c r="O678" s="10">
        <f>SUM($N$5:N678)</f>
        <v>20515</v>
      </c>
      <c r="P678" s="10">
        <f ca="1">IF(O678&lt;$H$4,N678,$H$4-SUM($P$4:P677))</f>
        <v>0</v>
      </c>
      <c r="Q678" s="10">
        <f ca="1">SUM($P$4:P678)</f>
        <v>272</v>
      </c>
      <c r="R678" s="10">
        <f ca="1">COUNTIF($P$4:P678,"&gt;0")</f>
        <v>9</v>
      </c>
    </row>
    <row r="679" spans="12:18" x14ac:dyDescent="0.15">
      <c r="L679" s="8" t="b">
        <f t="shared" si="33"/>
        <v>1</v>
      </c>
      <c r="M679" s="8">
        <f t="shared" si="31"/>
        <v>63220</v>
      </c>
      <c r="N679" s="9">
        <f t="shared" si="32"/>
        <v>31</v>
      </c>
      <c r="O679" s="10">
        <f>SUM($N$5:N679)</f>
        <v>20546</v>
      </c>
      <c r="P679" s="10">
        <f ca="1">IF(O679&lt;$H$4,N679,$H$4-SUM($P$4:P678))</f>
        <v>0</v>
      </c>
      <c r="Q679" s="10">
        <f ca="1">SUM($P$4:P679)</f>
        <v>272</v>
      </c>
      <c r="R679" s="10">
        <f ca="1">COUNTIF($P$4:P679,"&gt;0")</f>
        <v>9</v>
      </c>
    </row>
    <row r="680" spans="12:18" x14ac:dyDescent="0.15">
      <c r="L680" s="8" t="b">
        <f t="shared" si="33"/>
        <v>1</v>
      </c>
      <c r="M680" s="8">
        <f t="shared" si="31"/>
        <v>63248</v>
      </c>
      <c r="N680" s="9">
        <f t="shared" si="32"/>
        <v>28</v>
      </c>
      <c r="O680" s="10">
        <f>SUM($N$5:N680)</f>
        <v>20574</v>
      </c>
      <c r="P680" s="10">
        <f ca="1">IF(O680&lt;$H$4,N680,$H$4-SUM($P$4:P679))</f>
        <v>0</v>
      </c>
      <c r="Q680" s="10">
        <f ca="1">SUM($P$4:P680)</f>
        <v>272</v>
      </c>
      <c r="R680" s="10">
        <f ca="1">COUNTIF($P$4:P680,"&gt;0")</f>
        <v>9</v>
      </c>
    </row>
    <row r="681" spans="12:18" x14ac:dyDescent="0.15">
      <c r="L681" s="8" t="b">
        <f t="shared" si="33"/>
        <v>1</v>
      </c>
      <c r="M681" s="8">
        <f t="shared" si="31"/>
        <v>63279</v>
      </c>
      <c r="N681" s="9">
        <f t="shared" si="32"/>
        <v>31</v>
      </c>
      <c r="O681" s="10">
        <f>SUM($N$5:N681)</f>
        <v>20605</v>
      </c>
      <c r="P681" s="10">
        <f ca="1">IF(O681&lt;$H$4,N681,$H$4-SUM($P$4:P680))</f>
        <v>0</v>
      </c>
      <c r="Q681" s="10">
        <f ca="1">SUM($P$4:P681)</f>
        <v>272</v>
      </c>
      <c r="R681" s="10">
        <f ca="1">COUNTIF($P$4:P681,"&gt;0")</f>
        <v>9</v>
      </c>
    </row>
    <row r="682" spans="12:18" x14ac:dyDescent="0.15">
      <c r="L682" s="8" t="b">
        <f t="shared" si="33"/>
        <v>1</v>
      </c>
      <c r="M682" s="8">
        <f t="shared" si="31"/>
        <v>63309</v>
      </c>
      <c r="N682" s="9">
        <f t="shared" si="32"/>
        <v>30</v>
      </c>
      <c r="O682" s="10">
        <f>SUM($N$5:N682)</f>
        <v>20635</v>
      </c>
      <c r="P682" s="10">
        <f ca="1">IF(O682&lt;$H$4,N682,$H$4-SUM($P$4:P681))</f>
        <v>0</v>
      </c>
      <c r="Q682" s="10">
        <f ca="1">SUM($P$4:P682)</f>
        <v>272</v>
      </c>
      <c r="R682" s="10">
        <f ca="1">COUNTIF($P$4:P682,"&gt;0")</f>
        <v>9</v>
      </c>
    </row>
    <row r="683" spans="12:18" x14ac:dyDescent="0.15">
      <c r="L683" s="8" t="b">
        <f t="shared" si="33"/>
        <v>1</v>
      </c>
      <c r="M683" s="8">
        <f t="shared" si="31"/>
        <v>63340</v>
      </c>
      <c r="N683" s="9">
        <f t="shared" si="32"/>
        <v>31</v>
      </c>
      <c r="O683" s="10">
        <f>SUM($N$5:N683)</f>
        <v>20666</v>
      </c>
      <c r="P683" s="10">
        <f ca="1">IF(O683&lt;$H$4,N683,$H$4-SUM($P$4:P682))</f>
        <v>0</v>
      </c>
      <c r="Q683" s="10">
        <f ca="1">SUM($P$4:P683)</f>
        <v>272</v>
      </c>
      <c r="R683" s="10">
        <f ca="1">COUNTIF($P$4:P683,"&gt;0")</f>
        <v>9</v>
      </c>
    </row>
    <row r="684" spans="12:18" x14ac:dyDescent="0.15">
      <c r="L684" s="8" t="b">
        <f t="shared" si="33"/>
        <v>1</v>
      </c>
      <c r="M684" s="8">
        <f t="shared" si="31"/>
        <v>63370</v>
      </c>
      <c r="N684" s="9">
        <f t="shared" si="32"/>
        <v>30</v>
      </c>
      <c r="O684" s="10">
        <f>SUM($N$5:N684)</f>
        <v>20696</v>
      </c>
      <c r="P684" s="10">
        <f ca="1">IF(O684&lt;$H$4,N684,$H$4-SUM($P$4:P683))</f>
        <v>0</v>
      </c>
      <c r="Q684" s="10">
        <f ca="1">SUM($P$4:P684)</f>
        <v>272</v>
      </c>
      <c r="R684" s="10">
        <f ca="1">COUNTIF($P$4:P684,"&gt;0")</f>
        <v>9</v>
      </c>
    </row>
    <row r="685" spans="12:18" x14ac:dyDescent="0.15">
      <c r="L685" s="8" t="b">
        <f t="shared" si="33"/>
        <v>1</v>
      </c>
      <c r="M685" s="8">
        <f t="shared" si="31"/>
        <v>63401</v>
      </c>
      <c r="N685" s="9">
        <f t="shared" si="32"/>
        <v>31</v>
      </c>
      <c r="O685" s="10">
        <f>SUM($N$5:N685)</f>
        <v>20727</v>
      </c>
      <c r="P685" s="10">
        <f ca="1">IF(O685&lt;$H$4,N685,$H$4-SUM($P$4:P684))</f>
        <v>0</v>
      </c>
      <c r="Q685" s="10">
        <f ca="1">SUM($P$4:P685)</f>
        <v>272</v>
      </c>
      <c r="R685" s="10">
        <f ca="1">COUNTIF($P$4:P685,"&gt;0")</f>
        <v>9</v>
      </c>
    </row>
    <row r="686" spans="12:18" x14ac:dyDescent="0.15">
      <c r="L686" s="8" t="b">
        <f t="shared" si="33"/>
        <v>1</v>
      </c>
      <c r="M686" s="8">
        <f t="shared" si="31"/>
        <v>63432</v>
      </c>
      <c r="N686" s="9">
        <f t="shared" si="32"/>
        <v>31</v>
      </c>
      <c r="O686" s="10">
        <f>SUM($N$5:N686)</f>
        <v>20758</v>
      </c>
      <c r="P686" s="10">
        <f ca="1">IF(O686&lt;$H$4,N686,$H$4-SUM($P$4:P685))</f>
        <v>0</v>
      </c>
      <c r="Q686" s="10">
        <f ca="1">SUM($P$4:P686)</f>
        <v>272</v>
      </c>
      <c r="R686" s="10">
        <f ca="1">COUNTIF($P$4:P686,"&gt;0")</f>
        <v>9</v>
      </c>
    </row>
    <row r="687" spans="12:18" x14ac:dyDescent="0.15">
      <c r="L687" s="8" t="b">
        <f t="shared" si="33"/>
        <v>1</v>
      </c>
      <c r="M687" s="8">
        <f t="shared" si="31"/>
        <v>63462</v>
      </c>
      <c r="N687" s="9">
        <f t="shared" si="32"/>
        <v>30</v>
      </c>
      <c r="O687" s="10">
        <f>SUM($N$5:N687)</f>
        <v>20788</v>
      </c>
      <c r="P687" s="10">
        <f ca="1">IF(O687&lt;$H$4,N687,$H$4-SUM($P$4:P686))</f>
        <v>0</v>
      </c>
      <c r="Q687" s="10">
        <f ca="1">SUM($P$4:P687)</f>
        <v>272</v>
      </c>
      <c r="R687" s="10">
        <f ca="1">COUNTIF($P$4:P687,"&gt;0")</f>
        <v>9</v>
      </c>
    </row>
    <row r="688" spans="12:18" x14ac:dyDescent="0.15">
      <c r="L688" s="8" t="b">
        <f t="shared" si="33"/>
        <v>1</v>
      </c>
      <c r="M688" s="8">
        <f t="shared" si="31"/>
        <v>63493</v>
      </c>
      <c r="N688" s="9">
        <f t="shared" si="32"/>
        <v>31</v>
      </c>
      <c r="O688" s="10">
        <f>SUM($N$5:N688)</f>
        <v>20819</v>
      </c>
      <c r="P688" s="10">
        <f ca="1">IF(O688&lt;$H$4,N688,$H$4-SUM($P$4:P687))</f>
        <v>0</v>
      </c>
      <c r="Q688" s="10">
        <f ca="1">SUM($P$4:P688)</f>
        <v>272</v>
      </c>
      <c r="R688" s="10">
        <f ca="1">COUNTIF($P$4:P688,"&gt;0")</f>
        <v>9</v>
      </c>
    </row>
    <row r="689" spans="12:18" x14ac:dyDescent="0.15">
      <c r="L689" s="8" t="b">
        <f t="shared" si="33"/>
        <v>1</v>
      </c>
      <c r="M689" s="8">
        <f t="shared" si="31"/>
        <v>63523</v>
      </c>
      <c r="N689" s="9">
        <f t="shared" si="32"/>
        <v>30</v>
      </c>
      <c r="O689" s="10">
        <f>SUM($N$5:N689)</f>
        <v>20849</v>
      </c>
      <c r="P689" s="10">
        <f ca="1">IF(O689&lt;$H$4,N689,$H$4-SUM($P$4:P688))</f>
        <v>0</v>
      </c>
      <c r="Q689" s="10">
        <f ca="1">SUM($P$4:P689)</f>
        <v>272</v>
      </c>
      <c r="R689" s="10">
        <f ca="1">COUNTIF($P$4:P689,"&gt;0")</f>
        <v>9</v>
      </c>
    </row>
    <row r="690" spans="12:18" x14ac:dyDescent="0.15">
      <c r="L690" s="8" t="b">
        <f t="shared" si="33"/>
        <v>1</v>
      </c>
      <c r="M690" s="8">
        <f t="shared" si="31"/>
        <v>63554</v>
      </c>
      <c r="N690" s="9">
        <f t="shared" si="32"/>
        <v>31</v>
      </c>
      <c r="O690" s="10">
        <f>SUM($N$5:N690)</f>
        <v>20880</v>
      </c>
      <c r="P690" s="10">
        <f ca="1">IF(O690&lt;$H$4,N690,$H$4-SUM($P$4:P689))</f>
        <v>0</v>
      </c>
      <c r="Q690" s="10">
        <f ca="1">SUM($P$4:P690)</f>
        <v>272</v>
      </c>
      <c r="R690" s="10">
        <f ca="1">COUNTIF($P$4:P690,"&gt;0")</f>
        <v>9</v>
      </c>
    </row>
    <row r="691" spans="12:18" x14ac:dyDescent="0.15">
      <c r="L691" s="8" t="b">
        <f t="shared" si="33"/>
        <v>1</v>
      </c>
      <c r="M691" s="8">
        <f t="shared" si="31"/>
        <v>63585</v>
      </c>
      <c r="N691" s="9">
        <f t="shared" si="32"/>
        <v>31</v>
      </c>
      <c r="O691" s="10">
        <f>SUM($N$5:N691)</f>
        <v>20911</v>
      </c>
      <c r="P691" s="10">
        <f ca="1">IF(O691&lt;$H$4,N691,$H$4-SUM($P$4:P690))</f>
        <v>0</v>
      </c>
      <c r="Q691" s="10">
        <f ca="1">SUM($P$4:P691)</f>
        <v>272</v>
      </c>
      <c r="R691" s="10">
        <f ca="1">COUNTIF($P$4:P691,"&gt;0")</f>
        <v>9</v>
      </c>
    </row>
    <row r="692" spans="12:18" x14ac:dyDescent="0.15">
      <c r="L692" s="8" t="b">
        <f t="shared" si="33"/>
        <v>1</v>
      </c>
      <c r="M692" s="8">
        <f t="shared" si="31"/>
        <v>63613</v>
      </c>
      <c r="N692" s="9">
        <f t="shared" si="32"/>
        <v>28</v>
      </c>
      <c r="O692" s="10">
        <f>SUM($N$5:N692)</f>
        <v>20939</v>
      </c>
      <c r="P692" s="10">
        <f ca="1">IF(O692&lt;$H$4,N692,$H$4-SUM($P$4:P691))</f>
        <v>0</v>
      </c>
      <c r="Q692" s="10">
        <f ca="1">SUM($P$4:P692)</f>
        <v>272</v>
      </c>
      <c r="R692" s="10">
        <f ca="1">COUNTIF($P$4:P692,"&gt;0")</f>
        <v>9</v>
      </c>
    </row>
    <row r="693" spans="12:18" x14ac:dyDescent="0.15">
      <c r="L693" s="8" t="b">
        <f t="shared" si="33"/>
        <v>1</v>
      </c>
      <c r="M693" s="8">
        <f t="shared" si="31"/>
        <v>63644</v>
      </c>
      <c r="N693" s="9">
        <f t="shared" si="32"/>
        <v>31</v>
      </c>
      <c r="O693" s="10">
        <f>SUM($N$5:N693)</f>
        <v>20970</v>
      </c>
      <c r="P693" s="10">
        <f ca="1">IF(O693&lt;$H$4,N693,$H$4-SUM($P$4:P692))</f>
        <v>0</v>
      </c>
      <c r="Q693" s="10">
        <f ca="1">SUM($P$4:P693)</f>
        <v>272</v>
      </c>
      <c r="R693" s="10">
        <f ca="1">COUNTIF($P$4:P693,"&gt;0")</f>
        <v>9</v>
      </c>
    </row>
    <row r="694" spans="12:18" x14ac:dyDescent="0.15">
      <c r="L694" s="8" t="b">
        <f t="shared" si="33"/>
        <v>1</v>
      </c>
      <c r="M694" s="8">
        <f t="shared" si="31"/>
        <v>63674</v>
      </c>
      <c r="N694" s="9">
        <f t="shared" si="32"/>
        <v>30</v>
      </c>
      <c r="O694" s="10">
        <f>SUM($N$5:N694)</f>
        <v>21000</v>
      </c>
      <c r="P694" s="10">
        <f ca="1">IF(O694&lt;$H$4,N694,$H$4-SUM($P$4:P693))</f>
        <v>0</v>
      </c>
      <c r="Q694" s="10">
        <f ca="1">SUM($P$4:P694)</f>
        <v>272</v>
      </c>
      <c r="R694" s="10">
        <f ca="1">COUNTIF($P$4:P694,"&gt;0")</f>
        <v>9</v>
      </c>
    </row>
    <row r="695" spans="12:18" x14ac:dyDescent="0.15">
      <c r="L695" s="8" t="b">
        <f t="shared" si="33"/>
        <v>1</v>
      </c>
      <c r="M695" s="8">
        <f t="shared" si="31"/>
        <v>63705</v>
      </c>
      <c r="N695" s="9">
        <f t="shared" si="32"/>
        <v>31</v>
      </c>
      <c r="O695" s="10">
        <f>SUM($N$5:N695)</f>
        <v>21031</v>
      </c>
      <c r="P695" s="10">
        <f ca="1">IF(O695&lt;$H$4,N695,$H$4-SUM($P$4:P694))</f>
        <v>0</v>
      </c>
      <c r="Q695" s="10">
        <f ca="1">SUM($P$4:P695)</f>
        <v>272</v>
      </c>
      <c r="R695" s="10">
        <f ca="1">COUNTIF($P$4:P695,"&gt;0")</f>
        <v>9</v>
      </c>
    </row>
    <row r="696" spans="12:18" x14ac:dyDescent="0.15">
      <c r="L696" s="8" t="b">
        <f t="shared" si="33"/>
        <v>1</v>
      </c>
      <c r="M696" s="8">
        <f t="shared" si="31"/>
        <v>63735</v>
      </c>
      <c r="N696" s="9">
        <f t="shared" si="32"/>
        <v>30</v>
      </c>
      <c r="O696" s="10">
        <f>SUM($N$5:N696)</f>
        <v>21061</v>
      </c>
      <c r="P696" s="10">
        <f ca="1">IF(O696&lt;$H$4,N696,$H$4-SUM($P$4:P695))</f>
        <v>0</v>
      </c>
      <c r="Q696" s="10">
        <f ca="1">SUM($P$4:P696)</f>
        <v>272</v>
      </c>
      <c r="R696" s="10">
        <f ca="1">COUNTIF($P$4:P696,"&gt;0")</f>
        <v>9</v>
      </c>
    </row>
    <row r="697" spans="12:18" x14ac:dyDescent="0.15">
      <c r="L697" s="8" t="b">
        <f t="shared" si="33"/>
        <v>1</v>
      </c>
      <c r="M697" s="8">
        <f t="shared" si="31"/>
        <v>63766</v>
      </c>
      <c r="N697" s="9">
        <f t="shared" si="32"/>
        <v>31</v>
      </c>
      <c r="O697" s="10">
        <f>SUM($N$5:N697)</f>
        <v>21092</v>
      </c>
      <c r="P697" s="10">
        <f ca="1">IF(O697&lt;$H$4,N697,$H$4-SUM($P$4:P696))</f>
        <v>0</v>
      </c>
      <c r="Q697" s="10">
        <f ca="1">SUM($P$4:P697)</f>
        <v>272</v>
      </c>
      <c r="R697" s="10">
        <f ca="1">COUNTIF($P$4:P697,"&gt;0")</f>
        <v>9</v>
      </c>
    </row>
    <row r="698" spans="12:18" x14ac:dyDescent="0.15">
      <c r="L698" s="8" t="b">
        <f t="shared" si="33"/>
        <v>1</v>
      </c>
      <c r="M698" s="8">
        <f t="shared" si="31"/>
        <v>63797</v>
      </c>
      <c r="N698" s="9">
        <f t="shared" si="32"/>
        <v>31</v>
      </c>
      <c r="O698" s="10">
        <f>SUM($N$5:N698)</f>
        <v>21123</v>
      </c>
      <c r="P698" s="10">
        <f ca="1">IF(O698&lt;$H$4,N698,$H$4-SUM($P$4:P697))</f>
        <v>0</v>
      </c>
      <c r="Q698" s="10">
        <f ca="1">SUM($P$4:P698)</f>
        <v>272</v>
      </c>
      <c r="R698" s="10">
        <f ca="1">COUNTIF($P$4:P698,"&gt;0")</f>
        <v>9</v>
      </c>
    </row>
    <row r="699" spans="12:18" x14ac:dyDescent="0.15">
      <c r="L699" s="8" t="b">
        <f t="shared" si="33"/>
        <v>1</v>
      </c>
      <c r="M699" s="8">
        <f t="shared" si="31"/>
        <v>63827</v>
      </c>
      <c r="N699" s="9">
        <f t="shared" si="32"/>
        <v>30</v>
      </c>
      <c r="O699" s="10">
        <f>SUM($N$5:N699)</f>
        <v>21153</v>
      </c>
      <c r="P699" s="10">
        <f ca="1">IF(O699&lt;$H$4,N699,$H$4-SUM($P$4:P698))</f>
        <v>0</v>
      </c>
      <c r="Q699" s="10">
        <f ca="1">SUM($P$4:P699)</f>
        <v>272</v>
      </c>
      <c r="R699" s="10">
        <f ca="1">COUNTIF($P$4:P699,"&gt;0")</f>
        <v>9</v>
      </c>
    </row>
    <row r="700" spans="12:18" x14ac:dyDescent="0.15">
      <c r="L700" s="8" t="b">
        <f t="shared" si="33"/>
        <v>1</v>
      </c>
      <c r="M700" s="8">
        <f t="shared" si="31"/>
        <v>63858</v>
      </c>
      <c r="N700" s="9">
        <f t="shared" si="32"/>
        <v>31</v>
      </c>
      <c r="O700" s="10">
        <f>SUM($N$5:N700)</f>
        <v>21184</v>
      </c>
      <c r="P700" s="10">
        <f ca="1">IF(O700&lt;$H$4,N700,$H$4-SUM($P$4:P699))</f>
        <v>0</v>
      </c>
      <c r="Q700" s="10">
        <f ca="1">SUM($P$4:P700)</f>
        <v>272</v>
      </c>
      <c r="R700" s="10">
        <f ca="1">COUNTIF($P$4:P700,"&gt;0")</f>
        <v>9</v>
      </c>
    </row>
    <row r="701" spans="12:18" x14ac:dyDescent="0.15">
      <c r="L701" s="8" t="b">
        <f t="shared" si="33"/>
        <v>1</v>
      </c>
      <c r="M701" s="8">
        <f t="shared" si="31"/>
        <v>63888</v>
      </c>
      <c r="N701" s="9">
        <f t="shared" si="32"/>
        <v>30</v>
      </c>
      <c r="O701" s="10">
        <f>SUM($N$5:N701)</f>
        <v>21214</v>
      </c>
      <c r="P701" s="10">
        <f ca="1">IF(O701&lt;$H$4,N701,$H$4-SUM($P$4:P700))</f>
        <v>0</v>
      </c>
      <c r="Q701" s="10">
        <f ca="1">SUM($P$4:P701)</f>
        <v>272</v>
      </c>
      <c r="R701" s="10">
        <f ca="1">COUNTIF($P$4:P701,"&gt;0")</f>
        <v>9</v>
      </c>
    </row>
    <row r="702" spans="12:18" x14ac:dyDescent="0.15">
      <c r="L702" s="8" t="b">
        <f t="shared" si="33"/>
        <v>1</v>
      </c>
      <c r="M702" s="8">
        <f t="shared" si="31"/>
        <v>63919</v>
      </c>
      <c r="N702" s="9">
        <f t="shared" si="32"/>
        <v>31</v>
      </c>
      <c r="O702" s="10">
        <f>SUM($N$5:N702)</f>
        <v>21245</v>
      </c>
      <c r="P702" s="10">
        <f ca="1">IF(O702&lt;$H$4,N702,$H$4-SUM($P$4:P701))</f>
        <v>0</v>
      </c>
      <c r="Q702" s="10">
        <f ca="1">SUM($P$4:P702)</f>
        <v>272</v>
      </c>
      <c r="R702" s="10">
        <f ca="1">COUNTIF($P$4:P702,"&gt;0")</f>
        <v>9</v>
      </c>
    </row>
    <row r="703" spans="12:18" x14ac:dyDescent="0.15">
      <c r="L703" s="8" t="b">
        <f t="shared" si="33"/>
        <v>1</v>
      </c>
      <c r="M703" s="8">
        <f t="shared" si="31"/>
        <v>63950</v>
      </c>
      <c r="N703" s="9">
        <f t="shared" si="32"/>
        <v>31</v>
      </c>
      <c r="O703" s="10">
        <f>SUM($N$5:N703)</f>
        <v>21276</v>
      </c>
      <c r="P703" s="10">
        <f ca="1">IF(O703&lt;$H$4,N703,$H$4-SUM($P$4:P702))</f>
        <v>0</v>
      </c>
      <c r="Q703" s="10">
        <f ca="1">SUM($P$4:P703)</f>
        <v>272</v>
      </c>
      <c r="R703" s="10">
        <f ca="1">COUNTIF($P$4:P703,"&gt;0")</f>
        <v>9</v>
      </c>
    </row>
    <row r="704" spans="12:18" x14ac:dyDescent="0.15">
      <c r="L704" s="8" t="b">
        <f t="shared" si="33"/>
        <v>1</v>
      </c>
      <c r="M704" s="8">
        <f t="shared" si="31"/>
        <v>63978</v>
      </c>
      <c r="N704" s="9">
        <f t="shared" si="32"/>
        <v>28</v>
      </c>
      <c r="O704" s="10">
        <f>SUM($N$5:N704)</f>
        <v>21304</v>
      </c>
      <c r="P704" s="10">
        <f ca="1">IF(O704&lt;$H$4,N704,$H$4-SUM($P$4:P703))</f>
        <v>0</v>
      </c>
      <c r="Q704" s="10">
        <f ca="1">SUM($P$4:P704)</f>
        <v>272</v>
      </c>
      <c r="R704" s="10">
        <f ca="1">COUNTIF($P$4:P704,"&gt;0")</f>
        <v>9</v>
      </c>
    </row>
    <row r="705" spans="12:18" x14ac:dyDescent="0.15">
      <c r="L705" s="8" t="b">
        <f t="shared" si="33"/>
        <v>1</v>
      </c>
      <c r="M705" s="8">
        <f t="shared" si="31"/>
        <v>64009</v>
      </c>
      <c r="N705" s="9">
        <f t="shared" si="32"/>
        <v>31</v>
      </c>
      <c r="O705" s="10">
        <f>SUM($N$5:N705)</f>
        <v>21335</v>
      </c>
      <c r="P705" s="10">
        <f ca="1">IF(O705&lt;$H$4,N705,$H$4-SUM($P$4:P704))</f>
        <v>0</v>
      </c>
      <c r="Q705" s="10">
        <f ca="1">SUM($P$4:P705)</f>
        <v>272</v>
      </c>
      <c r="R705" s="10">
        <f ca="1">COUNTIF($P$4:P705,"&gt;0")</f>
        <v>9</v>
      </c>
    </row>
    <row r="706" spans="12:18" x14ac:dyDescent="0.15">
      <c r="L706" s="8" t="b">
        <f t="shared" si="33"/>
        <v>1</v>
      </c>
      <c r="M706" s="8">
        <f t="shared" si="31"/>
        <v>64039</v>
      </c>
      <c r="N706" s="9">
        <f t="shared" si="32"/>
        <v>30</v>
      </c>
      <c r="O706" s="10">
        <f>SUM($N$5:N706)</f>
        <v>21365</v>
      </c>
      <c r="P706" s="10">
        <f ca="1">IF(O706&lt;$H$4,N706,$H$4-SUM($P$4:P705))</f>
        <v>0</v>
      </c>
      <c r="Q706" s="10">
        <f ca="1">SUM($P$4:P706)</f>
        <v>272</v>
      </c>
      <c r="R706" s="10">
        <f ca="1">COUNTIF($P$4:P706,"&gt;0")</f>
        <v>9</v>
      </c>
    </row>
    <row r="707" spans="12:18" x14ac:dyDescent="0.15">
      <c r="L707" s="8" t="b">
        <f t="shared" si="33"/>
        <v>1</v>
      </c>
      <c r="M707" s="8">
        <f t="shared" si="31"/>
        <v>64070</v>
      </c>
      <c r="N707" s="9">
        <f t="shared" si="32"/>
        <v>31</v>
      </c>
      <c r="O707" s="10">
        <f>SUM($N$5:N707)</f>
        <v>21396</v>
      </c>
      <c r="P707" s="10">
        <f ca="1">IF(O707&lt;$H$4,N707,$H$4-SUM($P$4:P706))</f>
        <v>0</v>
      </c>
      <c r="Q707" s="10">
        <f ca="1">SUM($P$4:P707)</f>
        <v>272</v>
      </c>
      <c r="R707" s="10">
        <f ca="1">COUNTIF($P$4:P707,"&gt;0")</f>
        <v>9</v>
      </c>
    </row>
    <row r="708" spans="12:18" x14ac:dyDescent="0.15">
      <c r="L708" s="8" t="b">
        <f t="shared" si="33"/>
        <v>1</v>
      </c>
      <c r="M708" s="8">
        <f t="shared" si="31"/>
        <v>64100</v>
      </c>
      <c r="N708" s="9">
        <f t="shared" si="32"/>
        <v>30</v>
      </c>
      <c r="O708" s="10">
        <f>SUM($N$5:N708)</f>
        <v>21426</v>
      </c>
      <c r="P708" s="10">
        <f ca="1">IF(O708&lt;$H$4,N708,$H$4-SUM($P$4:P707))</f>
        <v>0</v>
      </c>
      <c r="Q708" s="10">
        <f ca="1">SUM($P$4:P708)</f>
        <v>272</v>
      </c>
      <c r="R708" s="10">
        <f ca="1">COUNTIF($P$4:P708,"&gt;0")</f>
        <v>9</v>
      </c>
    </row>
    <row r="709" spans="12:18" x14ac:dyDescent="0.15">
      <c r="L709" s="8" t="b">
        <f t="shared" si="33"/>
        <v>1</v>
      </c>
      <c r="M709" s="8">
        <f t="shared" si="31"/>
        <v>64131</v>
      </c>
      <c r="N709" s="9">
        <f t="shared" si="32"/>
        <v>31</v>
      </c>
      <c r="O709" s="10">
        <f>SUM($N$5:N709)</f>
        <v>21457</v>
      </c>
      <c r="P709" s="10">
        <f ca="1">IF(O709&lt;$H$4,N709,$H$4-SUM($P$4:P708))</f>
        <v>0</v>
      </c>
      <c r="Q709" s="10">
        <f ca="1">SUM($P$4:P709)</f>
        <v>272</v>
      </c>
      <c r="R709" s="10">
        <f ca="1">COUNTIF($P$4:P709,"&gt;0")</f>
        <v>9</v>
      </c>
    </row>
    <row r="710" spans="12:18" x14ac:dyDescent="0.15">
      <c r="L710" s="8" t="b">
        <f t="shared" si="33"/>
        <v>1</v>
      </c>
      <c r="M710" s="8">
        <f t="shared" ref="M710:M773" si="34">EOMONTH(M709,1)</f>
        <v>64162</v>
      </c>
      <c r="N710" s="9">
        <f t="shared" si="32"/>
        <v>31</v>
      </c>
      <c r="O710" s="10">
        <f>SUM($N$5:N710)</f>
        <v>21488</v>
      </c>
      <c r="P710" s="10">
        <f ca="1">IF(O710&lt;$H$4,N710,$H$4-SUM($P$4:P709))</f>
        <v>0</v>
      </c>
      <c r="Q710" s="10">
        <f ca="1">SUM($P$4:P710)</f>
        <v>272</v>
      </c>
      <c r="R710" s="10">
        <f ca="1">COUNTIF($P$4:P710,"&gt;0")</f>
        <v>9</v>
      </c>
    </row>
    <row r="711" spans="12:18" x14ac:dyDescent="0.15">
      <c r="L711" s="8" t="b">
        <f t="shared" si="33"/>
        <v>1</v>
      </c>
      <c r="M711" s="8">
        <f t="shared" si="34"/>
        <v>64192</v>
      </c>
      <c r="N711" s="9">
        <f t="shared" si="32"/>
        <v>30</v>
      </c>
      <c r="O711" s="10">
        <f>SUM($N$5:N711)</f>
        <v>21518</v>
      </c>
      <c r="P711" s="10">
        <f ca="1">IF(O711&lt;$H$4,N711,$H$4-SUM($P$4:P710))</f>
        <v>0</v>
      </c>
      <c r="Q711" s="10">
        <f ca="1">SUM($P$4:P711)</f>
        <v>272</v>
      </c>
      <c r="R711" s="10">
        <f ca="1">COUNTIF($P$4:P711,"&gt;0")</f>
        <v>9</v>
      </c>
    </row>
    <row r="712" spans="12:18" x14ac:dyDescent="0.15">
      <c r="L712" s="8" t="b">
        <f t="shared" si="33"/>
        <v>1</v>
      </c>
      <c r="M712" s="8">
        <f t="shared" si="34"/>
        <v>64223</v>
      </c>
      <c r="N712" s="9">
        <f t="shared" ref="N712:N775" si="35">M712-M711</f>
        <v>31</v>
      </c>
      <c r="O712" s="10">
        <f>SUM($N$5:N712)</f>
        <v>21549</v>
      </c>
      <c r="P712" s="10">
        <f ca="1">IF(O712&lt;$H$4,N712,$H$4-SUM($P$4:P711))</f>
        <v>0</v>
      </c>
      <c r="Q712" s="10">
        <f ca="1">SUM($P$4:P712)</f>
        <v>272</v>
      </c>
      <c r="R712" s="10">
        <f ca="1">COUNTIF($P$4:P712,"&gt;0")</f>
        <v>9</v>
      </c>
    </row>
    <row r="713" spans="12:18" x14ac:dyDescent="0.15">
      <c r="L713" s="8" t="b">
        <f t="shared" si="33"/>
        <v>1</v>
      </c>
      <c r="M713" s="8">
        <f t="shared" si="34"/>
        <v>64253</v>
      </c>
      <c r="N713" s="9">
        <f t="shared" si="35"/>
        <v>30</v>
      </c>
      <c r="O713" s="10">
        <f>SUM($N$5:N713)</f>
        <v>21579</v>
      </c>
      <c r="P713" s="10">
        <f ca="1">IF(O713&lt;$H$4,N713,$H$4-SUM($P$4:P712))</f>
        <v>0</v>
      </c>
      <c r="Q713" s="10">
        <f ca="1">SUM($P$4:P713)</f>
        <v>272</v>
      </c>
      <c r="R713" s="10">
        <f ca="1">COUNTIF($P$4:P713,"&gt;0")</f>
        <v>9</v>
      </c>
    </row>
    <row r="714" spans="12:18" x14ac:dyDescent="0.15">
      <c r="L714" s="8" t="b">
        <f t="shared" si="33"/>
        <v>1</v>
      </c>
      <c r="M714" s="8">
        <f t="shared" si="34"/>
        <v>64284</v>
      </c>
      <c r="N714" s="9">
        <f t="shared" si="35"/>
        <v>31</v>
      </c>
      <c r="O714" s="10">
        <f>SUM($N$5:N714)</f>
        <v>21610</v>
      </c>
      <c r="P714" s="10">
        <f ca="1">IF(O714&lt;$H$4,N714,$H$4-SUM($P$4:P713))</f>
        <v>0</v>
      </c>
      <c r="Q714" s="10">
        <f ca="1">SUM($P$4:P714)</f>
        <v>272</v>
      </c>
      <c r="R714" s="10">
        <f ca="1">COUNTIF($P$4:P714,"&gt;0")</f>
        <v>9</v>
      </c>
    </row>
    <row r="715" spans="12:18" x14ac:dyDescent="0.15">
      <c r="L715" s="8" t="b">
        <f t="shared" si="33"/>
        <v>1</v>
      </c>
      <c r="M715" s="8">
        <f t="shared" si="34"/>
        <v>64315</v>
      </c>
      <c r="N715" s="9">
        <f t="shared" si="35"/>
        <v>31</v>
      </c>
      <c r="O715" s="10">
        <f>SUM($N$5:N715)</f>
        <v>21641</v>
      </c>
      <c r="P715" s="10">
        <f ca="1">IF(O715&lt;$H$4,N715,$H$4-SUM($P$4:P714))</f>
        <v>0</v>
      </c>
      <c r="Q715" s="10">
        <f ca="1">SUM($P$4:P715)</f>
        <v>272</v>
      </c>
      <c r="R715" s="10">
        <f ca="1">COUNTIF($P$4:P715,"&gt;0")</f>
        <v>9</v>
      </c>
    </row>
    <row r="716" spans="12:18" x14ac:dyDescent="0.15">
      <c r="L716" s="8" t="b">
        <f t="shared" si="33"/>
        <v>1</v>
      </c>
      <c r="M716" s="8">
        <f t="shared" si="34"/>
        <v>64344</v>
      </c>
      <c r="N716" s="9">
        <f t="shared" si="35"/>
        <v>29</v>
      </c>
      <c r="O716" s="10">
        <f>SUM($N$5:N716)</f>
        <v>21670</v>
      </c>
      <c r="P716" s="10">
        <f ca="1">IF(O716&lt;$H$4,N716,$H$4-SUM($P$4:P715))</f>
        <v>0</v>
      </c>
      <c r="Q716" s="10">
        <f ca="1">SUM($P$4:P716)</f>
        <v>272</v>
      </c>
      <c r="R716" s="10">
        <f ca="1">COUNTIF($P$4:P716,"&gt;0")</f>
        <v>9</v>
      </c>
    </row>
    <row r="717" spans="12:18" x14ac:dyDescent="0.15">
      <c r="L717" s="8" t="b">
        <f t="shared" si="33"/>
        <v>1</v>
      </c>
      <c r="M717" s="8">
        <f t="shared" si="34"/>
        <v>64375</v>
      </c>
      <c r="N717" s="9">
        <f t="shared" si="35"/>
        <v>31</v>
      </c>
      <c r="O717" s="10">
        <f>SUM($N$5:N717)</f>
        <v>21701</v>
      </c>
      <c r="P717" s="10">
        <f ca="1">IF(O717&lt;$H$4,N717,$H$4-SUM($P$4:P716))</f>
        <v>0</v>
      </c>
      <c r="Q717" s="10">
        <f ca="1">SUM($P$4:P717)</f>
        <v>272</v>
      </c>
      <c r="R717" s="10">
        <f ca="1">COUNTIF($P$4:P717,"&gt;0")</f>
        <v>9</v>
      </c>
    </row>
    <row r="718" spans="12:18" x14ac:dyDescent="0.15">
      <c r="L718" s="8" t="b">
        <f t="shared" si="33"/>
        <v>1</v>
      </c>
      <c r="M718" s="8">
        <f t="shared" si="34"/>
        <v>64405</v>
      </c>
      <c r="N718" s="9">
        <f t="shared" si="35"/>
        <v>30</v>
      </c>
      <c r="O718" s="10">
        <f>SUM($N$5:N718)</f>
        <v>21731</v>
      </c>
      <c r="P718" s="10">
        <f ca="1">IF(O718&lt;$H$4,N718,$H$4-SUM($P$4:P717))</f>
        <v>0</v>
      </c>
      <c r="Q718" s="10">
        <f ca="1">SUM($P$4:P718)</f>
        <v>272</v>
      </c>
      <c r="R718" s="10">
        <f ca="1">COUNTIF($P$4:P718,"&gt;0")</f>
        <v>9</v>
      </c>
    </row>
    <row r="719" spans="12:18" x14ac:dyDescent="0.15">
      <c r="L719" s="8" t="b">
        <f t="shared" si="33"/>
        <v>1</v>
      </c>
      <c r="M719" s="8">
        <f t="shared" si="34"/>
        <v>64436</v>
      </c>
      <c r="N719" s="9">
        <f t="shared" si="35"/>
        <v>31</v>
      </c>
      <c r="O719" s="10">
        <f>SUM($N$5:N719)</f>
        <v>21762</v>
      </c>
      <c r="P719" s="10">
        <f ca="1">IF(O719&lt;$H$4,N719,$H$4-SUM($P$4:P718))</f>
        <v>0</v>
      </c>
      <c r="Q719" s="10">
        <f ca="1">SUM($P$4:P719)</f>
        <v>272</v>
      </c>
      <c r="R719" s="10">
        <f ca="1">COUNTIF($P$4:P719,"&gt;0")</f>
        <v>9</v>
      </c>
    </row>
    <row r="720" spans="12:18" x14ac:dyDescent="0.15">
      <c r="L720" s="8" t="b">
        <f t="shared" si="33"/>
        <v>1</v>
      </c>
      <c r="M720" s="8">
        <f t="shared" si="34"/>
        <v>64466</v>
      </c>
      <c r="N720" s="9">
        <f t="shared" si="35"/>
        <v>30</v>
      </c>
      <c r="O720" s="10">
        <f>SUM($N$5:N720)</f>
        <v>21792</v>
      </c>
      <c r="P720" s="10">
        <f ca="1">IF(O720&lt;$H$4,N720,$H$4-SUM($P$4:P719))</f>
        <v>0</v>
      </c>
      <c r="Q720" s="10">
        <f ca="1">SUM($P$4:P720)</f>
        <v>272</v>
      </c>
      <c r="R720" s="10">
        <f ca="1">COUNTIF($P$4:P720,"&gt;0")</f>
        <v>9</v>
      </c>
    </row>
    <row r="721" spans="12:18" x14ac:dyDescent="0.15">
      <c r="L721" s="8" t="b">
        <f t="shared" ref="L721:L784" si="36">EOMONTH($C$4,1)&lt;=M721</f>
        <v>1</v>
      </c>
      <c r="M721" s="8">
        <f t="shared" si="34"/>
        <v>64497</v>
      </c>
      <c r="N721" s="9">
        <f t="shared" si="35"/>
        <v>31</v>
      </c>
      <c r="O721" s="10">
        <f>SUM($N$5:N721)</f>
        <v>21823</v>
      </c>
      <c r="P721" s="10">
        <f ca="1">IF(O721&lt;$H$4,N721,$H$4-SUM($P$4:P720))</f>
        <v>0</v>
      </c>
      <c r="Q721" s="10">
        <f ca="1">SUM($P$4:P721)</f>
        <v>272</v>
      </c>
      <c r="R721" s="10">
        <f ca="1">COUNTIF($P$4:P721,"&gt;0")</f>
        <v>9</v>
      </c>
    </row>
    <row r="722" spans="12:18" x14ac:dyDescent="0.15">
      <c r="L722" s="8" t="b">
        <f t="shared" si="36"/>
        <v>1</v>
      </c>
      <c r="M722" s="8">
        <f t="shared" si="34"/>
        <v>64528</v>
      </c>
      <c r="N722" s="9">
        <f t="shared" si="35"/>
        <v>31</v>
      </c>
      <c r="O722" s="10">
        <f>SUM($N$5:N722)</f>
        <v>21854</v>
      </c>
      <c r="P722" s="10">
        <f ca="1">IF(O722&lt;$H$4,N722,$H$4-SUM($P$4:P721))</f>
        <v>0</v>
      </c>
      <c r="Q722" s="10">
        <f ca="1">SUM($P$4:P722)</f>
        <v>272</v>
      </c>
      <c r="R722" s="10">
        <f ca="1">COUNTIF($P$4:P722,"&gt;0")</f>
        <v>9</v>
      </c>
    </row>
    <row r="723" spans="12:18" x14ac:dyDescent="0.15">
      <c r="L723" s="8" t="b">
        <f t="shared" si="36"/>
        <v>1</v>
      </c>
      <c r="M723" s="8">
        <f t="shared" si="34"/>
        <v>64558</v>
      </c>
      <c r="N723" s="9">
        <f t="shared" si="35"/>
        <v>30</v>
      </c>
      <c r="O723" s="10">
        <f>SUM($N$5:N723)</f>
        <v>21884</v>
      </c>
      <c r="P723" s="10">
        <f ca="1">IF(O723&lt;$H$4,N723,$H$4-SUM($P$4:P722))</f>
        <v>0</v>
      </c>
      <c r="Q723" s="10">
        <f ca="1">SUM($P$4:P723)</f>
        <v>272</v>
      </c>
      <c r="R723" s="10">
        <f ca="1">COUNTIF($P$4:P723,"&gt;0")</f>
        <v>9</v>
      </c>
    </row>
    <row r="724" spans="12:18" x14ac:dyDescent="0.15">
      <c r="L724" s="8" t="b">
        <f t="shared" si="36"/>
        <v>1</v>
      </c>
      <c r="M724" s="8">
        <f t="shared" si="34"/>
        <v>64589</v>
      </c>
      <c r="N724" s="9">
        <f t="shared" si="35"/>
        <v>31</v>
      </c>
      <c r="O724" s="10">
        <f>SUM($N$5:N724)</f>
        <v>21915</v>
      </c>
      <c r="P724" s="10">
        <f ca="1">IF(O724&lt;$H$4,N724,$H$4-SUM($P$4:P723))</f>
        <v>0</v>
      </c>
      <c r="Q724" s="10">
        <f ca="1">SUM($P$4:P724)</f>
        <v>272</v>
      </c>
      <c r="R724" s="10">
        <f ca="1">COUNTIF($P$4:P724,"&gt;0")</f>
        <v>9</v>
      </c>
    </row>
    <row r="725" spans="12:18" x14ac:dyDescent="0.15">
      <c r="L725" s="8" t="b">
        <f t="shared" si="36"/>
        <v>1</v>
      </c>
      <c r="M725" s="8">
        <f t="shared" si="34"/>
        <v>64619</v>
      </c>
      <c r="N725" s="9">
        <f t="shared" si="35"/>
        <v>30</v>
      </c>
      <c r="O725" s="10">
        <f>SUM($N$5:N725)</f>
        <v>21945</v>
      </c>
      <c r="P725" s="10">
        <f ca="1">IF(O725&lt;$H$4,N725,$H$4-SUM($P$4:P724))</f>
        <v>0</v>
      </c>
      <c r="Q725" s="10">
        <f ca="1">SUM($P$4:P725)</f>
        <v>272</v>
      </c>
      <c r="R725" s="10">
        <f ca="1">COUNTIF($P$4:P725,"&gt;0")</f>
        <v>9</v>
      </c>
    </row>
    <row r="726" spans="12:18" x14ac:dyDescent="0.15">
      <c r="L726" s="8" t="b">
        <f t="shared" si="36"/>
        <v>1</v>
      </c>
      <c r="M726" s="8">
        <f t="shared" si="34"/>
        <v>64650</v>
      </c>
      <c r="N726" s="9">
        <f t="shared" si="35"/>
        <v>31</v>
      </c>
      <c r="O726" s="10">
        <f>SUM($N$5:N726)</f>
        <v>21976</v>
      </c>
      <c r="P726" s="10">
        <f ca="1">IF(O726&lt;$H$4,N726,$H$4-SUM($P$4:P725))</f>
        <v>0</v>
      </c>
      <c r="Q726" s="10">
        <f ca="1">SUM($P$4:P726)</f>
        <v>272</v>
      </c>
      <c r="R726" s="10">
        <f ca="1">COUNTIF($P$4:P726,"&gt;0")</f>
        <v>9</v>
      </c>
    </row>
    <row r="727" spans="12:18" x14ac:dyDescent="0.15">
      <c r="L727" s="8" t="b">
        <f t="shared" si="36"/>
        <v>1</v>
      </c>
      <c r="M727" s="8">
        <f t="shared" si="34"/>
        <v>64681</v>
      </c>
      <c r="N727" s="9">
        <f t="shared" si="35"/>
        <v>31</v>
      </c>
      <c r="O727" s="10">
        <f>SUM($N$5:N727)</f>
        <v>22007</v>
      </c>
      <c r="P727" s="10">
        <f ca="1">IF(O727&lt;$H$4,N727,$H$4-SUM($P$4:P726))</f>
        <v>0</v>
      </c>
      <c r="Q727" s="10">
        <f ca="1">SUM($P$4:P727)</f>
        <v>272</v>
      </c>
      <c r="R727" s="10">
        <f ca="1">COUNTIF($P$4:P727,"&gt;0")</f>
        <v>9</v>
      </c>
    </row>
    <row r="728" spans="12:18" x14ac:dyDescent="0.15">
      <c r="L728" s="8" t="b">
        <f t="shared" si="36"/>
        <v>1</v>
      </c>
      <c r="M728" s="8">
        <f t="shared" si="34"/>
        <v>64709</v>
      </c>
      <c r="N728" s="9">
        <f t="shared" si="35"/>
        <v>28</v>
      </c>
      <c r="O728" s="10">
        <f>SUM($N$5:N728)</f>
        <v>22035</v>
      </c>
      <c r="P728" s="10">
        <f ca="1">IF(O728&lt;$H$4,N728,$H$4-SUM($P$4:P727))</f>
        <v>0</v>
      </c>
      <c r="Q728" s="10">
        <f ca="1">SUM($P$4:P728)</f>
        <v>272</v>
      </c>
      <c r="R728" s="10">
        <f ca="1">COUNTIF($P$4:P728,"&gt;0")</f>
        <v>9</v>
      </c>
    </row>
    <row r="729" spans="12:18" x14ac:dyDescent="0.15">
      <c r="L729" s="8" t="b">
        <f t="shared" si="36"/>
        <v>1</v>
      </c>
      <c r="M729" s="8">
        <f t="shared" si="34"/>
        <v>64740</v>
      </c>
      <c r="N729" s="9">
        <f t="shared" si="35"/>
        <v>31</v>
      </c>
      <c r="O729" s="10">
        <f>SUM($N$5:N729)</f>
        <v>22066</v>
      </c>
      <c r="P729" s="10">
        <f ca="1">IF(O729&lt;$H$4,N729,$H$4-SUM($P$4:P728))</f>
        <v>0</v>
      </c>
      <c r="Q729" s="10">
        <f ca="1">SUM($P$4:P729)</f>
        <v>272</v>
      </c>
      <c r="R729" s="10">
        <f ca="1">COUNTIF($P$4:P729,"&gt;0")</f>
        <v>9</v>
      </c>
    </row>
    <row r="730" spans="12:18" x14ac:dyDescent="0.15">
      <c r="L730" s="8" t="b">
        <f t="shared" si="36"/>
        <v>1</v>
      </c>
      <c r="M730" s="8">
        <f t="shared" si="34"/>
        <v>64770</v>
      </c>
      <c r="N730" s="9">
        <f t="shared" si="35"/>
        <v>30</v>
      </c>
      <c r="O730" s="10">
        <f>SUM($N$5:N730)</f>
        <v>22096</v>
      </c>
      <c r="P730" s="10">
        <f ca="1">IF(O730&lt;$H$4,N730,$H$4-SUM($P$4:P729))</f>
        <v>0</v>
      </c>
      <c r="Q730" s="10">
        <f ca="1">SUM($P$4:P730)</f>
        <v>272</v>
      </c>
      <c r="R730" s="10">
        <f ca="1">COUNTIF($P$4:P730,"&gt;0")</f>
        <v>9</v>
      </c>
    </row>
    <row r="731" spans="12:18" x14ac:dyDescent="0.15">
      <c r="L731" s="8" t="b">
        <f t="shared" si="36"/>
        <v>1</v>
      </c>
      <c r="M731" s="8">
        <f t="shared" si="34"/>
        <v>64801</v>
      </c>
      <c r="N731" s="9">
        <f t="shared" si="35"/>
        <v>31</v>
      </c>
      <c r="O731" s="10">
        <f>SUM($N$5:N731)</f>
        <v>22127</v>
      </c>
      <c r="P731" s="10">
        <f ca="1">IF(O731&lt;$H$4,N731,$H$4-SUM($P$4:P730))</f>
        <v>0</v>
      </c>
      <c r="Q731" s="10">
        <f ca="1">SUM($P$4:P731)</f>
        <v>272</v>
      </c>
      <c r="R731" s="10">
        <f ca="1">COUNTIF($P$4:P731,"&gt;0")</f>
        <v>9</v>
      </c>
    </row>
    <row r="732" spans="12:18" x14ac:dyDescent="0.15">
      <c r="L732" s="8" t="b">
        <f t="shared" si="36"/>
        <v>1</v>
      </c>
      <c r="M732" s="8">
        <f t="shared" si="34"/>
        <v>64831</v>
      </c>
      <c r="N732" s="9">
        <f t="shared" si="35"/>
        <v>30</v>
      </c>
      <c r="O732" s="10">
        <f>SUM($N$5:N732)</f>
        <v>22157</v>
      </c>
      <c r="P732" s="10">
        <f ca="1">IF(O732&lt;$H$4,N732,$H$4-SUM($P$4:P731))</f>
        <v>0</v>
      </c>
      <c r="Q732" s="10">
        <f ca="1">SUM($P$4:P732)</f>
        <v>272</v>
      </c>
      <c r="R732" s="10">
        <f ca="1">COUNTIF($P$4:P732,"&gt;0")</f>
        <v>9</v>
      </c>
    </row>
    <row r="733" spans="12:18" x14ac:dyDescent="0.15">
      <c r="L733" s="8" t="b">
        <f t="shared" si="36"/>
        <v>1</v>
      </c>
      <c r="M733" s="8">
        <f t="shared" si="34"/>
        <v>64862</v>
      </c>
      <c r="N733" s="9">
        <f t="shared" si="35"/>
        <v>31</v>
      </c>
      <c r="O733" s="10">
        <f>SUM($N$5:N733)</f>
        <v>22188</v>
      </c>
      <c r="P733" s="10">
        <f ca="1">IF(O733&lt;$H$4,N733,$H$4-SUM($P$4:P732))</f>
        <v>0</v>
      </c>
      <c r="Q733" s="10">
        <f ca="1">SUM($P$4:P733)</f>
        <v>272</v>
      </c>
      <c r="R733" s="10">
        <f ca="1">COUNTIF($P$4:P733,"&gt;0")</f>
        <v>9</v>
      </c>
    </row>
    <row r="734" spans="12:18" x14ac:dyDescent="0.15">
      <c r="L734" s="8" t="b">
        <f t="shared" si="36"/>
        <v>1</v>
      </c>
      <c r="M734" s="8">
        <f t="shared" si="34"/>
        <v>64893</v>
      </c>
      <c r="N734" s="9">
        <f t="shared" si="35"/>
        <v>31</v>
      </c>
      <c r="O734" s="10">
        <f>SUM($N$5:N734)</f>
        <v>22219</v>
      </c>
      <c r="P734" s="10">
        <f ca="1">IF(O734&lt;$H$4,N734,$H$4-SUM($P$4:P733))</f>
        <v>0</v>
      </c>
      <c r="Q734" s="10">
        <f ca="1">SUM($P$4:P734)</f>
        <v>272</v>
      </c>
      <c r="R734" s="10">
        <f ca="1">COUNTIF($P$4:P734,"&gt;0")</f>
        <v>9</v>
      </c>
    </row>
    <row r="735" spans="12:18" x14ac:dyDescent="0.15">
      <c r="L735" s="8" t="b">
        <f t="shared" si="36"/>
        <v>1</v>
      </c>
      <c r="M735" s="8">
        <f t="shared" si="34"/>
        <v>64923</v>
      </c>
      <c r="N735" s="9">
        <f t="shared" si="35"/>
        <v>30</v>
      </c>
      <c r="O735" s="10">
        <f>SUM($N$5:N735)</f>
        <v>22249</v>
      </c>
      <c r="P735" s="10">
        <f ca="1">IF(O735&lt;$H$4,N735,$H$4-SUM($P$4:P734))</f>
        <v>0</v>
      </c>
      <c r="Q735" s="10">
        <f ca="1">SUM($P$4:P735)</f>
        <v>272</v>
      </c>
      <c r="R735" s="10">
        <f ca="1">COUNTIF($P$4:P735,"&gt;0")</f>
        <v>9</v>
      </c>
    </row>
    <row r="736" spans="12:18" x14ac:dyDescent="0.15">
      <c r="L736" s="8" t="b">
        <f t="shared" si="36"/>
        <v>1</v>
      </c>
      <c r="M736" s="8">
        <f t="shared" si="34"/>
        <v>64954</v>
      </c>
      <c r="N736" s="9">
        <f t="shared" si="35"/>
        <v>31</v>
      </c>
      <c r="O736" s="10">
        <f>SUM($N$5:N736)</f>
        <v>22280</v>
      </c>
      <c r="P736" s="10">
        <f ca="1">IF(O736&lt;$H$4,N736,$H$4-SUM($P$4:P735))</f>
        <v>0</v>
      </c>
      <c r="Q736" s="10">
        <f ca="1">SUM($P$4:P736)</f>
        <v>272</v>
      </c>
      <c r="R736" s="10">
        <f ca="1">COUNTIF($P$4:P736,"&gt;0")</f>
        <v>9</v>
      </c>
    </row>
    <row r="737" spans="12:18" x14ac:dyDescent="0.15">
      <c r="L737" s="8" t="b">
        <f t="shared" si="36"/>
        <v>1</v>
      </c>
      <c r="M737" s="8">
        <f t="shared" si="34"/>
        <v>64984</v>
      </c>
      <c r="N737" s="9">
        <f t="shared" si="35"/>
        <v>30</v>
      </c>
      <c r="O737" s="10">
        <f>SUM($N$5:N737)</f>
        <v>22310</v>
      </c>
      <c r="P737" s="10">
        <f ca="1">IF(O737&lt;$H$4,N737,$H$4-SUM($P$4:P736))</f>
        <v>0</v>
      </c>
      <c r="Q737" s="10">
        <f ca="1">SUM($P$4:P737)</f>
        <v>272</v>
      </c>
      <c r="R737" s="10">
        <f ca="1">COUNTIF($P$4:P737,"&gt;0")</f>
        <v>9</v>
      </c>
    </row>
    <row r="738" spans="12:18" x14ac:dyDescent="0.15">
      <c r="L738" s="8" t="b">
        <f t="shared" si="36"/>
        <v>1</v>
      </c>
      <c r="M738" s="8">
        <f t="shared" si="34"/>
        <v>65015</v>
      </c>
      <c r="N738" s="9">
        <f t="shared" si="35"/>
        <v>31</v>
      </c>
      <c r="O738" s="10">
        <f>SUM($N$5:N738)</f>
        <v>22341</v>
      </c>
      <c r="P738" s="10">
        <f ca="1">IF(O738&lt;$H$4,N738,$H$4-SUM($P$4:P737))</f>
        <v>0</v>
      </c>
      <c r="Q738" s="10">
        <f ca="1">SUM($P$4:P738)</f>
        <v>272</v>
      </c>
      <c r="R738" s="10">
        <f ca="1">COUNTIF($P$4:P738,"&gt;0")</f>
        <v>9</v>
      </c>
    </row>
    <row r="739" spans="12:18" x14ac:dyDescent="0.15">
      <c r="L739" s="8" t="b">
        <f t="shared" si="36"/>
        <v>1</v>
      </c>
      <c r="M739" s="8">
        <f t="shared" si="34"/>
        <v>65046</v>
      </c>
      <c r="N739" s="9">
        <f t="shared" si="35"/>
        <v>31</v>
      </c>
      <c r="O739" s="10">
        <f>SUM($N$5:N739)</f>
        <v>22372</v>
      </c>
      <c r="P739" s="10">
        <f ca="1">IF(O739&lt;$H$4,N739,$H$4-SUM($P$4:P738))</f>
        <v>0</v>
      </c>
      <c r="Q739" s="10">
        <f ca="1">SUM($P$4:P739)</f>
        <v>272</v>
      </c>
      <c r="R739" s="10">
        <f ca="1">COUNTIF($P$4:P739,"&gt;0")</f>
        <v>9</v>
      </c>
    </row>
    <row r="740" spans="12:18" x14ac:dyDescent="0.15">
      <c r="L740" s="8" t="b">
        <f t="shared" si="36"/>
        <v>1</v>
      </c>
      <c r="M740" s="8">
        <f t="shared" si="34"/>
        <v>65074</v>
      </c>
      <c r="N740" s="9">
        <f t="shared" si="35"/>
        <v>28</v>
      </c>
      <c r="O740" s="10">
        <f>SUM($N$5:N740)</f>
        <v>22400</v>
      </c>
      <c r="P740" s="10">
        <f ca="1">IF(O740&lt;$H$4,N740,$H$4-SUM($P$4:P739))</f>
        <v>0</v>
      </c>
      <c r="Q740" s="10">
        <f ca="1">SUM($P$4:P740)</f>
        <v>272</v>
      </c>
      <c r="R740" s="10">
        <f ca="1">COUNTIF($P$4:P740,"&gt;0")</f>
        <v>9</v>
      </c>
    </row>
    <row r="741" spans="12:18" x14ac:dyDescent="0.15">
      <c r="L741" s="8" t="b">
        <f t="shared" si="36"/>
        <v>1</v>
      </c>
      <c r="M741" s="8">
        <f t="shared" si="34"/>
        <v>65105</v>
      </c>
      <c r="N741" s="9">
        <f t="shared" si="35"/>
        <v>31</v>
      </c>
      <c r="O741" s="10">
        <f>SUM($N$5:N741)</f>
        <v>22431</v>
      </c>
      <c r="P741" s="10">
        <f ca="1">IF(O741&lt;$H$4,N741,$H$4-SUM($P$4:P740))</f>
        <v>0</v>
      </c>
      <c r="Q741" s="10">
        <f ca="1">SUM($P$4:P741)</f>
        <v>272</v>
      </c>
      <c r="R741" s="10">
        <f ca="1">COUNTIF($P$4:P741,"&gt;0")</f>
        <v>9</v>
      </c>
    </row>
    <row r="742" spans="12:18" x14ac:dyDescent="0.15">
      <c r="L742" s="8" t="b">
        <f t="shared" si="36"/>
        <v>1</v>
      </c>
      <c r="M742" s="8">
        <f t="shared" si="34"/>
        <v>65135</v>
      </c>
      <c r="N742" s="9">
        <f t="shared" si="35"/>
        <v>30</v>
      </c>
      <c r="O742" s="10">
        <f>SUM($N$5:N742)</f>
        <v>22461</v>
      </c>
      <c r="P742" s="10">
        <f ca="1">IF(O742&lt;$H$4,N742,$H$4-SUM($P$4:P741))</f>
        <v>0</v>
      </c>
      <c r="Q742" s="10">
        <f ca="1">SUM($P$4:P742)</f>
        <v>272</v>
      </c>
      <c r="R742" s="10">
        <f ca="1">COUNTIF($P$4:P742,"&gt;0")</f>
        <v>9</v>
      </c>
    </row>
    <row r="743" spans="12:18" x14ac:dyDescent="0.15">
      <c r="L743" s="8" t="b">
        <f t="shared" si="36"/>
        <v>1</v>
      </c>
      <c r="M743" s="8">
        <f t="shared" si="34"/>
        <v>65166</v>
      </c>
      <c r="N743" s="9">
        <f t="shared" si="35"/>
        <v>31</v>
      </c>
      <c r="O743" s="10">
        <f>SUM($N$5:N743)</f>
        <v>22492</v>
      </c>
      <c r="P743" s="10">
        <f ca="1">IF(O743&lt;$H$4,N743,$H$4-SUM($P$4:P742))</f>
        <v>0</v>
      </c>
      <c r="Q743" s="10">
        <f ca="1">SUM($P$4:P743)</f>
        <v>272</v>
      </c>
      <c r="R743" s="10">
        <f ca="1">COUNTIF($P$4:P743,"&gt;0")</f>
        <v>9</v>
      </c>
    </row>
    <row r="744" spans="12:18" x14ac:dyDescent="0.15">
      <c r="L744" s="8" t="b">
        <f t="shared" si="36"/>
        <v>1</v>
      </c>
      <c r="M744" s="8">
        <f t="shared" si="34"/>
        <v>65196</v>
      </c>
      <c r="N744" s="9">
        <f t="shared" si="35"/>
        <v>30</v>
      </c>
      <c r="O744" s="10">
        <f>SUM($N$5:N744)</f>
        <v>22522</v>
      </c>
      <c r="P744" s="10">
        <f ca="1">IF(O744&lt;$H$4,N744,$H$4-SUM($P$4:P743))</f>
        <v>0</v>
      </c>
      <c r="Q744" s="10">
        <f ca="1">SUM($P$4:P744)</f>
        <v>272</v>
      </c>
      <c r="R744" s="10">
        <f ca="1">COUNTIF($P$4:P744,"&gt;0")</f>
        <v>9</v>
      </c>
    </row>
    <row r="745" spans="12:18" x14ac:dyDescent="0.15">
      <c r="L745" s="8" t="b">
        <f t="shared" si="36"/>
        <v>1</v>
      </c>
      <c r="M745" s="8">
        <f t="shared" si="34"/>
        <v>65227</v>
      </c>
      <c r="N745" s="9">
        <f t="shared" si="35"/>
        <v>31</v>
      </c>
      <c r="O745" s="10">
        <f>SUM($N$5:N745)</f>
        <v>22553</v>
      </c>
      <c r="P745" s="10">
        <f ca="1">IF(O745&lt;$H$4,N745,$H$4-SUM($P$4:P744))</f>
        <v>0</v>
      </c>
      <c r="Q745" s="10">
        <f ca="1">SUM($P$4:P745)</f>
        <v>272</v>
      </c>
      <c r="R745" s="10">
        <f ca="1">COUNTIF($P$4:P745,"&gt;0")</f>
        <v>9</v>
      </c>
    </row>
    <row r="746" spans="12:18" x14ac:dyDescent="0.15">
      <c r="L746" s="8" t="b">
        <f t="shared" si="36"/>
        <v>1</v>
      </c>
      <c r="M746" s="8">
        <f t="shared" si="34"/>
        <v>65258</v>
      </c>
      <c r="N746" s="9">
        <f t="shared" si="35"/>
        <v>31</v>
      </c>
      <c r="O746" s="10">
        <f>SUM($N$5:N746)</f>
        <v>22584</v>
      </c>
      <c r="P746" s="10">
        <f ca="1">IF(O746&lt;$H$4,N746,$H$4-SUM($P$4:P745))</f>
        <v>0</v>
      </c>
      <c r="Q746" s="10">
        <f ca="1">SUM($P$4:P746)</f>
        <v>272</v>
      </c>
      <c r="R746" s="10">
        <f ca="1">COUNTIF($P$4:P746,"&gt;0")</f>
        <v>9</v>
      </c>
    </row>
    <row r="747" spans="12:18" x14ac:dyDescent="0.15">
      <c r="L747" s="8" t="b">
        <f t="shared" si="36"/>
        <v>1</v>
      </c>
      <c r="M747" s="8">
        <f t="shared" si="34"/>
        <v>65288</v>
      </c>
      <c r="N747" s="9">
        <f t="shared" si="35"/>
        <v>30</v>
      </c>
      <c r="O747" s="10">
        <f>SUM($N$5:N747)</f>
        <v>22614</v>
      </c>
      <c r="P747" s="10">
        <f ca="1">IF(O747&lt;$H$4,N747,$H$4-SUM($P$4:P746))</f>
        <v>0</v>
      </c>
      <c r="Q747" s="10">
        <f ca="1">SUM($P$4:P747)</f>
        <v>272</v>
      </c>
      <c r="R747" s="10">
        <f ca="1">COUNTIF($P$4:P747,"&gt;0")</f>
        <v>9</v>
      </c>
    </row>
    <row r="748" spans="12:18" x14ac:dyDescent="0.15">
      <c r="L748" s="8" t="b">
        <f t="shared" si="36"/>
        <v>1</v>
      </c>
      <c r="M748" s="8">
        <f t="shared" si="34"/>
        <v>65319</v>
      </c>
      <c r="N748" s="9">
        <f t="shared" si="35"/>
        <v>31</v>
      </c>
      <c r="O748" s="10">
        <f>SUM($N$5:N748)</f>
        <v>22645</v>
      </c>
      <c r="P748" s="10">
        <f ca="1">IF(O748&lt;$H$4,N748,$H$4-SUM($P$4:P747))</f>
        <v>0</v>
      </c>
      <c r="Q748" s="10">
        <f ca="1">SUM($P$4:P748)</f>
        <v>272</v>
      </c>
      <c r="R748" s="10">
        <f ca="1">COUNTIF($P$4:P748,"&gt;0")</f>
        <v>9</v>
      </c>
    </row>
    <row r="749" spans="12:18" x14ac:dyDescent="0.15">
      <c r="L749" s="8" t="b">
        <f t="shared" si="36"/>
        <v>1</v>
      </c>
      <c r="M749" s="8">
        <f t="shared" si="34"/>
        <v>65349</v>
      </c>
      <c r="N749" s="9">
        <f t="shared" si="35"/>
        <v>30</v>
      </c>
      <c r="O749" s="10">
        <f>SUM($N$5:N749)</f>
        <v>22675</v>
      </c>
      <c r="P749" s="10">
        <f ca="1">IF(O749&lt;$H$4,N749,$H$4-SUM($P$4:P748))</f>
        <v>0</v>
      </c>
      <c r="Q749" s="10">
        <f ca="1">SUM($P$4:P749)</f>
        <v>272</v>
      </c>
      <c r="R749" s="10">
        <f ca="1">COUNTIF($P$4:P749,"&gt;0")</f>
        <v>9</v>
      </c>
    </row>
    <row r="750" spans="12:18" x14ac:dyDescent="0.15">
      <c r="L750" s="8" t="b">
        <f t="shared" si="36"/>
        <v>1</v>
      </c>
      <c r="M750" s="8">
        <f t="shared" si="34"/>
        <v>65380</v>
      </c>
      <c r="N750" s="9">
        <f t="shared" si="35"/>
        <v>31</v>
      </c>
      <c r="O750" s="10">
        <f>SUM($N$5:N750)</f>
        <v>22706</v>
      </c>
      <c r="P750" s="10">
        <f ca="1">IF(O750&lt;$H$4,N750,$H$4-SUM($P$4:P749))</f>
        <v>0</v>
      </c>
      <c r="Q750" s="10">
        <f ca="1">SUM($P$4:P750)</f>
        <v>272</v>
      </c>
      <c r="R750" s="10">
        <f ca="1">COUNTIF($P$4:P750,"&gt;0")</f>
        <v>9</v>
      </c>
    </row>
    <row r="751" spans="12:18" x14ac:dyDescent="0.15">
      <c r="L751" s="8" t="b">
        <f t="shared" si="36"/>
        <v>1</v>
      </c>
      <c r="M751" s="8">
        <f t="shared" si="34"/>
        <v>65411</v>
      </c>
      <c r="N751" s="9">
        <f t="shared" si="35"/>
        <v>31</v>
      </c>
      <c r="O751" s="10">
        <f>SUM($N$5:N751)</f>
        <v>22737</v>
      </c>
      <c r="P751" s="10">
        <f ca="1">IF(O751&lt;$H$4,N751,$H$4-SUM($P$4:P750))</f>
        <v>0</v>
      </c>
      <c r="Q751" s="10">
        <f ca="1">SUM($P$4:P751)</f>
        <v>272</v>
      </c>
      <c r="R751" s="10">
        <f ca="1">COUNTIF($P$4:P751,"&gt;0")</f>
        <v>9</v>
      </c>
    </row>
    <row r="752" spans="12:18" x14ac:dyDescent="0.15">
      <c r="L752" s="8" t="b">
        <f t="shared" si="36"/>
        <v>1</v>
      </c>
      <c r="M752" s="8">
        <f t="shared" si="34"/>
        <v>65439</v>
      </c>
      <c r="N752" s="9">
        <f t="shared" si="35"/>
        <v>28</v>
      </c>
      <c r="O752" s="10">
        <f>SUM($N$5:N752)</f>
        <v>22765</v>
      </c>
      <c r="P752" s="10">
        <f ca="1">IF(O752&lt;$H$4,N752,$H$4-SUM($P$4:P751))</f>
        <v>0</v>
      </c>
      <c r="Q752" s="10">
        <f ca="1">SUM($P$4:P752)</f>
        <v>272</v>
      </c>
      <c r="R752" s="10">
        <f ca="1">COUNTIF($P$4:P752,"&gt;0")</f>
        <v>9</v>
      </c>
    </row>
    <row r="753" spans="12:18" x14ac:dyDescent="0.15">
      <c r="L753" s="8" t="b">
        <f t="shared" si="36"/>
        <v>1</v>
      </c>
      <c r="M753" s="8">
        <f t="shared" si="34"/>
        <v>65470</v>
      </c>
      <c r="N753" s="9">
        <f t="shared" si="35"/>
        <v>31</v>
      </c>
      <c r="O753" s="10">
        <f>SUM($N$5:N753)</f>
        <v>22796</v>
      </c>
      <c r="P753" s="10">
        <f ca="1">IF(O753&lt;$H$4,N753,$H$4-SUM($P$4:P752))</f>
        <v>0</v>
      </c>
      <c r="Q753" s="10">
        <f ca="1">SUM($P$4:P753)</f>
        <v>272</v>
      </c>
      <c r="R753" s="10">
        <f ca="1">COUNTIF($P$4:P753,"&gt;0")</f>
        <v>9</v>
      </c>
    </row>
    <row r="754" spans="12:18" x14ac:dyDescent="0.15">
      <c r="L754" s="8" t="b">
        <f t="shared" si="36"/>
        <v>1</v>
      </c>
      <c r="M754" s="8">
        <f t="shared" si="34"/>
        <v>65500</v>
      </c>
      <c r="N754" s="9">
        <f t="shared" si="35"/>
        <v>30</v>
      </c>
      <c r="O754" s="10">
        <f>SUM($N$5:N754)</f>
        <v>22826</v>
      </c>
      <c r="P754" s="10">
        <f ca="1">IF(O754&lt;$H$4,N754,$H$4-SUM($P$4:P753))</f>
        <v>0</v>
      </c>
      <c r="Q754" s="10">
        <f ca="1">SUM($P$4:P754)</f>
        <v>272</v>
      </c>
      <c r="R754" s="10">
        <f ca="1">COUNTIF($P$4:P754,"&gt;0")</f>
        <v>9</v>
      </c>
    </row>
    <row r="755" spans="12:18" x14ac:dyDescent="0.15">
      <c r="L755" s="8" t="b">
        <f t="shared" si="36"/>
        <v>1</v>
      </c>
      <c r="M755" s="8">
        <f t="shared" si="34"/>
        <v>65531</v>
      </c>
      <c r="N755" s="9">
        <f t="shared" si="35"/>
        <v>31</v>
      </c>
      <c r="O755" s="10">
        <f>SUM($N$5:N755)</f>
        <v>22857</v>
      </c>
      <c r="P755" s="10">
        <f ca="1">IF(O755&lt;$H$4,N755,$H$4-SUM($P$4:P754))</f>
        <v>0</v>
      </c>
      <c r="Q755" s="10">
        <f ca="1">SUM($P$4:P755)</f>
        <v>272</v>
      </c>
      <c r="R755" s="10">
        <f ca="1">COUNTIF($P$4:P755,"&gt;0")</f>
        <v>9</v>
      </c>
    </row>
    <row r="756" spans="12:18" x14ac:dyDescent="0.15">
      <c r="L756" s="8" t="b">
        <f t="shared" si="36"/>
        <v>1</v>
      </c>
      <c r="M756" s="8">
        <f t="shared" si="34"/>
        <v>65561</v>
      </c>
      <c r="N756" s="9">
        <f t="shared" si="35"/>
        <v>30</v>
      </c>
      <c r="O756" s="10">
        <f>SUM($N$5:N756)</f>
        <v>22887</v>
      </c>
      <c r="P756" s="10">
        <f ca="1">IF(O756&lt;$H$4,N756,$H$4-SUM($P$4:P755))</f>
        <v>0</v>
      </c>
      <c r="Q756" s="10">
        <f ca="1">SUM($P$4:P756)</f>
        <v>272</v>
      </c>
      <c r="R756" s="10">
        <f ca="1">COUNTIF($P$4:P756,"&gt;0")</f>
        <v>9</v>
      </c>
    </row>
    <row r="757" spans="12:18" x14ac:dyDescent="0.15">
      <c r="L757" s="8" t="b">
        <f t="shared" si="36"/>
        <v>1</v>
      </c>
      <c r="M757" s="8">
        <f t="shared" si="34"/>
        <v>65592</v>
      </c>
      <c r="N757" s="9">
        <f t="shared" si="35"/>
        <v>31</v>
      </c>
      <c r="O757" s="10">
        <f>SUM($N$5:N757)</f>
        <v>22918</v>
      </c>
      <c r="P757" s="10">
        <f ca="1">IF(O757&lt;$H$4,N757,$H$4-SUM($P$4:P756))</f>
        <v>0</v>
      </c>
      <c r="Q757" s="10">
        <f ca="1">SUM($P$4:P757)</f>
        <v>272</v>
      </c>
      <c r="R757" s="10">
        <f ca="1">COUNTIF($P$4:P757,"&gt;0")</f>
        <v>9</v>
      </c>
    </row>
    <row r="758" spans="12:18" x14ac:dyDescent="0.15">
      <c r="L758" s="8" t="b">
        <f t="shared" si="36"/>
        <v>1</v>
      </c>
      <c r="M758" s="8">
        <f t="shared" si="34"/>
        <v>65623</v>
      </c>
      <c r="N758" s="9">
        <f t="shared" si="35"/>
        <v>31</v>
      </c>
      <c r="O758" s="10">
        <f>SUM($N$5:N758)</f>
        <v>22949</v>
      </c>
      <c r="P758" s="10">
        <f ca="1">IF(O758&lt;$H$4,N758,$H$4-SUM($P$4:P757))</f>
        <v>0</v>
      </c>
      <c r="Q758" s="10">
        <f ca="1">SUM($P$4:P758)</f>
        <v>272</v>
      </c>
      <c r="R758" s="10">
        <f ca="1">COUNTIF($P$4:P758,"&gt;0")</f>
        <v>9</v>
      </c>
    </row>
    <row r="759" spans="12:18" x14ac:dyDescent="0.15">
      <c r="L759" s="8" t="b">
        <f t="shared" si="36"/>
        <v>1</v>
      </c>
      <c r="M759" s="8">
        <f t="shared" si="34"/>
        <v>65653</v>
      </c>
      <c r="N759" s="9">
        <f t="shared" si="35"/>
        <v>30</v>
      </c>
      <c r="O759" s="10">
        <f>SUM($N$5:N759)</f>
        <v>22979</v>
      </c>
      <c r="P759" s="10">
        <f ca="1">IF(O759&lt;$H$4,N759,$H$4-SUM($P$4:P758))</f>
        <v>0</v>
      </c>
      <c r="Q759" s="10">
        <f ca="1">SUM($P$4:P759)</f>
        <v>272</v>
      </c>
      <c r="R759" s="10">
        <f ca="1">COUNTIF($P$4:P759,"&gt;0")</f>
        <v>9</v>
      </c>
    </row>
    <row r="760" spans="12:18" x14ac:dyDescent="0.15">
      <c r="L760" s="8" t="b">
        <f t="shared" si="36"/>
        <v>1</v>
      </c>
      <c r="M760" s="8">
        <f t="shared" si="34"/>
        <v>65684</v>
      </c>
      <c r="N760" s="9">
        <f t="shared" si="35"/>
        <v>31</v>
      </c>
      <c r="O760" s="10">
        <f>SUM($N$5:N760)</f>
        <v>23010</v>
      </c>
      <c r="P760" s="10">
        <f ca="1">IF(O760&lt;$H$4,N760,$H$4-SUM($P$4:P759))</f>
        <v>0</v>
      </c>
      <c r="Q760" s="10">
        <f ca="1">SUM($P$4:P760)</f>
        <v>272</v>
      </c>
      <c r="R760" s="10">
        <f ca="1">COUNTIF($P$4:P760,"&gt;0")</f>
        <v>9</v>
      </c>
    </row>
    <row r="761" spans="12:18" x14ac:dyDescent="0.15">
      <c r="L761" s="8" t="b">
        <f t="shared" si="36"/>
        <v>1</v>
      </c>
      <c r="M761" s="8">
        <f t="shared" si="34"/>
        <v>65714</v>
      </c>
      <c r="N761" s="9">
        <f t="shared" si="35"/>
        <v>30</v>
      </c>
      <c r="O761" s="10">
        <f>SUM($N$5:N761)</f>
        <v>23040</v>
      </c>
      <c r="P761" s="10">
        <f ca="1">IF(O761&lt;$H$4,N761,$H$4-SUM($P$4:P760))</f>
        <v>0</v>
      </c>
      <c r="Q761" s="10">
        <f ca="1">SUM($P$4:P761)</f>
        <v>272</v>
      </c>
      <c r="R761" s="10">
        <f ca="1">COUNTIF($P$4:P761,"&gt;0")</f>
        <v>9</v>
      </c>
    </row>
    <row r="762" spans="12:18" x14ac:dyDescent="0.15">
      <c r="L762" s="8" t="b">
        <f t="shared" si="36"/>
        <v>1</v>
      </c>
      <c r="M762" s="8">
        <f t="shared" si="34"/>
        <v>65745</v>
      </c>
      <c r="N762" s="9">
        <f t="shared" si="35"/>
        <v>31</v>
      </c>
      <c r="O762" s="10">
        <f>SUM($N$5:N762)</f>
        <v>23071</v>
      </c>
      <c r="P762" s="10">
        <f ca="1">IF(O762&lt;$H$4,N762,$H$4-SUM($P$4:P761))</f>
        <v>0</v>
      </c>
      <c r="Q762" s="10">
        <f ca="1">SUM($P$4:P762)</f>
        <v>272</v>
      </c>
      <c r="R762" s="10">
        <f ca="1">COUNTIF($P$4:P762,"&gt;0")</f>
        <v>9</v>
      </c>
    </row>
    <row r="763" spans="12:18" x14ac:dyDescent="0.15">
      <c r="L763" s="8" t="b">
        <f t="shared" si="36"/>
        <v>1</v>
      </c>
      <c r="M763" s="8">
        <f t="shared" si="34"/>
        <v>65776</v>
      </c>
      <c r="N763" s="9">
        <f t="shared" si="35"/>
        <v>31</v>
      </c>
      <c r="O763" s="10">
        <f>SUM($N$5:N763)</f>
        <v>23102</v>
      </c>
      <c r="P763" s="10">
        <f ca="1">IF(O763&lt;$H$4,N763,$H$4-SUM($P$4:P762))</f>
        <v>0</v>
      </c>
      <c r="Q763" s="10">
        <f ca="1">SUM($P$4:P763)</f>
        <v>272</v>
      </c>
      <c r="R763" s="10">
        <f ca="1">COUNTIF($P$4:P763,"&gt;0")</f>
        <v>9</v>
      </c>
    </row>
    <row r="764" spans="12:18" x14ac:dyDescent="0.15">
      <c r="L764" s="8" t="b">
        <f t="shared" si="36"/>
        <v>1</v>
      </c>
      <c r="M764" s="8">
        <f t="shared" si="34"/>
        <v>65805</v>
      </c>
      <c r="N764" s="9">
        <f t="shared" si="35"/>
        <v>29</v>
      </c>
      <c r="O764" s="10">
        <f>SUM($N$5:N764)</f>
        <v>23131</v>
      </c>
      <c r="P764" s="10">
        <f ca="1">IF(O764&lt;$H$4,N764,$H$4-SUM($P$4:P763))</f>
        <v>0</v>
      </c>
      <c r="Q764" s="10">
        <f ca="1">SUM($P$4:P764)</f>
        <v>272</v>
      </c>
      <c r="R764" s="10">
        <f ca="1">COUNTIF($P$4:P764,"&gt;0")</f>
        <v>9</v>
      </c>
    </row>
    <row r="765" spans="12:18" x14ac:dyDescent="0.15">
      <c r="L765" s="8" t="b">
        <f t="shared" si="36"/>
        <v>1</v>
      </c>
      <c r="M765" s="8">
        <f t="shared" si="34"/>
        <v>65836</v>
      </c>
      <c r="N765" s="9">
        <f t="shared" si="35"/>
        <v>31</v>
      </c>
      <c r="O765" s="10">
        <f>SUM($N$5:N765)</f>
        <v>23162</v>
      </c>
      <c r="P765" s="10">
        <f ca="1">IF(O765&lt;$H$4,N765,$H$4-SUM($P$4:P764))</f>
        <v>0</v>
      </c>
      <c r="Q765" s="10">
        <f ca="1">SUM($P$4:P765)</f>
        <v>272</v>
      </c>
      <c r="R765" s="10">
        <f ca="1">COUNTIF($P$4:P765,"&gt;0")</f>
        <v>9</v>
      </c>
    </row>
    <row r="766" spans="12:18" x14ac:dyDescent="0.15">
      <c r="L766" s="8" t="b">
        <f t="shared" si="36"/>
        <v>1</v>
      </c>
      <c r="M766" s="8">
        <f t="shared" si="34"/>
        <v>65866</v>
      </c>
      <c r="N766" s="9">
        <f t="shared" si="35"/>
        <v>30</v>
      </c>
      <c r="O766" s="10">
        <f>SUM($N$5:N766)</f>
        <v>23192</v>
      </c>
      <c r="P766" s="10">
        <f ca="1">IF(O766&lt;$H$4,N766,$H$4-SUM($P$4:P765))</f>
        <v>0</v>
      </c>
      <c r="Q766" s="10">
        <f ca="1">SUM($P$4:P766)</f>
        <v>272</v>
      </c>
      <c r="R766" s="10">
        <f ca="1">COUNTIF($P$4:P766,"&gt;0")</f>
        <v>9</v>
      </c>
    </row>
    <row r="767" spans="12:18" x14ac:dyDescent="0.15">
      <c r="L767" s="8" t="b">
        <f t="shared" si="36"/>
        <v>1</v>
      </c>
      <c r="M767" s="8">
        <f t="shared" si="34"/>
        <v>65897</v>
      </c>
      <c r="N767" s="9">
        <f t="shared" si="35"/>
        <v>31</v>
      </c>
      <c r="O767" s="10">
        <f>SUM($N$5:N767)</f>
        <v>23223</v>
      </c>
      <c r="P767" s="10">
        <f ca="1">IF(O767&lt;$H$4,N767,$H$4-SUM($P$4:P766))</f>
        <v>0</v>
      </c>
      <c r="Q767" s="10">
        <f ca="1">SUM($P$4:P767)</f>
        <v>272</v>
      </c>
      <c r="R767" s="10">
        <f ca="1">COUNTIF($P$4:P767,"&gt;0")</f>
        <v>9</v>
      </c>
    </row>
    <row r="768" spans="12:18" x14ac:dyDescent="0.15">
      <c r="L768" s="8" t="b">
        <f t="shared" si="36"/>
        <v>1</v>
      </c>
      <c r="M768" s="8">
        <f t="shared" si="34"/>
        <v>65927</v>
      </c>
      <c r="N768" s="9">
        <f t="shared" si="35"/>
        <v>30</v>
      </c>
      <c r="O768" s="10">
        <f>SUM($N$5:N768)</f>
        <v>23253</v>
      </c>
      <c r="P768" s="10">
        <f ca="1">IF(O768&lt;$H$4,N768,$H$4-SUM($P$4:P767))</f>
        <v>0</v>
      </c>
      <c r="Q768" s="10">
        <f ca="1">SUM($P$4:P768)</f>
        <v>272</v>
      </c>
      <c r="R768" s="10">
        <f ca="1">COUNTIF($P$4:P768,"&gt;0")</f>
        <v>9</v>
      </c>
    </row>
    <row r="769" spans="12:18" x14ac:dyDescent="0.15">
      <c r="L769" s="8" t="b">
        <f t="shared" si="36"/>
        <v>1</v>
      </c>
      <c r="M769" s="8">
        <f t="shared" si="34"/>
        <v>65958</v>
      </c>
      <c r="N769" s="9">
        <f t="shared" si="35"/>
        <v>31</v>
      </c>
      <c r="O769" s="10">
        <f>SUM($N$5:N769)</f>
        <v>23284</v>
      </c>
      <c r="P769" s="10">
        <f ca="1">IF(O769&lt;$H$4,N769,$H$4-SUM($P$4:P768))</f>
        <v>0</v>
      </c>
      <c r="Q769" s="10">
        <f ca="1">SUM($P$4:P769)</f>
        <v>272</v>
      </c>
      <c r="R769" s="10">
        <f ca="1">COUNTIF($P$4:P769,"&gt;0")</f>
        <v>9</v>
      </c>
    </row>
    <row r="770" spans="12:18" x14ac:dyDescent="0.15">
      <c r="L770" s="8" t="b">
        <f t="shared" si="36"/>
        <v>1</v>
      </c>
      <c r="M770" s="8">
        <f t="shared" si="34"/>
        <v>65989</v>
      </c>
      <c r="N770" s="9">
        <f t="shared" si="35"/>
        <v>31</v>
      </c>
      <c r="O770" s="10">
        <f>SUM($N$5:N770)</f>
        <v>23315</v>
      </c>
      <c r="P770" s="10">
        <f ca="1">IF(O770&lt;$H$4,N770,$H$4-SUM($P$4:P769))</f>
        <v>0</v>
      </c>
      <c r="Q770" s="10">
        <f ca="1">SUM($P$4:P770)</f>
        <v>272</v>
      </c>
      <c r="R770" s="10">
        <f ca="1">COUNTIF($P$4:P770,"&gt;0")</f>
        <v>9</v>
      </c>
    </row>
    <row r="771" spans="12:18" x14ac:dyDescent="0.15">
      <c r="L771" s="8" t="b">
        <f t="shared" si="36"/>
        <v>1</v>
      </c>
      <c r="M771" s="8">
        <f t="shared" si="34"/>
        <v>66019</v>
      </c>
      <c r="N771" s="9">
        <f t="shared" si="35"/>
        <v>30</v>
      </c>
      <c r="O771" s="10">
        <f>SUM($N$5:N771)</f>
        <v>23345</v>
      </c>
      <c r="P771" s="10">
        <f ca="1">IF(O771&lt;$H$4,N771,$H$4-SUM($P$4:P770))</f>
        <v>0</v>
      </c>
      <c r="Q771" s="10">
        <f ca="1">SUM($P$4:P771)</f>
        <v>272</v>
      </c>
      <c r="R771" s="10">
        <f ca="1">COUNTIF($P$4:P771,"&gt;0")</f>
        <v>9</v>
      </c>
    </row>
    <row r="772" spans="12:18" x14ac:dyDescent="0.15">
      <c r="L772" s="8" t="b">
        <f t="shared" si="36"/>
        <v>1</v>
      </c>
      <c r="M772" s="8">
        <f t="shared" si="34"/>
        <v>66050</v>
      </c>
      <c r="N772" s="9">
        <f t="shared" si="35"/>
        <v>31</v>
      </c>
      <c r="O772" s="10">
        <f>SUM($N$5:N772)</f>
        <v>23376</v>
      </c>
      <c r="P772" s="10">
        <f ca="1">IF(O772&lt;$H$4,N772,$H$4-SUM($P$4:P771))</f>
        <v>0</v>
      </c>
      <c r="Q772" s="10">
        <f ca="1">SUM($P$4:P772)</f>
        <v>272</v>
      </c>
      <c r="R772" s="10">
        <f ca="1">COUNTIF($P$4:P772,"&gt;0")</f>
        <v>9</v>
      </c>
    </row>
    <row r="773" spans="12:18" x14ac:dyDescent="0.15">
      <c r="L773" s="8" t="b">
        <f t="shared" si="36"/>
        <v>1</v>
      </c>
      <c r="M773" s="8">
        <f t="shared" si="34"/>
        <v>66080</v>
      </c>
      <c r="N773" s="9">
        <f t="shared" si="35"/>
        <v>30</v>
      </c>
      <c r="O773" s="10">
        <f>SUM($N$5:N773)</f>
        <v>23406</v>
      </c>
      <c r="P773" s="10">
        <f ca="1">IF(O773&lt;$H$4,N773,$H$4-SUM($P$4:P772))</f>
        <v>0</v>
      </c>
      <c r="Q773" s="10">
        <f ca="1">SUM($P$4:P773)</f>
        <v>272</v>
      </c>
      <c r="R773" s="10">
        <f ca="1">COUNTIF($P$4:P773,"&gt;0")</f>
        <v>9</v>
      </c>
    </row>
    <row r="774" spans="12:18" x14ac:dyDescent="0.15">
      <c r="L774" s="8" t="b">
        <f t="shared" si="36"/>
        <v>1</v>
      </c>
      <c r="M774" s="8">
        <f t="shared" ref="M774:M837" si="37">EOMONTH(M773,1)</f>
        <v>66111</v>
      </c>
      <c r="N774" s="9">
        <f t="shared" si="35"/>
        <v>31</v>
      </c>
      <c r="O774" s="10">
        <f>SUM($N$5:N774)</f>
        <v>23437</v>
      </c>
      <c r="P774" s="10">
        <f ca="1">IF(O774&lt;$H$4,N774,$H$4-SUM($P$4:P773))</f>
        <v>0</v>
      </c>
      <c r="Q774" s="10">
        <f ca="1">SUM($P$4:P774)</f>
        <v>272</v>
      </c>
      <c r="R774" s="10">
        <f ca="1">COUNTIF($P$4:P774,"&gt;0")</f>
        <v>9</v>
      </c>
    </row>
    <row r="775" spans="12:18" x14ac:dyDescent="0.15">
      <c r="L775" s="8" t="b">
        <f t="shared" si="36"/>
        <v>1</v>
      </c>
      <c r="M775" s="8">
        <f t="shared" si="37"/>
        <v>66142</v>
      </c>
      <c r="N775" s="9">
        <f t="shared" si="35"/>
        <v>31</v>
      </c>
      <c r="O775" s="10">
        <f>SUM($N$5:N775)</f>
        <v>23468</v>
      </c>
      <c r="P775" s="10">
        <f ca="1">IF(O775&lt;$H$4,N775,$H$4-SUM($P$4:P774))</f>
        <v>0</v>
      </c>
      <c r="Q775" s="10">
        <f ca="1">SUM($P$4:P775)</f>
        <v>272</v>
      </c>
      <c r="R775" s="10">
        <f ca="1">COUNTIF($P$4:P775,"&gt;0")</f>
        <v>9</v>
      </c>
    </row>
    <row r="776" spans="12:18" x14ac:dyDescent="0.15">
      <c r="L776" s="8" t="b">
        <f t="shared" si="36"/>
        <v>1</v>
      </c>
      <c r="M776" s="8">
        <f t="shared" si="37"/>
        <v>66170</v>
      </c>
      <c r="N776" s="9">
        <f t="shared" ref="N776:N839" si="38">M776-M775</f>
        <v>28</v>
      </c>
      <c r="O776" s="10">
        <f>SUM($N$5:N776)</f>
        <v>23496</v>
      </c>
      <c r="P776" s="10">
        <f ca="1">IF(O776&lt;$H$4,N776,$H$4-SUM($P$4:P775))</f>
        <v>0</v>
      </c>
      <c r="Q776" s="10">
        <f ca="1">SUM($P$4:P776)</f>
        <v>272</v>
      </c>
      <c r="R776" s="10">
        <f ca="1">COUNTIF($P$4:P776,"&gt;0")</f>
        <v>9</v>
      </c>
    </row>
    <row r="777" spans="12:18" x14ac:dyDescent="0.15">
      <c r="L777" s="8" t="b">
        <f t="shared" si="36"/>
        <v>1</v>
      </c>
      <c r="M777" s="8">
        <f t="shared" si="37"/>
        <v>66201</v>
      </c>
      <c r="N777" s="9">
        <f t="shared" si="38"/>
        <v>31</v>
      </c>
      <c r="O777" s="10">
        <f>SUM($N$5:N777)</f>
        <v>23527</v>
      </c>
      <c r="P777" s="10">
        <f ca="1">IF(O777&lt;$H$4,N777,$H$4-SUM($P$4:P776))</f>
        <v>0</v>
      </c>
      <c r="Q777" s="10">
        <f ca="1">SUM($P$4:P777)</f>
        <v>272</v>
      </c>
      <c r="R777" s="10">
        <f ca="1">COUNTIF($P$4:P777,"&gt;0")</f>
        <v>9</v>
      </c>
    </row>
    <row r="778" spans="12:18" x14ac:dyDescent="0.15">
      <c r="L778" s="8" t="b">
        <f t="shared" si="36"/>
        <v>1</v>
      </c>
      <c r="M778" s="8">
        <f t="shared" si="37"/>
        <v>66231</v>
      </c>
      <c r="N778" s="9">
        <f t="shared" si="38"/>
        <v>30</v>
      </c>
      <c r="O778" s="10">
        <f>SUM($N$5:N778)</f>
        <v>23557</v>
      </c>
      <c r="P778" s="10">
        <f ca="1">IF(O778&lt;$H$4,N778,$H$4-SUM($P$4:P777))</f>
        <v>0</v>
      </c>
      <c r="Q778" s="10">
        <f ca="1">SUM($P$4:P778)</f>
        <v>272</v>
      </c>
      <c r="R778" s="10">
        <f ca="1">COUNTIF($P$4:P778,"&gt;0")</f>
        <v>9</v>
      </c>
    </row>
    <row r="779" spans="12:18" x14ac:dyDescent="0.15">
      <c r="L779" s="8" t="b">
        <f t="shared" si="36"/>
        <v>1</v>
      </c>
      <c r="M779" s="8">
        <f t="shared" si="37"/>
        <v>66262</v>
      </c>
      <c r="N779" s="9">
        <f t="shared" si="38"/>
        <v>31</v>
      </c>
      <c r="O779" s="10">
        <f>SUM($N$5:N779)</f>
        <v>23588</v>
      </c>
      <c r="P779" s="10">
        <f ca="1">IF(O779&lt;$H$4,N779,$H$4-SUM($P$4:P778))</f>
        <v>0</v>
      </c>
      <c r="Q779" s="10">
        <f ca="1">SUM($P$4:P779)</f>
        <v>272</v>
      </c>
      <c r="R779" s="10">
        <f ca="1">COUNTIF($P$4:P779,"&gt;0")</f>
        <v>9</v>
      </c>
    </row>
    <row r="780" spans="12:18" x14ac:dyDescent="0.15">
      <c r="L780" s="8" t="b">
        <f t="shared" si="36"/>
        <v>1</v>
      </c>
      <c r="M780" s="8">
        <f t="shared" si="37"/>
        <v>66292</v>
      </c>
      <c r="N780" s="9">
        <f t="shared" si="38"/>
        <v>30</v>
      </c>
      <c r="O780" s="10">
        <f>SUM($N$5:N780)</f>
        <v>23618</v>
      </c>
      <c r="P780" s="10">
        <f ca="1">IF(O780&lt;$H$4,N780,$H$4-SUM($P$4:P779))</f>
        <v>0</v>
      </c>
      <c r="Q780" s="10">
        <f ca="1">SUM($P$4:P780)</f>
        <v>272</v>
      </c>
      <c r="R780" s="10">
        <f ca="1">COUNTIF($P$4:P780,"&gt;0")</f>
        <v>9</v>
      </c>
    </row>
    <row r="781" spans="12:18" x14ac:dyDescent="0.15">
      <c r="L781" s="8" t="b">
        <f t="shared" si="36"/>
        <v>1</v>
      </c>
      <c r="M781" s="8">
        <f t="shared" si="37"/>
        <v>66323</v>
      </c>
      <c r="N781" s="9">
        <f t="shared" si="38"/>
        <v>31</v>
      </c>
      <c r="O781" s="10">
        <f>SUM($N$5:N781)</f>
        <v>23649</v>
      </c>
      <c r="P781" s="10">
        <f ca="1">IF(O781&lt;$H$4,N781,$H$4-SUM($P$4:P780))</f>
        <v>0</v>
      </c>
      <c r="Q781" s="10">
        <f ca="1">SUM($P$4:P781)</f>
        <v>272</v>
      </c>
      <c r="R781" s="10">
        <f ca="1">COUNTIF($P$4:P781,"&gt;0")</f>
        <v>9</v>
      </c>
    </row>
    <row r="782" spans="12:18" x14ac:dyDescent="0.15">
      <c r="L782" s="8" t="b">
        <f t="shared" si="36"/>
        <v>1</v>
      </c>
      <c r="M782" s="8">
        <f t="shared" si="37"/>
        <v>66354</v>
      </c>
      <c r="N782" s="9">
        <f t="shared" si="38"/>
        <v>31</v>
      </c>
      <c r="O782" s="10">
        <f>SUM($N$5:N782)</f>
        <v>23680</v>
      </c>
      <c r="P782" s="10">
        <f ca="1">IF(O782&lt;$H$4,N782,$H$4-SUM($P$4:P781))</f>
        <v>0</v>
      </c>
      <c r="Q782" s="10">
        <f ca="1">SUM($P$4:P782)</f>
        <v>272</v>
      </c>
      <c r="R782" s="10">
        <f ca="1">COUNTIF($P$4:P782,"&gt;0")</f>
        <v>9</v>
      </c>
    </row>
    <row r="783" spans="12:18" x14ac:dyDescent="0.15">
      <c r="L783" s="8" t="b">
        <f t="shared" si="36"/>
        <v>1</v>
      </c>
      <c r="M783" s="8">
        <f t="shared" si="37"/>
        <v>66384</v>
      </c>
      <c r="N783" s="9">
        <f t="shared" si="38"/>
        <v>30</v>
      </c>
      <c r="O783" s="10">
        <f>SUM($N$5:N783)</f>
        <v>23710</v>
      </c>
      <c r="P783" s="10">
        <f ca="1">IF(O783&lt;$H$4,N783,$H$4-SUM($P$4:P782))</f>
        <v>0</v>
      </c>
      <c r="Q783" s="10">
        <f ca="1">SUM($P$4:P783)</f>
        <v>272</v>
      </c>
      <c r="R783" s="10">
        <f ca="1">COUNTIF($P$4:P783,"&gt;0")</f>
        <v>9</v>
      </c>
    </row>
    <row r="784" spans="12:18" x14ac:dyDescent="0.15">
      <c r="L784" s="8" t="b">
        <f t="shared" si="36"/>
        <v>1</v>
      </c>
      <c r="M784" s="8">
        <f t="shared" si="37"/>
        <v>66415</v>
      </c>
      <c r="N784" s="9">
        <f t="shared" si="38"/>
        <v>31</v>
      </c>
      <c r="O784" s="10">
        <f>SUM($N$5:N784)</f>
        <v>23741</v>
      </c>
      <c r="P784" s="10">
        <f ca="1">IF(O784&lt;$H$4,N784,$H$4-SUM($P$4:P783))</f>
        <v>0</v>
      </c>
      <c r="Q784" s="10">
        <f ca="1">SUM($P$4:P784)</f>
        <v>272</v>
      </c>
      <c r="R784" s="10">
        <f ca="1">COUNTIF($P$4:P784,"&gt;0")</f>
        <v>9</v>
      </c>
    </row>
    <row r="785" spans="12:18" x14ac:dyDescent="0.15">
      <c r="L785" s="8" t="b">
        <f t="shared" ref="L785:L848" si="39">EOMONTH($C$4,1)&lt;=M785</f>
        <v>1</v>
      </c>
      <c r="M785" s="8">
        <f t="shared" si="37"/>
        <v>66445</v>
      </c>
      <c r="N785" s="9">
        <f t="shared" si="38"/>
        <v>30</v>
      </c>
      <c r="O785" s="10">
        <f>SUM($N$5:N785)</f>
        <v>23771</v>
      </c>
      <c r="P785" s="10">
        <f ca="1">IF(O785&lt;$H$4,N785,$H$4-SUM($P$4:P784))</f>
        <v>0</v>
      </c>
      <c r="Q785" s="10">
        <f ca="1">SUM($P$4:P785)</f>
        <v>272</v>
      </c>
      <c r="R785" s="10">
        <f ca="1">COUNTIF($P$4:P785,"&gt;0")</f>
        <v>9</v>
      </c>
    </row>
    <row r="786" spans="12:18" x14ac:dyDescent="0.15">
      <c r="L786" s="8" t="b">
        <f t="shared" si="39"/>
        <v>1</v>
      </c>
      <c r="M786" s="8">
        <f t="shared" si="37"/>
        <v>66476</v>
      </c>
      <c r="N786" s="9">
        <f t="shared" si="38"/>
        <v>31</v>
      </c>
      <c r="O786" s="10">
        <f>SUM($N$5:N786)</f>
        <v>23802</v>
      </c>
      <c r="P786" s="10">
        <f ca="1">IF(O786&lt;$H$4,N786,$H$4-SUM($P$4:P785))</f>
        <v>0</v>
      </c>
      <c r="Q786" s="10">
        <f ca="1">SUM($P$4:P786)</f>
        <v>272</v>
      </c>
      <c r="R786" s="10">
        <f ca="1">COUNTIF($P$4:P786,"&gt;0")</f>
        <v>9</v>
      </c>
    </row>
    <row r="787" spans="12:18" x14ac:dyDescent="0.15">
      <c r="L787" s="8" t="b">
        <f t="shared" si="39"/>
        <v>1</v>
      </c>
      <c r="M787" s="8">
        <f t="shared" si="37"/>
        <v>66507</v>
      </c>
      <c r="N787" s="9">
        <f t="shared" si="38"/>
        <v>31</v>
      </c>
      <c r="O787" s="10">
        <f>SUM($N$5:N787)</f>
        <v>23833</v>
      </c>
      <c r="P787" s="10">
        <f ca="1">IF(O787&lt;$H$4,N787,$H$4-SUM($P$4:P786))</f>
        <v>0</v>
      </c>
      <c r="Q787" s="10">
        <f ca="1">SUM($P$4:P787)</f>
        <v>272</v>
      </c>
      <c r="R787" s="10">
        <f ca="1">COUNTIF($P$4:P787,"&gt;0")</f>
        <v>9</v>
      </c>
    </row>
    <row r="788" spans="12:18" x14ac:dyDescent="0.15">
      <c r="L788" s="8" t="b">
        <f t="shared" si="39"/>
        <v>1</v>
      </c>
      <c r="M788" s="8">
        <f t="shared" si="37"/>
        <v>66535</v>
      </c>
      <c r="N788" s="9">
        <f t="shared" si="38"/>
        <v>28</v>
      </c>
      <c r="O788" s="10">
        <f>SUM($N$5:N788)</f>
        <v>23861</v>
      </c>
      <c r="P788" s="10">
        <f ca="1">IF(O788&lt;$H$4,N788,$H$4-SUM($P$4:P787))</f>
        <v>0</v>
      </c>
      <c r="Q788" s="10">
        <f ca="1">SUM($P$4:P788)</f>
        <v>272</v>
      </c>
      <c r="R788" s="10">
        <f ca="1">COUNTIF($P$4:P788,"&gt;0")</f>
        <v>9</v>
      </c>
    </row>
    <row r="789" spans="12:18" x14ac:dyDescent="0.15">
      <c r="L789" s="8" t="b">
        <f t="shared" si="39"/>
        <v>1</v>
      </c>
      <c r="M789" s="8">
        <f t="shared" si="37"/>
        <v>66566</v>
      </c>
      <c r="N789" s="9">
        <f t="shared" si="38"/>
        <v>31</v>
      </c>
      <c r="O789" s="10">
        <f>SUM($N$5:N789)</f>
        <v>23892</v>
      </c>
      <c r="P789" s="10">
        <f ca="1">IF(O789&lt;$H$4,N789,$H$4-SUM($P$4:P788))</f>
        <v>0</v>
      </c>
      <c r="Q789" s="10">
        <f ca="1">SUM($P$4:P789)</f>
        <v>272</v>
      </c>
      <c r="R789" s="10">
        <f ca="1">COUNTIF($P$4:P789,"&gt;0")</f>
        <v>9</v>
      </c>
    </row>
    <row r="790" spans="12:18" x14ac:dyDescent="0.15">
      <c r="L790" s="8" t="b">
        <f t="shared" si="39"/>
        <v>1</v>
      </c>
      <c r="M790" s="8">
        <f t="shared" si="37"/>
        <v>66596</v>
      </c>
      <c r="N790" s="9">
        <f t="shared" si="38"/>
        <v>30</v>
      </c>
      <c r="O790" s="10">
        <f>SUM($N$5:N790)</f>
        <v>23922</v>
      </c>
      <c r="P790" s="10">
        <f ca="1">IF(O790&lt;$H$4,N790,$H$4-SUM($P$4:P789))</f>
        <v>0</v>
      </c>
      <c r="Q790" s="10">
        <f ca="1">SUM($P$4:P790)</f>
        <v>272</v>
      </c>
      <c r="R790" s="10">
        <f ca="1">COUNTIF($P$4:P790,"&gt;0")</f>
        <v>9</v>
      </c>
    </row>
    <row r="791" spans="12:18" x14ac:dyDescent="0.15">
      <c r="L791" s="8" t="b">
        <f t="shared" si="39"/>
        <v>1</v>
      </c>
      <c r="M791" s="8">
        <f t="shared" si="37"/>
        <v>66627</v>
      </c>
      <c r="N791" s="9">
        <f t="shared" si="38"/>
        <v>31</v>
      </c>
      <c r="O791" s="10">
        <f>SUM($N$5:N791)</f>
        <v>23953</v>
      </c>
      <c r="P791" s="10">
        <f ca="1">IF(O791&lt;$H$4,N791,$H$4-SUM($P$4:P790))</f>
        <v>0</v>
      </c>
      <c r="Q791" s="10">
        <f ca="1">SUM($P$4:P791)</f>
        <v>272</v>
      </c>
      <c r="R791" s="10">
        <f ca="1">COUNTIF($P$4:P791,"&gt;0")</f>
        <v>9</v>
      </c>
    </row>
    <row r="792" spans="12:18" x14ac:dyDescent="0.15">
      <c r="L792" s="8" t="b">
        <f t="shared" si="39"/>
        <v>1</v>
      </c>
      <c r="M792" s="8">
        <f t="shared" si="37"/>
        <v>66657</v>
      </c>
      <c r="N792" s="9">
        <f t="shared" si="38"/>
        <v>30</v>
      </c>
      <c r="O792" s="10">
        <f>SUM($N$5:N792)</f>
        <v>23983</v>
      </c>
      <c r="P792" s="10">
        <f ca="1">IF(O792&lt;$H$4,N792,$H$4-SUM($P$4:P791))</f>
        <v>0</v>
      </c>
      <c r="Q792" s="10">
        <f ca="1">SUM($P$4:P792)</f>
        <v>272</v>
      </c>
      <c r="R792" s="10">
        <f ca="1">COUNTIF($P$4:P792,"&gt;0")</f>
        <v>9</v>
      </c>
    </row>
    <row r="793" spans="12:18" x14ac:dyDescent="0.15">
      <c r="L793" s="8" t="b">
        <f t="shared" si="39"/>
        <v>1</v>
      </c>
      <c r="M793" s="8">
        <f t="shared" si="37"/>
        <v>66688</v>
      </c>
      <c r="N793" s="9">
        <f t="shared" si="38"/>
        <v>31</v>
      </c>
      <c r="O793" s="10">
        <f>SUM($N$5:N793)</f>
        <v>24014</v>
      </c>
      <c r="P793" s="10">
        <f ca="1">IF(O793&lt;$H$4,N793,$H$4-SUM($P$4:P792))</f>
        <v>0</v>
      </c>
      <c r="Q793" s="10">
        <f ca="1">SUM($P$4:P793)</f>
        <v>272</v>
      </c>
      <c r="R793" s="10">
        <f ca="1">COUNTIF($P$4:P793,"&gt;0")</f>
        <v>9</v>
      </c>
    </row>
    <row r="794" spans="12:18" x14ac:dyDescent="0.15">
      <c r="L794" s="8" t="b">
        <f t="shared" si="39"/>
        <v>1</v>
      </c>
      <c r="M794" s="8">
        <f t="shared" si="37"/>
        <v>66719</v>
      </c>
      <c r="N794" s="9">
        <f t="shared" si="38"/>
        <v>31</v>
      </c>
      <c r="O794" s="10">
        <f>SUM($N$5:N794)</f>
        <v>24045</v>
      </c>
      <c r="P794" s="10">
        <f ca="1">IF(O794&lt;$H$4,N794,$H$4-SUM($P$4:P793))</f>
        <v>0</v>
      </c>
      <c r="Q794" s="10">
        <f ca="1">SUM($P$4:P794)</f>
        <v>272</v>
      </c>
      <c r="R794" s="10">
        <f ca="1">COUNTIF($P$4:P794,"&gt;0")</f>
        <v>9</v>
      </c>
    </row>
    <row r="795" spans="12:18" x14ac:dyDescent="0.15">
      <c r="L795" s="8" t="b">
        <f t="shared" si="39"/>
        <v>1</v>
      </c>
      <c r="M795" s="8">
        <f t="shared" si="37"/>
        <v>66749</v>
      </c>
      <c r="N795" s="9">
        <f t="shared" si="38"/>
        <v>30</v>
      </c>
      <c r="O795" s="10">
        <f>SUM($N$5:N795)</f>
        <v>24075</v>
      </c>
      <c r="P795" s="10">
        <f ca="1">IF(O795&lt;$H$4,N795,$H$4-SUM($P$4:P794))</f>
        <v>0</v>
      </c>
      <c r="Q795" s="10">
        <f ca="1">SUM($P$4:P795)</f>
        <v>272</v>
      </c>
      <c r="R795" s="10">
        <f ca="1">COUNTIF($P$4:P795,"&gt;0")</f>
        <v>9</v>
      </c>
    </row>
    <row r="796" spans="12:18" x14ac:dyDescent="0.15">
      <c r="L796" s="8" t="b">
        <f t="shared" si="39"/>
        <v>1</v>
      </c>
      <c r="M796" s="8">
        <f t="shared" si="37"/>
        <v>66780</v>
      </c>
      <c r="N796" s="9">
        <f t="shared" si="38"/>
        <v>31</v>
      </c>
      <c r="O796" s="10">
        <f>SUM($N$5:N796)</f>
        <v>24106</v>
      </c>
      <c r="P796" s="10">
        <f ca="1">IF(O796&lt;$H$4,N796,$H$4-SUM($P$4:P795))</f>
        <v>0</v>
      </c>
      <c r="Q796" s="10">
        <f ca="1">SUM($P$4:P796)</f>
        <v>272</v>
      </c>
      <c r="R796" s="10">
        <f ca="1">COUNTIF($P$4:P796,"&gt;0")</f>
        <v>9</v>
      </c>
    </row>
    <row r="797" spans="12:18" x14ac:dyDescent="0.15">
      <c r="L797" s="8" t="b">
        <f t="shared" si="39"/>
        <v>1</v>
      </c>
      <c r="M797" s="8">
        <f t="shared" si="37"/>
        <v>66810</v>
      </c>
      <c r="N797" s="9">
        <f t="shared" si="38"/>
        <v>30</v>
      </c>
      <c r="O797" s="10">
        <f>SUM($N$5:N797)</f>
        <v>24136</v>
      </c>
      <c r="P797" s="10">
        <f ca="1">IF(O797&lt;$H$4,N797,$H$4-SUM($P$4:P796))</f>
        <v>0</v>
      </c>
      <c r="Q797" s="10">
        <f ca="1">SUM($P$4:P797)</f>
        <v>272</v>
      </c>
      <c r="R797" s="10">
        <f ca="1">COUNTIF($P$4:P797,"&gt;0")</f>
        <v>9</v>
      </c>
    </row>
    <row r="798" spans="12:18" x14ac:dyDescent="0.15">
      <c r="L798" s="8" t="b">
        <f t="shared" si="39"/>
        <v>1</v>
      </c>
      <c r="M798" s="8">
        <f t="shared" si="37"/>
        <v>66841</v>
      </c>
      <c r="N798" s="9">
        <f t="shared" si="38"/>
        <v>31</v>
      </c>
      <c r="O798" s="10">
        <f>SUM($N$5:N798)</f>
        <v>24167</v>
      </c>
      <c r="P798" s="10">
        <f ca="1">IF(O798&lt;$H$4,N798,$H$4-SUM($P$4:P797))</f>
        <v>0</v>
      </c>
      <c r="Q798" s="10">
        <f ca="1">SUM($P$4:P798)</f>
        <v>272</v>
      </c>
      <c r="R798" s="10">
        <f ca="1">COUNTIF($P$4:P798,"&gt;0")</f>
        <v>9</v>
      </c>
    </row>
    <row r="799" spans="12:18" x14ac:dyDescent="0.15">
      <c r="L799" s="8" t="b">
        <f t="shared" si="39"/>
        <v>1</v>
      </c>
      <c r="M799" s="8">
        <f t="shared" si="37"/>
        <v>66872</v>
      </c>
      <c r="N799" s="9">
        <f t="shared" si="38"/>
        <v>31</v>
      </c>
      <c r="O799" s="10">
        <f>SUM($N$5:N799)</f>
        <v>24198</v>
      </c>
      <c r="P799" s="10">
        <f ca="1">IF(O799&lt;$H$4,N799,$H$4-SUM($P$4:P798))</f>
        <v>0</v>
      </c>
      <c r="Q799" s="10">
        <f ca="1">SUM($P$4:P799)</f>
        <v>272</v>
      </c>
      <c r="R799" s="10">
        <f ca="1">COUNTIF($P$4:P799,"&gt;0")</f>
        <v>9</v>
      </c>
    </row>
    <row r="800" spans="12:18" x14ac:dyDescent="0.15">
      <c r="L800" s="8" t="b">
        <f t="shared" si="39"/>
        <v>1</v>
      </c>
      <c r="M800" s="8">
        <f t="shared" si="37"/>
        <v>66900</v>
      </c>
      <c r="N800" s="9">
        <f t="shared" si="38"/>
        <v>28</v>
      </c>
      <c r="O800" s="10">
        <f>SUM($N$5:N800)</f>
        <v>24226</v>
      </c>
      <c r="P800" s="10">
        <f ca="1">IF(O800&lt;$H$4,N800,$H$4-SUM($P$4:P799))</f>
        <v>0</v>
      </c>
      <c r="Q800" s="10">
        <f ca="1">SUM($P$4:P800)</f>
        <v>272</v>
      </c>
      <c r="R800" s="10">
        <f ca="1">COUNTIF($P$4:P800,"&gt;0")</f>
        <v>9</v>
      </c>
    </row>
    <row r="801" spans="12:18" x14ac:dyDescent="0.15">
      <c r="L801" s="8" t="b">
        <f t="shared" si="39"/>
        <v>1</v>
      </c>
      <c r="M801" s="8">
        <f t="shared" si="37"/>
        <v>66931</v>
      </c>
      <c r="N801" s="9">
        <f t="shared" si="38"/>
        <v>31</v>
      </c>
      <c r="O801" s="10">
        <f>SUM($N$5:N801)</f>
        <v>24257</v>
      </c>
      <c r="P801" s="10">
        <f ca="1">IF(O801&lt;$H$4,N801,$H$4-SUM($P$4:P800))</f>
        <v>0</v>
      </c>
      <c r="Q801" s="10">
        <f ca="1">SUM($P$4:P801)</f>
        <v>272</v>
      </c>
      <c r="R801" s="10">
        <f ca="1">COUNTIF($P$4:P801,"&gt;0")</f>
        <v>9</v>
      </c>
    </row>
    <row r="802" spans="12:18" x14ac:dyDescent="0.15">
      <c r="L802" s="8" t="b">
        <f t="shared" si="39"/>
        <v>1</v>
      </c>
      <c r="M802" s="8">
        <f t="shared" si="37"/>
        <v>66961</v>
      </c>
      <c r="N802" s="9">
        <f t="shared" si="38"/>
        <v>30</v>
      </c>
      <c r="O802" s="10">
        <f>SUM($N$5:N802)</f>
        <v>24287</v>
      </c>
      <c r="P802" s="10">
        <f ca="1">IF(O802&lt;$H$4,N802,$H$4-SUM($P$4:P801))</f>
        <v>0</v>
      </c>
      <c r="Q802" s="10">
        <f ca="1">SUM($P$4:P802)</f>
        <v>272</v>
      </c>
      <c r="R802" s="10">
        <f ca="1">COUNTIF($P$4:P802,"&gt;0")</f>
        <v>9</v>
      </c>
    </row>
    <row r="803" spans="12:18" x14ac:dyDescent="0.15">
      <c r="L803" s="8" t="b">
        <f t="shared" si="39"/>
        <v>1</v>
      </c>
      <c r="M803" s="8">
        <f t="shared" si="37"/>
        <v>66992</v>
      </c>
      <c r="N803" s="9">
        <f t="shared" si="38"/>
        <v>31</v>
      </c>
      <c r="O803" s="10">
        <f>SUM($N$5:N803)</f>
        <v>24318</v>
      </c>
      <c r="P803" s="10">
        <f ca="1">IF(O803&lt;$H$4,N803,$H$4-SUM($P$4:P802))</f>
        <v>0</v>
      </c>
      <c r="Q803" s="10">
        <f ca="1">SUM($P$4:P803)</f>
        <v>272</v>
      </c>
      <c r="R803" s="10">
        <f ca="1">COUNTIF($P$4:P803,"&gt;0")</f>
        <v>9</v>
      </c>
    </row>
    <row r="804" spans="12:18" x14ac:dyDescent="0.15">
      <c r="L804" s="8" t="b">
        <f t="shared" si="39"/>
        <v>1</v>
      </c>
      <c r="M804" s="8">
        <f t="shared" si="37"/>
        <v>67022</v>
      </c>
      <c r="N804" s="9">
        <f t="shared" si="38"/>
        <v>30</v>
      </c>
      <c r="O804" s="10">
        <f>SUM($N$5:N804)</f>
        <v>24348</v>
      </c>
      <c r="P804" s="10">
        <f ca="1">IF(O804&lt;$H$4,N804,$H$4-SUM($P$4:P803))</f>
        <v>0</v>
      </c>
      <c r="Q804" s="10">
        <f ca="1">SUM($P$4:P804)</f>
        <v>272</v>
      </c>
      <c r="R804" s="10">
        <f ca="1">COUNTIF($P$4:P804,"&gt;0")</f>
        <v>9</v>
      </c>
    </row>
    <row r="805" spans="12:18" x14ac:dyDescent="0.15">
      <c r="L805" s="8" t="b">
        <f t="shared" si="39"/>
        <v>1</v>
      </c>
      <c r="M805" s="8">
        <f t="shared" si="37"/>
        <v>67053</v>
      </c>
      <c r="N805" s="9">
        <f t="shared" si="38"/>
        <v>31</v>
      </c>
      <c r="O805" s="10">
        <f>SUM($N$5:N805)</f>
        <v>24379</v>
      </c>
      <c r="P805" s="10">
        <f ca="1">IF(O805&lt;$H$4,N805,$H$4-SUM($P$4:P804))</f>
        <v>0</v>
      </c>
      <c r="Q805" s="10">
        <f ca="1">SUM($P$4:P805)</f>
        <v>272</v>
      </c>
      <c r="R805" s="10">
        <f ca="1">COUNTIF($P$4:P805,"&gt;0")</f>
        <v>9</v>
      </c>
    </row>
    <row r="806" spans="12:18" x14ac:dyDescent="0.15">
      <c r="L806" s="8" t="b">
        <f t="shared" si="39"/>
        <v>1</v>
      </c>
      <c r="M806" s="8">
        <f t="shared" si="37"/>
        <v>67084</v>
      </c>
      <c r="N806" s="9">
        <f t="shared" si="38"/>
        <v>31</v>
      </c>
      <c r="O806" s="10">
        <f>SUM($N$5:N806)</f>
        <v>24410</v>
      </c>
      <c r="P806" s="10">
        <f ca="1">IF(O806&lt;$H$4,N806,$H$4-SUM($P$4:P805))</f>
        <v>0</v>
      </c>
      <c r="Q806" s="10">
        <f ca="1">SUM($P$4:P806)</f>
        <v>272</v>
      </c>
      <c r="R806" s="10">
        <f ca="1">COUNTIF($P$4:P806,"&gt;0")</f>
        <v>9</v>
      </c>
    </row>
    <row r="807" spans="12:18" x14ac:dyDescent="0.15">
      <c r="L807" s="8" t="b">
        <f t="shared" si="39"/>
        <v>1</v>
      </c>
      <c r="M807" s="8">
        <f t="shared" si="37"/>
        <v>67114</v>
      </c>
      <c r="N807" s="9">
        <f t="shared" si="38"/>
        <v>30</v>
      </c>
      <c r="O807" s="10">
        <f>SUM($N$5:N807)</f>
        <v>24440</v>
      </c>
      <c r="P807" s="10">
        <f ca="1">IF(O807&lt;$H$4,N807,$H$4-SUM($P$4:P806))</f>
        <v>0</v>
      </c>
      <c r="Q807" s="10">
        <f ca="1">SUM($P$4:P807)</f>
        <v>272</v>
      </c>
      <c r="R807" s="10">
        <f ca="1">COUNTIF($P$4:P807,"&gt;0")</f>
        <v>9</v>
      </c>
    </row>
    <row r="808" spans="12:18" x14ac:dyDescent="0.15">
      <c r="L808" s="8" t="b">
        <f t="shared" si="39"/>
        <v>1</v>
      </c>
      <c r="M808" s="8">
        <f t="shared" si="37"/>
        <v>67145</v>
      </c>
      <c r="N808" s="9">
        <f t="shared" si="38"/>
        <v>31</v>
      </c>
      <c r="O808" s="10">
        <f>SUM($N$5:N808)</f>
        <v>24471</v>
      </c>
      <c r="P808" s="10">
        <f ca="1">IF(O808&lt;$H$4,N808,$H$4-SUM($P$4:P807))</f>
        <v>0</v>
      </c>
      <c r="Q808" s="10">
        <f ca="1">SUM($P$4:P808)</f>
        <v>272</v>
      </c>
      <c r="R808" s="10">
        <f ca="1">COUNTIF($P$4:P808,"&gt;0")</f>
        <v>9</v>
      </c>
    </row>
    <row r="809" spans="12:18" x14ac:dyDescent="0.15">
      <c r="L809" s="8" t="b">
        <f t="shared" si="39"/>
        <v>1</v>
      </c>
      <c r="M809" s="8">
        <f t="shared" si="37"/>
        <v>67175</v>
      </c>
      <c r="N809" s="9">
        <f t="shared" si="38"/>
        <v>30</v>
      </c>
      <c r="O809" s="10">
        <f>SUM($N$5:N809)</f>
        <v>24501</v>
      </c>
      <c r="P809" s="10">
        <f ca="1">IF(O809&lt;$H$4,N809,$H$4-SUM($P$4:P808))</f>
        <v>0</v>
      </c>
      <c r="Q809" s="10">
        <f ca="1">SUM($P$4:P809)</f>
        <v>272</v>
      </c>
      <c r="R809" s="10">
        <f ca="1">COUNTIF($P$4:P809,"&gt;0")</f>
        <v>9</v>
      </c>
    </row>
    <row r="810" spans="12:18" x14ac:dyDescent="0.15">
      <c r="L810" s="8" t="b">
        <f t="shared" si="39"/>
        <v>1</v>
      </c>
      <c r="M810" s="8">
        <f t="shared" si="37"/>
        <v>67206</v>
      </c>
      <c r="N810" s="9">
        <f t="shared" si="38"/>
        <v>31</v>
      </c>
      <c r="O810" s="10">
        <f>SUM($N$5:N810)</f>
        <v>24532</v>
      </c>
      <c r="P810" s="10">
        <f ca="1">IF(O810&lt;$H$4,N810,$H$4-SUM($P$4:P809))</f>
        <v>0</v>
      </c>
      <c r="Q810" s="10">
        <f ca="1">SUM($P$4:P810)</f>
        <v>272</v>
      </c>
      <c r="R810" s="10">
        <f ca="1">COUNTIF($P$4:P810,"&gt;0")</f>
        <v>9</v>
      </c>
    </row>
    <row r="811" spans="12:18" x14ac:dyDescent="0.15">
      <c r="L811" s="8" t="b">
        <f t="shared" si="39"/>
        <v>1</v>
      </c>
      <c r="M811" s="8">
        <f t="shared" si="37"/>
        <v>67237</v>
      </c>
      <c r="N811" s="9">
        <f t="shared" si="38"/>
        <v>31</v>
      </c>
      <c r="O811" s="10">
        <f>SUM($N$5:N811)</f>
        <v>24563</v>
      </c>
      <c r="P811" s="10">
        <f ca="1">IF(O811&lt;$H$4,N811,$H$4-SUM($P$4:P810))</f>
        <v>0</v>
      </c>
      <c r="Q811" s="10">
        <f ca="1">SUM($P$4:P811)</f>
        <v>272</v>
      </c>
      <c r="R811" s="10">
        <f ca="1">COUNTIF($P$4:P811,"&gt;0")</f>
        <v>9</v>
      </c>
    </row>
    <row r="812" spans="12:18" x14ac:dyDescent="0.15">
      <c r="L812" s="8" t="b">
        <f t="shared" si="39"/>
        <v>1</v>
      </c>
      <c r="M812" s="8">
        <f t="shared" si="37"/>
        <v>67266</v>
      </c>
      <c r="N812" s="9">
        <f t="shared" si="38"/>
        <v>29</v>
      </c>
      <c r="O812" s="10">
        <f>SUM($N$5:N812)</f>
        <v>24592</v>
      </c>
      <c r="P812" s="10">
        <f ca="1">IF(O812&lt;$H$4,N812,$H$4-SUM($P$4:P811))</f>
        <v>0</v>
      </c>
      <c r="Q812" s="10">
        <f ca="1">SUM($P$4:P812)</f>
        <v>272</v>
      </c>
      <c r="R812" s="10">
        <f ca="1">COUNTIF($P$4:P812,"&gt;0")</f>
        <v>9</v>
      </c>
    </row>
    <row r="813" spans="12:18" x14ac:dyDescent="0.15">
      <c r="L813" s="8" t="b">
        <f t="shared" si="39"/>
        <v>1</v>
      </c>
      <c r="M813" s="8">
        <f t="shared" si="37"/>
        <v>67297</v>
      </c>
      <c r="N813" s="9">
        <f t="shared" si="38"/>
        <v>31</v>
      </c>
      <c r="O813" s="10">
        <f>SUM($N$5:N813)</f>
        <v>24623</v>
      </c>
      <c r="P813" s="10">
        <f ca="1">IF(O813&lt;$H$4,N813,$H$4-SUM($P$4:P812))</f>
        <v>0</v>
      </c>
      <c r="Q813" s="10">
        <f ca="1">SUM($P$4:P813)</f>
        <v>272</v>
      </c>
      <c r="R813" s="10">
        <f ca="1">COUNTIF($P$4:P813,"&gt;0")</f>
        <v>9</v>
      </c>
    </row>
    <row r="814" spans="12:18" x14ac:dyDescent="0.15">
      <c r="L814" s="8" t="b">
        <f t="shared" si="39"/>
        <v>1</v>
      </c>
      <c r="M814" s="8">
        <f t="shared" si="37"/>
        <v>67327</v>
      </c>
      <c r="N814" s="9">
        <f t="shared" si="38"/>
        <v>30</v>
      </c>
      <c r="O814" s="10">
        <f>SUM($N$5:N814)</f>
        <v>24653</v>
      </c>
      <c r="P814" s="10">
        <f ca="1">IF(O814&lt;$H$4,N814,$H$4-SUM($P$4:P813))</f>
        <v>0</v>
      </c>
      <c r="Q814" s="10">
        <f ca="1">SUM($P$4:P814)</f>
        <v>272</v>
      </c>
      <c r="R814" s="10">
        <f ca="1">COUNTIF($P$4:P814,"&gt;0")</f>
        <v>9</v>
      </c>
    </row>
    <row r="815" spans="12:18" x14ac:dyDescent="0.15">
      <c r="L815" s="8" t="b">
        <f t="shared" si="39"/>
        <v>1</v>
      </c>
      <c r="M815" s="8">
        <f t="shared" si="37"/>
        <v>67358</v>
      </c>
      <c r="N815" s="9">
        <f t="shared" si="38"/>
        <v>31</v>
      </c>
      <c r="O815" s="10">
        <f>SUM($N$5:N815)</f>
        <v>24684</v>
      </c>
      <c r="P815" s="10">
        <f ca="1">IF(O815&lt;$H$4,N815,$H$4-SUM($P$4:P814))</f>
        <v>0</v>
      </c>
      <c r="Q815" s="10">
        <f ca="1">SUM($P$4:P815)</f>
        <v>272</v>
      </c>
      <c r="R815" s="10">
        <f ca="1">COUNTIF($P$4:P815,"&gt;0")</f>
        <v>9</v>
      </c>
    </row>
    <row r="816" spans="12:18" x14ac:dyDescent="0.15">
      <c r="L816" s="8" t="b">
        <f t="shared" si="39"/>
        <v>1</v>
      </c>
      <c r="M816" s="8">
        <f t="shared" si="37"/>
        <v>67388</v>
      </c>
      <c r="N816" s="9">
        <f t="shared" si="38"/>
        <v>30</v>
      </c>
      <c r="O816" s="10">
        <f>SUM($N$5:N816)</f>
        <v>24714</v>
      </c>
      <c r="P816" s="10">
        <f ca="1">IF(O816&lt;$H$4,N816,$H$4-SUM($P$4:P815))</f>
        <v>0</v>
      </c>
      <c r="Q816" s="10">
        <f ca="1">SUM($P$4:P816)</f>
        <v>272</v>
      </c>
      <c r="R816" s="10">
        <f ca="1">COUNTIF($P$4:P816,"&gt;0")</f>
        <v>9</v>
      </c>
    </row>
    <row r="817" spans="12:18" x14ac:dyDescent="0.15">
      <c r="L817" s="8" t="b">
        <f t="shared" si="39"/>
        <v>1</v>
      </c>
      <c r="M817" s="8">
        <f t="shared" si="37"/>
        <v>67419</v>
      </c>
      <c r="N817" s="9">
        <f t="shared" si="38"/>
        <v>31</v>
      </c>
      <c r="O817" s="10">
        <f>SUM($N$5:N817)</f>
        <v>24745</v>
      </c>
      <c r="P817" s="10">
        <f ca="1">IF(O817&lt;$H$4,N817,$H$4-SUM($P$4:P816))</f>
        <v>0</v>
      </c>
      <c r="Q817" s="10">
        <f ca="1">SUM($P$4:P817)</f>
        <v>272</v>
      </c>
      <c r="R817" s="10">
        <f ca="1">COUNTIF($P$4:P817,"&gt;0")</f>
        <v>9</v>
      </c>
    </row>
    <row r="818" spans="12:18" x14ac:dyDescent="0.15">
      <c r="L818" s="8" t="b">
        <f t="shared" si="39"/>
        <v>1</v>
      </c>
      <c r="M818" s="8">
        <f t="shared" si="37"/>
        <v>67450</v>
      </c>
      <c r="N818" s="9">
        <f t="shared" si="38"/>
        <v>31</v>
      </c>
      <c r="O818" s="10">
        <f>SUM($N$5:N818)</f>
        <v>24776</v>
      </c>
      <c r="P818" s="10">
        <f ca="1">IF(O818&lt;$H$4,N818,$H$4-SUM($P$4:P817))</f>
        <v>0</v>
      </c>
      <c r="Q818" s="10">
        <f ca="1">SUM($P$4:P818)</f>
        <v>272</v>
      </c>
      <c r="R818" s="10">
        <f ca="1">COUNTIF($P$4:P818,"&gt;0")</f>
        <v>9</v>
      </c>
    </row>
    <row r="819" spans="12:18" x14ac:dyDescent="0.15">
      <c r="L819" s="8" t="b">
        <f t="shared" si="39"/>
        <v>1</v>
      </c>
      <c r="M819" s="8">
        <f t="shared" si="37"/>
        <v>67480</v>
      </c>
      <c r="N819" s="9">
        <f t="shared" si="38"/>
        <v>30</v>
      </c>
      <c r="O819" s="10">
        <f>SUM($N$5:N819)</f>
        <v>24806</v>
      </c>
      <c r="P819" s="10">
        <f ca="1">IF(O819&lt;$H$4,N819,$H$4-SUM($P$4:P818))</f>
        <v>0</v>
      </c>
      <c r="Q819" s="10">
        <f ca="1">SUM($P$4:P819)</f>
        <v>272</v>
      </c>
      <c r="R819" s="10">
        <f ca="1">COUNTIF($P$4:P819,"&gt;0")</f>
        <v>9</v>
      </c>
    </row>
    <row r="820" spans="12:18" x14ac:dyDescent="0.15">
      <c r="L820" s="8" t="b">
        <f t="shared" si="39"/>
        <v>1</v>
      </c>
      <c r="M820" s="8">
        <f t="shared" si="37"/>
        <v>67511</v>
      </c>
      <c r="N820" s="9">
        <f t="shared" si="38"/>
        <v>31</v>
      </c>
      <c r="O820" s="10">
        <f>SUM($N$5:N820)</f>
        <v>24837</v>
      </c>
      <c r="P820" s="10">
        <f ca="1">IF(O820&lt;$H$4,N820,$H$4-SUM($P$4:P819))</f>
        <v>0</v>
      </c>
      <c r="Q820" s="10">
        <f ca="1">SUM($P$4:P820)</f>
        <v>272</v>
      </c>
      <c r="R820" s="10">
        <f ca="1">COUNTIF($P$4:P820,"&gt;0")</f>
        <v>9</v>
      </c>
    </row>
    <row r="821" spans="12:18" x14ac:dyDescent="0.15">
      <c r="L821" s="8" t="b">
        <f t="shared" si="39"/>
        <v>1</v>
      </c>
      <c r="M821" s="8">
        <f t="shared" si="37"/>
        <v>67541</v>
      </c>
      <c r="N821" s="9">
        <f t="shared" si="38"/>
        <v>30</v>
      </c>
      <c r="O821" s="10">
        <f>SUM($N$5:N821)</f>
        <v>24867</v>
      </c>
      <c r="P821" s="10">
        <f ca="1">IF(O821&lt;$H$4,N821,$H$4-SUM($P$4:P820))</f>
        <v>0</v>
      </c>
      <c r="Q821" s="10">
        <f ca="1">SUM($P$4:P821)</f>
        <v>272</v>
      </c>
      <c r="R821" s="10">
        <f ca="1">COUNTIF($P$4:P821,"&gt;0")</f>
        <v>9</v>
      </c>
    </row>
    <row r="822" spans="12:18" x14ac:dyDescent="0.15">
      <c r="L822" s="8" t="b">
        <f t="shared" si="39"/>
        <v>1</v>
      </c>
      <c r="M822" s="8">
        <f t="shared" si="37"/>
        <v>67572</v>
      </c>
      <c r="N822" s="9">
        <f t="shared" si="38"/>
        <v>31</v>
      </c>
      <c r="O822" s="10">
        <f>SUM($N$5:N822)</f>
        <v>24898</v>
      </c>
      <c r="P822" s="10">
        <f ca="1">IF(O822&lt;$H$4,N822,$H$4-SUM($P$4:P821))</f>
        <v>0</v>
      </c>
      <c r="Q822" s="10">
        <f ca="1">SUM($P$4:P822)</f>
        <v>272</v>
      </c>
      <c r="R822" s="10">
        <f ca="1">COUNTIF($P$4:P822,"&gt;0")</f>
        <v>9</v>
      </c>
    </row>
    <row r="823" spans="12:18" x14ac:dyDescent="0.15">
      <c r="L823" s="8" t="b">
        <f t="shared" si="39"/>
        <v>1</v>
      </c>
      <c r="M823" s="8">
        <f t="shared" si="37"/>
        <v>67603</v>
      </c>
      <c r="N823" s="9">
        <f t="shared" si="38"/>
        <v>31</v>
      </c>
      <c r="O823" s="10">
        <f>SUM($N$5:N823)</f>
        <v>24929</v>
      </c>
      <c r="P823" s="10">
        <f ca="1">IF(O823&lt;$H$4,N823,$H$4-SUM($P$4:P822))</f>
        <v>0</v>
      </c>
      <c r="Q823" s="10">
        <f ca="1">SUM($P$4:P823)</f>
        <v>272</v>
      </c>
      <c r="R823" s="10">
        <f ca="1">COUNTIF($P$4:P823,"&gt;0")</f>
        <v>9</v>
      </c>
    </row>
    <row r="824" spans="12:18" x14ac:dyDescent="0.15">
      <c r="L824" s="8" t="b">
        <f t="shared" si="39"/>
        <v>1</v>
      </c>
      <c r="M824" s="8">
        <f t="shared" si="37"/>
        <v>67631</v>
      </c>
      <c r="N824" s="9">
        <f t="shared" si="38"/>
        <v>28</v>
      </c>
      <c r="O824" s="10">
        <f>SUM($N$5:N824)</f>
        <v>24957</v>
      </c>
      <c r="P824" s="10">
        <f ca="1">IF(O824&lt;$H$4,N824,$H$4-SUM($P$4:P823))</f>
        <v>0</v>
      </c>
      <c r="Q824" s="10">
        <f ca="1">SUM($P$4:P824)</f>
        <v>272</v>
      </c>
      <c r="R824" s="10">
        <f ca="1">COUNTIF($P$4:P824,"&gt;0")</f>
        <v>9</v>
      </c>
    </row>
    <row r="825" spans="12:18" x14ac:dyDescent="0.15">
      <c r="L825" s="8" t="b">
        <f t="shared" si="39"/>
        <v>1</v>
      </c>
      <c r="M825" s="8">
        <f t="shared" si="37"/>
        <v>67662</v>
      </c>
      <c r="N825" s="9">
        <f t="shared" si="38"/>
        <v>31</v>
      </c>
      <c r="O825" s="10">
        <f>SUM($N$5:N825)</f>
        <v>24988</v>
      </c>
      <c r="P825" s="10">
        <f ca="1">IF(O825&lt;$H$4,N825,$H$4-SUM($P$4:P824))</f>
        <v>0</v>
      </c>
      <c r="Q825" s="10">
        <f ca="1">SUM($P$4:P825)</f>
        <v>272</v>
      </c>
      <c r="R825" s="10">
        <f ca="1">COUNTIF($P$4:P825,"&gt;0")</f>
        <v>9</v>
      </c>
    </row>
    <row r="826" spans="12:18" x14ac:dyDescent="0.15">
      <c r="L826" s="8" t="b">
        <f t="shared" si="39"/>
        <v>1</v>
      </c>
      <c r="M826" s="8">
        <f t="shared" si="37"/>
        <v>67692</v>
      </c>
      <c r="N826" s="9">
        <f t="shared" si="38"/>
        <v>30</v>
      </c>
      <c r="O826" s="10">
        <f>SUM($N$5:N826)</f>
        <v>25018</v>
      </c>
      <c r="P826" s="10">
        <f ca="1">IF(O826&lt;$H$4,N826,$H$4-SUM($P$4:P825))</f>
        <v>0</v>
      </c>
      <c r="Q826" s="10">
        <f ca="1">SUM($P$4:P826)</f>
        <v>272</v>
      </c>
      <c r="R826" s="10">
        <f ca="1">COUNTIF($P$4:P826,"&gt;0")</f>
        <v>9</v>
      </c>
    </row>
    <row r="827" spans="12:18" x14ac:dyDescent="0.15">
      <c r="L827" s="8" t="b">
        <f t="shared" si="39"/>
        <v>1</v>
      </c>
      <c r="M827" s="8">
        <f t="shared" si="37"/>
        <v>67723</v>
      </c>
      <c r="N827" s="9">
        <f t="shared" si="38"/>
        <v>31</v>
      </c>
      <c r="O827" s="10">
        <f>SUM($N$5:N827)</f>
        <v>25049</v>
      </c>
      <c r="P827" s="10">
        <f ca="1">IF(O827&lt;$H$4,N827,$H$4-SUM($P$4:P826))</f>
        <v>0</v>
      </c>
      <c r="Q827" s="10">
        <f ca="1">SUM($P$4:P827)</f>
        <v>272</v>
      </c>
      <c r="R827" s="10">
        <f ca="1">COUNTIF($P$4:P827,"&gt;0")</f>
        <v>9</v>
      </c>
    </row>
    <row r="828" spans="12:18" x14ac:dyDescent="0.15">
      <c r="L828" s="8" t="b">
        <f t="shared" si="39"/>
        <v>1</v>
      </c>
      <c r="M828" s="8">
        <f t="shared" si="37"/>
        <v>67753</v>
      </c>
      <c r="N828" s="9">
        <f t="shared" si="38"/>
        <v>30</v>
      </c>
      <c r="O828" s="10">
        <f>SUM($N$5:N828)</f>
        <v>25079</v>
      </c>
      <c r="P828" s="10">
        <f ca="1">IF(O828&lt;$H$4,N828,$H$4-SUM($P$4:P827))</f>
        <v>0</v>
      </c>
      <c r="Q828" s="10">
        <f ca="1">SUM($P$4:P828)</f>
        <v>272</v>
      </c>
      <c r="R828" s="10">
        <f ca="1">COUNTIF($P$4:P828,"&gt;0")</f>
        <v>9</v>
      </c>
    </row>
    <row r="829" spans="12:18" x14ac:dyDescent="0.15">
      <c r="L829" s="8" t="b">
        <f t="shared" si="39"/>
        <v>1</v>
      </c>
      <c r="M829" s="8">
        <f t="shared" si="37"/>
        <v>67784</v>
      </c>
      <c r="N829" s="9">
        <f t="shared" si="38"/>
        <v>31</v>
      </c>
      <c r="O829" s="10">
        <f>SUM($N$5:N829)</f>
        <v>25110</v>
      </c>
      <c r="P829" s="10">
        <f ca="1">IF(O829&lt;$H$4,N829,$H$4-SUM($P$4:P828))</f>
        <v>0</v>
      </c>
      <c r="Q829" s="10">
        <f ca="1">SUM($P$4:P829)</f>
        <v>272</v>
      </c>
      <c r="R829" s="10">
        <f ca="1">COUNTIF($P$4:P829,"&gt;0")</f>
        <v>9</v>
      </c>
    </row>
    <row r="830" spans="12:18" x14ac:dyDescent="0.15">
      <c r="L830" s="8" t="b">
        <f t="shared" si="39"/>
        <v>1</v>
      </c>
      <c r="M830" s="8">
        <f t="shared" si="37"/>
        <v>67815</v>
      </c>
      <c r="N830" s="9">
        <f t="shared" si="38"/>
        <v>31</v>
      </c>
      <c r="O830" s="10">
        <f>SUM($N$5:N830)</f>
        <v>25141</v>
      </c>
      <c r="P830" s="10">
        <f ca="1">IF(O830&lt;$H$4,N830,$H$4-SUM($P$4:P829))</f>
        <v>0</v>
      </c>
      <c r="Q830" s="10">
        <f ca="1">SUM($P$4:P830)</f>
        <v>272</v>
      </c>
      <c r="R830" s="10">
        <f ca="1">COUNTIF($P$4:P830,"&gt;0")</f>
        <v>9</v>
      </c>
    </row>
    <row r="831" spans="12:18" x14ac:dyDescent="0.15">
      <c r="L831" s="8" t="b">
        <f t="shared" si="39"/>
        <v>1</v>
      </c>
      <c r="M831" s="8">
        <f t="shared" si="37"/>
        <v>67845</v>
      </c>
      <c r="N831" s="9">
        <f t="shared" si="38"/>
        <v>30</v>
      </c>
      <c r="O831" s="10">
        <f>SUM($N$5:N831)</f>
        <v>25171</v>
      </c>
      <c r="P831" s="10">
        <f ca="1">IF(O831&lt;$H$4,N831,$H$4-SUM($P$4:P830))</f>
        <v>0</v>
      </c>
      <c r="Q831" s="10">
        <f ca="1">SUM($P$4:P831)</f>
        <v>272</v>
      </c>
      <c r="R831" s="10">
        <f ca="1">COUNTIF($P$4:P831,"&gt;0")</f>
        <v>9</v>
      </c>
    </row>
    <row r="832" spans="12:18" x14ac:dyDescent="0.15">
      <c r="L832" s="8" t="b">
        <f t="shared" si="39"/>
        <v>1</v>
      </c>
      <c r="M832" s="8">
        <f t="shared" si="37"/>
        <v>67876</v>
      </c>
      <c r="N832" s="9">
        <f t="shared" si="38"/>
        <v>31</v>
      </c>
      <c r="O832" s="10">
        <f>SUM($N$5:N832)</f>
        <v>25202</v>
      </c>
      <c r="P832" s="10">
        <f ca="1">IF(O832&lt;$H$4,N832,$H$4-SUM($P$4:P831))</f>
        <v>0</v>
      </c>
      <c r="Q832" s="10">
        <f ca="1">SUM($P$4:P832)</f>
        <v>272</v>
      </c>
      <c r="R832" s="10">
        <f ca="1">COUNTIF($P$4:P832,"&gt;0")</f>
        <v>9</v>
      </c>
    </row>
    <row r="833" spans="12:18" x14ac:dyDescent="0.15">
      <c r="L833" s="8" t="b">
        <f t="shared" si="39"/>
        <v>1</v>
      </c>
      <c r="M833" s="8">
        <f t="shared" si="37"/>
        <v>67906</v>
      </c>
      <c r="N833" s="9">
        <f t="shared" si="38"/>
        <v>30</v>
      </c>
      <c r="O833" s="10">
        <f>SUM($N$5:N833)</f>
        <v>25232</v>
      </c>
      <c r="P833" s="10">
        <f ca="1">IF(O833&lt;$H$4,N833,$H$4-SUM($P$4:P832))</f>
        <v>0</v>
      </c>
      <c r="Q833" s="10">
        <f ca="1">SUM($P$4:P833)</f>
        <v>272</v>
      </c>
      <c r="R833" s="10">
        <f ca="1">COUNTIF($P$4:P833,"&gt;0")</f>
        <v>9</v>
      </c>
    </row>
    <row r="834" spans="12:18" x14ac:dyDescent="0.15">
      <c r="L834" s="8" t="b">
        <f t="shared" si="39"/>
        <v>1</v>
      </c>
      <c r="M834" s="8">
        <f t="shared" si="37"/>
        <v>67937</v>
      </c>
      <c r="N834" s="9">
        <f t="shared" si="38"/>
        <v>31</v>
      </c>
      <c r="O834" s="10">
        <f>SUM($N$5:N834)</f>
        <v>25263</v>
      </c>
      <c r="P834" s="10">
        <f ca="1">IF(O834&lt;$H$4,N834,$H$4-SUM($P$4:P833))</f>
        <v>0</v>
      </c>
      <c r="Q834" s="10">
        <f ca="1">SUM($P$4:P834)</f>
        <v>272</v>
      </c>
      <c r="R834" s="10">
        <f ca="1">COUNTIF($P$4:P834,"&gt;0")</f>
        <v>9</v>
      </c>
    </row>
    <row r="835" spans="12:18" x14ac:dyDescent="0.15">
      <c r="L835" s="8" t="b">
        <f t="shared" si="39"/>
        <v>1</v>
      </c>
      <c r="M835" s="8">
        <f t="shared" si="37"/>
        <v>67968</v>
      </c>
      <c r="N835" s="9">
        <f t="shared" si="38"/>
        <v>31</v>
      </c>
      <c r="O835" s="10">
        <f>SUM($N$5:N835)</f>
        <v>25294</v>
      </c>
      <c r="P835" s="10">
        <f ca="1">IF(O835&lt;$H$4,N835,$H$4-SUM($P$4:P834))</f>
        <v>0</v>
      </c>
      <c r="Q835" s="10">
        <f ca="1">SUM($P$4:P835)</f>
        <v>272</v>
      </c>
      <c r="R835" s="10">
        <f ca="1">COUNTIF($P$4:P835,"&gt;0")</f>
        <v>9</v>
      </c>
    </row>
    <row r="836" spans="12:18" x14ac:dyDescent="0.15">
      <c r="L836" s="8" t="b">
        <f t="shared" si="39"/>
        <v>1</v>
      </c>
      <c r="M836" s="8">
        <f t="shared" si="37"/>
        <v>67996</v>
      </c>
      <c r="N836" s="9">
        <f t="shared" si="38"/>
        <v>28</v>
      </c>
      <c r="O836" s="10">
        <f>SUM($N$5:N836)</f>
        <v>25322</v>
      </c>
      <c r="P836" s="10">
        <f ca="1">IF(O836&lt;$H$4,N836,$H$4-SUM($P$4:P835))</f>
        <v>0</v>
      </c>
      <c r="Q836" s="10">
        <f ca="1">SUM($P$4:P836)</f>
        <v>272</v>
      </c>
      <c r="R836" s="10">
        <f ca="1">COUNTIF($P$4:P836,"&gt;0")</f>
        <v>9</v>
      </c>
    </row>
    <row r="837" spans="12:18" x14ac:dyDescent="0.15">
      <c r="L837" s="8" t="b">
        <f t="shared" si="39"/>
        <v>1</v>
      </c>
      <c r="M837" s="8">
        <f t="shared" si="37"/>
        <v>68027</v>
      </c>
      <c r="N837" s="9">
        <f t="shared" si="38"/>
        <v>31</v>
      </c>
      <c r="O837" s="10">
        <f>SUM($N$5:N837)</f>
        <v>25353</v>
      </c>
      <c r="P837" s="10">
        <f ca="1">IF(O837&lt;$H$4,N837,$H$4-SUM($P$4:P836))</f>
        <v>0</v>
      </c>
      <c r="Q837" s="10">
        <f ca="1">SUM($P$4:P837)</f>
        <v>272</v>
      </c>
      <c r="R837" s="10">
        <f ca="1">COUNTIF($P$4:P837,"&gt;0")</f>
        <v>9</v>
      </c>
    </row>
    <row r="838" spans="12:18" x14ac:dyDescent="0.15">
      <c r="L838" s="8" t="b">
        <f t="shared" si="39"/>
        <v>1</v>
      </c>
      <c r="M838" s="8">
        <f t="shared" ref="M838:M901" si="40">EOMONTH(M837,1)</f>
        <v>68057</v>
      </c>
      <c r="N838" s="9">
        <f t="shared" si="38"/>
        <v>30</v>
      </c>
      <c r="O838" s="10">
        <f>SUM($N$5:N838)</f>
        <v>25383</v>
      </c>
      <c r="P838" s="10">
        <f ca="1">IF(O838&lt;$H$4,N838,$H$4-SUM($P$4:P837))</f>
        <v>0</v>
      </c>
      <c r="Q838" s="10">
        <f ca="1">SUM($P$4:P838)</f>
        <v>272</v>
      </c>
      <c r="R838" s="10">
        <f ca="1">COUNTIF($P$4:P838,"&gt;0")</f>
        <v>9</v>
      </c>
    </row>
    <row r="839" spans="12:18" x14ac:dyDescent="0.15">
      <c r="L839" s="8" t="b">
        <f t="shared" si="39"/>
        <v>1</v>
      </c>
      <c r="M839" s="8">
        <f t="shared" si="40"/>
        <v>68088</v>
      </c>
      <c r="N839" s="9">
        <f t="shared" si="38"/>
        <v>31</v>
      </c>
      <c r="O839" s="10">
        <f>SUM($N$5:N839)</f>
        <v>25414</v>
      </c>
      <c r="P839" s="10">
        <f ca="1">IF(O839&lt;$H$4,N839,$H$4-SUM($P$4:P838))</f>
        <v>0</v>
      </c>
      <c r="Q839" s="10">
        <f ca="1">SUM($P$4:P839)</f>
        <v>272</v>
      </c>
      <c r="R839" s="10">
        <f ca="1">COUNTIF($P$4:P839,"&gt;0")</f>
        <v>9</v>
      </c>
    </row>
    <row r="840" spans="12:18" x14ac:dyDescent="0.15">
      <c r="L840" s="8" t="b">
        <f t="shared" si="39"/>
        <v>1</v>
      </c>
      <c r="M840" s="8">
        <f t="shared" si="40"/>
        <v>68118</v>
      </c>
      <c r="N840" s="9">
        <f t="shared" ref="N840:N903" si="41">M840-M839</f>
        <v>30</v>
      </c>
      <c r="O840" s="10">
        <f>SUM($N$5:N840)</f>
        <v>25444</v>
      </c>
      <c r="P840" s="10">
        <f ca="1">IF(O840&lt;$H$4,N840,$H$4-SUM($P$4:P839))</f>
        <v>0</v>
      </c>
      <c r="Q840" s="10">
        <f ca="1">SUM($P$4:P840)</f>
        <v>272</v>
      </c>
      <c r="R840" s="10">
        <f ca="1">COUNTIF($P$4:P840,"&gt;0")</f>
        <v>9</v>
      </c>
    </row>
    <row r="841" spans="12:18" x14ac:dyDescent="0.15">
      <c r="L841" s="8" t="b">
        <f t="shared" si="39"/>
        <v>1</v>
      </c>
      <c r="M841" s="8">
        <f t="shared" si="40"/>
        <v>68149</v>
      </c>
      <c r="N841" s="9">
        <f t="shared" si="41"/>
        <v>31</v>
      </c>
      <c r="O841" s="10">
        <f>SUM($N$5:N841)</f>
        <v>25475</v>
      </c>
      <c r="P841" s="10">
        <f ca="1">IF(O841&lt;$H$4,N841,$H$4-SUM($P$4:P840))</f>
        <v>0</v>
      </c>
      <c r="Q841" s="10">
        <f ca="1">SUM($P$4:P841)</f>
        <v>272</v>
      </c>
      <c r="R841" s="10">
        <f ca="1">COUNTIF($P$4:P841,"&gt;0")</f>
        <v>9</v>
      </c>
    </row>
    <row r="842" spans="12:18" x14ac:dyDescent="0.15">
      <c r="L842" s="8" t="b">
        <f t="shared" si="39"/>
        <v>1</v>
      </c>
      <c r="M842" s="8">
        <f t="shared" si="40"/>
        <v>68180</v>
      </c>
      <c r="N842" s="9">
        <f t="shared" si="41"/>
        <v>31</v>
      </c>
      <c r="O842" s="10">
        <f>SUM($N$5:N842)</f>
        <v>25506</v>
      </c>
      <c r="P842" s="10">
        <f ca="1">IF(O842&lt;$H$4,N842,$H$4-SUM($P$4:P841))</f>
        <v>0</v>
      </c>
      <c r="Q842" s="10">
        <f ca="1">SUM($P$4:P842)</f>
        <v>272</v>
      </c>
      <c r="R842" s="10">
        <f ca="1">COUNTIF($P$4:P842,"&gt;0")</f>
        <v>9</v>
      </c>
    </row>
    <row r="843" spans="12:18" x14ac:dyDescent="0.15">
      <c r="L843" s="8" t="b">
        <f t="shared" si="39"/>
        <v>1</v>
      </c>
      <c r="M843" s="8">
        <f t="shared" si="40"/>
        <v>68210</v>
      </c>
      <c r="N843" s="9">
        <f t="shared" si="41"/>
        <v>30</v>
      </c>
      <c r="O843" s="10">
        <f>SUM($N$5:N843)</f>
        <v>25536</v>
      </c>
      <c r="P843" s="10">
        <f ca="1">IF(O843&lt;$H$4,N843,$H$4-SUM($P$4:P842))</f>
        <v>0</v>
      </c>
      <c r="Q843" s="10">
        <f ca="1">SUM($P$4:P843)</f>
        <v>272</v>
      </c>
      <c r="R843" s="10">
        <f ca="1">COUNTIF($P$4:P843,"&gt;0")</f>
        <v>9</v>
      </c>
    </row>
    <row r="844" spans="12:18" x14ac:dyDescent="0.15">
      <c r="L844" s="8" t="b">
        <f t="shared" si="39"/>
        <v>1</v>
      </c>
      <c r="M844" s="8">
        <f t="shared" si="40"/>
        <v>68241</v>
      </c>
      <c r="N844" s="9">
        <f t="shared" si="41"/>
        <v>31</v>
      </c>
      <c r="O844" s="10">
        <f>SUM($N$5:N844)</f>
        <v>25567</v>
      </c>
      <c r="P844" s="10">
        <f ca="1">IF(O844&lt;$H$4,N844,$H$4-SUM($P$4:P843))</f>
        <v>0</v>
      </c>
      <c r="Q844" s="10">
        <f ca="1">SUM($P$4:P844)</f>
        <v>272</v>
      </c>
      <c r="R844" s="10">
        <f ca="1">COUNTIF($P$4:P844,"&gt;0")</f>
        <v>9</v>
      </c>
    </row>
    <row r="845" spans="12:18" x14ac:dyDescent="0.15">
      <c r="L845" s="8" t="b">
        <f t="shared" si="39"/>
        <v>1</v>
      </c>
      <c r="M845" s="8">
        <f t="shared" si="40"/>
        <v>68271</v>
      </c>
      <c r="N845" s="9">
        <f t="shared" si="41"/>
        <v>30</v>
      </c>
      <c r="O845" s="10">
        <f>SUM($N$5:N845)</f>
        <v>25597</v>
      </c>
      <c r="P845" s="10">
        <f ca="1">IF(O845&lt;$H$4,N845,$H$4-SUM($P$4:P844))</f>
        <v>0</v>
      </c>
      <c r="Q845" s="10">
        <f ca="1">SUM($P$4:P845)</f>
        <v>272</v>
      </c>
      <c r="R845" s="10">
        <f ca="1">COUNTIF($P$4:P845,"&gt;0")</f>
        <v>9</v>
      </c>
    </row>
    <row r="846" spans="12:18" x14ac:dyDescent="0.15">
      <c r="L846" s="8" t="b">
        <f t="shared" si="39"/>
        <v>1</v>
      </c>
      <c r="M846" s="8">
        <f t="shared" si="40"/>
        <v>68302</v>
      </c>
      <c r="N846" s="9">
        <f t="shared" si="41"/>
        <v>31</v>
      </c>
      <c r="O846" s="10">
        <f>SUM($N$5:N846)</f>
        <v>25628</v>
      </c>
      <c r="P846" s="10">
        <f ca="1">IF(O846&lt;$H$4,N846,$H$4-SUM($P$4:P845))</f>
        <v>0</v>
      </c>
      <c r="Q846" s="10">
        <f ca="1">SUM($P$4:P846)</f>
        <v>272</v>
      </c>
      <c r="R846" s="10">
        <f ca="1">COUNTIF($P$4:P846,"&gt;0")</f>
        <v>9</v>
      </c>
    </row>
    <row r="847" spans="12:18" x14ac:dyDescent="0.15">
      <c r="L847" s="8" t="b">
        <f t="shared" si="39"/>
        <v>1</v>
      </c>
      <c r="M847" s="8">
        <f t="shared" si="40"/>
        <v>68333</v>
      </c>
      <c r="N847" s="9">
        <f t="shared" si="41"/>
        <v>31</v>
      </c>
      <c r="O847" s="10">
        <f>SUM($N$5:N847)</f>
        <v>25659</v>
      </c>
      <c r="P847" s="10">
        <f ca="1">IF(O847&lt;$H$4,N847,$H$4-SUM($P$4:P846))</f>
        <v>0</v>
      </c>
      <c r="Q847" s="10">
        <f ca="1">SUM($P$4:P847)</f>
        <v>272</v>
      </c>
      <c r="R847" s="10">
        <f ca="1">COUNTIF($P$4:P847,"&gt;0")</f>
        <v>9</v>
      </c>
    </row>
    <row r="848" spans="12:18" x14ac:dyDescent="0.15">
      <c r="L848" s="8" t="b">
        <f t="shared" si="39"/>
        <v>1</v>
      </c>
      <c r="M848" s="8">
        <f t="shared" si="40"/>
        <v>68361</v>
      </c>
      <c r="N848" s="9">
        <f t="shared" si="41"/>
        <v>28</v>
      </c>
      <c r="O848" s="10">
        <f>SUM($N$5:N848)</f>
        <v>25687</v>
      </c>
      <c r="P848" s="10">
        <f ca="1">IF(O848&lt;$H$4,N848,$H$4-SUM($P$4:P847))</f>
        <v>0</v>
      </c>
      <c r="Q848" s="10">
        <f ca="1">SUM($P$4:P848)</f>
        <v>272</v>
      </c>
      <c r="R848" s="10">
        <f ca="1">COUNTIF($P$4:P848,"&gt;0")</f>
        <v>9</v>
      </c>
    </row>
    <row r="849" spans="12:18" x14ac:dyDescent="0.15">
      <c r="L849" s="8" t="b">
        <f t="shared" ref="L849:L912" si="42">EOMONTH($C$4,1)&lt;=M849</f>
        <v>1</v>
      </c>
      <c r="M849" s="8">
        <f t="shared" si="40"/>
        <v>68392</v>
      </c>
      <c r="N849" s="9">
        <f t="shared" si="41"/>
        <v>31</v>
      </c>
      <c r="O849" s="10">
        <f>SUM($N$5:N849)</f>
        <v>25718</v>
      </c>
      <c r="P849" s="10">
        <f ca="1">IF(O849&lt;$H$4,N849,$H$4-SUM($P$4:P848))</f>
        <v>0</v>
      </c>
      <c r="Q849" s="10">
        <f ca="1">SUM($P$4:P849)</f>
        <v>272</v>
      </c>
      <c r="R849" s="10">
        <f ca="1">COUNTIF($P$4:P849,"&gt;0")</f>
        <v>9</v>
      </c>
    </row>
    <row r="850" spans="12:18" x14ac:dyDescent="0.15">
      <c r="L850" s="8" t="b">
        <f t="shared" si="42"/>
        <v>1</v>
      </c>
      <c r="M850" s="8">
        <f t="shared" si="40"/>
        <v>68422</v>
      </c>
      <c r="N850" s="9">
        <f t="shared" si="41"/>
        <v>30</v>
      </c>
      <c r="O850" s="10">
        <f>SUM($N$5:N850)</f>
        <v>25748</v>
      </c>
      <c r="P850" s="10">
        <f ca="1">IF(O850&lt;$H$4,N850,$H$4-SUM($P$4:P849))</f>
        <v>0</v>
      </c>
      <c r="Q850" s="10">
        <f ca="1">SUM($P$4:P850)</f>
        <v>272</v>
      </c>
      <c r="R850" s="10">
        <f ca="1">COUNTIF($P$4:P850,"&gt;0")</f>
        <v>9</v>
      </c>
    </row>
    <row r="851" spans="12:18" x14ac:dyDescent="0.15">
      <c r="L851" s="8" t="b">
        <f t="shared" si="42"/>
        <v>1</v>
      </c>
      <c r="M851" s="8">
        <f t="shared" si="40"/>
        <v>68453</v>
      </c>
      <c r="N851" s="9">
        <f t="shared" si="41"/>
        <v>31</v>
      </c>
      <c r="O851" s="10">
        <f>SUM($N$5:N851)</f>
        <v>25779</v>
      </c>
      <c r="P851" s="10">
        <f ca="1">IF(O851&lt;$H$4,N851,$H$4-SUM($P$4:P850))</f>
        <v>0</v>
      </c>
      <c r="Q851" s="10">
        <f ca="1">SUM($P$4:P851)</f>
        <v>272</v>
      </c>
      <c r="R851" s="10">
        <f ca="1">COUNTIF($P$4:P851,"&gt;0")</f>
        <v>9</v>
      </c>
    </row>
    <row r="852" spans="12:18" x14ac:dyDescent="0.15">
      <c r="L852" s="8" t="b">
        <f t="shared" si="42"/>
        <v>1</v>
      </c>
      <c r="M852" s="8">
        <f t="shared" si="40"/>
        <v>68483</v>
      </c>
      <c r="N852" s="9">
        <f t="shared" si="41"/>
        <v>30</v>
      </c>
      <c r="O852" s="10">
        <f>SUM($N$5:N852)</f>
        <v>25809</v>
      </c>
      <c r="P852" s="10">
        <f ca="1">IF(O852&lt;$H$4,N852,$H$4-SUM($P$4:P851))</f>
        <v>0</v>
      </c>
      <c r="Q852" s="10">
        <f ca="1">SUM($P$4:P852)</f>
        <v>272</v>
      </c>
      <c r="R852" s="10">
        <f ca="1">COUNTIF($P$4:P852,"&gt;0")</f>
        <v>9</v>
      </c>
    </row>
    <row r="853" spans="12:18" x14ac:dyDescent="0.15">
      <c r="L853" s="8" t="b">
        <f t="shared" si="42"/>
        <v>1</v>
      </c>
      <c r="M853" s="8">
        <f t="shared" si="40"/>
        <v>68514</v>
      </c>
      <c r="N853" s="9">
        <f t="shared" si="41"/>
        <v>31</v>
      </c>
      <c r="O853" s="10">
        <f>SUM($N$5:N853)</f>
        <v>25840</v>
      </c>
      <c r="P853" s="10">
        <f ca="1">IF(O853&lt;$H$4,N853,$H$4-SUM($P$4:P852))</f>
        <v>0</v>
      </c>
      <c r="Q853" s="10">
        <f ca="1">SUM($P$4:P853)</f>
        <v>272</v>
      </c>
      <c r="R853" s="10">
        <f ca="1">COUNTIF($P$4:P853,"&gt;0")</f>
        <v>9</v>
      </c>
    </row>
    <row r="854" spans="12:18" x14ac:dyDescent="0.15">
      <c r="L854" s="8" t="b">
        <f t="shared" si="42"/>
        <v>1</v>
      </c>
      <c r="M854" s="8">
        <f t="shared" si="40"/>
        <v>68545</v>
      </c>
      <c r="N854" s="9">
        <f t="shared" si="41"/>
        <v>31</v>
      </c>
      <c r="O854" s="10">
        <f>SUM($N$5:N854)</f>
        <v>25871</v>
      </c>
      <c r="P854" s="10">
        <f ca="1">IF(O854&lt;$H$4,N854,$H$4-SUM($P$4:P853))</f>
        <v>0</v>
      </c>
      <c r="Q854" s="10">
        <f ca="1">SUM($P$4:P854)</f>
        <v>272</v>
      </c>
      <c r="R854" s="10">
        <f ca="1">COUNTIF($P$4:P854,"&gt;0")</f>
        <v>9</v>
      </c>
    </row>
    <row r="855" spans="12:18" x14ac:dyDescent="0.15">
      <c r="L855" s="8" t="b">
        <f t="shared" si="42"/>
        <v>1</v>
      </c>
      <c r="M855" s="8">
        <f t="shared" si="40"/>
        <v>68575</v>
      </c>
      <c r="N855" s="9">
        <f t="shared" si="41"/>
        <v>30</v>
      </c>
      <c r="O855" s="10">
        <f>SUM($N$5:N855)</f>
        <v>25901</v>
      </c>
      <c r="P855" s="10">
        <f ca="1">IF(O855&lt;$H$4,N855,$H$4-SUM($P$4:P854))</f>
        <v>0</v>
      </c>
      <c r="Q855" s="10">
        <f ca="1">SUM($P$4:P855)</f>
        <v>272</v>
      </c>
      <c r="R855" s="10">
        <f ca="1">COUNTIF($P$4:P855,"&gt;0")</f>
        <v>9</v>
      </c>
    </row>
    <row r="856" spans="12:18" x14ac:dyDescent="0.15">
      <c r="L856" s="8" t="b">
        <f t="shared" si="42"/>
        <v>1</v>
      </c>
      <c r="M856" s="8">
        <f t="shared" si="40"/>
        <v>68606</v>
      </c>
      <c r="N856" s="9">
        <f t="shared" si="41"/>
        <v>31</v>
      </c>
      <c r="O856" s="10">
        <f>SUM($N$5:N856)</f>
        <v>25932</v>
      </c>
      <c r="P856" s="10">
        <f ca="1">IF(O856&lt;$H$4,N856,$H$4-SUM($P$4:P855))</f>
        <v>0</v>
      </c>
      <c r="Q856" s="10">
        <f ca="1">SUM($P$4:P856)</f>
        <v>272</v>
      </c>
      <c r="R856" s="10">
        <f ca="1">COUNTIF($P$4:P856,"&gt;0")</f>
        <v>9</v>
      </c>
    </row>
    <row r="857" spans="12:18" x14ac:dyDescent="0.15">
      <c r="L857" s="8" t="b">
        <f t="shared" si="42"/>
        <v>1</v>
      </c>
      <c r="M857" s="8">
        <f t="shared" si="40"/>
        <v>68636</v>
      </c>
      <c r="N857" s="9">
        <f t="shared" si="41"/>
        <v>30</v>
      </c>
      <c r="O857" s="10">
        <f>SUM($N$5:N857)</f>
        <v>25962</v>
      </c>
      <c r="P857" s="10">
        <f ca="1">IF(O857&lt;$H$4,N857,$H$4-SUM($P$4:P856))</f>
        <v>0</v>
      </c>
      <c r="Q857" s="10">
        <f ca="1">SUM($P$4:P857)</f>
        <v>272</v>
      </c>
      <c r="R857" s="10">
        <f ca="1">COUNTIF($P$4:P857,"&gt;0")</f>
        <v>9</v>
      </c>
    </row>
    <row r="858" spans="12:18" x14ac:dyDescent="0.15">
      <c r="L858" s="8" t="b">
        <f t="shared" si="42"/>
        <v>1</v>
      </c>
      <c r="M858" s="8">
        <f t="shared" si="40"/>
        <v>68667</v>
      </c>
      <c r="N858" s="9">
        <f t="shared" si="41"/>
        <v>31</v>
      </c>
      <c r="O858" s="10">
        <f>SUM($N$5:N858)</f>
        <v>25993</v>
      </c>
      <c r="P858" s="10">
        <f ca="1">IF(O858&lt;$H$4,N858,$H$4-SUM($P$4:P857))</f>
        <v>0</v>
      </c>
      <c r="Q858" s="10">
        <f ca="1">SUM($P$4:P858)</f>
        <v>272</v>
      </c>
      <c r="R858" s="10">
        <f ca="1">COUNTIF($P$4:P858,"&gt;0")</f>
        <v>9</v>
      </c>
    </row>
    <row r="859" spans="12:18" x14ac:dyDescent="0.15">
      <c r="L859" s="8" t="b">
        <f t="shared" si="42"/>
        <v>1</v>
      </c>
      <c r="M859" s="8">
        <f t="shared" si="40"/>
        <v>68698</v>
      </c>
      <c r="N859" s="9">
        <f t="shared" si="41"/>
        <v>31</v>
      </c>
      <c r="O859" s="10">
        <f>SUM($N$5:N859)</f>
        <v>26024</v>
      </c>
      <c r="P859" s="10">
        <f ca="1">IF(O859&lt;$H$4,N859,$H$4-SUM($P$4:P858))</f>
        <v>0</v>
      </c>
      <c r="Q859" s="10">
        <f ca="1">SUM($P$4:P859)</f>
        <v>272</v>
      </c>
      <c r="R859" s="10">
        <f ca="1">COUNTIF($P$4:P859,"&gt;0")</f>
        <v>9</v>
      </c>
    </row>
    <row r="860" spans="12:18" x14ac:dyDescent="0.15">
      <c r="L860" s="8" t="b">
        <f t="shared" si="42"/>
        <v>1</v>
      </c>
      <c r="M860" s="8">
        <f t="shared" si="40"/>
        <v>68727</v>
      </c>
      <c r="N860" s="9">
        <f t="shared" si="41"/>
        <v>29</v>
      </c>
      <c r="O860" s="10">
        <f>SUM($N$5:N860)</f>
        <v>26053</v>
      </c>
      <c r="P860" s="10">
        <f ca="1">IF(O860&lt;$H$4,N860,$H$4-SUM($P$4:P859))</f>
        <v>0</v>
      </c>
      <c r="Q860" s="10">
        <f ca="1">SUM($P$4:P860)</f>
        <v>272</v>
      </c>
      <c r="R860" s="10">
        <f ca="1">COUNTIF($P$4:P860,"&gt;0")</f>
        <v>9</v>
      </c>
    </row>
    <row r="861" spans="12:18" x14ac:dyDescent="0.15">
      <c r="L861" s="8" t="b">
        <f t="shared" si="42"/>
        <v>1</v>
      </c>
      <c r="M861" s="8">
        <f t="shared" si="40"/>
        <v>68758</v>
      </c>
      <c r="N861" s="9">
        <f t="shared" si="41"/>
        <v>31</v>
      </c>
      <c r="O861" s="10">
        <f>SUM($N$5:N861)</f>
        <v>26084</v>
      </c>
      <c r="P861" s="10">
        <f ca="1">IF(O861&lt;$H$4,N861,$H$4-SUM($P$4:P860))</f>
        <v>0</v>
      </c>
      <c r="Q861" s="10">
        <f ca="1">SUM($P$4:P861)</f>
        <v>272</v>
      </c>
      <c r="R861" s="10">
        <f ca="1">COUNTIF($P$4:P861,"&gt;0")</f>
        <v>9</v>
      </c>
    </row>
    <row r="862" spans="12:18" x14ac:dyDescent="0.15">
      <c r="L862" s="8" t="b">
        <f t="shared" si="42"/>
        <v>1</v>
      </c>
      <c r="M862" s="8">
        <f t="shared" si="40"/>
        <v>68788</v>
      </c>
      <c r="N862" s="9">
        <f t="shared" si="41"/>
        <v>30</v>
      </c>
      <c r="O862" s="10">
        <f>SUM($N$5:N862)</f>
        <v>26114</v>
      </c>
      <c r="P862" s="10">
        <f ca="1">IF(O862&lt;$H$4,N862,$H$4-SUM($P$4:P861))</f>
        <v>0</v>
      </c>
      <c r="Q862" s="10">
        <f ca="1">SUM($P$4:P862)</f>
        <v>272</v>
      </c>
      <c r="R862" s="10">
        <f ca="1">COUNTIF($P$4:P862,"&gt;0")</f>
        <v>9</v>
      </c>
    </row>
    <row r="863" spans="12:18" x14ac:dyDescent="0.15">
      <c r="L863" s="8" t="b">
        <f t="shared" si="42"/>
        <v>1</v>
      </c>
      <c r="M863" s="8">
        <f t="shared" si="40"/>
        <v>68819</v>
      </c>
      <c r="N863" s="9">
        <f t="shared" si="41"/>
        <v>31</v>
      </c>
      <c r="O863" s="10">
        <f>SUM($N$5:N863)</f>
        <v>26145</v>
      </c>
      <c r="P863" s="10">
        <f ca="1">IF(O863&lt;$H$4,N863,$H$4-SUM($P$4:P862))</f>
        <v>0</v>
      </c>
      <c r="Q863" s="10">
        <f ca="1">SUM($P$4:P863)</f>
        <v>272</v>
      </c>
      <c r="R863" s="10">
        <f ca="1">COUNTIF($P$4:P863,"&gt;0")</f>
        <v>9</v>
      </c>
    </row>
    <row r="864" spans="12:18" x14ac:dyDescent="0.15">
      <c r="L864" s="8" t="b">
        <f t="shared" si="42"/>
        <v>1</v>
      </c>
      <c r="M864" s="8">
        <f t="shared" si="40"/>
        <v>68849</v>
      </c>
      <c r="N864" s="9">
        <f t="shared" si="41"/>
        <v>30</v>
      </c>
      <c r="O864" s="10">
        <f>SUM($N$5:N864)</f>
        <v>26175</v>
      </c>
      <c r="P864" s="10">
        <f ca="1">IF(O864&lt;$H$4,N864,$H$4-SUM($P$4:P863))</f>
        <v>0</v>
      </c>
      <c r="Q864" s="10">
        <f ca="1">SUM($P$4:P864)</f>
        <v>272</v>
      </c>
      <c r="R864" s="10">
        <f ca="1">COUNTIF($P$4:P864,"&gt;0")</f>
        <v>9</v>
      </c>
    </row>
    <row r="865" spans="12:18" x14ac:dyDescent="0.15">
      <c r="L865" s="8" t="b">
        <f t="shared" si="42"/>
        <v>1</v>
      </c>
      <c r="M865" s="8">
        <f t="shared" si="40"/>
        <v>68880</v>
      </c>
      <c r="N865" s="9">
        <f t="shared" si="41"/>
        <v>31</v>
      </c>
      <c r="O865" s="10">
        <f>SUM($N$5:N865)</f>
        <v>26206</v>
      </c>
      <c r="P865" s="10">
        <f ca="1">IF(O865&lt;$H$4,N865,$H$4-SUM($P$4:P864))</f>
        <v>0</v>
      </c>
      <c r="Q865" s="10">
        <f ca="1">SUM($P$4:P865)</f>
        <v>272</v>
      </c>
      <c r="R865" s="10">
        <f ca="1">COUNTIF($P$4:P865,"&gt;0")</f>
        <v>9</v>
      </c>
    </row>
    <row r="866" spans="12:18" x14ac:dyDescent="0.15">
      <c r="L866" s="8" t="b">
        <f t="shared" si="42"/>
        <v>1</v>
      </c>
      <c r="M866" s="8">
        <f t="shared" si="40"/>
        <v>68911</v>
      </c>
      <c r="N866" s="9">
        <f t="shared" si="41"/>
        <v>31</v>
      </c>
      <c r="O866" s="10">
        <f>SUM($N$5:N866)</f>
        <v>26237</v>
      </c>
      <c r="P866" s="10">
        <f ca="1">IF(O866&lt;$H$4,N866,$H$4-SUM($P$4:P865))</f>
        <v>0</v>
      </c>
      <c r="Q866" s="10">
        <f ca="1">SUM($P$4:P866)</f>
        <v>272</v>
      </c>
      <c r="R866" s="10">
        <f ca="1">COUNTIF($P$4:P866,"&gt;0")</f>
        <v>9</v>
      </c>
    </row>
    <row r="867" spans="12:18" x14ac:dyDescent="0.15">
      <c r="L867" s="8" t="b">
        <f t="shared" si="42"/>
        <v>1</v>
      </c>
      <c r="M867" s="8">
        <f t="shared" si="40"/>
        <v>68941</v>
      </c>
      <c r="N867" s="9">
        <f t="shared" si="41"/>
        <v>30</v>
      </c>
      <c r="O867" s="10">
        <f>SUM($N$5:N867)</f>
        <v>26267</v>
      </c>
      <c r="P867" s="10">
        <f ca="1">IF(O867&lt;$H$4,N867,$H$4-SUM($P$4:P866))</f>
        <v>0</v>
      </c>
      <c r="Q867" s="10">
        <f ca="1">SUM($P$4:P867)</f>
        <v>272</v>
      </c>
      <c r="R867" s="10">
        <f ca="1">COUNTIF($P$4:P867,"&gt;0")</f>
        <v>9</v>
      </c>
    </row>
    <row r="868" spans="12:18" x14ac:dyDescent="0.15">
      <c r="L868" s="8" t="b">
        <f t="shared" si="42"/>
        <v>1</v>
      </c>
      <c r="M868" s="8">
        <f t="shared" si="40"/>
        <v>68972</v>
      </c>
      <c r="N868" s="9">
        <f t="shared" si="41"/>
        <v>31</v>
      </c>
      <c r="O868" s="10">
        <f>SUM($N$5:N868)</f>
        <v>26298</v>
      </c>
      <c r="P868" s="10">
        <f ca="1">IF(O868&lt;$H$4,N868,$H$4-SUM($P$4:P867))</f>
        <v>0</v>
      </c>
      <c r="Q868" s="10">
        <f ca="1">SUM($P$4:P868)</f>
        <v>272</v>
      </c>
      <c r="R868" s="10">
        <f ca="1">COUNTIF($P$4:P868,"&gt;0")</f>
        <v>9</v>
      </c>
    </row>
    <row r="869" spans="12:18" x14ac:dyDescent="0.15">
      <c r="L869" s="8" t="b">
        <f t="shared" si="42"/>
        <v>1</v>
      </c>
      <c r="M869" s="8">
        <f t="shared" si="40"/>
        <v>69002</v>
      </c>
      <c r="N869" s="9">
        <f t="shared" si="41"/>
        <v>30</v>
      </c>
      <c r="O869" s="10">
        <f>SUM($N$5:N869)</f>
        <v>26328</v>
      </c>
      <c r="P869" s="10">
        <f ca="1">IF(O869&lt;$H$4,N869,$H$4-SUM($P$4:P868))</f>
        <v>0</v>
      </c>
      <c r="Q869" s="10">
        <f ca="1">SUM($P$4:P869)</f>
        <v>272</v>
      </c>
      <c r="R869" s="10">
        <f ca="1">COUNTIF($P$4:P869,"&gt;0")</f>
        <v>9</v>
      </c>
    </row>
    <row r="870" spans="12:18" x14ac:dyDescent="0.15">
      <c r="L870" s="8" t="b">
        <f t="shared" si="42"/>
        <v>1</v>
      </c>
      <c r="M870" s="8">
        <f t="shared" si="40"/>
        <v>69033</v>
      </c>
      <c r="N870" s="9">
        <f t="shared" si="41"/>
        <v>31</v>
      </c>
      <c r="O870" s="10">
        <f>SUM($N$5:N870)</f>
        <v>26359</v>
      </c>
      <c r="P870" s="10">
        <f ca="1">IF(O870&lt;$H$4,N870,$H$4-SUM($P$4:P869))</f>
        <v>0</v>
      </c>
      <c r="Q870" s="10">
        <f ca="1">SUM($P$4:P870)</f>
        <v>272</v>
      </c>
      <c r="R870" s="10">
        <f ca="1">COUNTIF($P$4:P870,"&gt;0")</f>
        <v>9</v>
      </c>
    </row>
    <row r="871" spans="12:18" x14ac:dyDescent="0.15">
      <c r="L871" s="8" t="b">
        <f t="shared" si="42"/>
        <v>1</v>
      </c>
      <c r="M871" s="8">
        <f t="shared" si="40"/>
        <v>69064</v>
      </c>
      <c r="N871" s="9">
        <f t="shared" si="41"/>
        <v>31</v>
      </c>
      <c r="O871" s="10">
        <f>SUM($N$5:N871)</f>
        <v>26390</v>
      </c>
      <c r="P871" s="10">
        <f ca="1">IF(O871&lt;$H$4,N871,$H$4-SUM($P$4:P870))</f>
        <v>0</v>
      </c>
      <c r="Q871" s="10">
        <f ca="1">SUM($P$4:P871)</f>
        <v>272</v>
      </c>
      <c r="R871" s="10">
        <f ca="1">COUNTIF($P$4:P871,"&gt;0")</f>
        <v>9</v>
      </c>
    </row>
    <row r="872" spans="12:18" x14ac:dyDescent="0.15">
      <c r="L872" s="8" t="b">
        <f t="shared" si="42"/>
        <v>1</v>
      </c>
      <c r="M872" s="8">
        <f t="shared" si="40"/>
        <v>69092</v>
      </c>
      <c r="N872" s="9">
        <f t="shared" si="41"/>
        <v>28</v>
      </c>
      <c r="O872" s="10">
        <f>SUM($N$5:N872)</f>
        <v>26418</v>
      </c>
      <c r="P872" s="10">
        <f ca="1">IF(O872&lt;$H$4,N872,$H$4-SUM($P$4:P871))</f>
        <v>0</v>
      </c>
      <c r="Q872" s="10">
        <f ca="1">SUM($P$4:P872)</f>
        <v>272</v>
      </c>
      <c r="R872" s="10">
        <f ca="1">COUNTIF($P$4:P872,"&gt;0")</f>
        <v>9</v>
      </c>
    </row>
    <row r="873" spans="12:18" x14ac:dyDescent="0.15">
      <c r="L873" s="8" t="b">
        <f t="shared" si="42"/>
        <v>1</v>
      </c>
      <c r="M873" s="8">
        <f t="shared" si="40"/>
        <v>69123</v>
      </c>
      <c r="N873" s="9">
        <f t="shared" si="41"/>
        <v>31</v>
      </c>
      <c r="O873" s="10">
        <f>SUM($N$5:N873)</f>
        <v>26449</v>
      </c>
      <c r="P873" s="10">
        <f ca="1">IF(O873&lt;$H$4,N873,$H$4-SUM($P$4:P872))</f>
        <v>0</v>
      </c>
      <c r="Q873" s="10">
        <f ca="1">SUM($P$4:P873)</f>
        <v>272</v>
      </c>
      <c r="R873" s="10">
        <f ca="1">COUNTIF($P$4:P873,"&gt;0")</f>
        <v>9</v>
      </c>
    </row>
    <row r="874" spans="12:18" x14ac:dyDescent="0.15">
      <c r="L874" s="8" t="b">
        <f t="shared" si="42"/>
        <v>1</v>
      </c>
      <c r="M874" s="8">
        <f t="shared" si="40"/>
        <v>69153</v>
      </c>
      <c r="N874" s="9">
        <f t="shared" si="41"/>
        <v>30</v>
      </c>
      <c r="O874" s="10">
        <f>SUM($N$5:N874)</f>
        <v>26479</v>
      </c>
      <c r="P874" s="10">
        <f ca="1">IF(O874&lt;$H$4,N874,$H$4-SUM($P$4:P873))</f>
        <v>0</v>
      </c>
      <c r="Q874" s="10">
        <f ca="1">SUM($P$4:P874)</f>
        <v>272</v>
      </c>
      <c r="R874" s="10">
        <f ca="1">COUNTIF($P$4:P874,"&gt;0")</f>
        <v>9</v>
      </c>
    </row>
    <row r="875" spans="12:18" x14ac:dyDescent="0.15">
      <c r="L875" s="8" t="b">
        <f t="shared" si="42"/>
        <v>1</v>
      </c>
      <c r="M875" s="8">
        <f t="shared" si="40"/>
        <v>69184</v>
      </c>
      <c r="N875" s="9">
        <f t="shared" si="41"/>
        <v>31</v>
      </c>
      <c r="O875" s="10">
        <f>SUM($N$5:N875)</f>
        <v>26510</v>
      </c>
      <c r="P875" s="10">
        <f ca="1">IF(O875&lt;$H$4,N875,$H$4-SUM($P$4:P874))</f>
        <v>0</v>
      </c>
      <c r="Q875" s="10">
        <f ca="1">SUM($P$4:P875)</f>
        <v>272</v>
      </c>
      <c r="R875" s="10">
        <f ca="1">COUNTIF($P$4:P875,"&gt;0")</f>
        <v>9</v>
      </c>
    </row>
    <row r="876" spans="12:18" x14ac:dyDescent="0.15">
      <c r="L876" s="8" t="b">
        <f t="shared" si="42"/>
        <v>1</v>
      </c>
      <c r="M876" s="8">
        <f t="shared" si="40"/>
        <v>69214</v>
      </c>
      <c r="N876" s="9">
        <f t="shared" si="41"/>
        <v>30</v>
      </c>
      <c r="O876" s="10">
        <f>SUM($N$5:N876)</f>
        <v>26540</v>
      </c>
      <c r="P876" s="10">
        <f ca="1">IF(O876&lt;$H$4,N876,$H$4-SUM($P$4:P875))</f>
        <v>0</v>
      </c>
      <c r="Q876" s="10">
        <f ca="1">SUM($P$4:P876)</f>
        <v>272</v>
      </c>
      <c r="R876" s="10">
        <f ca="1">COUNTIF($P$4:P876,"&gt;0")</f>
        <v>9</v>
      </c>
    </row>
    <row r="877" spans="12:18" x14ac:dyDescent="0.15">
      <c r="L877" s="8" t="b">
        <f t="shared" si="42"/>
        <v>1</v>
      </c>
      <c r="M877" s="8">
        <f t="shared" si="40"/>
        <v>69245</v>
      </c>
      <c r="N877" s="9">
        <f t="shared" si="41"/>
        <v>31</v>
      </c>
      <c r="O877" s="10">
        <f>SUM($N$5:N877)</f>
        <v>26571</v>
      </c>
      <c r="P877" s="10">
        <f ca="1">IF(O877&lt;$H$4,N877,$H$4-SUM($P$4:P876))</f>
        <v>0</v>
      </c>
      <c r="Q877" s="10">
        <f ca="1">SUM($P$4:P877)</f>
        <v>272</v>
      </c>
      <c r="R877" s="10">
        <f ca="1">COUNTIF($P$4:P877,"&gt;0")</f>
        <v>9</v>
      </c>
    </row>
    <row r="878" spans="12:18" x14ac:dyDescent="0.15">
      <c r="L878" s="8" t="b">
        <f t="shared" si="42"/>
        <v>1</v>
      </c>
      <c r="M878" s="8">
        <f t="shared" si="40"/>
        <v>69276</v>
      </c>
      <c r="N878" s="9">
        <f t="shared" si="41"/>
        <v>31</v>
      </c>
      <c r="O878" s="10">
        <f>SUM($N$5:N878)</f>
        <v>26602</v>
      </c>
      <c r="P878" s="10">
        <f ca="1">IF(O878&lt;$H$4,N878,$H$4-SUM($P$4:P877))</f>
        <v>0</v>
      </c>
      <c r="Q878" s="10">
        <f ca="1">SUM($P$4:P878)</f>
        <v>272</v>
      </c>
      <c r="R878" s="10">
        <f ca="1">COUNTIF($P$4:P878,"&gt;0")</f>
        <v>9</v>
      </c>
    </row>
    <row r="879" spans="12:18" x14ac:dyDescent="0.15">
      <c r="L879" s="8" t="b">
        <f t="shared" si="42"/>
        <v>1</v>
      </c>
      <c r="M879" s="8">
        <f t="shared" si="40"/>
        <v>69306</v>
      </c>
      <c r="N879" s="9">
        <f t="shared" si="41"/>
        <v>30</v>
      </c>
      <c r="O879" s="10">
        <f>SUM($N$5:N879)</f>
        <v>26632</v>
      </c>
      <c r="P879" s="10">
        <f ca="1">IF(O879&lt;$H$4,N879,$H$4-SUM($P$4:P878))</f>
        <v>0</v>
      </c>
      <c r="Q879" s="10">
        <f ca="1">SUM($P$4:P879)</f>
        <v>272</v>
      </c>
      <c r="R879" s="10">
        <f ca="1">COUNTIF($P$4:P879,"&gt;0")</f>
        <v>9</v>
      </c>
    </row>
    <row r="880" spans="12:18" x14ac:dyDescent="0.15">
      <c r="L880" s="8" t="b">
        <f t="shared" si="42"/>
        <v>1</v>
      </c>
      <c r="M880" s="8">
        <f t="shared" si="40"/>
        <v>69337</v>
      </c>
      <c r="N880" s="9">
        <f t="shared" si="41"/>
        <v>31</v>
      </c>
      <c r="O880" s="10">
        <f>SUM($N$5:N880)</f>
        <v>26663</v>
      </c>
      <c r="P880" s="10">
        <f ca="1">IF(O880&lt;$H$4,N880,$H$4-SUM($P$4:P879))</f>
        <v>0</v>
      </c>
      <c r="Q880" s="10">
        <f ca="1">SUM($P$4:P880)</f>
        <v>272</v>
      </c>
      <c r="R880" s="10">
        <f ca="1">COUNTIF($P$4:P880,"&gt;0")</f>
        <v>9</v>
      </c>
    </row>
    <row r="881" spans="12:18" x14ac:dyDescent="0.15">
      <c r="L881" s="8" t="b">
        <f t="shared" si="42"/>
        <v>1</v>
      </c>
      <c r="M881" s="8">
        <f t="shared" si="40"/>
        <v>69367</v>
      </c>
      <c r="N881" s="9">
        <f t="shared" si="41"/>
        <v>30</v>
      </c>
      <c r="O881" s="10">
        <f>SUM($N$5:N881)</f>
        <v>26693</v>
      </c>
      <c r="P881" s="10">
        <f ca="1">IF(O881&lt;$H$4,N881,$H$4-SUM($P$4:P880))</f>
        <v>0</v>
      </c>
      <c r="Q881" s="10">
        <f ca="1">SUM($P$4:P881)</f>
        <v>272</v>
      </c>
      <c r="R881" s="10">
        <f ca="1">COUNTIF($P$4:P881,"&gt;0")</f>
        <v>9</v>
      </c>
    </row>
    <row r="882" spans="12:18" x14ac:dyDescent="0.15">
      <c r="L882" s="8" t="b">
        <f t="shared" si="42"/>
        <v>1</v>
      </c>
      <c r="M882" s="8">
        <f t="shared" si="40"/>
        <v>69398</v>
      </c>
      <c r="N882" s="9">
        <f t="shared" si="41"/>
        <v>31</v>
      </c>
      <c r="O882" s="10">
        <f>SUM($N$5:N882)</f>
        <v>26724</v>
      </c>
      <c r="P882" s="10">
        <f ca="1">IF(O882&lt;$H$4,N882,$H$4-SUM($P$4:P881))</f>
        <v>0</v>
      </c>
      <c r="Q882" s="10">
        <f ca="1">SUM($P$4:P882)</f>
        <v>272</v>
      </c>
      <c r="R882" s="10">
        <f ca="1">COUNTIF($P$4:P882,"&gt;0")</f>
        <v>9</v>
      </c>
    </row>
    <row r="883" spans="12:18" x14ac:dyDescent="0.15">
      <c r="L883" s="8" t="b">
        <f t="shared" si="42"/>
        <v>1</v>
      </c>
      <c r="M883" s="8">
        <f t="shared" si="40"/>
        <v>69429</v>
      </c>
      <c r="N883" s="9">
        <f t="shared" si="41"/>
        <v>31</v>
      </c>
      <c r="O883" s="10">
        <f>SUM($N$5:N883)</f>
        <v>26755</v>
      </c>
      <c r="P883" s="10">
        <f ca="1">IF(O883&lt;$H$4,N883,$H$4-SUM($P$4:P882))</f>
        <v>0</v>
      </c>
      <c r="Q883" s="10">
        <f ca="1">SUM($P$4:P883)</f>
        <v>272</v>
      </c>
      <c r="R883" s="10">
        <f ca="1">COUNTIF($P$4:P883,"&gt;0")</f>
        <v>9</v>
      </c>
    </row>
    <row r="884" spans="12:18" x14ac:dyDescent="0.15">
      <c r="L884" s="8" t="b">
        <f t="shared" si="42"/>
        <v>1</v>
      </c>
      <c r="M884" s="8">
        <f t="shared" si="40"/>
        <v>69457</v>
      </c>
      <c r="N884" s="9">
        <f t="shared" si="41"/>
        <v>28</v>
      </c>
      <c r="O884" s="10">
        <f>SUM($N$5:N884)</f>
        <v>26783</v>
      </c>
      <c r="P884" s="10">
        <f ca="1">IF(O884&lt;$H$4,N884,$H$4-SUM($P$4:P883))</f>
        <v>0</v>
      </c>
      <c r="Q884" s="10">
        <f ca="1">SUM($P$4:P884)</f>
        <v>272</v>
      </c>
      <c r="R884" s="10">
        <f ca="1">COUNTIF($P$4:P884,"&gt;0")</f>
        <v>9</v>
      </c>
    </row>
    <row r="885" spans="12:18" x14ac:dyDescent="0.15">
      <c r="L885" s="8" t="b">
        <f t="shared" si="42"/>
        <v>1</v>
      </c>
      <c r="M885" s="8">
        <f t="shared" si="40"/>
        <v>69488</v>
      </c>
      <c r="N885" s="9">
        <f t="shared" si="41"/>
        <v>31</v>
      </c>
      <c r="O885" s="10">
        <f>SUM($N$5:N885)</f>
        <v>26814</v>
      </c>
      <c r="P885" s="10">
        <f ca="1">IF(O885&lt;$H$4,N885,$H$4-SUM($P$4:P884))</f>
        <v>0</v>
      </c>
      <c r="Q885" s="10">
        <f ca="1">SUM($P$4:P885)</f>
        <v>272</v>
      </c>
      <c r="R885" s="10">
        <f ca="1">COUNTIF($P$4:P885,"&gt;0")</f>
        <v>9</v>
      </c>
    </row>
    <row r="886" spans="12:18" x14ac:dyDescent="0.15">
      <c r="L886" s="8" t="b">
        <f t="shared" si="42"/>
        <v>1</v>
      </c>
      <c r="M886" s="8">
        <f t="shared" si="40"/>
        <v>69518</v>
      </c>
      <c r="N886" s="9">
        <f t="shared" si="41"/>
        <v>30</v>
      </c>
      <c r="O886" s="10">
        <f>SUM($N$5:N886)</f>
        <v>26844</v>
      </c>
      <c r="P886" s="10">
        <f ca="1">IF(O886&lt;$H$4,N886,$H$4-SUM($P$4:P885))</f>
        <v>0</v>
      </c>
      <c r="Q886" s="10">
        <f ca="1">SUM($P$4:P886)</f>
        <v>272</v>
      </c>
      <c r="R886" s="10">
        <f ca="1">COUNTIF($P$4:P886,"&gt;0")</f>
        <v>9</v>
      </c>
    </row>
    <row r="887" spans="12:18" x14ac:dyDescent="0.15">
      <c r="L887" s="8" t="b">
        <f t="shared" si="42"/>
        <v>1</v>
      </c>
      <c r="M887" s="8">
        <f t="shared" si="40"/>
        <v>69549</v>
      </c>
      <c r="N887" s="9">
        <f t="shared" si="41"/>
        <v>31</v>
      </c>
      <c r="O887" s="10">
        <f>SUM($N$5:N887)</f>
        <v>26875</v>
      </c>
      <c r="P887" s="10">
        <f ca="1">IF(O887&lt;$H$4,N887,$H$4-SUM($P$4:P886))</f>
        <v>0</v>
      </c>
      <c r="Q887" s="10">
        <f ca="1">SUM($P$4:P887)</f>
        <v>272</v>
      </c>
      <c r="R887" s="10">
        <f ca="1">COUNTIF($P$4:P887,"&gt;0")</f>
        <v>9</v>
      </c>
    </row>
    <row r="888" spans="12:18" x14ac:dyDescent="0.15">
      <c r="L888" s="8" t="b">
        <f t="shared" si="42"/>
        <v>1</v>
      </c>
      <c r="M888" s="8">
        <f t="shared" si="40"/>
        <v>69579</v>
      </c>
      <c r="N888" s="9">
        <f t="shared" si="41"/>
        <v>30</v>
      </c>
      <c r="O888" s="10">
        <f>SUM($N$5:N888)</f>
        <v>26905</v>
      </c>
      <c r="P888" s="10">
        <f ca="1">IF(O888&lt;$H$4,N888,$H$4-SUM($P$4:P887))</f>
        <v>0</v>
      </c>
      <c r="Q888" s="10">
        <f ca="1">SUM($P$4:P888)</f>
        <v>272</v>
      </c>
      <c r="R888" s="10">
        <f ca="1">COUNTIF($P$4:P888,"&gt;0")</f>
        <v>9</v>
      </c>
    </row>
    <row r="889" spans="12:18" x14ac:dyDescent="0.15">
      <c r="L889" s="8" t="b">
        <f t="shared" si="42"/>
        <v>1</v>
      </c>
      <c r="M889" s="8">
        <f t="shared" si="40"/>
        <v>69610</v>
      </c>
      <c r="N889" s="9">
        <f t="shared" si="41"/>
        <v>31</v>
      </c>
      <c r="O889" s="10">
        <f>SUM($N$5:N889)</f>
        <v>26936</v>
      </c>
      <c r="P889" s="10">
        <f ca="1">IF(O889&lt;$H$4,N889,$H$4-SUM($P$4:P888))</f>
        <v>0</v>
      </c>
      <c r="Q889" s="10">
        <f ca="1">SUM($P$4:P889)</f>
        <v>272</v>
      </c>
      <c r="R889" s="10">
        <f ca="1">COUNTIF($P$4:P889,"&gt;0")</f>
        <v>9</v>
      </c>
    </row>
    <row r="890" spans="12:18" x14ac:dyDescent="0.15">
      <c r="L890" s="8" t="b">
        <f t="shared" si="42"/>
        <v>1</v>
      </c>
      <c r="M890" s="8">
        <f t="shared" si="40"/>
        <v>69641</v>
      </c>
      <c r="N890" s="9">
        <f t="shared" si="41"/>
        <v>31</v>
      </c>
      <c r="O890" s="10">
        <f>SUM($N$5:N890)</f>
        <v>26967</v>
      </c>
      <c r="P890" s="10">
        <f ca="1">IF(O890&lt;$H$4,N890,$H$4-SUM($P$4:P889))</f>
        <v>0</v>
      </c>
      <c r="Q890" s="10">
        <f ca="1">SUM($P$4:P890)</f>
        <v>272</v>
      </c>
      <c r="R890" s="10">
        <f ca="1">COUNTIF($P$4:P890,"&gt;0")</f>
        <v>9</v>
      </c>
    </row>
    <row r="891" spans="12:18" x14ac:dyDescent="0.15">
      <c r="L891" s="8" t="b">
        <f t="shared" si="42"/>
        <v>1</v>
      </c>
      <c r="M891" s="8">
        <f t="shared" si="40"/>
        <v>69671</v>
      </c>
      <c r="N891" s="9">
        <f t="shared" si="41"/>
        <v>30</v>
      </c>
      <c r="O891" s="10">
        <f>SUM($N$5:N891)</f>
        <v>26997</v>
      </c>
      <c r="P891" s="10">
        <f ca="1">IF(O891&lt;$H$4,N891,$H$4-SUM($P$4:P890))</f>
        <v>0</v>
      </c>
      <c r="Q891" s="10">
        <f ca="1">SUM($P$4:P891)</f>
        <v>272</v>
      </c>
      <c r="R891" s="10">
        <f ca="1">COUNTIF($P$4:P891,"&gt;0")</f>
        <v>9</v>
      </c>
    </row>
    <row r="892" spans="12:18" x14ac:dyDescent="0.15">
      <c r="L892" s="8" t="b">
        <f t="shared" si="42"/>
        <v>1</v>
      </c>
      <c r="M892" s="8">
        <f t="shared" si="40"/>
        <v>69702</v>
      </c>
      <c r="N892" s="9">
        <f t="shared" si="41"/>
        <v>31</v>
      </c>
      <c r="O892" s="10">
        <f>SUM($N$5:N892)</f>
        <v>27028</v>
      </c>
      <c r="P892" s="10">
        <f ca="1">IF(O892&lt;$H$4,N892,$H$4-SUM($P$4:P891))</f>
        <v>0</v>
      </c>
      <c r="Q892" s="10">
        <f ca="1">SUM($P$4:P892)</f>
        <v>272</v>
      </c>
      <c r="R892" s="10">
        <f ca="1">COUNTIF($P$4:P892,"&gt;0")</f>
        <v>9</v>
      </c>
    </row>
    <row r="893" spans="12:18" x14ac:dyDescent="0.15">
      <c r="L893" s="8" t="b">
        <f t="shared" si="42"/>
        <v>1</v>
      </c>
      <c r="M893" s="8">
        <f t="shared" si="40"/>
        <v>69732</v>
      </c>
      <c r="N893" s="9">
        <f t="shared" si="41"/>
        <v>30</v>
      </c>
      <c r="O893" s="10">
        <f>SUM($N$5:N893)</f>
        <v>27058</v>
      </c>
      <c r="P893" s="10">
        <f ca="1">IF(O893&lt;$H$4,N893,$H$4-SUM($P$4:P892))</f>
        <v>0</v>
      </c>
      <c r="Q893" s="10">
        <f ca="1">SUM($P$4:P893)</f>
        <v>272</v>
      </c>
      <c r="R893" s="10">
        <f ca="1">COUNTIF($P$4:P893,"&gt;0")</f>
        <v>9</v>
      </c>
    </row>
    <row r="894" spans="12:18" x14ac:dyDescent="0.15">
      <c r="L894" s="8" t="b">
        <f t="shared" si="42"/>
        <v>1</v>
      </c>
      <c r="M894" s="8">
        <f t="shared" si="40"/>
        <v>69763</v>
      </c>
      <c r="N894" s="9">
        <f t="shared" si="41"/>
        <v>31</v>
      </c>
      <c r="O894" s="10">
        <f>SUM($N$5:N894)</f>
        <v>27089</v>
      </c>
      <c r="P894" s="10">
        <f ca="1">IF(O894&lt;$H$4,N894,$H$4-SUM($P$4:P893))</f>
        <v>0</v>
      </c>
      <c r="Q894" s="10">
        <f ca="1">SUM($P$4:P894)</f>
        <v>272</v>
      </c>
      <c r="R894" s="10">
        <f ca="1">COUNTIF($P$4:P894,"&gt;0")</f>
        <v>9</v>
      </c>
    </row>
    <row r="895" spans="12:18" x14ac:dyDescent="0.15">
      <c r="L895" s="8" t="b">
        <f t="shared" si="42"/>
        <v>1</v>
      </c>
      <c r="M895" s="8">
        <f t="shared" si="40"/>
        <v>69794</v>
      </c>
      <c r="N895" s="9">
        <f t="shared" si="41"/>
        <v>31</v>
      </c>
      <c r="O895" s="10">
        <f>SUM($N$5:N895)</f>
        <v>27120</v>
      </c>
      <c r="P895" s="10">
        <f ca="1">IF(O895&lt;$H$4,N895,$H$4-SUM($P$4:P894))</f>
        <v>0</v>
      </c>
      <c r="Q895" s="10">
        <f ca="1">SUM($P$4:P895)</f>
        <v>272</v>
      </c>
      <c r="R895" s="10">
        <f ca="1">COUNTIF($P$4:P895,"&gt;0")</f>
        <v>9</v>
      </c>
    </row>
    <row r="896" spans="12:18" x14ac:dyDescent="0.15">
      <c r="L896" s="8" t="b">
        <f t="shared" si="42"/>
        <v>1</v>
      </c>
      <c r="M896" s="8">
        <f t="shared" si="40"/>
        <v>69822</v>
      </c>
      <c r="N896" s="9">
        <f t="shared" si="41"/>
        <v>28</v>
      </c>
      <c r="O896" s="10">
        <f>SUM($N$5:N896)</f>
        <v>27148</v>
      </c>
      <c r="P896" s="10">
        <f ca="1">IF(O896&lt;$H$4,N896,$H$4-SUM($P$4:P895))</f>
        <v>0</v>
      </c>
      <c r="Q896" s="10">
        <f ca="1">SUM($P$4:P896)</f>
        <v>272</v>
      </c>
      <c r="R896" s="10">
        <f ca="1">COUNTIF($P$4:P896,"&gt;0")</f>
        <v>9</v>
      </c>
    </row>
    <row r="897" spans="12:18" x14ac:dyDescent="0.15">
      <c r="L897" s="8" t="b">
        <f t="shared" si="42"/>
        <v>1</v>
      </c>
      <c r="M897" s="8">
        <f t="shared" si="40"/>
        <v>69853</v>
      </c>
      <c r="N897" s="9">
        <f t="shared" si="41"/>
        <v>31</v>
      </c>
      <c r="O897" s="10">
        <f>SUM($N$5:N897)</f>
        <v>27179</v>
      </c>
      <c r="P897" s="10">
        <f ca="1">IF(O897&lt;$H$4,N897,$H$4-SUM($P$4:P896))</f>
        <v>0</v>
      </c>
      <c r="Q897" s="10">
        <f ca="1">SUM($P$4:P897)</f>
        <v>272</v>
      </c>
      <c r="R897" s="10">
        <f ca="1">COUNTIF($P$4:P897,"&gt;0")</f>
        <v>9</v>
      </c>
    </row>
    <row r="898" spans="12:18" x14ac:dyDescent="0.15">
      <c r="L898" s="8" t="b">
        <f t="shared" si="42"/>
        <v>1</v>
      </c>
      <c r="M898" s="8">
        <f t="shared" si="40"/>
        <v>69883</v>
      </c>
      <c r="N898" s="9">
        <f t="shared" si="41"/>
        <v>30</v>
      </c>
      <c r="O898" s="10">
        <f>SUM($N$5:N898)</f>
        <v>27209</v>
      </c>
      <c r="P898" s="10">
        <f ca="1">IF(O898&lt;$H$4,N898,$H$4-SUM($P$4:P897))</f>
        <v>0</v>
      </c>
      <c r="Q898" s="10">
        <f ca="1">SUM($P$4:P898)</f>
        <v>272</v>
      </c>
      <c r="R898" s="10">
        <f ca="1">COUNTIF($P$4:P898,"&gt;0")</f>
        <v>9</v>
      </c>
    </row>
    <row r="899" spans="12:18" x14ac:dyDescent="0.15">
      <c r="L899" s="8" t="b">
        <f t="shared" si="42"/>
        <v>1</v>
      </c>
      <c r="M899" s="8">
        <f t="shared" si="40"/>
        <v>69914</v>
      </c>
      <c r="N899" s="9">
        <f t="shared" si="41"/>
        <v>31</v>
      </c>
      <c r="O899" s="10">
        <f>SUM($N$5:N899)</f>
        <v>27240</v>
      </c>
      <c r="P899" s="10">
        <f ca="1">IF(O899&lt;$H$4,N899,$H$4-SUM($P$4:P898))</f>
        <v>0</v>
      </c>
      <c r="Q899" s="10">
        <f ca="1">SUM($P$4:P899)</f>
        <v>272</v>
      </c>
      <c r="R899" s="10">
        <f ca="1">COUNTIF($P$4:P899,"&gt;0")</f>
        <v>9</v>
      </c>
    </row>
    <row r="900" spans="12:18" x14ac:dyDescent="0.15">
      <c r="L900" s="8" t="b">
        <f t="shared" si="42"/>
        <v>1</v>
      </c>
      <c r="M900" s="8">
        <f t="shared" si="40"/>
        <v>69944</v>
      </c>
      <c r="N900" s="9">
        <f t="shared" si="41"/>
        <v>30</v>
      </c>
      <c r="O900" s="10">
        <f>SUM($N$5:N900)</f>
        <v>27270</v>
      </c>
      <c r="P900" s="10">
        <f ca="1">IF(O900&lt;$H$4,N900,$H$4-SUM($P$4:P899))</f>
        <v>0</v>
      </c>
      <c r="Q900" s="10">
        <f ca="1">SUM($P$4:P900)</f>
        <v>272</v>
      </c>
      <c r="R900" s="10">
        <f ca="1">COUNTIF($P$4:P900,"&gt;0")</f>
        <v>9</v>
      </c>
    </row>
    <row r="901" spans="12:18" x14ac:dyDescent="0.15">
      <c r="L901" s="8" t="b">
        <f t="shared" si="42"/>
        <v>1</v>
      </c>
      <c r="M901" s="8">
        <f t="shared" si="40"/>
        <v>69975</v>
      </c>
      <c r="N901" s="9">
        <f t="shared" si="41"/>
        <v>31</v>
      </c>
      <c r="O901" s="10">
        <f>SUM($N$5:N901)</f>
        <v>27301</v>
      </c>
      <c r="P901" s="10">
        <f ca="1">IF(O901&lt;$H$4,N901,$H$4-SUM($P$4:P900))</f>
        <v>0</v>
      </c>
      <c r="Q901" s="10">
        <f ca="1">SUM($P$4:P901)</f>
        <v>272</v>
      </c>
      <c r="R901" s="10">
        <f ca="1">COUNTIF($P$4:P901,"&gt;0")</f>
        <v>9</v>
      </c>
    </row>
    <row r="902" spans="12:18" x14ac:dyDescent="0.15">
      <c r="L902" s="8" t="b">
        <f t="shared" si="42"/>
        <v>1</v>
      </c>
      <c r="M902" s="8">
        <f t="shared" ref="M902:M965" si="43">EOMONTH(M901,1)</f>
        <v>70006</v>
      </c>
      <c r="N902" s="9">
        <f t="shared" si="41"/>
        <v>31</v>
      </c>
      <c r="O902" s="10">
        <f>SUM($N$5:N902)</f>
        <v>27332</v>
      </c>
      <c r="P902" s="10">
        <f ca="1">IF(O902&lt;$H$4,N902,$H$4-SUM($P$4:P901))</f>
        <v>0</v>
      </c>
      <c r="Q902" s="10">
        <f ca="1">SUM($P$4:P902)</f>
        <v>272</v>
      </c>
      <c r="R902" s="10">
        <f ca="1">COUNTIF($P$4:P902,"&gt;0")</f>
        <v>9</v>
      </c>
    </row>
    <row r="903" spans="12:18" x14ac:dyDescent="0.15">
      <c r="L903" s="8" t="b">
        <f t="shared" si="42"/>
        <v>1</v>
      </c>
      <c r="M903" s="8">
        <f t="shared" si="43"/>
        <v>70036</v>
      </c>
      <c r="N903" s="9">
        <f t="shared" si="41"/>
        <v>30</v>
      </c>
      <c r="O903" s="10">
        <f>SUM($N$5:N903)</f>
        <v>27362</v>
      </c>
      <c r="P903" s="10">
        <f ca="1">IF(O903&lt;$H$4,N903,$H$4-SUM($P$4:P902))</f>
        <v>0</v>
      </c>
      <c r="Q903" s="10">
        <f ca="1">SUM($P$4:P903)</f>
        <v>272</v>
      </c>
      <c r="R903" s="10">
        <f ca="1">COUNTIF($P$4:P903,"&gt;0")</f>
        <v>9</v>
      </c>
    </row>
    <row r="904" spans="12:18" x14ac:dyDescent="0.15">
      <c r="L904" s="8" t="b">
        <f t="shared" si="42"/>
        <v>1</v>
      </c>
      <c r="M904" s="8">
        <f t="shared" si="43"/>
        <v>70067</v>
      </c>
      <c r="N904" s="9">
        <f t="shared" ref="N904:N967" si="44">M904-M903</f>
        <v>31</v>
      </c>
      <c r="O904" s="10">
        <f>SUM($N$5:N904)</f>
        <v>27393</v>
      </c>
      <c r="P904" s="10">
        <f ca="1">IF(O904&lt;$H$4,N904,$H$4-SUM($P$4:P903))</f>
        <v>0</v>
      </c>
      <c r="Q904" s="10">
        <f ca="1">SUM($P$4:P904)</f>
        <v>272</v>
      </c>
      <c r="R904" s="10">
        <f ca="1">COUNTIF($P$4:P904,"&gt;0")</f>
        <v>9</v>
      </c>
    </row>
    <row r="905" spans="12:18" x14ac:dyDescent="0.15">
      <c r="L905" s="8" t="b">
        <f t="shared" si="42"/>
        <v>1</v>
      </c>
      <c r="M905" s="8">
        <f t="shared" si="43"/>
        <v>70097</v>
      </c>
      <c r="N905" s="9">
        <f t="shared" si="44"/>
        <v>30</v>
      </c>
      <c r="O905" s="10">
        <f>SUM($N$5:N905)</f>
        <v>27423</v>
      </c>
      <c r="P905" s="10">
        <f ca="1">IF(O905&lt;$H$4,N905,$H$4-SUM($P$4:P904))</f>
        <v>0</v>
      </c>
      <c r="Q905" s="10">
        <f ca="1">SUM($P$4:P905)</f>
        <v>272</v>
      </c>
      <c r="R905" s="10">
        <f ca="1">COUNTIF($P$4:P905,"&gt;0")</f>
        <v>9</v>
      </c>
    </row>
    <row r="906" spans="12:18" x14ac:dyDescent="0.15">
      <c r="L906" s="8" t="b">
        <f t="shared" si="42"/>
        <v>1</v>
      </c>
      <c r="M906" s="8">
        <f t="shared" si="43"/>
        <v>70128</v>
      </c>
      <c r="N906" s="9">
        <f t="shared" si="44"/>
        <v>31</v>
      </c>
      <c r="O906" s="10">
        <f>SUM($N$5:N906)</f>
        <v>27454</v>
      </c>
      <c r="P906" s="10">
        <f ca="1">IF(O906&lt;$H$4,N906,$H$4-SUM($P$4:P905))</f>
        <v>0</v>
      </c>
      <c r="Q906" s="10">
        <f ca="1">SUM($P$4:P906)</f>
        <v>272</v>
      </c>
      <c r="R906" s="10">
        <f ca="1">COUNTIF($P$4:P906,"&gt;0")</f>
        <v>9</v>
      </c>
    </row>
    <row r="907" spans="12:18" x14ac:dyDescent="0.15">
      <c r="L907" s="8" t="b">
        <f t="shared" si="42"/>
        <v>1</v>
      </c>
      <c r="M907" s="8">
        <f t="shared" si="43"/>
        <v>70159</v>
      </c>
      <c r="N907" s="9">
        <f t="shared" si="44"/>
        <v>31</v>
      </c>
      <c r="O907" s="10">
        <f>SUM($N$5:N907)</f>
        <v>27485</v>
      </c>
      <c r="P907" s="10">
        <f ca="1">IF(O907&lt;$H$4,N907,$H$4-SUM($P$4:P906))</f>
        <v>0</v>
      </c>
      <c r="Q907" s="10">
        <f ca="1">SUM($P$4:P907)</f>
        <v>272</v>
      </c>
      <c r="R907" s="10">
        <f ca="1">COUNTIF($P$4:P907,"&gt;0")</f>
        <v>9</v>
      </c>
    </row>
    <row r="908" spans="12:18" x14ac:dyDescent="0.15">
      <c r="L908" s="8" t="b">
        <f t="shared" si="42"/>
        <v>1</v>
      </c>
      <c r="M908" s="8">
        <f t="shared" si="43"/>
        <v>70188</v>
      </c>
      <c r="N908" s="9">
        <f t="shared" si="44"/>
        <v>29</v>
      </c>
      <c r="O908" s="10">
        <f>SUM($N$5:N908)</f>
        <v>27514</v>
      </c>
      <c r="P908" s="10">
        <f ca="1">IF(O908&lt;$H$4,N908,$H$4-SUM($P$4:P907))</f>
        <v>0</v>
      </c>
      <c r="Q908" s="10">
        <f ca="1">SUM($P$4:P908)</f>
        <v>272</v>
      </c>
      <c r="R908" s="10">
        <f ca="1">COUNTIF($P$4:P908,"&gt;0")</f>
        <v>9</v>
      </c>
    </row>
    <row r="909" spans="12:18" x14ac:dyDescent="0.15">
      <c r="L909" s="8" t="b">
        <f t="shared" si="42"/>
        <v>1</v>
      </c>
      <c r="M909" s="8">
        <f t="shared" si="43"/>
        <v>70219</v>
      </c>
      <c r="N909" s="9">
        <f t="shared" si="44"/>
        <v>31</v>
      </c>
      <c r="O909" s="10">
        <f>SUM($N$5:N909)</f>
        <v>27545</v>
      </c>
      <c r="P909" s="10">
        <f ca="1">IF(O909&lt;$H$4,N909,$H$4-SUM($P$4:P908))</f>
        <v>0</v>
      </c>
      <c r="Q909" s="10">
        <f ca="1">SUM($P$4:P909)</f>
        <v>272</v>
      </c>
      <c r="R909" s="10">
        <f ca="1">COUNTIF($P$4:P909,"&gt;0")</f>
        <v>9</v>
      </c>
    </row>
    <row r="910" spans="12:18" x14ac:dyDescent="0.15">
      <c r="L910" s="8" t="b">
        <f t="shared" si="42"/>
        <v>1</v>
      </c>
      <c r="M910" s="8">
        <f t="shared" si="43"/>
        <v>70249</v>
      </c>
      <c r="N910" s="9">
        <f t="shared" si="44"/>
        <v>30</v>
      </c>
      <c r="O910" s="10">
        <f>SUM($N$5:N910)</f>
        <v>27575</v>
      </c>
      <c r="P910" s="10">
        <f ca="1">IF(O910&lt;$H$4,N910,$H$4-SUM($P$4:P909))</f>
        <v>0</v>
      </c>
      <c r="Q910" s="10">
        <f ca="1">SUM($P$4:P910)</f>
        <v>272</v>
      </c>
      <c r="R910" s="10">
        <f ca="1">COUNTIF($P$4:P910,"&gt;0")</f>
        <v>9</v>
      </c>
    </row>
    <row r="911" spans="12:18" x14ac:dyDescent="0.15">
      <c r="L911" s="8" t="b">
        <f t="shared" si="42"/>
        <v>1</v>
      </c>
      <c r="M911" s="8">
        <f t="shared" si="43"/>
        <v>70280</v>
      </c>
      <c r="N911" s="9">
        <f t="shared" si="44"/>
        <v>31</v>
      </c>
      <c r="O911" s="10">
        <f>SUM($N$5:N911)</f>
        <v>27606</v>
      </c>
      <c r="P911" s="10">
        <f ca="1">IF(O911&lt;$H$4,N911,$H$4-SUM($P$4:P910))</f>
        <v>0</v>
      </c>
      <c r="Q911" s="10">
        <f ca="1">SUM($P$4:P911)</f>
        <v>272</v>
      </c>
      <c r="R911" s="10">
        <f ca="1">COUNTIF($P$4:P911,"&gt;0")</f>
        <v>9</v>
      </c>
    </row>
    <row r="912" spans="12:18" x14ac:dyDescent="0.15">
      <c r="L912" s="8" t="b">
        <f t="shared" si="42"/>
        <v>1</v>
      </c>
      <c r="M912" s="8">
        <f t="shared" si="43"/>
        <v>70310</v>
      </c>
      <c r="N912" s="9">
        <f t="shared" si="44"/>
        <v>30</v>
      </c>
      <c r="O912" s="10">
        <f>SUM($N$5:N912)</f>
        <v>27636</v>
      </c>
      <c r="P912" s="10">
        <f ca="1">IF(O912&lt;$H$4,N912,$H$4-SUM($P$4:P911))</f>
        <v>0</v>
      </c>
      <c r="Q912" s="10">
        <f ca="1">SUM($P$4:P912)</f>
        <v>272</v>
      </c>
      <c r="R912" s="10">
        <f ca="1">COUNTIF($P$4:P912,"&gt;0")</f>
        <v>9</v>
      </c>
    </row>
    <row r="913" spans="12:18" x14ac:dyDescent="0.15">
      <c r="L913" s="8" t="b">
        <f t="shared" ref="L913:L976" si="45">EOMONTH($C$4,1)&lt;=M913</f>
        <v>1</v>
      </c>
      <c r="M913" s="8">
        <f t="shared" si="43"/>
        <v>70341</v>
      </c>
      <c r="N913" s="9">
        <f t="shared" si="44"/>
        <v>31</v>
      </c>
      <c r="O913" s="10">
        <f>SUM($N$5:N913)</f>
        <v>27667</v>
      </c>
      <c r="P913" s="10">
        <f ca="1">IF(O913&lt;$H$4,N913,$H$4-SUM($P$4:P912))</f>
        <v>0</v>
      </c>
      <c r="Q913" s="10">
        <f ca="1">SUM($P$4:P913)</f>
        <v>272</v>
      </c>
      <c r="R913" s="10">
        <f ca="1">COUNTIF($P$4:P913,"&gt;0")</f>
        <v>9</v>
      </c>
    </row>
    <row r="914" spans="12:18" x14ac:dyDescent="0.15">
      <c r="L914" s="8" t="b">
        <f t="shared" si="45"/>
        <v>1</v>
      </c>
      <c r="M914" s="8">
        <f t="shared" si="43"/>
        <v>70372</v>
      </c>
      <c r="N914" s="9">
        <f t="shared" si="44"/>
        <v>31</v>
      </c>
      <c r="O914" s="10">
        <f>SUM($N$5:N914)</f>
        <v>27698</v>
      </c>
      <c r="P914" s="10">
        <f ca="1">IF(O914&lt;$H$4,N914,$H$4-SUM($P$4:P913))</f>
        <v>0</v>
      </c>
      <c r="Q914" s="10">
        <f ca="1">SUM($P$4:P914)</f>
        <v>272</v>
      </c>
      <c r="R914" s="10">
        <f ca="1">COUNTIF($P$4:P914,"&gt;0")</f>
        <v>9</v>
      </c>
    </row>
    <row r="915" spans="12:18" x14ac:dyDescent="0.15">
      <c r="L915" s="8" t="b">
        <f t="shared" si="45"/>
        <v>1</v>
      </c>
      <c r="M915" s="8">
        <f t="shared" si="43"/>
        <v>70402</v>
      </c>
      <c r="N915" s="9">
        <f t="shared" si="44"/>
        <v>30</v>
      </c>
      <c r="O915" s="10">
        <f>SUM($N$5:N915)</f>
        <v>27728</v>
      </c>
      <c r="P915" s="10">
        <f ca="1">IF(O915&lt;$H$4,N915,$H$4-SUM($P$4:P914))</f>
        <v>0</v>
      </c>
      <c r="Q915" s="10">
        <f ca="1">SUM($P$4:P915)</f>
        <v>272</v>
      </c>
      <c r="R915" s="10">
        <f ca="1">COUNTIF($P$4:P915,"&gt;0")</f>
        <v>9</v>
      </c>
    </row>
    <row r="916" spans="12:18" x14ac:dyDescent="0.15">
      <c r="L916" s="8" t="b">
        <f t="shared" si="45"/>
        <v>1</v>
      </c>
      <c r="M916" s="8">
        <f t="shared" si="43"/>
        <v>70433</v>
      </c>
      <c r="N916" s="9">
        <f t="shared" si="44"/>
        <v>31</v>
      </c>
      <c r="O916" s="10">
        <f>SUM($N$5:N916)</f>
        <v>27759</v>
      </c>
      <c r="P916" s="10">
        <f ca="1">IF(O916&lt;$H$4,N916,$H$4-SUM($P$4:P915))</f>
        <v>0</v>
      </c>
      <c r="Q916" s="10">
        <f ca="1">SUM($P$4:P916)</f>
        <v>272</v>
      </c>
      <c r="R916" s="10">
        <f ca="1">COUNTIF($P$4:P916,"&gt;0")</f>
        <v>9</v>
      </c>
    </row>
    <row r="917" spans="12:18" x14ac:dyDescent="0.15">
      <c r="L917" s="8" t="b">
        <f t="shared" si="45"/>
        <v>1</v>
      </c>
      <c r="M917" s="8">
        <f t="shared" si="43"/>
        <v>70463</v>
      </c>
      <c r="N917" s="9">
        <f t="shared" si="44"/>
        <v>30</v>
      </c>
      <c r="O917" s="10">
        <f>SUM($N$5:N917)</f>
        <v>27789</v>
      </c>
      <c r="P917" s="10">
        <f ca="1">IF(O917&lt;$H$4,N917,$H$4-SUM($P$4:P916))</f>
        <v>0</v>
      </c>
      <c r="Q917" s="10">
        <f ca="1">SUM($P$4:P917)</f>
        <v>272</v>
      </c>
      <c r="R917" s="10">
        <f ca="1">COUNTIF($P$4:P917,"&gt;0")</f>
        <v>9</v>
      </c>
    </row>
    <row r="918" spans="12:18" x14ac:dyDescent="0.15">
      <c r="L918" s="8" t="b">
        <f t="shared" si="45"/>
        <v>1</v>
      </c>
      <c r="M918" s="8">
        <f t="shared" si="43"/>
        <v>70494</v>
      </c>
      <c r="N918" s="9">
        <f t="shared" si="44"/>
        <v>31</v>
      </c>
      <c r="O918" s="10">
        <f>SUM($N$5:N918)</f>
        <v>27820</v>
      </c>
      <c r="P918" s="10">
        <f ca="1">IF(O918&lt;$H$4,N918,$H$4-SUM($P$4:P917))</f>
        <v>0</v>
      </c>
      <c r="Q918" s="10">
        <f ca="1">SUM($P$4:P918)</f>
        <v>272</v>
      </c>
      <c r="R918" s="10">
        <f ca="1">COUNTIF($P$4:P918,"&gt;0")</f>
        <v>9</v>
      </c>
    </row>
    <row r="919" spans="12:18" x14ac:dyDescent="0.15">
      <c r="L919" s="8" t="b">
        <f t="shared" si="45"/>
        <v>1</v>
      </c>
      <c r="M919" s="8">
        <f t="shared" si="43"/>
        <v>70525</v>
      </c>
      <c r="N919" s="9">
        <f t="shared" si="44"/>
        <v>31</v>
      </c>
      <c r="O919" s="10">
        <f>SUM($N$5:N919)</f>
        <v>27851</v>
      </c>
      <c r="P919" s="10">
        <f ca="1">IF(O919&lt;$H$4,N919,$H$4-SUM($P$4:P918))</f>
        <v>0</v>
      </c>
      <c r="Q919" s="10">
        <f ca="1">SUM($P$4:P919)</f>
        <v>272</v>
      </c>
      <c r="R919" s="10">
        <f ca="1">COUNTIF($P$4:P919,"&gt;0")</f>
        <v>9</v>
      </c>
    </row>
    <row r="920" spans="12:18" x14ac:dyDescent="0.15">
      <c r="L920" s="8" t="b">
        <f t="shared" si="45"/>
        <v>1</v>
      </c>
      <c r="M920" s="8">
        <f t="shared" si="43"/>
        <v>70553</v>
      </c>
      <c r="N920" s="9">
        <f t="shared" si="44"/>
        <v>28</v>
      </c>
      <c r="O920" s="10">
        <f>SUM($N$5:N920)</f>
        <v>27879</v>
      </c>
      <c r="P920" s="10">
        <f ca="1">IF(O920&lt;$H$4,N920,$H$4-SUM($P$4:P919))</f>
        <v>0</v>
      </c>
      <c r="Q920" s="10">
        <f ca="1">SUM($P$4:P920)</f>
        <v>272</v>
      </c>
      <c r="R920" s="10">
        <f ca="1">COUNTIF($P$4:P920,"&gt;0")</f>
        <v>9</v>
      </c>
    </row>
    <row r="921" spans="12:18" x14ac:dyDescent="0.15">
      <c r="L921" s="8" t="b">
        <f t="shared" si="45"/>
        <v>1</v>
      </c>
      <c r="M921" s="8">
        <f t="shared" si="43"/>
        <v>70584</v>
      </c>
      <c r="N921" s="9">
        <f t="shared" si="44"/>
        <v>31</v>
      </c>
      <c r="O921" s="10">
        <f>SUM($N$5:N921)</f>
        <v>27910</v>
      </c>
      <c r="P921" s="10">
        <f ca="1">IF(O921&lt;$H$4,N921,$H$4-SUM($P$4:P920))</f>
        <v>0</v>
      </c>
      <c r="Q921" s="10">
        <f ca="1">SUM($P$4:P921)</f>
        <v>272</v>
      </c>
      <c r="R921" s="10">
        <f ca="1">COUNTIF($P$4:P921,"&gt;0")</f>
        <v>9</v>
      </c>
    </row>
    <row r="922" spans="12:18" x14ac:dyDescent="0.15">
      <c r="L922" s="8" t="b">
        <f t="shared" si="45"/>
        <v>1</v>
      </c>
      <c r="M922" s="8">
        <f t="shared" si="43"/>
        <v>70614</v>
      </c>
      <c r="N922" s="9">
        <f t="shared" si="44"/>
        <v>30</v>
      </c>
      <c r="O922" s="10">
        <f>SUM($N$5:N922)</f>
        <v>27940</v>
      </c>
      <c r="P922" s="10">
        <f ca="1">IF(O922&lt;$H$4,N922,$H$4-SUM($P$4:P921))</f>
        <v>0</v>
      </c>
      <c r="Q922" s="10">
        <f ca="1">SUM($P$4:P922)</f>
        <v>272</v>
      </c>
      <c r="R922" s="10">
        <f ca="1">COUNTIF($P$4:P922,"&gt;0")</f>
        <v>9</v>
      </c>
    </row>
    <row r="923" spans="12:18" x14ac:dyDescent="0.15">
      <c r="L923" s="8" t="b">
        <f t="shared" si="45"/>
        <v>1</v>
      </c>
      <c r="M923" s="8">
        <f t="shared" si="43"/>
        <v>70645</v>
      </c>
      <c r="N923" s="9">
        <f t="shared" si="44"/>
        <v>31</v>
      </c>
      <c r="O923" s="10">
        <f>SUM($N$5:N923)</f>
        <v>27971</v>
      </c>
      <c r="P923" s="10">
        <f ca="1">IF(O923&lt;$H$4,N923,$H$4-SUM($P$4:P922))</f>
        <v>0</v>
      </c>
      <c r="Q923" s="10">
        <f ca="1">SUM($P$4:P923)</f>
        <v>272</v>
      </c>
      <c r="R923" s="10">
        <f ca="1">COUNTIF($P$4:P923,"&gt;0")</f>
        <v>9</v>
      </c>
    </row>
    <row r="924" spans="12:18" x14ac:dyDescent="0.15">
      <c r="L924" s="8" t="b">
        <f t="shared" si="45"/>
        <v>1</v>
      </c>
      <c r="M924" s="8">
        <f t="shared" si="43"/>
        <v>70675</v>
      </c>
      <c r="N924" s="9">
        <f t="shared" si="44"/>
        <v>30</v>
      </c>
      <c r="O924" s="10">
        <f>SUM($N$5:N924)</f>
        <v>28001</v>
      </c>
      <c r="P924" s="10">
        <f ca="1">IF(O924&lt;$H$4,N924,$H$4-SUM($P$4:P923))</f>
        <v>0</v>
      </c>
      <c r="Q924" s="10">
        <f ca="1">SUM($P$4:P924)</f>
        <v>272</v>
      </c>
      <c r="R924" s="10">
        <f ca="1">COUNTIF($P$4:P924,"&gt;0")</f>
        <v>9</v>
      </c>
    </row>
    <row r="925" spans="12:18" x14ac:dyDescent="0.15">
      <c r="L925" s="8" t="b">
        <f t="shared" si="45"/>
        <v>1</v>
      </c>
      <c r="M925" s="8">
        <f t="shared" si="43"/>
        <v>70706</v>
      </c>
      <c r="N925" s="9">
        <f t="shared" si="44"/>
        <v>31</v>
      </c>
      <c r="O925" s="10">
        <f>SUM($N$5:N925)</f>
        <v>28032</v>
      </c>
      <c r="P925" s="10">
        <f ca="1">IF(O925&lt;$H$4,N925,$H$4-SUM($P$4:P924))</f>
        <v>0</v>
      </c>
      <c r="Q925" s="10">
        <f ca="1">SUM($P$4:P925)</f>
        <v>272</v>
      </c>
      <c r="R925" s="10">
        <f ca="1">COUNTIF($P$4:P925,"&gt;0")</f>
        <v>9</v>
      </c>
    </row>
    <row r="926" spans="12:18" x14ac:dyDescent="0.15">
      <c r="L926" s="8" t="b">
        <f t="shared" si="45"/>
        <v>1</v>
      </c>
      <c r="M926" s="8">
        <f t="shared" si="43"/>
        <v>70737</v>
      </c>
      <c r="N926" s="9">
        <f t="shared" si="44"/>
        <v>31</v>
      </c>
      <c r="O926" s="10">
        <f>SUM($N$5:N926)</f>
        <v>28063</v>
      </c>
      <c r="P926" s="10">
        <f ca="1">IF(O926&lt;$H$4,N926,$H$4-SUM($P$4:P925))</f>
        <v>0</v>
      </c>
      <c r="Q926" s="10">
        <f ca="1">SUM($P$4:P926)</f>
        <v>272</v>
      </c>
      <c r="R926" s="10">
        <f ca="1">COUNTIF($P$4:P926,"&gt;0")</f>
        <v>9</v>
      </c>
    </row>
    <row r="927" spans="12:18" x14ac:dyDescent="0.15">
      <c r="L927" s="8" t="b">
        <f t="shared" si="45"/>
        <v>1</v>
      </c>
      <c r="M927" s="8">
        <f t="shared" si="43"/>
        <v>70767</v>
      </c>
      <c r="N927" s="9">
        <f t="shared" si="44"/>
        <v>30</v>
      </c>
      <c r="O927" s="10">
        <f>SUM($N$5:N927)</f>
        <v>28093</v>
      </c>
      <c r="P927" s="10">
        <f ca="1">IF(O927&lt;$H$4,N927,$H$4-SUM($P$4:P926))</f>
        <v>0</v>
      </c>
      <c r="Q927" s="10">
        <f ca="1">SUM($P$4:P927)</f>
        <v>272</v>
      </c>
      <c r="R927" s="10">
        <f ca="1">COUNTIF($P$4:P927,"&gt;0")</f>
        <v>9</v>
      </c>
    </row>
    <row r="928" spans="12:18" x14ac:dyDescent="0.15">
      <c r="L928" s="8" t="b">
        <f t="shared" si="45"/>
        <v>1</v>
      </c>
      <c r="M928" s="8">
        <f t="shared" si="43"/>
        <v>70798</v>
      </c>
      <c r="N928" s="9">
        <f t="shared" si="44"/>
        <v>31</v>
      </c>
      <c r="O928" s="10">
        <f>SUM($N$5:N928)</f>
        <v>28124</v>
      </c>
      <c r="P928" s="10">
        <f ca="1">IF(O928&lt;$H$4,N928,$H$4-SUM($P$4:P927))</f>
        <v>0</v>
      </c>
      <c r="Q928" s="10">
        <f ca="1">SUM($P$4:P928)</f>
        <v>272</v>
      </c>
      <c r="R928" s="10">
        <f ca="1">COUNTIF($P$4:P928,"&gt;0")</f>
        <v>9</v>
      </c>
    </row>
    <row r="929" spans="12:18" x14ac:dyDescent="0.15">
      <c r="L929" s="8" t="b">
        <f t="shared" si="45"/>
        <v>1</v>
      </c>
      <c r="M929" s="8">
        <f t="shared" si="43"/>
        <v>70828</v>
      </c>
      <c r="N929" s="9">
        <f t="shared" si="44"/>
        <v>30</v>
      </c>
      <c r="O929" s="10">
        <f>SUM($N$5:N929)</f>
        <v>28154</v>
      </c>
      <c r="P929" s="10">
        <f ca="1">IF(O929&lt;$H$4,N929,$H$4-SUM($P$4:P928))</f>
        <v>0</v>
      </c>
      <c r="Q929" s="10">
        <f ca="1">SUM($P$4:P929)</f>
        <v>272</v>
      </c>
      <c r="R929" s="10">
        <f ca="1">COUNTIF($P$4:P929,"&gt;0")</f>
        <v>9</v>
      </c>
    </row>
    <row r="930" spans="12:18" x14ac:dyDescent="0.15">
      <c r="L930" s="8" t="b">
        <f t="shared" si="45"/>
        <v>1</v>
      </c>
      <c r="M930" s="8">
        <f t="shared" si="43"/>
        <v>70859</v>
      </c>
      <c r="N930" s="9">
        <f t="shared" si="44"/>
        <v>31</v>
      </c>
      <c r="O930" s="10">
        <f>SUM($N$5:N930)</f>
        <v>28185</v>
      </c>
      <c r="P930" s="10">
        <f ca="1">IF(O930&lt;$H$4,N930,$H$4-SUM($P$4:P929))</f>
        <v>0</v>
      </c>
      <c r="Q930" s="10">
        <f ca="1">SUM($P$4:P930)</f>
        <v>272</v>
      </c>
      <c r="R930" s="10">
        <f ca="1">COUNTIF($P$4:P930,"&gt;0")</f>
        <v>9</v>
      </c>
    </row>
    <row r="931" spans="12:18" x14ac:dyDescent="0.15">
      <c r="L931" s="8" t="b">
        <f t="shared" si="45"/>
        <v>1</v>
      </c>
      <c r="M931" s="8">
        <f t="shared" si="43"/>
        <v>70890</v>
      </c>
      <c r="N931" s="9">
        <f t="shared" si="44"/>
        <v>31</v>
      </c>
      <c r="O931" s="10">
        <f>SUM($N$5:N931)</f>
        <v>28216</v>
      </c>
      <c r="P931" s="10">
        <f ca="1">IF(O931&lt;$H$4,N931,$H$4-SUM($P$4:P930))</f>
        <v>0</v>
      </c>
      <c r="Q931" s="10">
        <f ca="1">SUM($P$4:P931)</f>
        <v>272</v>
      </c>
      <c r="R931" s="10">
        <f ca="1">COUNTIF($P$4:P931,"&gt;0")</f>
        <v>9</v>
      </c>
    </row>
    <row r="932" spans="12:18" x14ac:dyDescent="0.15">
      <c r="L932" s="8" t="b">
        <f t="shared" si="45"/>
        <v>1</v>
      </c>
      <c r="M932" s="8">
        <f t="shared" si="43"/>
        <v>70918</v>
      </c>
      <c r="N932" s="9">
        <f t="shared" si="44"/>
        <v>28</v>
      </c>
      <c r="O932" s="10">
        <f>SUM($N$5:N932)</f>
        <v>28244</v>
      </c>
      <c r="P932" s="10">
        <f ca="1">IF(O932&lt;$H$4,N932,$H$4-SUM($P$4:P931))</f>
        <v>0</v>
      </c>
      <c r="Q932" s="10">
        <f ca="1">SUM($P$4:P932)</f>
        <v>272</v>
      </c>
      <c r="R932" s="10">
        <f ca="1">COUNTIF($P$4:P932,"&gt;0")</f>
        <v>9</v>
      </c>
    </row>
    <row r="933" spans="12:18" x14ac:dyDescent="0.15">
      <c r="L933" s="8" t="b">
        <f t="shared" si="45"/>
        <v>1</v>
      </c>
      <c r="M933" s="8">
        <f t="shared" si="43"/>
        <v>70949</v>
      </c>
      <c r="N933" s="9">
        <f t="shared" si="44"/>
        <v>31</v>
      </c>
      <c r="O933" s="10">
        <f>SUM($N$5:N933)</f>
        <v>28275</v>
      </c>
      <c r="P933" s="10">
        <f ca="1">IF(O933&lt;$H$4,N933,$H$4-SUM($P$4:P932))</f>
        <v>0</v>
      </c>
      <c r="Q933" s="10">
        <f ca="1">SUM($P$4:P933)</f>
        <v>272</v>
      </c>
      <c r="R933" s="10">
        <f ca="1">COUNTIF($P$4:P933,"&gt;0")</f>
        <v>9</v>
      </c>
    </row>
    <row r="934" spans="12:18" x14ac:dyDescent="0.15">
      <c r="L934" s="8" t="b">
        <f t="shared" si="45"/>
        <v>1</v>
      </c>
      <c r="M934" s="8">
        <f t="shared" si="43"/>
        <v>70979</v>
      </c>
      <c r="N934" s="9">
        <f t="shared" si="44"/>
        <v>30</v>
      </c>
      <c r="O934" s="10">
        <f>SUM($N$5:N934)</f>
        <v>28305</v>
      </c>
      <c r="P934" s="10">
        <f ca="1">IF(O934&lt;$H$4,N934,$H$4-SUM($P$4:P933))</f>
        <v>0</v>
      </c>
      <c r="Q934" s="10">
        <f ca="1">SUM($P$4:P934)</f>
        <v>272</v>
      </c>
      <c r="R934" s="10">
        <f ca="1">COUNTIF($P$4:P934,"&gt;0")</f>
        <v>9</v>
      </c>
    </row>
    <row r="935" spans="12:18" x14ac:dyDescent="0.15">
      <c r="L935" s="8" t="b">
        <f t="shared" si="45"/>
        <v>1</v>
      </c>
      <c r="M935" s="8">
        <f t="shared" si="43"/>
        <v>71010</v>
      </c>
      <c r="N935" s="9">
        <f t="shared" si="44"/>
        <v>31</v>
      </c>
      <c r="O935" s="10">
        <f>SUM($N$5:N935)</f>
        <v>28336</v>
      </c>
      <c r="P935" s="10">
        <f ca="1">IF(O935&lt;$H$4,N935,$H$4-SUM($P$4:P934))</f>
        <v>0</v>
      </c>
      <c r="Q935" s="10">
        <f ca="1">SUM($P$4:P935)</f>
        <v>272</v>
      </c>
      <c r="R935" s="10">
        <f ca="1">COUNTIF($P$4:P935,"&gt;0")</f>
        <v>9</v>
      </c>
    </row>
    <row r="936" spans="12:18" x14ac:dyDescent="0.15">
      <c r="L936" s="8" t="b">
        <f t="shared" si="45"/>
        <v>1</v>
      </c>
      <c r="M936" s="8">
        <f t="shared" si="43"/>
        <v>71040</v>
      </c>
      <c r="N936" s="9">
        <f t="shared" si="44"/>
        <v>30</v>
      </c>
      <c r="O936" s="10">
        <f>SUM($N$5:N936)</f>
        <v>28366</v>
      </c>
      <c r="P936" s="10">
        <f ca="1">IF(O936&lt;$H$4,N936,$H$4-SUM($P$4:P935))</f>
        <v>0</v>
      </c>
      <c r="Q936" s="10">
        <f ca="1">SUM($P$4:P936)</f>
        <v>272</v>
      </c>
      <c r="R936" s="10">
        <f ca="1">COUNTIF($P$4:P936,"&gt;0")</f>
        <v>9</v>
      </c>
    </row>
    <row r="937" spans="12:18" x14ac:dyDescent="0.15">
      <c r="L937" s="8" t="b">
        <f t="shared" si="45"/>
        <v>1</v>
      </c>
      <c r="M937" s="8">
        <f t="shared" si="43"/>
        <v>71071</v>
      </c>
      <c r="N937" s="9">
        <f t="shared" si="44"/>
        <v>31</v>
      </c>
      <c r="O937" s="10">
        <f>SUM($N$5:N937)</f>
        <v>28397</v>
      </c>
      <c r="P937" s="10">
        <f ca="1">IF(O937&lt;$H$4,N937,$H$4-SUM($P$4:P936))</f>
        <v>0</v>
      </c>
      <c r="Q937" s="10">
        <f ca="1">SUM($P$4:P937)</f>
        <v>272</v>
      </c>
      <c r="R937" s="10">
        <f ca="1">COUNTIF($P$4:P937,"&gt;0")</f>
        <v>9</v>
      </c>
    </row>
    <row r="938" spans="12:18" x14ac:dyDescent="0.15">
      <c r="L938" s="8" t="b">
        <f t="shared" si="45"/>
        <v>1</v>
      </c>
      <c r="M938" s="8">
        <f t="shared" si="43"/>
        <v>71102</v>
      </c>
      <c r="N938" s="9">
        <f t="shared" si="44"/>
        <v>31</v>
      </c>
      <c r="O938" s="10">
        <f>SUM($N$5:N938)</f>
        <v>28428</v>
      </c>
      <c r="P938" s="10">
        <f ca="1">IF(O938&lt;$H$4,N938,$H$4-SUM($P$4:P937))</f>
        <v>0</v>
      </c>
      <c r="Q938" s="10">
        <f ca="1">SUM($P$4:P938)</f>
        <v>272</v>
      </c>
      <c r="R938" s="10">
        <f ca="1">COUNTIF($P$4:P938,"&gt;0")</f>
        <v>9</v>
      </c>
    </row>
    <row r="939" spans="12:18" x14ac:dyDescent="0.15">
      <c r="L939" s="8" t="b">
        <f t="shared" si="45"/>
        <v>1</v>
      </c>
      <c r="M939" s="8">
        <f t="shared" si="43"/>
        <v>71132</v>
      </c>
      <c r="N939" s="9">
        <f t="shared" si="44"/>
        <v>30</v>
      </c>
      <c r="O939" s="10">
        <f>SUM($N$5:N939)</f>
        <v>28458</v>
      </c>
      <c r="P939" s="10">
        <f ca="1">IF(O939&lt;$H$4,N939,$H$4-SUM($P$4:P938))</f>
        <v>0</v>
      </c>
      <c r="Q939" s="10">
        <f ca="1">SUM($P$4:P939)</f>
        <v>272</v>
      </c>
      <c r="R939" s="10">
        <f ca="1">COUNTIF($P$4:P939,"&gt;0")</f>
        <v>9</v>
      </c>
    </row>
    <row r="940" spans="12:18" x14ac:dyDescent="0.15">
      <c r="L940" s="8" t="b">
        <f t="shared" si="45"/>
        <v>1</v>
      </c>
      <c r="M940" s="8">
        <f t="shared" si="43"/>
        <v>71163</v>
      </c>
      <c r="N940" s="9">
        <f t="shared" si="44"/>
        <v>31</v>
      </c>
      <c r="O940" s="10">
        <f>SUM($N$5:N940)</f>
        <v>28489</v>
      </c>
      <c r="P940" s="10">
        <f ca="1">IF(O940&lt;$H$4,N940,$H$4-SUM($P$4:P939))</f>
        <v>0</v>
      </c>
      <c r="Q940" s="10">
        <f ca="1">SUM($P$4:P940)</f>
        <v>272</v>
      </c>
      <c r="R940" s="10">
        <f ca="1">COUNTIF($P$4:P940,"&gt;0")</f>
        <v>9</v>
      </c>
    </row>
    <row r="941" spans="12:18" x14ac:dyDescent="0.15">
      <c r="L941" s="8" t="b">
        <f t="shared" si="45"/>
        <v>1</v>
      </c>
      <c r="M941" s="8">
        <f t="shared" si="43"/>
        <v>71193</v>
      </c>
      <c r="N941" s="9">
        <f t="shared" si="44"/>
        <v>30</v>
      </c>
      <c r="O941" s="10">
        <f>SUM($N$5:N941)</f>
        <v>28519</v>
      </c>
      <c r="P941" s="10">
        <f ca="1">IF(O941&lt;$H$4,N941,$H$4-SUM($P$4:P940))</f>
        <v>0</v>
      </c>
      <c r="Q941" s="10">
        <f ca="1">SUM($P$4:P941)</f>
        <v>272</v>
      </c>
      <c r="R941" s="10">
        <f ca="1">COUNTIF($P$4:P941,"&gt;0")</f>
        <v>9</v>
      </c>
    </row>
    <row r="942" spans="12:18" x14ac:dyDescent="0.15">
      <c r="L942" s="8" t="b">
        <f t="shared" si="45"/>
        <v>1</v>
      </c>
      <c r="M942" s="8">
        <f t="shared" si="43"/>
        <v>71224</v>
      </c>
      <c r="N942" s="9">
        <f t="shared" si="44"/>
        <v>31</v>
      </c>
      <c r="O942" s="10">
        <f>SUM($N$5:N942)</f>
        <v>28550</v>
      </c>
      <c r="P942" s="10">
        <f ca="1">IF(O942&lt;$H$4,N942,$H$4-SUM($P$4:P941))</f>
        <v>0</v>
      </c>
      <c r="Q942" s="10">
        <f ca="1">SUM($P$4:P942)</f>
        <v>272</v>
      </c>
      <c r="R942" s="10">
        <f ca="1">COUNTIF($P$4:P942,"&gt;0")</f>
        <v>9</v>
      </c>
    </row>
    <row r="943" spans="12:18" x14ac:dyDescent="0.15">
      <c r="L943" s="8" t="b">
        <f t="shared" si="45"/>
        <v>1</v>
      </c>
      <c r="M943" s="8">
        <f t="shared" si="43"/>
        <v>71255</v>
      </c>
      <c r="N943" s="9">
        <f t="shared" si="44"/>
        <v>31</v>
      </c>
      <c r="O943" s="10">
        <f>SUM($N$5:N943)</f>
        <v>28581</v>
      </c>
      <c r="P943" s="10">
        <f ca="1">IF(O943&lt;$H$4,N943,$H$4-SUM($P$4:P942))</f>
        <v>0</v>
      </c>
      <c r="Q943" s="10">
        <f ca="1">SUM($P$4:P943)</f>
        <v>272</v>
      </c>
      <c r="R943" s="10">
        <f ca="1">COUNTIF($P$4:P943,"&gt;0")</f>
        <v>9</v>
      </c>
    </row>
    <row r="944" spans="12:18" x14ac:dyDescent="0.15">
      <c r="L944" s="8" t="b">
        <f t="shared" si="45"/>
        <v>1</v>
      </c>
      <c r="M944" s="8">
        <f t="shared" si="43"/>
        <v>71283</v>
      </c>
      <c r="N944" s="9">
        <f t="shared" si="44"/>
        <v>28</v>
      </c>
      <c r="O944" s="10">
        <f>SUM($N$5:N944)</f>
        <v>28609</v>
      </c>
      <c r="P944" s="10">
        <f ca="1">IF(O944&lt;$H$4,N944,$H$4-SUM($P$4:P943))</f>
        <v>0</v>
      </c>
      <c r="Q944" s="10">
        <f ca="1">SUM($P$4:P944)</f>
        <v>272</v>
      </c>
      <c r="R944" s="10">
        <f ca="1">COUNTIF($P$4:P944,"&gt;0")</f>
        <v>9</v>
      </c>
    </row>
    <row r="945" spans="12:18" x14ac:dyDescent="0.15">
      <c r="L945" s="8" t="b">
        <f t="shared" si="45"/>
        <v>1</v>
      </c>
      <c r="M945" s="8">
        <f t="shared" si="43"/>
        <v>71314</v>
      </c>
      <c r="N945" s="9">
        <f t="shared" si="44"/>
        <v>31</v>
      </c>
      <c r="O945" s="10">
        <f>SUM($N$5:N945)</f>
        <v>28640</v>
      </c>
      <c r="P945" s="10">
        <f ca="1">IF(O945&lt;$H$4,N945,$H$4-SUM($P$4:P944))</f>
        <v>0</v>
      </c>
      <c r="Q945" s="10">
        <f ca="1">SUM($P$4:P945)</f>
        <v>272</v>
      </c>
      <c r="R945" s="10">
        <f ca="1">COUNTIF($P$4:P945,"&gt;0")</f>
        <v>9</v>
      </c>
    </row>
    <row r="946" spans="12:18" x14ac:dyDescent="0.15">
      <c r="L946" s="8" t="b">
        <f t="shared" si="45"/>
        <v>1</v>
      </c>
      <c r="M946" s="8">
        <f t="shared" si="43"/>
        <v>71344</v>
      </c>
      <c r="N946" s="9">
        <f t="shared" si="44"/>
        <v>30</v>
      </c>
      <c r="O946" s="10">
        <f>SUM($N$5:N946)</f>
        <v>28670</v>
      </c>
      <c r="P946" s="10">
        <f ca="1">IF(O946&lt;$H$4,N946,$H$4-SUM($P$4:P945))</f>
        <v>0</v>
      </c>
      <c r="Q946" s="10">
        <f ca="1">SUM($P$4:P946)</f>
        <v>272</v>
      </c>
      <c r="R946" s="10">
        <f ca="1">COUNTIF($P$4:P946,"&gt;0")</f>
        <v>9</v>
      </c>
    </row>
    <row r="947" spans="12:18" x14ac:dyDescent="0.15">
      <c r="L947" s="8" t="b">
        <f t="shared" si="45"/>
        <v>1</v>
      </c>
      <c r="M947" s="8">
        <f t="shared" si="43"/>
        <v>71375</v>
      </c>
      <c r="N947" s="9">
        <f t="shared" si="44"/>
        <v>31</v>
      </c>
      <c r="O947" s="10">
        <f>SUM($N$5:N947)</f>
        <v>28701</v>
      </c>
      <c r="P947" s="10">
        <f ca="1">IF(O947&lt;$H$4,N947,$H$4-SUM($P$4:P946))</f>
        <v>0</v>
      </c>
      <c r="Q947" s="10">
        <f ca="1">SUM($P$4:P947)</f>
        <v>272</v>
      </c>
      <c r="R947" s="10">
        <f ca="1">COUNTIF($P$4:P947,"&gt;0")</f>
        <v>9</v>
      </c>
    </row>
    <row r="948" spans="12:18" x14ac:dyDescent="0.15">
      <c r="L948" s="8" t="b">
        <f t="shared" si="45"/>
        <v>1</v>
      </c>
      <c r="M948" s="8">
        <f t="shared" si="43"/>
        <v>71405</v>
      </c>
      <c r="N948" s="9">
        <f t="shared" si="44"/>
        <v>30</v>
      </c>
      <c r="O948" s="10">
        <f>SUM($N$5:N948)</f>
        <v>28731</v>
      </c>
      <c r="P948" s="10">
        <f ca="1">IF(O948&lt;$H$4,N948,$H$4-SUM($P$4:P947))</f>
        <v>0</v>
      </c>
      <c r="Q948" s="10">
        <f ca="1">SUM($P$4:P948)</f>
        <v>272</v>
      </c>
      <c r="R948" s="10">
        <f ca="1">COUNTIF($P$4:P948,"&gt;0")</f>
        <v>9</v>
      </c>
    </row>
    <row r="949" spans="12:18" x14ac:dyDescent="0.15">
      <c r="L949" s="8" t="b">
        <f t="shared" si="45"/>
        <v>1</v>
      </c>
      <c r="M949" s="8">
        <f t="shared" si="43"/>
        <v>71436</v>
      </c>
      <c r="N949" s="9">
        <f t="shared" si="44"/>
        <v>31</v>
      </c>
      <c r="O949" s="10">
        <f>SUM($N$5:N949)</f>
        <v>28762</v>
      </c>
      <c r="P949" s="10">
        <f ca="1">IF(O949&lt;$H$4,N949,$H$4-SUM($P$4:P948))</f>
        <v>0</v>
      </c>
      <c r="Q949" s="10">
        <f ca="1">SUM($P$4:P949)</f>
        <v>272</v>
      </c>
      <c r="R949" s="10">
        <f ca="1">COUNTIF($P$4:P949,"&gt;0")</f>
        <v>9</v>
      </c>
    </row>
    <row r="950" spans="12:18" x14ac:dyDescent="0.15">
      <c r="L950" s="8" t="b">
        <f t="shared" si="45"/>
        <v>1</v>
      </c>
      <c r="M950" s="8">
        <f t="shared" si="43"/>
        <v>71467</v>
      </c>
      <c r="N950" s="9">
        <f t="shared" si="44"/>
        <v>31</v>
      </c>
      <c r="O950" s="10">
        <f>SUM($N$5:N950)</f>
        <v>28793</v>
      </c>
      <c r="P950" s="10">
        <f ca="1">IF(O950&lt;$H$4,N950,$H$4-SUM($P$4:P949))</f>
        <v>0</v>
      </c>
      <c r="Q950" s="10">
        <f ca="1">SUM($P$4:P950)</f>
        <v>272</v>
      </c>
      <c r="R950" s="10">
        <f ca="1">COUNTIF($P$4:P950,"&gt;0")</f>
        <v>9</v>
      </c>
    </row>
    <row r="951" spans="12:18" x14ac:dyDescent="0.15">
      <c r="L951" s="8" t="b">
        <f t="shared" si="45"/>
        <v>1</v>
      </c>
      <c r="M951" s="8">
        <f t="shared" si="43"/>
        <v>71497</v>
      </c>
      <c r="N951" s="9">
        <f t="shared" si="44"/>
        <v>30</v>
      </c>
      <c r="O951" s="10">
        <f>SUM($N$5:N951)</f>
        <v>28823</v>
      </c>
      <c r="P951" s="10">
        <f ca="1">IF(O951&lt;$H$4,N951,$H$4-SUM($P$4:P950))</f>
        <v>0</v>
      </c>
      <c r="Q951" s="10">
        <f ca="1">SUM($P$4:P951)</f>
        <v>272</v>
      </c>
      <c r="R951" s="10">
        <f ca="1">COUNTIF($P$4:P951,"&gt;0")</f>
        <v>9</v>
      </c>
    </row>
    <row r="952" spans="12:18" x14ac:dyDescent="0.15">
      <c r="L952" s="8" t="b">
        <f t="shared" si="45"/>
        <v>1</v>
      </c>
      <c r="M952" s="8">
        <f t="shared" si="43"/>
        <v>71528</v>
      </c>
      <c r="N952" s="9">
        <f t="shared" si="44"/>
        <v>31</v>
      </c>
      <c r="O952" s="10">
        <f>SUM($N$5:N952)</f>
        <v>28854</v>
      </c>
      <c r="P952" s="10">
        <f ca="1">IF(O952&lt;$H$4,N952,$H$4-SUM($P$4:P951))</f>
        <v>0</v>
      </c>
      <c r="Q952" s="10">
        <f ca="1">SUM($P$4:P952)</f>
        <v>272</v>
      </c>
      <c r="R952" s="10">
        <f ca="1">COUNTIF($P$4:P952,"&gt;0")</f>
        <v>9</v>
      </c>
    </row>
    <row r="953" spans="12:18" x14ac:dyDescent="0.15">
      <c r="L953" s="8" t="b">
        <f t="shared" si="45"/>
        <v>1</v>
      </c>
      <c r="M953" s="8">
        <f t="shared" si="43"/>
        <v>71558</v>
      </c>
      <c r="N953" s="9">
        <f t="shared" si="44"/>
        <v>30</v>
      </c>
      <c r="O953" s="10">
        <f>SUM($N$5:N953)</f>
        <v>28884</v>
      </c>
      <c r="P953" s="10">
        <f ca="1">IF(O953&lt;$H$4,N953,$H$4-SUM($P$4:P952))</f>
        <v>0</v>
      </c>
      <c r="Q953" s="10">
        <f ca="1">SUM($P$4:P953)</f>
        <v>272</v>
      </c>
      <c r="R953" s="10">
        <f ca="1">COUNTIF($P$4:P953,"&gt;0")</f>
        <v>9</v>
      </c>
    </row>
    <row r="954" spans="12:18" x14ac:dyDescent="0.15">
      <c r="L954" s="8" t="b">
        <f t="shared" si="45"/>
        <v>1</v>
      </c>
      <c r="M954" s="8">
        <f t="shared" si="43"/>
        <v>71589</v>
      </c>
      <c r="N954" s="9">
        <f t="shared" si="44"/>
        <v>31</v>
      </c>
      <c r="O954" s="10">
        <f>SUM($N$5:N954)</f>
        <v>28915</v>
      </c>
      <c r="P954" s="10">
        <f ca="1">IF(O954&lt;$H$4,N954,$H$4-SUM($P$4:P953))</f>
        <v>0</v>
      </c>
      <c r="Q954" s="10">
        <f ca="1">SUM($P$4:P954)</f>
        <v>272</v>
      </c>
      <c r="R954" s="10">
        <f ca="1">COUNTIF($P$4:P954,"&gt;0")</f>
        <v>9</v>
      </c>
    </row>
    <row r="955" spans="12:18" x14ac:dyDescent="0.15">
      <c r="L955" s="8" t="b">
        <f t="shared" si="45"/>
        <v>1</v>
      </c>
      <c r="M955" s="8">
        <f t="shared" si="43"/>
        <v>71620</v>
      </c>
      <c r="N955" s="9">
        <f t="shared" si="44"/>
        <v>31</v>
      </c>
      <c r="O955" s="10">
        <f>SUM($N$5:N955)</f>
        <v>28946</v>
      </c>
      <c r="P955" s="10">
        <f ca="1">IF(O955&lt;$H$4,N955,$H$4-SUM($P$4:P954))</f>
        <v>0</v>
      </c>
      <c r="Q955" s="10">
        <f ca="1">SUM($P$4:P955)</f>
        <v>272</v>
      </c>
      <c r="R955" s="10">
        <f ca="1">COUNTIF($P$4:P955,"&gt;0")</f>
        <v>9</v>
      </c>
    </row>
    <row r="956" spans="12:18" x14ac:dyDescent="0.15">
      <c r="L956" s="8" t="b">
        <f t="shared" si="45"/>
        <v>1</v>
      </c>
      <c r="M956" s="8">
        <f t="shared" si="43"/>
        <v>71649</v>
      </c>
      <c r="N956" s="9">
        <f t="shared" si="44"/>
        <v>29</v>
      </c>
      <c r="O956" s="10">
        <f>SUM($N$5:N956)</f>
        <v>28975</v>
      </c>
      <c r="P956" s="10">
        <f ca="1">IF(O956&lt;$H$4,N956,$H$4-SUM($P$4:P955))</f>
        <v>0</v>
      </c>
      <c r="Q956" s="10">
        <f ca="1">SUM($P$4:P956)</f>
        <v>272</v>
      </c>
      <c r="R956" s="10">
        <f ca="1">COUNTIF($P$4:P956,"&gt;0")</f>
        <v>9</v>
      </c>
    </row>
    <row r="957" spans="12:18" x14ac:dyDescent="0.15">
      <c r="L957" s="8" t="b">
        <f t="shared" si="45"/>
        <v>1</v>
      </c>
      <c r="M957" s="8">
        <f t="shared" si="43"/>
        <v>71680</v>
      </c>
      <c r="N957" s="9">
        <f t="shared" si="44"/>
        <v>31</v>
      </c>
      <c r="O957" s="10">
        <f>SUM($N$5:N957)</f>
        <v>29006</v>
      </c>
      <c r="P957" s="10">
        <f ca="1">IF(O957&lt;$H$4,N957,$H$4-SUM($P$4:P956))</f>
        <v>0</v>
      </c>
      <c r="Q957" s="10">
        <f ca="1">SUM($P$4:P957)</f>
        <v>272</v>
      </c>
      <c r="R957" s="10">
        <f ca="1">COUNTIF($P$4:P957,"&gt;0")</f>
        <v>9</v>
      </c>
    </row>
    <row r="958" spans="12:18" x14ac:dyDescent="0.15">
      <c r="L958" s="8" t="b">
        <f t="shared" si="45"/>
        <v>1</v>
      </c>
      <c r="M958" s="8">
        <f t="shared" si="43"/>
        <v>71710</v>
      </c>
      <c r="N958" s="9">
        <f t="shared" si="44"/>
        <v>30</v>
      </c>
      <c r="O958" s="10">
        <f>SUM($N$5:N958)</f>
        <v>29036</v>
      </c>
      <c r="P958" s="10">
        <f ca="1">IF(O958&lt;$H$4,N958,$H$4-SUM($P$4:P957))</f>
        <v>0</v>
      </c>
      <c r="Q958" s="10">
        <f ca="1">SUM($P$4:P958)</f>
        <v>272</v>
      </c>
      <c r="R958" s="10">
        <f ca="1">COUNTIF($P$4:P958,"&gt;0")</f>
        <v>9</v>
      </c>
    </row>
    <row r="959" spans="12:18" x14ac:dyDescent="0.15">
      <c r="L959" s="8" t="b">
        <f t="shared" si="45"/>
        <v>1</v>
      </c>
      <c r="M959" s="8">
        <f t="shared" si="43"/>
        <v>71741</v>
      </c>
      <c r="N959" s="9">
        <f t="shared" si="44"/>
        <v>31</v>
      </c>
      <c r="O959" s="10">
        <f>SUM($N$5:N959)</f>
        <v>29067</v>
      </c>
      <c r="P959" s="10">
        <f ca="1">IF(O959&lt;$H$4,N959,$H$4-SUM($P$4:P958))</f>
        <v>0</v>
      </c>
      <c r="Q959" s="10">
        <f ca="1">SUM($P$4:P959)</f>
        <v>272</v>
      </c>
      <c r="R959" s="10">
        <f ca="1">COUNTIF($P$4:P959,"&gt;0")</f>
        <v>9</v>
      </c>
    </row>
    <row r="960" spans="12:18" x14ac:dyDescent="0.15">
      <c r="L960" s="8" t="b">
        <f t="shared" si="45"/>
        <v>1</v>
      </c>
      <c r="M960" s="8">
        <f t="shared" si="43"/>
        <v>71771</v>
      </c>
      <c r="N960" s="9">
        <f t="shared" si="44"/>
        <v>30</v>
      </c>
      <c r="O960" s="10">
        <f>SUM($N$5:N960)</f>
        <v>29097</v>
      </c>
      <c r="P960" s="10">
        <f ca="1">IF(O960&lt;$H$4,N960,$H$4-SUM($P$4:P959))</f>
        <v>0</v>
      </c>
      <c r="Q960" s="10">
        <f ca="1">SUM($P$4:P960)</f>
        <v>272</v>
      </c>
      <c r="R960" s="10">
        <f ca="1">COUNTIF($P$4:P960,"&gt;0")</f>
        <v>9</v>
      </c>
    </row>
    <row r="961" spans="12:18" x14ac:dyDescent="0.15">
      <c r="L961" s="8" t="b">
        <f t="shared" si="45"/>
        <v>1</v>
      </c>
      <c r="M961" s="8">
        <f t="shared" si="43"/>
        <v>71802</v>
      </c>
      <c r="N961" s="9">
        <f t="shared" si="44"/>
        <v>31</v>
      </c>
      <c r="O961" s="10">
        <f>SUM($N$5:N961)</f>
        <v>29128</v>
      </c>
      <c r="P961" s="10">
        <f ca="1">IF(O961&lt;$H$4,N961,$H$4-SUM($P$4:P960))</f>
        <v>0</v>
      </c>
      <c r="Q961" s="10">
        <f ca="1">SUM($P$4:P961)</f>
        <v>272</v>
      </c>
      <c r="R961" s="10">
        <f ca="1">COUNTIF($P$4:P961,"&gt;0")</f>
        <v>9</v>
      </c>
    </row>
    <row r="962" spans="12:18" x14ac:dyDescent="0.15">
      <c r="L962" s="8" t="b">
        <f t="shared" si="45"/>
        <v>1</v>
      </c>
      <c r="M962" s="8">
        <f t="shared" si="43"/>
        <v>71833</v>
      </c>
      <c r="N962" s="9">
        <f t="shared" si="44"/>
        <v>31</v>
      </c>
      <c r="O962" s="10">
        <f>SUM($N$5:N962)</f>
        <v>29159</v>
      </c>
      <c r="P962" s="10">
        <f ca="1">IF(O962&lt;$H$4,N962,$H$4-SUM($P$4:P961))</f>
        <v>0</v>
      </c>
      <c r="Q962" s="10">
        <f ca="1">SUM($P$4:P962)</f>
        <v>272</v>
      </c>
      <c r="R962" s="10">
        <f ca="1">COUNTIF($P$4:P962,"&gt;0")</f>
        <v>9</v>
      </c>
    </row>
    <row r="963" spans="12:18" x14ac:dyDescent="0.15">
      <c r="L963" s="8" t="b">
        <f t="shared" si="45"/>
        <v>1</v>
      </c>
      <c r="M963" s="8">
        <f t="shared" si="43"/>
        <v>71863</v>
      </c>
      <c r="N963" s="9">
        <f t="shared" si="44"/>
        <v>30</v>
      </c>
      <c r="O963" s="10">
        <f>SUM($N$5:N963)</f>
        <v>29189</v>
      </c>
      <c r="P963" s="10">
        <f ca="1">IF(O963&lt;$H$4,N963,$H$4-SUM($P$4:P962))</f>
        <v>0</v>
      </c>
      <c r="Q963" s="10">
        <f ca="1">SUM($P$4:P963)</f>
        <v>272</v>
      </c>
      <c r="R963" s="10">
        <f ca="1">COUNTIF($P$4:P963,"&gt;0")</f>
        <v>9</v>
      </c>
    </row>
    <row r="964" spans="12:18" x14ac:dyDescent="0.15">
      <c r="L964" s="8" t="b">
        <f t="shared" si="45"/>
        <v>1</v>
      </c>
      <c r="M964" s="8">
        <f t="shared" si="43"/>
        <v>71894</v>
      </c>
      <c r="N964" s="9">
        <f t="shared" si="44"/>
        <v>31</v>
      </c>
      <c r="O964" s="10">
        <f>SUM($N$5:N964)</f>
        <v>29220</v>
      </c>
      <c r="P964" s="10">
        <f ca="1">IF(O964&lt;$H$4,N964,$H$4-SUM($P$4:P963))</f>
        <v>0</v>
      </c>
      <c r="Q964" s="10">
        <f ca="1">SUM($P$4:P964)</f>
        <v>272</v>
      </c>
      <c r="R964" s="10">
        <f ca="1">COUNTIF($P$4:P964,"&gt;0")</f>
        <v>9</v>
      </c>
    </row>
    <row r="965" spans="12:18" x14ac:dyDescent="0.15">
      <c r="L965" s="8" t="b">
        <f t="shared" si="45"/>
        <v>1</v>
      </c>
      <c r="M965" s="8">
        <f t="shared" si="43"/>
        <v>71924</v>
      </c>
      <c r="N965" s="9">
        <f t="shared" si="44"/>
        <v>30</v>
      </c>
      <c r="O965" s="10">
        <f>SUM($N$5:N965)</f>
        <v>29250</v>
      </c>
      <c r="P965" s="10">
        <f ca="1">IF(O965&lt;$H$4,N965,$H$4-SUM($P$4:P964))</f>
        <v>0</v>
      </c>
      <c r="Q965" s="10">
        <f ca="1">SUM($P$4:P965)</f>
        <v>272</v>
      </c>
      <c r="R965" s="10">
        <f ca="1">COUNTIF($P$4:P965,"&gt;0")</f>
        <v>9</v>
      </c>
    </row>
    <row r="966" spans="12:18" x14ac:dyDescent="0.15">
      <c r="L966" s="8" t="b">
        <f t="shared" si="45"/>
        <v>1</v>
      </c>
      <c r="M966" s="8">
        <f t="shared" ref="M966:M1029" si="46">EOMONTH(M965,1)</f>
        <v>71955</v>
      </c>
      <c r="N966" s="9">
        <f t="shared" si="44"/>
        <v>31</v>
      </c>
      <c r="O966" s="10">
        <f>SUM($N$5:N966)</f>
        <v>29281</v>
      </c>
      <c r="P966" s="10">
        <f ca="1">IF(O966&lt;$H$4,N966,$H$4-SUM($P$4:P965))</f>
        <v>0</v>
      </c>
      <c r="Q966" s="10">
        <f ca="1">SUM($P$4:P966)</f>
        <v>272</v>
      </c>
      <c r="R966" s="10">
        <f ca="1">COUNTIF($P$4:P966,"&gt;0")</f>
        <v>9</v>
      </c>
    </row>
    <row r="967" spans="12:18" x14ac:dyDescent="0.15">
      <c r="L967" s="8" t="b">
        <f t="shared" si="45"/>
        <v>1</v>
      </c>
      <c r="M967" s="8">
        <f t="shared" si="46"/>
        <v>71986</v>
      </c>
      <c r="N967" s="9">
        <f t="shared" si="44"/>
        <v>31</v>
      </c>
      <c r="O967" s="10">
        <f>SUM($N$5:N967)</f>
        <v>29312</v>
      </c>
      <c r="P967" s="10">
        <f ca="1">IF(O967&lt;$H$4,N967,$H$4-SUM($P$4:P966))</f>
        <v>0</v>
      </c>
      <c r="Q967" s="10">
        <f ca="1">SUM($P$4:P967)</f>
        <v>272</v>
      </c>
      <c r="R967" s="10">
        <f ca="1">COUNTIF($P$4:P967,"&gt;0")</f>
        <v>9</v>
      </c>
    </row>
    <row r="968" spans="12:18" x14ac:dyDescent="0.15">
      <c r="L968" s="8" t="b">
        <f t="shared" si="45"/>
        <v>1</v>
      </c>
      <c r="M968" s="8">
        <f t="shared" si="46"/>
        <v>72014</v>
      </c>
      <c r="N968" s="9">
        <f t="shared" ref="N968:N1031" si="47">M968-M967</f>
        <v>28</v>
      </c>
      <c r="O968" s="10">
        <f>SUM($N$5:N968)</f>
        <v>29340</v>
      </c>
      <c r="P968" s="10">
        <f ca="1">IF(O968&lt;$H$4,N968,$H$4-SUM($P$4:P967))</f>
        <v>0</v>
      </c>
      <c r="Q968" s="10">
        <f ca="1">SUM($P$4:P968)</f>
        <v>272</v>
      </c>
      <c r="R968" s="10">
        <f ca="1">COUNTIF($P$4:P968,"&gt;0")</f>
        <v>9</v>
      </c>
    </row>
    <row r="969" spans="12:18" x14ac:dyDescent="0.15">
      <c r="L969" s="8" t="b">
        <f t="shared" si="45"/>
        <v>1</v>
      </c>
      <c r="M969" s="8">
        <f t="shared" si="46"/>
        <v>72045</v>
      </c>
      <c r="N969" s="9">
        <f t="shared" si="47"/>
        <v>31</v>
      </c>
      <c r="O969" s="10">
        <f>SUM($N$5:N969)</f>
        <v>29371</v>
      </c>
      <c r="P969" s="10">
        <f ca="1">IF(O969&lt;$H$4,N969,$H$4-SUM($P$4:P968))</f>
        <v>0</v>
      </c>
      <c r="Q969" s="10">
        <f ca="1">SUM($P$4:P969)</f>
        <v>272</v>
      </c>
      <c r="R969" s="10">
        <f ca="1">COUNTIF($P$4:P969,"&gt;0")</f>
        <v>9</v>
      </c>
    </row>
    <row r="970" spans="12:18" x14ac:dyDescent="0.15">
      <c r="L970" s="8" t="b">
        <f t="shared" si="45"/>
        <v>1</v>
      </c>
      <c r="M970" s="8">
        <f t="shared" si="46"/>
        <v>72075</v>
      </c>
      <c r="N970" s="9">
        <f t="shared" si="47"/>
        <v>30</v>
      </c>
      <c r="O970" s="10">
        <f>SUM($N$5:N970)</f>
        <v>29401</v>
      </c>
      <c r="P970" s="10">
        <f ca="1">IF(O970&lt;$H$4,N970,$H$4-SUM($P$4:P969))</f>
        <v>0</v>
      </c>
      <c r="Q970" s="10">
        <f ca="1">SUM($P$4:P970)</f>
        <v>272</v>
      </c>
      <c r="R970" s="10">
        <f ca="1">COUNTIF($P$4:P970,"&gt;0")</f>
        <v>9</v>
      </c>
    </row>
    <row r="971" spans="12:18" x14ac:dyDescent="0.15">
      <c r="L971" s="8" t="b">
        <f t="shared" si="45"/>
        <v>1</v>
      </c>
      <c r="M971" s="8">
        <f t="shared" si="46"/>
        <v>72106</v>
      </c>
      <c r="N971" s="9">
        <f t="shared" si="47"/>
        <v>31</v>
      </c>
      <c r="O971" s="10">
        <f>SUM($N$5:N971)</f>
        <v>29432</v>
      </c>
      <c r="P971" s="10">
        <f ca="1">IF(O971&lt;$H$4,N971,$H$4-SUM($P$4:P970))</f>
        <v>0</v>
      </c>
      <c r="Q971" s="10">
        <f ca="1">SUM($P$4:P971)</f>
        <v>272</v>
      </c>
      <c r="R971" s="10">
        <f ca="1">COUNTIF($P$4:P971,"&gt;0")</f>
        <v>9</v>
      </c>
    </row>
    <row r="972" spans="12:18" x14ac:dyDescent="0.15">
      <c r="L972" s="8" t="b">
        <f t="shared" si="45"/>
        <v>1</v>
      </c>
      <c r="M972" s="8">
        <f t="shared" si="46"/>
        <v>72136</v>
      </c>
      <c r="N972" s="9">
        <f t="shared" si="47"/>
        <v>30</v>
      </c>
      <c r="O972" s="10">
        <f>SUM($N$5:N972)</f>
        <v>29462</v>
      </c>
      <c r="P972" s="10">
        <f ca="1">IF(O972&lt;$H$4,N972,$H$4-SUM($P$4:P971))</f>
        <v>0</v>
      </c>
      <c r="Q972" s="10">
        <f ca="1">SUM($P$4:P972)</f>
        <v>272</v>
      </c>
      <c r="R972" s="10">
        <f ca="1">COUNTIF($P$4:P972,"&gt;0")</f>
        <v>9</v>
      </c>
    </row>
    <row r="973" spans="12:18" x14ac:dyDescent="0.15">
      <c r="L973" s="8" t="b">
        <f t="shared" si="45"/>
        <v>1</v>
      </c>
      <c r="M973" s="8">
        <f t="shared" si="46"/>
        <v>72167</v>
      </c>
      <c r="N973" s="9">
        <f t="shared" si="47"/>
        <v>31</v>
      </c>
      <c r="O973" s="10">
        <f>SUM($N$5:N973)</f>
        <v>29493</v>
      </c>
      <c r="P973" s="10">
        <f ca="1">IF(O973&lt;$H$4,N973,$H$4-SUM($P$4:P972))</f>
        <v>0</v>
      </c>
      <c r="Q973" s="10">
        <f ca="1">SUM($P$4:P973)</f>
        <v>272</v>
      </c>
      <c r="R973" s="10">
        <f ca="1">COUNTIF($P$4:P973,"&gt;0")</f>
        <v>9</v>
      </c>
    </row>
    <row r="974" spans="12:18" x14ac:dyDescent="0.15">
      <c r="L974" s="8" t="b">
        <f t="shared" si="45"/>
        <v>1</v>
      </c>
      <c r="M974" s="8">
        <f t="shared" si="46"/>
        <v>72198</v>
      </c>
      <c r="N974" s="9">
        <f t="shared" si="47"/>
        <v>31</v>
      </c>
      <c r="O974" s="10">
        <f>SUM($N$5:N974)</f>
        <v>29524</v>
      </c>
      <c r="P974" s="10">
        <f ca="1">IF(O974&lt;$H$4,N974,$H$4-SUM($P$4:P973))</f>
        <v>0</v>
      </c>
      <c r="Q974" s="10">
        <f ca="1">SUM($P$4:P974)</f>
        <v>272</v>
      </c>
      <c r="R974" s="10">
        <f ca="1">COUNTIF($P$4:P974,"&gt;0")</f>
        <v>9</v>
      </c>
    </row>
    <row r="975" spans="12:18" x14ac:dyDescent="0.15">
      <c r="L975" s="8" t="b">
        <f t="shared" si="45"/>
        <v>1</v>
      </c>
      <c r="M975" s="8">
        <f t="shared" si="46"/>
        <v>72228</v>
      </c>
      <c r="N975" s="9">
        <f t="shared" si="47"/>
        <v>30</v>
      </c>
      <c r="O975" s="10">
        <f>SUM($N$5:N975)</f>
        <v>29554</v>
      </c>
      <c r="P975" s="10">
        <f ca="1">IF(O975&lt;$H$4,N975,$H$4-SUM($P$4:P974))</f>
        <v>0</v>
      </c>
      <c r="Q975" s="10">
        <f ca="1">SUM($P$4:P975)</f>
        <v>272</v>
      </c>
      <c r="R975" s="10">
        <f ca="1">COUNTIF($P$4:P975,"&gt;0")</f>
        <v>9</v>
      </c>
    </row>
    <row r="976" spans="12:18" x14ac:dyDescent="0.15">
      <c r="L976" s="8" t="b">
        <f t="shared" si="45"/>
        <v>1</v>
      </c>
      <c r="M976" s="8">
        <f t="shared" si="46"/>
        <v>72259</v>
      </c>
      <c r="N976" s="9">
        <f t="shared" si="47"/>
        <v>31</v>
      </c>
      <c r="O976" s="10">
        <f>SUM($N$5:N976)</f>
        <v>29585</v>
      </c>
      <c r="P976" s="10">
        <f ca="1">IF(O976&lt;$H$4,N976,$H$4-SUM($P$4:P975))</f>
        <v>0</v>
      </c>
      <c r="Q976" s="10">
        <f ca="1">SUM($P$4:P976)</f>
        <v>272</v>
      </c>
      <c r="R976" s="10">
        <f ca="1">COUNTIF($P$4:P976,"&gt;0")</f>
        <v>9</v>
      </c>
    </row>
    <row r="977" spans="12:18" x14ac:dyDescent="0.15">
      <c r="L977" s="8" t="b">
        <f t="shared" ref="L977:L1040" si="48">EOMONTH($C$4,1)&lt;=M977</f>
        <v>1</v>
      </c>
      <c r="M977" s="8">
        <f t="shared" si="46"/>
        <v>72289</v>
      </c>
      <c r="N977" s="9">
        <f t="shared" si="47"/>
        <v>30</v>
      </c>
      <c r="O977" s="10">
        <f>SUM($N$5:N977)</f>
        <v>29615</v>
      </c>
      <c r="P977" s="10">
        <f ca="1">IF(O977&lt;$H$4,N977,$H$4-SUM($P$4:P976))</f>
        <v>0</v>
      </c>
      <c r="Q977" s="10">
        <f ca="1">SUM($P$4:P977)</f>
        <v>272</v>
      </c>
      <c r="R977" s="10">
        <f ca="1">COUNTIF($P$4:P977,"&gt;0")</f>
        <v>9</v>
      </c>
    </row>
    <row r="978" spans="12:18" x14ac:dyDescent="0.15">
      <c r="L978" s="8" t="b">
        <f t="shared" si="48"/>
        <v>1</v>
      </c>
      <c r="M978" s="8">
        <f t="shared" si="46"/>
        <v>72320</v>
      </c>
      <c r="N978" s="9">
        <f t="shared" si="47"/>
        <v>31</v>
      </c>
      <c r="O978" s="10">
        <f>SUM($N$5:N978)</f>
        <v>29646</v>
      </c>
      <c r="P978" s="10">
        <f ca="1">IF(O978&lt;$H$4,N978,$H$4-SUM($P$4:P977))</f>
        <v>0</v>
      </c>
      <c r="Q978" s="10">
        <f ca="1">SUM($P$4:P978)</f>
        <v>272</v>
      </c>
      <c r="R978" s="10">
        <f ca="1">COUNTIF($P$4:P978,"&gt;0")</f>
        <v>9</v>
      </c>
    </row>
    <row r="979" spans="12:18" x14ac:dyDescent="0.15">
      <c r="L979" s="8" t="b">
        <f t="shared" si="48"/>
        <v>1</v>
      </c>
      <c r="M979" s="8">
        <f t="shared" si="46"/>
        <v>72351</v>
      </c>
      <c r="N979" s="9">
        <f t="shared" si="47"/>
        <v>31</v>
      </c>
      <c r="O979" s="10">
        <f>SUM($N$5:N979)</f>
        <v>29677</v>
      </c>
      <c r="P979" s="10">
        <f ca="1">IF(O979&lt;$H$4,N979,$H$4-SUM($P$4:P978))</f>
        <v>0</v>
      </c>
      <c r="Q979" s="10">
        <f ca="1">SUM($P$4:P979)</f>
        <v>272</v>
      </c>
      <c r="R979" s="10">
        <f ca="1">COUNTIF($P$4:P979,"&gt;0")</f>
        <v>9</v>
      </c>
    </row>
    <row r="980" spans="12:18" x14ac:dyDescent="0.15">
      <c r="L980" s="8" t="b">
        <f t="shared" si="48"/>
        <v>1</v>
      </c>
      <c r="M980" s="8">
        <f t="shared" si="46"/>
        <v>72379</v>
      </c>
      <c r="N980" s="9">
        <f t="shared" si="47"/>
        <v>28</v>
      </c>
      <c r="O980" s="10">
        <f>SUM($N$5:N980)</f>
        <v>29705</v>
      </c>
      <c r="P980" s="10">
        <f ca="1">IF(O980&lt;$H$4,N980,$H$4-SUM($P$4:P979))</f>
        <v>0</v>
      </c>
      <c r="Q980" s="10">
        <f ca="1">SUM($P$4:P980)</f>
        <v>272</v>
      </c>
      <c r="R980" s="10">
        <f ca="1">COUNTIF($P$4:P980,"&gt;0")</f>
        <v>9</v>
      </c>
    </row>
    <row r="981" spans="12:18" x14ac:dyDescent="0.15">
      <c r="L981" s="8" t="b">
        <f t="shared" si="48"/>
        <v>1</v>
      </c>
      <c r="M981" s="8">
        <f t="shared" si="46"/>
        <v>72410</v>
      </c>
      <c r="N981" s="9">
        <f t="shared" si="47"/>
        <v>31</v>
      </c>
      <c r="O981" s="10">
        <f>SUM($N$5:N981)</f>
        <v>29736</v>
      </c>
      <c r="P981" s="10">
        <f ca="1">IF(O981&lt;$H$4,N981,$H$4-SUM($P$4:P980))</f>
        <v>0</v>
      </c>
      <c r="Q981" s="10">
        <f ca="1">SUM($P$4:P981)</f>
        <v>272</v>
      </c>
      <c r="R981" s="10">
        <f ca="1">COUNTIF($P$4:P981,"&gt;0")</f>
        <v>9</v>
      </c>
    </row>
    <row r="982" spans="12:18" x14ac:dyDescent="0.15">
      <c r="L982" s="8" t="b">
        <f t="shared" si="48"/>
        <v>1</v>
      </c>
      <c r="M982" s="8">
        <f t="shared" si="46"/>
        <v>72440</v>
      </c>
      <c r="N982" s="9">
        <f t="shared" si="47"/>
        <v>30</v>
      </c>
      <c r="O982" s="10">
        <f>SUM($N$5:N982)</f>
        <v>29766</v>
      </c>
      <c r="P982" s="10">
        <f ca="1">IF(O982&lt;$H$4,N982,$H$4-SUM($P$4:P981))</f>
        <v>0</v>
      </c>
      <c r="Q982" s="10">
        <f ca="1">SUM($P$4:P982)</f>
        <v>272</v>
      </c>
      <c r="R982" s="10">
        <f ca="1">COUNTIF($P$4:P982,"&gt;0")</f>
        <v>9</v>
      </c>
    </row>
    <row r="983" spans="12:18" x14ac:dyDescent="0.15">
      <c r="L983" s="8" t="b">
        <f t="shared" si="48"/>
        <v>1</v>
      </c>
      <c r="M983" s="8">
        <f t="shared" si="46"/>
        <v>72471</v>
      </c>
      <c r="N983" s="9">
        <f t="shared" si="47"/>
        <v>31</v>
      </c>
      <c r="O983" s="10">
        <f>SUM($N$5:N983)</f>
        <v>29797</v>
      </c>
      <c r="P983" s="10">
        <f ca="1">IF(O983&lt;$H$4,N983,$H$4-SUM($P$4:P982))</f>
        <v>0</v>
      </c>
      <c r="Q983" s="10">
        <f ca="1">SUM($P$4:P983)</f>
        <v>272</v>
      </c>
      <c r="R983" s="10">
        <f ca="1">COUNTIF($P$4:P983,"&gt;0")</f>
        <v>9</v>
      </c>
    </row>
    <row r="984" spans="12:18" x14ac:dyDescent="0.15">
      <c r="L984" s="8" t="b">
        <f t="shared" si="48"/>
        <v>1</v>
      </c>
      <c r="M984" s="8">
        <f t="shared" si="46"/>
        <v>72501</v>
      </c>
      <c r="N984" s="9">
        <f t="shared" si="47"/>
        <v>30</v>
      </c>
      <c r="O984" s="10">
        <f>SUM($N$5:N984)</f>
        <v>29827</v>
      </c>
      <c r="P984" s="10">
        <f ca="1">IF(O984&lt;$H$4,N984,$H$4-SUM($P$4:P983))</f>
        <v>0</v>
      </c>
      <c r="Q984" s="10">
        <f ca="1">SUM($P$4:P984)</f>
        <v>272</v>
      </c>
      <c r="R984" s="10">
        <f ca="1">COUNTIF($P$4:P984,"&gt;0")</f>
        <v>9</v>
      </c>
    </row>
    <row r="985" spans="12:18" x14ac:dyDescent="0.15">
      <c r="L985" s="8" t="b">
        <f t="shared" si="48"/>
        <v>1</v>
      </c>
      <c r="M985" s="8">
        <f t="shared" si="46"/>
        <v>72532</v>
      </c>
      <c r="N985" s="9">
        <f t="shared" si="47"/>
        <v>31</v>
      </c>
      <c r="O985" s="10">
        <f>SUM($N$5:N985)</f>
        <v>29858</v>
      </c>
      <c r="P985" s="10">
        <f ca="1">IF(O985&lt;$H$4,N985,$H$4-SUM($P$4:P984))</f>
        <v>0</v>
      </c>
      <c r="Q985" s="10">
        <f ca="1">SUM($P$4:P985)</f>
        <v>272</v>
      </c>
      <c r="R985" s="10">
        <f ca="1">COUNTIF($P$4:P985,"&gt;0")</f>
        <v>9</v>
      </c>
    </row>
    <row r="986" spans="12:18" x14ac:dyDescent="0.15">
      <c r="L986" s="8" t="b">
        <f t="shared" si="48"/>
        <v>1</v>
      </c>
      <c r="M986" s="8">
        <f t="shared" si="46"/>
        <v>72563</v>
      </c>
      <c r="N986" s="9">
        <f t="shared" si="47"/>
        <v>31</v>
      </c>
      <c r="O986" s="10">
        <f>SUM($N$5:N986)</f>
        <v>29889</v>
      </c>
      <c r="P986" s="10">
        <f ca="1">IF(O986&lt;$H$4,N986,$H$4-SUM($P$4:P985))</f>
        <v>0</v>
      </c>
      <c r="Q986" s="10">
        <f ca="1">SUM($P$4:P986)</f>
        <v>272</v>
      </c>
      <c r="R986" s="10">
        <f ca="1">COUNTIF($P$4:P986,"&gt;0")</f>
        <v>9</v>
      </c>
    </row>
    <row r="987" spans="12:18" x14ac:dyDescent="0.15">
      <c r="L987" s="8" t="b">
        <f t="shared" si="48"/>
        <v>1</v>
      </c>
      <c r="M987" s="8">
        <f t="shared" si="46"/>
        <v>72593</v>
      </c>
      <c r="N987" s="9">
        <f t="shared" si="47"/>
        <v>30</v>
      </c>
      <c r="O987" s="10">
        <f>SUM($N$5:N987)</f>
        <v>29919</v>
      </c>
      <c r="P987" s="10">
        <f ca="1">IF(O987&lt;$H$4,N987,$H$4-SUM($P$4:P986))</f>
        <v>0</v>
      </c>
      <c r="Q987" s="10">
        <f ca="1">SUM($P$4:P987)</f>
        <v>272</v>
      </c>
      <c r="R987" s="10">
        <f ca="1">COUNTIF($P$4:P987,"&gt;0")</f>
        <v>9</v>
      </c>
    </row>
    <row r="988" spans="12:18" x14ac:dyDescent="0.15">
      <c r="L988" s="8" t="b">
        <f t="shared" si="48"/>
        <v>1</v>
      </c>
      <c r="M988" s="8">
        <f t="shared" si="46"/>
        <v>72624</v>
      </c>
      <c r="N988" s="9">
        <f t="shared" si="47"/>
        <v>31</v>
      </c>
      <c r="O988" s="10">
        <f>SUM($N$5:N988)</f>
        <v>29950</v>
      </c>
      <c r="P988" s="10">
        <f ca="1">IF(O988&lt;$H$4,N988,$H$4-SUM($P$4:P987))</f>
        <v>0</v>
      </c>
      <c r="Q988" s="10">
        <f ca="1">SUM($P$4:P988)</f>
        <v>272</v>
      </c>
      <c r="R988" s="10">
        <f ca="1">COUNTIF($P$4:P988,"&gt;0")</f>
        <v>9</v>
      </c>
    </row>
    <row r="989" spans="12:18" x14ac:dyDescent="0.15">
      <c r="L989" s="8" t="b">
        <f t="shared" si="48"/>
        <v>1</v>
      </c>
      <c r="M989" s="8">
        <f t="shared" si="46"/>
        <v>72654</v>
      </c>
      <c r="N989" s="9">
        <f t="shared" si="47"/>
        <v>30</v>
      </c>
      <c r="O989" s="10">
        <f>SUM($N$5:N989)</f>
        <v>29980</v>
      </c>
      <c r="P989" s="10">
        <f ca="1">IF(O989&lt;$H$4,N989,$H$4-SUM($P$4:P988))</f>
        <v>0</v>
      </c>
      <c r="Q989" s="10">
        <f ca="1">SUM($P$4:P989)</f>
        <v>272</v>
      </c>
      <c r="R989" s="10">
        <f ca="1">COUNTIF($P$4:P989,"&gt;0")</f>
        <v>9</v>
      </c>
    </row>
    <row r="990" spans="12:18" x14ac:dyDescent="0.15">
      <c r="L990" s="8" t="b">
        <f t="shared" si="48"/>
        <v>1</v>
      </c>
      <c r="M990" s="8">
        <f t="shared" si="46"/>
        <v>72685</v>
      </c>
      <c r="N990" s="9">
        <f t="shared" si="47"/>
        <v>31</v>
      </c>
      <c r="O990" s="10">
        <f>SUM($N$5:N990)</f>
        <v>30011</v>
      </c>
      <c r="P990" s="10">
        <f ca="1">IF(O990&lt;$H$4,N990,$H$4-SUM($P$4:P989))</f>
        <v>0</v>
      </c>
      <c r="Q990" s="10">
        <f ca="1">SUM($P$4:P990)</f>
        <v>272</v>
      </c>
      <c r="R990" s="10">
        <f ca="1">COUNTIF($P$4:P990,"&gt;0")</f>
        <v>9</v>
      </c>
    </row>
    <row r="991" spans="12:18" x14ac:dyDescent="0.15">
      <c r="L991" s="8" t="b">
        <f t="shared" si="48"/>
        <v>1</v>
      </c>
      <c r="M991" s="8">
        <f t="shared" si="46"/>
        <v>72716</v>
      </c>
      <c r="N991" s="9">
        <f t="shared" si="47"/>
        <v>31</v>
      </c>
      <c r="O991" s="10">
        <f>SUM($N$5:N991)</f>
        <v>30042</v>
      </c>
      <c r="P991" s="10">
        <f ca="1">IF(O991&lt;$H$4,N991,$H$4-SUM($P$4:P990))</f>
        <v>0</v>
      </c>
      <c r="Q991" s="10">
        <f ca="1">SUM($P$4:P991)</f>
        <v>272</v>
      </c>
      <c r="R991" s="10">
        <f ca="1">COUNTIF($P$4:P991,"&gt;0")</f>
        <v>9</v>
      </c>
    </row>
    <row r="992" spans="12:18" x14ac:dyDescent="0.15">
      <c r="L992" s="8" t="b">
        <f t="shared" si="48"/>
        <v>1</v>
      </c>
      <c r="M992" s="8">
        <f t="shared" si="46"/>
        <v>72744</v>
      </c>
      <c r="N992" s="9">
        <f t="shared" si="47"/>
        <v>28</v>
      </c>
      <c r="O992" s="10">
        <f>SUM($N$5:N992)</f>
        <v>30070</v>
      </c>
      <c r="P992" s="10">
        <f ca="1">IF(O992&lt;$H$4,N992,$H$4-SUM($P$4:P991))</f>
        <v>0</v>
      </c>
      <c r="Q992" s="10">
        <f ca="1">SUM($P$4:P992)</f>
        <v>272</v>
      </c>
      <c r="R992" s="10">
        <f ca="1">COUNTIF($P$4:P992,"&gt;0")</f>
        <v>9</v>
      </c>
    </row>
    <row r="993" spans="12:18" x14ac:dyDescent="0.15">
      <c r="L993" s="8" t="b">
        <f t="shared" si="48"/>
        <v>1</v>
      </c>
      <c r="M993" s="8">
        <f t="shared" si="46"/>
        <v>72775</v>
      </c>
      <c r="N993" s="9">
        <f t="shared" si="47"/>
        <v>31</v>
      </c>
      <c r="O993" s="10">
        <f>SUM($N$5:N993)</f>
        <v>30101</v>
      </c>
      <c r="P993" s="10">
        <f ca="1">IF(O993&lt;$H$4,N993,$H$4-SUM($P$4:P992))</f>
        <v>0</v>
      </c>
      <c r="Q993" s="10">
        <f ca="1">SUM($P$4:P993)</f>
        <v>272</v>
      </c>
      <c r="R993" s="10">
        <f ca="1">COUNTIF($P$4:P993,"&gt;0")</f>
        <v>9</v>
      </c>
    </row>
    <row r="994" spans="12:18" x14ac:dyDescent="0.15">
      <c r="L994" s="8" t="b">
        <f t="shared" si="48"/>
        <v>1</v>
      </c>
      <c r="M994" s="8">
        <f t="shared" si="46"/>
        <v>72805</v>
      </c>
      <c r="N994" s="9">
        <f t="shared" si="47"/>
        <v>30</v>
      </c>
      <c r="O994" s="10">
        <f>SUM($N$5:N994)</f>
        <v>30131</v>
      </c>
      <c r="P994" s="10">
        <f ca="1">IF(O994&lt;$H$4,N994,$H$4-SUM($P$4:P993))</f>
        <v>0</v>
      </c>
      <c r="Q994" s="10">
        <f ca="1">SUM($P$4:P994)</f>
        <v>272</v>
      </c>
      <c r="R994" s="10">
        <f ca="1">COUNTIF($P$4:P994,"&gt;0")</f>
        <v>9</v>
      </c>
    </row>
    <row r="995" spans="12:18" x14ac:dyDescent="0.15">
      <c r="L995" s="8" t="b">
        <f t="shared" si="48"/>
        <v>1</v>
      </c>
      <c r="M995" s="8">
        <f t="shared" si="46"/>
        <v>72836</v>
      </c>
      <c r="N995" s="9">
        <f t="shared" si="47"/>
        <v>31</v>
      </c>
      <c r="O995" s="10">
        <f>SUM($N$5:N995)</f>
        <v>30162</v>
      </c>
      <c r="P995" s="10">
        <f ca="1">IF(O995&lt;$H$4,N995,$H$4-SUM($P$4:P994))</f>
        <v>0</v>
      </c>
      <c r="Q995" s="10">
        <f ca="1">SUM($P$4:P995)</f>
        <v>272</v>
      </c>
      <c r="R995" s="10">
        <f ca="1">COUNTIF($P$4:P995,"&gt;0")</f>
        <v>9</v>
      </c>
    </row>
    <row r="996" spans="12:18" x14ac:dyDescent="0.15">
      <c r="L996" s="8" t="b">
        <f t="shared" si="48"/>
        <v>1</v>
      </c>
      <c r="M996" s="8">
        <f t="shared" si="46"/>
        <v>72866</v>
      </c>
      <c r="N996" s="9">
        <f t="shared" si="47"/>
        <v>30</v>
      </c>
      <c r="O996" s="10">
        <f>SUM($N$5:N996)</f>
        <v>30192</v>
      </c>
      <c r="P996" s="10">
        <f ca="1">IF(O996&lt;$H$4,N996,$H$4-SUM($P$4:P995))</f>
        <v>0</v>
      </c>
      <c r="Q996" s="10">
        <f ca="1">SUM($P$4:P996)</f>
        <v>272</v>
      </c>
      <c r="R996" s="10">
        <f ca="1">COUNTIF($P$4:P996,"&gt;0")</f>
        <v>9</v>
      </c>
    </row>
    <row r="997" spans="12:18" x14ac:dyDescent="0.15">
      <c r="L997" s="8" t="b">
        <f t="shared" si="48"/>
        <v>1</v>
      </c>
      <c r="M997" s="8">
        <f t="shared" si="46"/>
        <v>72897</v>
      </c>
      <c r="N997" s="9">
        <f t="shared" si="47"/>
        <v>31</v>
      </c>
      <c r="O997" s="10">
        <f>SUM($N$5:N997)</f>
        <v>30223</v>
      </c>
      <c r="P997" s="10">
        <f ca="1">IF(O997&lt;$H$4,N997,$H$4-SUM($P$4:P996))</f>
        <v>0</v>
      </c>
      <c r="Q997" s="10">
        <f ca="1">SUM($P$4:P997)</f>
        <v>272</v>
      </c>
      <c r="R997" s="10">
        <f ca="1">COUNTIF($P$4:P997,"&gt;0")</f>
        <v>9</v>
      </c>
    </row>
    <row r="998" spans="12:18" x14ac:dyDescent="0.15">
      <c r="L998" s="8" t="b">
        <f t="shared" si="48"/>
        <v>1</v>
      </c>
      <c r="M998" s="8">
        <f t="shared" si="46"/>
        <v>72928</v>
      </c>
      <c r="N998" s="9">
        <f t="shared" si="47"/>
        <v>31</v>
      </c>
      <c r="O998" s="10">
        <f>SUM($N$5:N998)</f>
        <v>30254</v>
      </c>
      <c r="P998" s="10">
        <f ca="1">IF(O998&lt;$H$4,N998,$H$4-SUM($P$4:P997))</f>
        <v>0</v>
      </c>
      <c r="Q998" s="10">
        <f ca="1">SUM($P$4:P998)</f>
        <v>272</v>
      </c>
      <c r="R998" s="10">
        <f ca="1">COUNTIF($P$4:P998,"&gt;0")</f>
        <v>9</v>
      </c>
    </row>
    <row r="999" spans="12:18" x14ac:dyDescent="0.15">
      <c r="L999" s="8" t="b">
        <f t="shared" si="48"/>
        <v>1</v>
      </c>
      <c r="M999" s="8">
        <f t="shared" si="46"/>
        <v>72958</v>
      </c>
      <c r="N999" s="9">
        <f t="shared" si="47"/>
        <v>30</v>
      </c>
      <c r="O999" s="10">
        <f>SUM($N$5:N999)</f>
        <v>30284</v>
      </c>
      <c r="P999" s="10">
        <f ca="1">IF(O999&lt;$H$4,N999,$H$4-SUM($P$4:P998))</f>
        <v>0</v>
      </c>
      <c r="Q999" s="10">
        <f ca="1">SUM($P$4:P999)</f>
        <v>272</v>
      </c>
      <c r="R999" s="10">
        <f ca="1">COUNTIF($P$4:P999,"&gt;0")</f>
        <v>9</v>
      </c>
    </row>
    <row r="1000" spans="12:18" x14ac:dyDescent="0.15">
      <c r="L1000" s="8" t="b">
        <f t="shared" si="48"/>
        <v>1</v>
      </c>
      <c r="M1000" s="8">
        <f t="shared" si="46"/>
        <v>72989</v>
      </c>
      <c r="N1000" s="9">
        <f t="shared" si="47"/>
        <v>31</v>
      </c>
      <c r="O1000" s="10">
        <f>SUM($N$5:N1000)</f>
        <v>30315</v>
      </c>
      <c r="P1000" s="10">
        <f ca="1">IF(O1000&lt;$H$4,N1000,$H$4-SUM($P$4:P999))</f>
        <v>0</v>
      </c>
      <c r="Q1000" s="10">
        <f ca="1">SUM($P$4:P1000)</f>
        <v>272</v>
      </c>
      <c r="R1000" s="10">
        <f ca="1">COUNTIF($P$4:P1000,"&gt;0")</f>
        <v>9</v>
      </c>
    </row>
    <row r="1001" spans="12:18" x14ac:dyDescent="0.15">
      <c r="L1001" s="8" t="b">
        <f t="shared" si="48"/>
        <v>1</v>
      </c>
      <c r="M1001" s="8">
        <f t="shared" si="46"/>
        <v>73019</v>
      </c>
      <c r="N1001" s="9">
        <f t="shared" si="47"/>
        <v>30</v>
      </c>
      <c r="O1001" s="10">
        <f>SUM($N$5:N1001)</f>
        <v>30345</v>
      </c>
      <c r="P1001" s="10">
        <f ca="1">IF(O1001&lt;$H$4,N1001,$H$4-SUM($P$4:P1000))</f>
        <v>0</v>
      </c>
      <c r="Q1001" s="10">
        <f ca="1">SUM($P$4:P1001)</f>
        <v>272</v>
      </c>
      <c r="R1001" s="10">
        <f ca="1">COUNTIF($P$4:P1001,"&gt;0")</f>
        <v>9</v>
      </c>
    </row>
    <row r="1002" spans="12:18" x14ac:dyDescent="0.15">
      <c r="L1002" s="8" t="b">
        <f t="shared" si="48"/>
        <v>1</v>
      </c>
      <c r="M1002" s="8">
        <f t="shared" si="46"/>
        <v>73050</v>
      </c>
      <c r="N1002" s="9">
        <f t="shared" si="47"/>
        <v>31</v>
      </c>
      <c r="O1002" s="10">
        <f>SUM($N$5:N1002)</f>
        <v>30376</v>
      </c>
      <c r="P1002" s="10">
        <f ca="1">IF(O1002&lt;$H$4,N1002,$H$4-SUM($P$4:P1001))</f>
        <v>0</v>
      </c>
      <c r="Q1002" s="10">
        <f ca="1">SUM($P$4:P1002)</f>
        <v>272</v>
      </c>
      <c r="R1002" s="10">
        <f ca="1">COUNTIF($P$4:P1002,"&gt;0")</f>
        <v>9</v>
      </c>
    </row>
    <row r="1003" spans="12:18" x14ac:dyDescent="0.15">
      <c r="L1003" s="8" t="b">
        <f t="shared" si="48"/>
        <v>1</v>
      </c>
      <c r="M1003" s="8">
        <f t="shared" si="46"/>
        <v>73081</v>
      </c>
      <c r="N1003" s="9">
        <f t="shared" si="47"/>
        <v>31</v>
      </c>
      <c r="O1003" s="10">
        <f>SUM($N$5:N1003)</f>
        <v>30407</v>
      </c>
      <c r="P1003" s="10">
        <f ca="1">IF(O1003&lt;$H$4,N1003,$H$4-SUM($P$4:P1002))</f>
        <v>0</v>
      </c>
      <c r="Q1003" s="10">
        <f ca="1">SUM($P$4:P1003)</f>
        <v>272</v>
      </c>
      <c r="R1003" s="10">
        <f ca="1">COUNTIF($P$4:P1003,"&gt;0")</f>
        <v>9</v>
      </c>
    </row>
    <row r="1004" spans="12:18" x14ac:dyDescent="0.15">
      <c r="L1004" s="8" t="b">
        <f t="shared" si="48"/>
        <v>1</v>
      </c>
      <c r="M1004" s="8">
        <f t="shared" si="46"/>
        <v>73109</v>
      </c>
      <c r="N1004" s="9">
        <f t="shared" si="47"/>
        <v>28</v>
      </c>
      <c r="O1004" s="10">
        <f>SUM($N$5:N1004)</f>
        <v>30435</v>
      </c>
      <c r="P1004" s="10">
        <f ca="1">IF(O1004&lt;$H$4,N1004,$H$4-SUM($P$4:P1003))</f>
        <v>0</v>
      </c>
      <c r="Q1004" s="10">
        <f ca="1">SUM($P$4:P1004)</f>
        <v>272</v>
      </c>
      <c r="R1004" s="10">
        <f ca="1">COUNTIF($P$4:P1004,"&gt;0")</f>
        <v>9</v>
      </c>
    </row>
    <row r="1005" spans="12:18" x14ac:dyDescent="0.15">
      <c r="L1005" s="8" t="b">
        <f t="shared" si="48"/>
        <v>1</v>
      </c>
      <c r="M1005" s="8">
        <f t="shared" si="46"/>
        <v>73140</v>
      </c>
      <c r="N1005" s="9">
        <f t="shared" si="47"/>
        <v>31</v>
      </c>
      <c r="O1005" s="10">
        <f>SUM($N$5:N1005)</f>
        <v>30466</v>
      </c>
      <c r="P1005" s="10">
        <f ca="1">IF(O1005&lt;$H$4,N1005,$H$4-SUM($P$4:P1004))</f>
        <v>0</v>
      </c>
      <c r="Q1005" s="10">
        <f ca="1">SUM($P$4:P1005)</f>
        <v>272</v>
      </c>
      <c r="R1005" s="10">
        <f ca="1">COUNTIF($P$4:P1005,"&gt;0")</f>
        <v>9</v>
      </c>
    </row>
    <row r="1006" spans="12:18" x14ac:dyDescent="0.15">
      <c r="L1006" s="8" t="b">
        <f t="shared" si="48"/>
        <v>1</v>
      </c>
      <c r="M1006" s="8">
        <f t="shared" si="46"/>
        <v>73170</v>
      </c>
      <c r="N1006" s="9">
        <f t="shared" si="47"/>
        <v>30</v>
      </c>
      <c r="O1006" s="10">
        <f>SUM($N$5:N1006)</f>
        <v>30496</v>
      </c>
      <c r="P1006" s="10">
        <f ca="1">IF(O1006&lt;$H$4,N1006,$H$4-SUM($P$4:P1005))</f>
        <v>0</v>
      </c>
      <c r="Q1006" s="10">
        <f ca="1">SUM($P$4:P1006)</f>
        <v>272</v>
      </c>
      <c r="R1006" s="10">
        <f ca="1">COUNTIF($P$4:P1006,"&gt;0")</f>
        <v>9</v>
      </c>
    </row>
    <row r="1007" spans="12:18" x14ac:dyDescent="0.15">
      <c r="L1007" s="8" t="b">
        <f t="shared" si="48"/>
        <v>1</v>
      </c>
      <c r="M1007" s="8">
        <f t="shared" si="46"/>
        <v>73201</v>
      </c>
      <c r="N1007" s="9">
        <f t="shared" si="47"/>
        <v>31</v>
      </c>
      <c r="O1007" s="10">
        <f>SUM($N$5:N1007)</f>
        <v>30527</v>
      </c>
      <c r="P1007" s="10">
        <f ca="1">IF(O1007&lt;$H$4,N1007,$H$4-SUM($P$4:P1006))</f>
        <v>0</v>
      </c>
      <c r="Q1007" s="10">
        <f ca="1">SUM($P$4:P1007)</f>
        <v>272</v>
      </c>
      <c r="R1007" s="10">
        <f ca="1">COUNTIF($P$4:P1007,"&gt;0")</f>
        <v>9</v>
      </c>
    </row>
    <row r="1008" spans="12:18" x14ac:dyDescent="0.15">
      <c r="L1008" s="8" t="b">
        <f t="shared" si="48"/>
        <v>1</v>
      </c>
      <c r="M1008" s="8">
        <f t="shared" si="46"/>
        <v>73231</v>
      </c>
      <c r="N1008" s="9">
        <f t="shared" si="47"/>
        <v>30</v>
      </c>
      <c r="O1008" s="10">
        <f>SUM($N$5:N1008)</f>
        <v>30557</v>
      </c>
      <c r="P1008" s="10">
        <f ca="1">IF(O1008&lt;$H$4,N1008,$H$4-SUM($P$4:P1007))</f>
        <v>0</v>
      </c>
      <c r="Q1008" s="10">
        <f ca="1">SUM($P$4:P1008)</f>
        <v>272</v>
      </c>
      <c r="R1008" s="10">
        <f ca="1">COUNTIF($P$4:P1008,"&gt;0")</f>
        <v>9</v>
      </c>
    </row>
    <row r="1009" spans="12:18" x14ac:dyDescent="0.15">
      <c r="L1009" s="8" t="b">
        <f t="shared" si="48"/>
        <v>1</v>
      </c>
      <c r="M1009" s="8">
        <f t="shared" si="46"/>
        <v>73262</v>
      </c>
      <c r="N1009" s="9">
        <f t="shared" si="47"/>
        <v>31</v>
      </c>
      <c r="O1009" s="10">
        <f>SUM($N$5:N1009)</f>
        <v>30588</v>
      </c>
      <c r="P1009" s="10">
        <f ca="1">IF(O1009&lt;$H$4,N1009,$H$4-SUM($P$4:P1008))</f>
        <v>0</v>
      </c>
      <c r="Q1009" s="10">
        <f ca="1">SUM($P$4:P1009)</f>
        <v>272</v>
      </c>
      <c r="R1009" s="10">
        <f ca="1">COUNTIF($P$4:P1009,"&gt;0")</f>
        <v>9</v>
      </c>
    </row>
    <row r="1010" spans="12:18" x14ac:dyDescent="0.15">
      <c r="L1010" s="8" t="b">
        <f t="shared" si="48"/>
        <v>1</v>
      </c>
      <c r="M1010" s="8">
        <f t="shared" si="46"/>
        <v>73293</v>
      </c>
      <c r="N1010" s="9">
        <f t="shared" si="47"/>
        <v>31</v>
      </c>
      <c r="O1010" s="10">
        <f>SUM($N$5:N1010)</f>
        <v>30619</v>
      </c>
      <c r="P1010" s="10">
        <f ca="1">IF(O1010&lt;$H$4,N1010,$H$4-SUM($P$4:P1009))</f>
        <v>0</v>
      </c>
      <c r="Q1010" s="10">
        <f ca="1">SUM($P$4:P1010)</f>
        <v>272</v>
      </c>
      <c r="R1010" s="10">
        <f ca="1">COUNTIF($P$4:P1010,"&gt;0")</f>
        <v>9</v>
      </c>
    </row>
    <row r="1011" spans="12:18" x14ac:dyDescent="0.15">
      <c r="L1011" s="8" t="b">
        <f t="shared" si="48"/>
        <v>1</v>
      </c>
      <c r="M1011" s="8">
        <f t="shared" si="46"/>
        <v>73323</v>
      </c>
      <c r="N1011" s="9">
        <f t="shared" si="47"/>
        <v>30</v>
      </c>
      <c r="O1011" s="10">
        <f>SUM($N$5:N1011)</f>
        <v>30649</v>
      </c>
      <c r="P1011" s="10">
        <f ca="1">IF(O1011&lt;$H$4,N1011,$H$4-SUM($P$4:P1010))</f>
        <v>0</v>
      </c>
      <c r="Q1011" s="10">
        <f ca="1">SUM($P$4:P1011)</f>
        <v>272</v>
      </c>
      <c r="R1011" s="10">
        <f ca="1">COUNTIF($P$4:P1011,"&gt;0")</f>
        <v>9</v>
      </c>
    </row>
    <row r="1012" spans="12:18" x14ac:dyDescent="0.15">
      <c r="L1012" s="8" t="b">
        <f t="shared" si="48"/>
        <v>1</v>
      </c>
      <c r="M1012" s="8">
        <f t="shared" si="46"/>
        <v>73354</v>
      </c>
      <c r="N1012" s="9">
        <f t="shared" si="47"/>
        <v>31</v>
      </c>
      <c r="O1012" s="10">
        <f>SUM($N$5:N1012)</f>
        <v>30680</v>
      </c>
      <c r="P1012" s="10">
        <f ca="1">IF(O1012&lt;$H$4,N1012,$H$4-SUM($P$4:P1011))</f>
        <v>0</v>
      </c>
      <c r="Q1012" s="10">
        <f ca="1">SUM($P$4:P1012)</f>
        <v>272</v>
      </c>
      <c r="R1012" s="10">
        <f ca="1">COUNTIF($P$4:P1012,"&gt;0")</f>
        <v>9</v>
      </c>
    </row>
    <row r="1013" spans="12:18" x14ac:dyDescent="0.15">
      <c r="L1013" s="8" t="b">
        <f t="shared" si="48"/>
        <v>1</v>
      </c>
      <c r="M1013" s="8">
        <f t="shared" si="46"/>
        <v>73384</v>
      </c>
      <c r="N1013" s="9">
        <f t="shared" si="47"/>
        <v>30</v>
      </c>
      <c r="O1013" s="10">
        <f>SUM($N$5:N1013)</f>
        <v>30710</v>
      </c>
      <c r="P1013" s="10">
        <f ca="1">IF(O1013&lt;$H$4,N1013,$H$4-SUM($P$4:P1012))</f>
        <v>0</v>
      </c>
      <c r="Q1013" s="10">
        <f ca="1">SUM($P$4:P1013)</f>
        <v>272</v>
      </c>
      <c r="R1013" s="10">
        <f ca="1">COUNTIF($P$4:P1013,"&gt;0")</f>
        <v>9</v>
      </c>
    </row>
    <row r="1014" spans="12:18" x14ac:dyDescent="0.15">
      <c r="L1014" s="8" t="b">
        <f t="shared" si="48"/>
        <v>1</v>
      </c>
      <c r="M1014" s="8">
        <f t="shared" si="46"/>
        <v>73415</v>
      </c>
      <c r="N1014" s="9">
        <f t="shared" si="47"/>
        <v>31</v>
      </c>
      <c r="O1014" s="10">
        <f>SUM($N$5:N1014)</f>
        <v>30741</v>
      </c>
      <c r="P1014" s="10">
        <f ca="1">IF(O1014&lt;$H$4,N1014,$H$4-SUM($P$4:P1013))</f>
        <v>0</v>
      </c>
      <c r="Q1014" s="10">
        <f ca="1">SUM($P$4:P1014)</f>
        <v>272</v>
      </c>
      <c r="R1014" s="10">
        <f ca="1">COUNTIF($P$4:P1014,"&gt;0")</f>
        <v>9</v>
      </c>
    </row>
    <row r="1015" spans="12:18" x14ac:dyDescent="0.15">
      <c r="L1015" s="8" t="b">
        <f t="shared" si="48"/>
        <v>1</v>
      </c>
      <c r="M1015" s="8">
        <f t="shared" si="46"/>
        <v>73446</v>
      </c>
      <c r="N1015" s="9">
        <f t="shared" si="47"/>
        <v>31</v>
      </c>
      <c r="O1015" s="10">
        <f>SUM($N$5:N1015)</f>
        <v>30772</v>
      </c>
      <c r="P1015" s="10">
        <f ca="1">IF(O1015&lt;$H$4,N1015,$H$4-SUM($P$4:P1014))</f>
        <v>0</v>
      </c>
      <c r="Q1015" s="10">
        <f ca="1">SUM($P$4:P1015)</f>
        <v>272</v>
      </c>
      <c r="R1015" s="10">
        <f ca="1">COUNTIF($P$4:P1015,"&gt;0")</f>
        <v>9</v>
      </c>
    </row>
    <row r="1016" spans="12:18" x14ac:dyDescent="0.15">
      <c r="L1016" s="8" t="b">
        <f t="shared" si="48"/>
        <v>1</v>
      </c>
      <c r="M1016" s="8">
        <f t="shared" si="46"/>
        <v>73474</v>
      </c>
      <c r="N1016" s="9">
        <f t="shared" si="47"/>
        <v>28</v>
      </c>
      <c r="O1016" s="10">
        <f>SUM($N$5:N1016)</f>
        <v>30800</v>
      </c>
      <c r="P1016" s="10">
        <f ca="1">IF(O1016&lt;$H$4,N1016,$H$4-SUM($P$4:P1015))</f>
        <v>0</v>
      </c>
      <c r="Q1016" s="10">
        <f ca="1">SUM($P$4:P1016)</f>
        <v>272</v>
      </c>
      <c r="R1016" s="10">
        <f ca="1">COUNTIF($P$4:P1016,"&gt;0")</f>
        <v>9</v>
      </c>
    </row>
    <row r="1017" spans="12:18" x14ac:dyDescent="0.15">
      <c r="L1017" s="8" t="b">
        <f t="shared" si="48"/>
        <v>1</v>
      </c>
      <c r="M1017" s="8">
        <f t="shared" si="46"/>
        <v>73505</v>
      </c>
      <c r="N1017" s="9">
        <f t="shared" si="47"/>
        <v>31</v>
      </c>
      <c r="O1017" s="10">
        <f>SUM($N$5:N1017)</f>
        <v>30831</v>
      </c>
      <c r="P1017" s="10">
        <f ca="1">IF(O1017&lt;$H$4,N1017,$H$4-SUM($P$4:P1016))</f>
        <v>0</v>
      </c>
      <c r="Q1017" s="10">
        <f ca="1">SUM($P$4:P1017)</f>
        <v>272</v>
      </c>
      <c r="R1017" s="10">
        <f ca="1">COUNTIF($P$4:P1017,"&gt;0")</f>
        <v>9</v>
      </c>
    </row>
    <row r="1018" spans="12:18" x14ac:dyDescent="0.15">
      <c r="L1018" s="8" t="b">
        <f t="shared" si="48"/>
        <v>1</v>
      </c>
      <c r="M1018" s="8">
        <f t="shared" si="46"/>
        <v>73535</v>
      </c>
      <c r="N1018" s="9">
        <f t="shared" si="47"/>
        <v>30</v>
      </c>
      <c r="O1018" s="10">
        <f>SUM($N$5:N1018)</f>
        <v>30861</v>
      </c>
      <c r="P1018" s="10">
        <f ca="1">IF(O1018&lt;$H$4,N1018,$H$4-SUM($P$4:P1017))</f>
        <v>0</v>
      </c>
      <c r="Q1018" s="10">
        <f ca="1">SUM($P$4:P1018)</f>
        <v>272</v>
      </c>
      <c r="R1018" s="10">
        <f ca="1">COUNTIF($P$4:P1018,"&gt;0")</f>
        <v>9</v>
      </c>
    </row>
    <row r="1019" spans="12:18" x14ac:dyDescent="0.15">
      <c r="L1019" s="8" t="b">
        <f t="shared" si="48"/>
        <v>1</v>
      </c>
      <c r="M1019" s="8">
        <f t="shared" si="46"/>
        <v>73566</v>
      </c>
      <c r="N1019" s="9">
        <f t="shared" si="47"/>
        <v>31</v>
      </c>
      <c r="O1019" s="10">
        <f>SUM($N$5:N1019)</f>
        <v>30892</v>
      </c>
      <c r="P1019" s="10">
        <f ca="1">IF(O1019&lt;$H$4,N1019,$H$4-SUM($P$4:P1018))</f>
        <v>0</v>
      </c>
      <c r="Q1019" s="10">
        <f ca="1">SUM($P$4:P1019)</f>
        <v>272</v>
      </c>
      <c r="R1019" s="10">
        <f ca="1">COUNTIF($P$4:P1019,"&gt;0")</f>
        <v>9</v>
      </c>
    </row>
    <row r="1020" spans="12:18" x14ac:dyDescent="0.15">
      <c r="L1020" s="8" t="b">
        <f t="shared" si="48"/>
        <v>1</v>
      </c>
      <c r="M1020" s="8">
        <f t="shared" si="46"/>
        <v>73596</v>
      </c>
      <c r="N1020" s="9">
        <f t="shared" si="47"/>
        <v>30</v>
      </c>
      <c r="O1020" s="10">
        <f>SUM($N$5:N1020)</f>
        <v>30922</v>
      </c>
      <c r="P1020" s="10">
        <f ca="1">IF(O1020&lt;$H$4,N1020,$H$4-SUM($P$4:P1019))</f>
        <v>0</v>
      </c>
      <c r="Q1020" s="10">
        <f ca="1">SUM($P$4:P1020)</f>
        <v>272</v>
      </c>
      <c r="R1020" s="10">
        <f ca="1">COUNTIF($P$4:P1020,"&gt;0")</f>
        <v>9</v>
      </c>
    </row>
    <row r="1021" spans="12:18" x14ac:dyDescent="0.15">
      <c r="L1021" s="8" t="b">
        <f t="shared" si="48"/>
        <v>1</v>
      </c>
      <c r="M1021" s="8">
        <f t="shared" si="46"/>
        <v>73627</v>
      </c>
      <c r="N1021" s="9">
        <f t="shared" si="47"/>
        <v>31</v>
      </c>
      <c r="O1021" s="10">
        <f>SUM($N$5:N1021)</f>
        <v>30953</v>
      </c>
      <c r="P1021" s="10">
        <f ca="1">IF(O1021&lt;$H$4,N1021,$H$4-SUM($P$4:P1020))</f>
        <v>0</v>
      </c>
      <c r="Q1021" s="10">
        <f ca="1">SUM($P$4:P1021)</f>
        <v>272</v>
      </c>
      <c r="R1021" s="10">
        <f ca="1">COUNTIF($P$4:P1021,"&gt;0")</f>
        <v>9</v>
      </c>
    </row>
    <row r="1022" spans="12:18" x14ac:dyDescent="0.15">
      <c r="L1022" s="8" t="b">
        <f t="shared" si="48"/>
        <v>1</v>
      </c>
      <c r="M1022" s="8">
        <f t="shared" si="46"/>
        <v>73658</v>
      </c>
      <c r="N1022" s="9">
        <f t="shared" si="47"/>
        <v>31</v>
      </c>
      <c r="O1022" s="10">
        <f>SUM($N$5:N1022)</f>
        <v>30984</v>
      </c>
      <c r="P1022" s="10">
        <f ca="1">IF(O1022&lt;$H$4,N1022,$H$4-SUM($P$4:P1021))</f>
        <v>0</v>
      </c>
      <c r="Q1022" s="10">
        <f ca="1">SUM($P$4:P1022)</f>
        <v>272</v>
      </c>
      <c r="R1022" s="10">
        <f ca="1">COUNTIF($P$4:P1022,"&gt;0")</f>
        <v>9</v>
      </c>
    </row>
    <row r="1023" spans="12:18" x14ac:dyDescent="0.15">
      <c r="L1023" s="8" t="b">
        <f t="shared" si="48"/>
        <v>1</v>
      </c>
      <c r="M1023" s="8">
        <f t="shared" si="46"/>
        <v>73688</v>
      </c>
      <c r="N1023" s="9">
        <f t="shared" si="47"/>
        <v>30</v>
      </c>
      <c r="O1023" s="10">
        <f>SUM($N$5:N1023)</f>
        <v>31014</v>
      </c>
      <c r="P1023" s="10">
        <f ca="1">IF(O1023&lt;$H$4,N1023,$H$4-SUM($P$4:P1022))</f>
        <v>0</v>
      </c>
      <c r="Q1023" s="10">
        <f ca="1">SUM($P$4:P1023)</f>
        <v>272</v>
      </c>
      <c r="R1023" s="10">
        <f ca="1">COUNTIF($P$4:P1023,"&gt;0")</f>
        <v>9</v>
      </c>
    </row>
    <row r="1024" spans="12:18" x14ac:dyDescent="0.15">
      <c r="L1024" s="8" t="b">
        <f t="shared" si="48"/>
        <v>1</v>
      </c>
      <c r="M1024" s="8">
        <f t="shared" si="46"/>
        <v>73719</v>
      </c>
      <c r="N1024" s="9">
        <f t="shared" si="47"/>
        <v>31</v>
      </c>
      <c r="O1024" s="10">
        <f>SUM($N$5:N1024)</f>
        <v>31045</v>
      </c>
      <c r="P1024" s="10">
        <f ca="1">IF(O1024&lt;$H$4,N1024,$H$4-SUM($P$4:P1023))</f>
        <v>0</v>
      </c>
      <c r="Q1024" s="10">
        <f ca="1">SUM($P$4:P1024)</f>
        <v>272</v>
      </c>
      <c r="R1024" s="10">
        <f ca="1">COUNTIF($P$4:P1024,"&gt;0")</f>
        <v>9</v>
      </c>
    </row>
    <row r="1025" spans="12:18" x14ac:dyDescent="0.15">
      <c r="L1025" s="8" t="b">
        <f t="shared" si="48"/>
        <v>1</v>
      </c>
      <c r="M1025" s="8">
        <f t="shared" si="46"/>
        <v>73749</v>
      </c>
      <c r="N1025" s="9">
        <f t="shared" si="47"/>
        <v>30</v>
      </c>
      <c r="O1025" s="10">
        <f>SUM($N$5:N1025)</f>
        <v>31075</v>
      </c>
      <c r="P1025" s="10">
        <f ca="1">IF(O1025&lt;$H$4,N1025,$H$4-SUM($P$4:P1024))</f>
        <v>0</v>
      </c>
      <c r="Q1025" s="10">
        <f ca="1">SUM($P$4:P1025)</f>
        <v>272</v>
      </c>
      <c r="R1025" s="10">
        <f ca="1">COUNTIF($P$4:P1025,"&gt;0")</f>
        <v>9</v>
      </c>
    </row>
    <row r="1026" spans="12:18" x14ac:dyDescent="0.15">
      <c r="L1026" s="8" t="b">
        <f t="shared" si="48"/>
        <v>1</v>
      </c>
      <c r="M1026" s="8">
        <f t="shared" si="46"/>
        <v>73780</v>
      </c>
      <c r="N1026" s="9">
        <f t="shared" si="47"/>
        <v>31</v>
      </c>
      <c r="O1026" s="10">
        <f>SUM($N$5:N1026)</f>
        <v>31106</v>
      </c>
      <c r="P1026" s="10">
        <f ca="1">IF(O1026&lt;$H$4,N1026,$H$4-SUM($P$4:P1025))</f>
        <v>0</v>
      </c>
      <c r="Q1026" s="10">
        <f ca="1">SUM($P$4:P1026)</f>
        <v>272</v>
      </c>
      <c r="R1026" s="10">
        <f ca="1">COUNTIF($P$4:P1026,"&gt;0")</f>
        <v>9</v>
      </c>
    </row>
    <row r="1027" spans="12:18" x14ac:dyDescent="0.15">
      <c r="L1027" s="8" t="b">
        <f t="shared" si="48"/>
        <v>1</v>
      </c>
      <c r="M1027" s="8">
        <f t="shared" si="46"/>
        <v>73811</v>
      </c>
      <c r="N1027" s="9">
        <f t="shared" si="47"/>
        <v>31</v>
      </c>
      <c r="O1027" s="10">
        <f>SUM($N$5:N1027)</f>
        <v>31137</v>
      </c>
      <c r="P1027" s="10">
        <f ca="1">IF(O1027&lt;$H$4,N1027,$H$4-SUM($P$4:P1026))</f>
        <v>0</v>
      </c>
      <c r="Q1027" s="10">
        <f ca="1">SUM($P$4:P1027)</f>
        <v>272</v>
      </c>
      <c r="R1027" s="10">
        <f ca="1">COUNTIF($P$4:P1027,"&gt;0")</f>
        <v>9</v>
      </c>
    </row>
    <row r="1028" spans="12:18" x14ac:dyDescent="0.15">
      <c r="L1028" s="8" t="b">
        <f t="shared" si="48"/>
        <v>1</v>
      </c>
      <c r="M1028" s="8">
        <f t="shared" si="46"/>
        <v>73839</v>
      </c>
      <c r="N1028" s="9">
        <f t="shared" si="47"/>
        <v>28</v>
      </c>
      <c r="O1028" s="10">
        <f>SUM($N$5:N1028)</f>
        <v>31165</v>
      </c>
      <c r="P1028" s="10">
        <f ca="1">IF(O1028&lt;$H$4,N1028,$H$4-SUM($P$4:P1027))</f>
        <v>0</v>
      </c>
      <c r="Q1028" s="10">
        <f ca="1">SUM($P$4:P1028)</f>
        <v>272</v>
      </c>
      <c r="R1028" s="10">
        <f ca="1">COUNTIF($P$4:P1028,"&gt;0")</f>
        <v>9</v>
      </c>
    </row>
    <row r="1029" spans="12:18" x14ac:dyDescent="0.15">
      <c r="L1029" s="8" t="b">
        <f t="shared" si="48"/>
        <v>1</v>
      </c>
      <c r="M1029" s="8">
        <f t="shared" si="46"/>
        <v>73870</v>
      </c>
      <c r="N1029" s="9">
        <f t="shared" si="47"/>
        <v>31</v>
      </c>
      <c r="O1029" s="10">
        <f>SUM($N$5:N1029)</f>
        <v>31196</v>
      </c>
      <c r="P1029" s="10">
        <f ca="1">IF(O1029&lt;$H$4,N1029,$H$4-SUM($P$4:P1028))</f>
        <v>0</v>
      </c>
      <c r="Q1029" s="10">
        <f ca="1">SUM($P$4:P1029)</f>
        <v>272</v>
      </c>
      <c r="R1029" s="10">
        <f ca="1">COUNTIF($P$4:P1029,"&gt;0")</f>
        <v>9</v>
      </c>
    </row>
    <row r="1030" spans="12:18" x14ac:dyDescent="0.15">
      <c r="L1030" s="8" t="b">
        <f t="shared" si="48"/>
        <v>1</v>
      </c>
      <c r="M1030" s="8">
        <f t="shared" ref="M1030:M1093" si="49">EOMONTH(M1029,1)</f>
        <v>73900</v>
      </c>
      <c r="N1030" s="9">
        <f t="shared" si="47"/>
        <v>30</v>
      </c>
      <c r="O1030" s="10">
        <f>SUM($N$5:N1030)</f>
        <v>31226</v>
      </c>
      <c r="P1030" s="10">
        <f ca="1">IF(O1030&lt;$H$4,N1030,$H$4-SUM($P$4:P1029))</f>
        <v>0</v>
      </c>
      <c r="Q1030" s="10">
        <f ca="1">SUM($P$4:P1030)</f>
        <v>272</v>
      </c>
      <c r="R1030" s="10">
        <f ca="1">COUNTIF($P$4:P1030,"&gt;0")</f>
        <v>9</v>
      </c>
    </row>
    <row r="1031" spans="12:18" x14ac:dyDescent="0.15">
      <c r="L1031" s="8" t="b">
        <f t="shared" si="48"/>
        <v>1</v>
      </c>
      <c r="M1031" s="8">
        <f t="shared" si="49"/>
        <v>73931</v>
      </c>
      <c r="N1031" s="9">
        <f t="shared" si="47"/>
        <v>31</v>
      </c>
      <c r="O1031" s="10">
        <f>SUM($N$5:N1031)</f>
        <v>31257</v>
      </c>
      <c r="P1031" s="10">
        <f ca="1">IF(O1031&lt;$H$4,N1031,$H$4-SUM($P$4:P1030))</f>
        <v>0</v>
      </c>
      <c r="Q1031" s="10">
        <f ca="1">SUM($P$4:P1031)</f>
        <v>272</v>
      </c>
      <c r="R1031" s="10">
        <f ca="1">COUNTIF($P$4:P1031,"&gt;0")</f>
        <v>9</v>
      </c>
    </row>
    <row r="1032" spans="12:18" x14ac:dyDescent="0.15">
      <c r="L1032" s="8" t="b">
        <f t="shared" si="48"/>
        <v>1</v>
      </c>
      <c r="M1032" s="8">
        <f t="shared" si="49"/>
        <v>73961</v>
      </c>
      <c r="N1032" s="9">
        <f t="shared" ref="N1032:N1095" si="50">M1032-M1031</f>
        <v>30</v>
      </c>
      <c r="O1032" s="10">
        <f>SUM($N$5:N1032)</f>
        <v>31287</v>
      </c>
      <c r="P1032" s="10">
        <f ca="1">IF(O1032&lt;$H$4,N1032,$H$4-SUM($P$4:P1031))</f>
        <v>0</v>
      </c>
      <c r="Q1032" s="10">
        <f ca="1">SUM($P$4:P1032)</f>
        <v>272</v>
      </c>
      <c r="R1032" s="10">
        <f ca="1">COUNTIF($P$4:P1032,"&gt;0")</f>
        <v>9</v>
      </c>
    </row>
    <row r="1033" spans="12:18" x14ac:dyDescent="0.15">
      <c r="L1033" s="8" t="b">
        <f t="shared" si="48"/>
        <v>1</v>
      </c>
      <c r="M1033" s="8">
        <f t="shared" si="49"/>
        <v>73992</v>
      </c>
      <c r="N1033" s="9">
        <f t="shared" si="50"/>
        <v>31</v>
      </c>
      <c r="O1033" s="10">
        <f>SUM($N$5:N1033)</f>
        <v>31318</v>
      </c>
      <c r="P1033" s="10">
        <f ca="1">IF(O1033&lt;$H$4,N1033,$H$4-SUM($P$4:P1032))</f>
        <v>0</v>
      </c>
      <c r="Q1033" s="10">
        <f ca="1">SUM($P$4:P1033)</f>
        <v>272</v>
      </c>
      <c r="R1033" s="10">
        <f ca="1">COUNTIF($P$4:P1033,"&gt;0")</f>
        <v>9</v>
      </c>
    </row>
    <row r="1034" spans="12:18" x14ac:dyDescent="0.15">
      <c r="L1034" s="8" t="b">
        <f t="shared" si="48"/>
        <v>1</v>
      </c>
      <c r="M1034" s="8">
        <f t="shared" si="49"/>
        <v>74023</v>
      </c>
      <c r="N1034" s="9">
        <f t="shared" si="50"/>
        <v>31</v>
      </c>
      <c r="O1034" s="10">
        <f>SUM($N$5:N1034)</f>
        <v>31349</v>
      </c>
      <c r="P1034" s="10">
        <f ca="1">IF(O1034&lt;$H$4,N1034,$H$4-SUM($P$4:P1033))</f>
        <v>0</v>
      </c>
      <c r="Q1034" s="10">
        <f ca="1">SUM($P$4:P1034)</f>
        <v>272</v>
      </c>
      <c r="R1034" s="10">
        <f ca="1">COUNTIF($P$4:P1034,"&gt;0")</f>
        <v>9</v>
      </c>
    </row>
    <row r="1035" spans="12:18" x14ac:dyDescent="0.15">
      <c r="L1035" s="8" t="b">
        <f t="shared" si="48"/>
        <v>1</v>
      </c>
      <c r="M1035" s="8">
        <f t="shared" si="49"/>
        <v>74053</v>
      </c>
      <c r="N1035" s="9">
        <f t="shared" si="50"/>
        <v>30</v>
      </c>
      <c r="O1035" s="10">
        <f>SUM($N$5:N1035)</f>
        <v>31379</v>
      </c>
      <c r="P1035" s="10">
        <f ca="1">IF(O1035&lt;$H$4,N1035,$H$4-SUM($P$4:P1034))</f>
        <v>0</v>
      </c>
      <c r="Q1035" s="10">
        <f ca="1">SUM($P$4:P1035)</f>
        <v>272</v>
      </c>
      <c r="R1035" s="10">
        <f ca="1">COUNTIF($P$4:P1035,"&gt;0")</f>
        <v>9</v>
      </c>
    </row>
    <row r="1036" spans="12:18" x14ac:dyDescent="0.15">
      <c r="L1036" s="8" t="b">
        <f t="shared" si="48"/>
        <v>1</v>
      </c>
      <c r="M1036" s="8">
        <f t="shared" si="49"/>
        <v>74084</v>
      </c>
      <c r="N1036" s="9">
        <f t="shared" si="50"/>
        <v>31</v>
      </c>
      <c r="O1036" s="10">
        <f>SUM($N$5:N1036)</f>
        <v>31410</v>
      </c>
      <c r="P1036" s="10">
        <f ca="1">IF(O1036&lt;$H$4,N1036,$H$4-SUM($P$4:P1035))</f>
        <v>0</v>
      </c>
      <c r="Q1036" s="10">
        <f ca="1">SUM($P$4:P1036)</f>
        <v>272</v>
      </c>
      <c r="R1036" s="10">
        <f ca="1">COUNTIF($P$4:P1036,"&gt;0")</f>
        <v>9</v>
      </c>
    </row>
    <row r="1037" spans="12:18" x14ac:dyDescent="0.15">
      <c r="L1037" s="8" t="b">
        <f t="shared" si="48"/>
        <v>1</v>
      </c>
      <c r="M1037" s="8">
        <f t="shared" si="49"/>
        <v>74114</v>
      </c>
      <c r="N1037" s="9">
        <f t="shared" si="50"/>
        <v>30</v>
      </c>
      <c r="O1037" s="10">
        <f>SUM($N$5:N1037)</f>
        <v>31440</v>
      </c>
      <c r="P1037" s="10">
        <f ca="1">IF(O1037&lt;$H$4,N1037,$H$4-SUM($P$4:P1036))</f>
        <v>0</v>
      </c>
      <c r="Q1037" s="10">
        <f ca="1">SUM($P$4:P1037)</f>
        <v>272</v>
      </c>
      <c r="R1037" s="10">
        <f ca="1">COUNTIF($P$4:P1037,"&gt;0")</f>
        <v>9</v>
      </c>
    </row>
    <row r="1038" spans="12:18" x14ac:dyDescent="0.15">
      <c r="L1038" s="8" t="b">
        <f t="shared" si="48"/>
        <v>1</v>
      </c>
      <c r="M1038" s="8">
        <f t="shared" si="49"/>
        <v>74145</v>
      </c>
      <c r="N1038" s="9">
        <f t="shared" si="50"/>
        <v>31</v>
      </c>
      <c r="O1038" s="10">
        <f>SUM($N$5:N1038)</f>
        <v>31471</v>
      </c>
      <c r="P1038" s="10">
        <f ca="1">IF(O1038&lt;$H$4,N1038,$H$4-SUM($P$4:P1037))</f>
        <v>0</v>
      </c>
      <c r="Q1038" s="10">
        <f ca="1">SUM($P$4:P1038)</f>
        <v>272</v>
      </c>
      <c r="R1038" s="10">
        <f ca="1">COUNTIF($P$4:P1038,"&gt;0")</f>
        <v>9</v>
      </c>
    </row>
    <row r="1039" spans="12:18" x14ac:dyDescent="0.15">
      <c r="L1039" s="8" t="b">
        <f t="shared" si="48"/>
        <v>1</v>
      </c>
      <c r="M1039" s="8">
        <f t="shared" si="49"/>
        <v>74176</v>
      </c>
      <c r="N1039" s="9">
        <f t="shared" si="50"/>
        <v>31</v>
      </c>
      <c r="O1039" s="10">
        <f>SUM($N$5:N1039)</f>
        <v>31502</v>
      </c>
      <c r="P1039" s="10">
        <f ca="1">IF(O1039&lt;$H$4,N1039,$H$4-SUM($P$4:P1038))</f>
        <v>0</v>
      </c>
      <c r="Q1039" s="10">
        <f ca="1">SUM($P$4:P1039)</f>
        <v>272</v>
      </c>
      <c r="R1039" s="10">
        <f ca="1">COUNTIF($P$4:P1039,"&gt;0")</f>
        <v>9</v>
      </c>
    </row>
    <row r="1040" spans="12:18" x14ac:dyDescent="0.15">
      <c r="L1040" s="8" t="b">
        <f t="shared" si="48"/>
        <v>1</v>
      </c>
      <c r="M1040" s="8">
        <f t="shared" si="49"/>
        <v>74204</v>
      </c>
      <c r="N1040" s="9">
        <f t="shared" si="50"/>
        <v>28</v>
      </c>
      <c r="O1040" s="10">
        <f>SUM($N$5:N1040)</f>
        <v>31530</v>
      </c>
      <c r="P1040" s="10">
        <f ca="1">IF(O1040&lt;$H$4,N1040,$H$4-SUM($P$4:P1039))</f>
        <v>0</v>
      </c>
      <c r="Q1040" s="10">
        <f ca="1">SUM($P$4:P1040)</f>
        <v>272</v>
      </c>
      <c r="R1040" s="10">
        <f ca="1">COUNTIF($P$4:P1040,"&gt;0")</f>
        <v>9</v>
      </c>
    </row>
    <row r="1041" spans="12:18" x14ac:dyDescent="0.15">
      <c r="L1041" s="8" t="b">
        <f t="shared" ref="L1041:L1104" si="51">EOMONTH($C$4,1)&lt;=M1041</f>
        <v>1</v>
      </c>
      <c r="M1041" s="8">
        <f t="shared" si="49"/>
        <v>74235</v>
      </c>
      <c r="N1041" s="9">
        <f t="shared" si="50"/>
        <v>31</v>
      </c>
      <c r="O1041" s="10">
        <f>SUM($N$5:N1041)</f>
        <v>31561</v>
      </c>
      <c r="P1041" s="10">
        <f ca="1">IF(O1041&lt;$H$4,N1041,$H$4-SUM($P$4:P1040))</f>
        <v>0</v>
      </c>
      <c r="Q1041" s="10">
        <f ca="1">SUM($P$4:P1041)</f>
        <v>272</v>
      </c>
      <c r="R1041" s="10">
        <f ca="1">COUNTIF($P$4:P1041,"&gt;0")</f>
        <v>9</v>
      </c>
    </row>
    <row r="1042" spans="12:18" x14ac:dyDescent="0.15">
      <c r="L1042" s="8" t="b">
        <f t="shared" si="51"/>
        <v>1</v>
      </c>
      <c r="M1042" s="8">
        <f t="shared" si="49"/>
        <v>74265</v>
      </c>
      <c r="N1042" s="9">
        <f t="shared" si="50"/>
        <v>30</v>
      </c>
      <c r="O1042" s="10">
        <f>SUM($N$5:N1042)</f>
        <v>31591</v>
      </c>
      <c r="P1042" s="10">
        <f ca="1">IF(O1042&lt;$H$4,N1042,$H$4-SUM($P$4:P1041))</f>
        <v>0</v>
      </c>
      <c r="Q1042" s="10">
        <f ca="1">SUM($P$4:P1042)</f>
        <v>272</v>
      </c>
      <c r="R1042" s="10">
        <f ca="1">COUNTIF($P$4:P1042,"&gt;0")</f>
        <v>9</v>
      </c>
    </row>
    <row r="1043" spans="12:18" x14ac:dyDescent="0.15">
      <c r="L1043" s="8" t="b">
        <f t="shared" si="51"/>
        <v>1</v>
      </c>
      <c r="M1043" s="8">
        <f t="shared" si="49"/>
        <v>74296</v>
      </c>
      <c r="N1043" s="9">
        <f t="shared" si="50"/>
        <v>31</v>
      </c>
      <c r="O1043" s="10">
        <f>SUM($N$5:N1043)</f>
        <v>31622</v>
      </c>
      <c r="P1043" s="10">
        <f ca="1">IF(O1043&lt;$H$4,N1043,$H$4-SUM($P$4:P1042))</f>
        <v>0</v>
      </c>
      <c r="Q1043" s="10">
        <f ca="1">SUM($P$4:P1043)</f>
        <v>272</v>
      </c>
      <c r="R1043" s="10">
        <f ca="1">COUNTIF($P$4:P1043,"&gt;0")</f>
        <v>9</v>
      </c>
    </row>
    <row r="1044" spans="12:18" x14ac:dyDescent="0.15">
      <c r="L1044" s="8" t="b">
        <f t="shared" si="51"/>
        <v>1</v>
      </c>
      <c r="M1044" s="8">
        <f t="shared" si="49"/>
        <v>74326</v>
      </c>
      <c r="N1044" s="9">
        <f t="shared" si="50"/>
        <v>30</v>
      </c>
      <c r="O1044" s="10">
        <f>SUM($N$5:N1044)</f>
        <v>31652</v>
      </c>
      <c r="P1044" s="10">
        <f ca="1">IF(O1044&lt;$H$4,N1044,$H$4-SUM($P$4:P1043))</f>
        <v>0</v>
      </c>
      <c r="Q1044" s="10">
        <f ca="1">SUM($P$4:P1044)</f>
        <v>272</v>
      </c>
      <c r="R1044" s="10">
        <f ca="1">COUNTIF($P$4:P1044,"&gt;0")</f>
        <v>9</v>
      </c>
    </row>
    <row r="1045" spans="12:18" x14ac:dyDescent="0.15">
      <c r="L1045" s="8" t="b">
        <f t="shared" si="51"/>
        <v>1</v>
      </c>
      <c r="M1045" s="8">
        <f t="shared" si="49"/>
        <v>74357</v>
      </c>
      <c r="N1045" s="9">
        <f t="shared" si="50"/>
        <v>31</v>
      </c>
      <c r="O1045" s="10">
        <f>SUM($N$5:N1045)</f>
        <v>31683</v>
      </c>
      <c r="P1045" s="10">
        <f ca="1">IF(O1045&lt;$H$4,N1045,$H$4-SUM($P$4:P1044))</f>
        <v>0</v>
      </c>
      <c r="Q1045" s="10">
        <f ca="1">SUM($P$4:P1045)</f>
        <v>272</v>
      </c>
      <c r="R1045" s="10">
        <f ca="1">COUNTIF($P$4:P1045,"&gt;0")</f>
        <v>9</v>
      </c>
    </row>
    <row r="1046" spans="12:18" x14ac:dyDescent="0.15">
      <c r="L1046" s="8" t="b">
        <f t="shared" si="51"/>
        <v>1</v>
      </c>
      <c r="M1046" s="8">
        <f t="shared" si="49"/>
        <v>74388</v>
      </c>
      <c r="N1046" s="9">
        <f t="shared" si="50"/>
        <v>31</v>
      </c>
      <c r="O1046" s="10">
        <f>SUM($N$5:N1046)</f>
        <v>31714</v>
      </c>
      <c r="P1046" s="10">
        <f ca="1">IF(O1046&lt;$H$4,N1046,$H$4-SUM($P$4:P1045))</f>
        <v>0</v>
      </c>
      <c r="Q1046" s="10">
        <f ca="1">SUM($P$4:P1046)</f>
        <v>272</v>
      </c>
      <c r="R1046" s="10">
        <f ca="1">COUNTIF($P$4:P1046,"&gt;0")</f>
        <v>9</v>
      </c>
    </row>
    <row r="1047" spans="12:18" x14ac:dyDescent="0.15">
      <c r="L1047" s="8" t="b">
        <f t="shared" si="51"/>
        <v>1</v>
      </c>
      <c r="M1047" s="8">
        <f t="shared" si="49"/>
        <v>74418</v>
      </c>
      <c r="N1047" s="9">
        <f t="shared" si="50"/>
        <v>30</v>
      </c>
      <c r="O1047" s="10">
        <f>SUM($N$5:N1047)</f>
        <v>31744</v>
      </c>
      <c r="P1047" s="10">
        <f ca="1">IF(O1047&lt;$H$4,N1047,$H$4-SUM($P$4:P1046))</f>
        <v>0</v>
      </c>
      <c r="Q1047" s="10">
        <f ca="1">SUM($P$4:P1047)</f>
        <v>272</v>
      </c>
      <c r="R1047" s="10">
        <f ca="1">COUNTIF($P$4:P1047,"&gt;0")</f>
        <v>9</v>
      </c>
    </row>
    <row r="1048" spans="12:18" x14ac:dyDescent="0.15">
      <c r="L1048" s="8" t="b">
        <f t="shared" si="51"/>
        <v>1</v>
      </c>
      <c r="M1048" s="8">
        <f t="shared" si="49"/>
        <v>74449</v>
      </c>
      <c r="N1048" s="9">
        <f t="shared" si="50"/>
        <v>31</v>
      </c>
      <c r="O1048" s="10">
        <f>SUM($N$5:N1048)</f>
        <v>31775</v>
      </c>
      <c r="P1048" s="10">
        <f ca="1">IF(O1048&lt;$H$4,N1048,$H$4-SUM($P$4:P1047))</f>
        <v>0</v>
      </c>
      <c r="Q1048" s="10">
        <f ca="1">SUM($P$4:P1048)</f>
        <v>272</v>
      </c>
      <c r="R1048" s="10">
        <f ca="1">COUNTIF($P$4:P1048,"&gt;0")</f>
        <v>9</v>
      </c>
    </row>
    <row r="1049" spans="12:18" x14ac:dyDescent="0.15">
      <c r="L1049" s="8" t="b">
        <f t="shared" si="51"/>
        <v>1</v>
      </c>
      <c r="M1049" s="8">
        <f t="shared" si="49"/>
        <v>74479</v>
      </c>
      <c r="N1049" s="9">
        <f t="shared" si="50"/>
        <v>30</v>
      </c>
      <c r="O1049" s="10">
        <f>SUM($N$5:N1049)</f>
        <v>31805</v>
      </c>
      <c r="P1049" s="10">
        <f ca="1">IF(O1049&lt;$H$4,N1049,$H$4-SUM($P$4:P1048))</f>
        <v>0</v>
      </c>
      <c r="Q1049" s="10">
        <f ca="1">SUM($P$4:P1049)</f>
        <v>272</v>
      </c>
      <c r="R1049" s="10">
        <f ca="1">COUNTIF($P$4:P1049,"&gt;0")</f>
        <v>9</v>
      </c>
    </row>
    <row r="1050" spans="12:18" x14ac:dyDescent="0.15">
      <c r="L1050" s="8" t="b">
        <f t="shared" si="51"/>
        <v>1</v>
      </c>
      <c r="M1050" s="8">
        <f t="shared" si="49"/>
        <v>74510</v>
      </c>
      <c r="N1050" s="9">
        <f t="shared" si="50"/>
        <v>31</v>
      </c>
      <c r="O1050" s="10">
        <f>SUM($N$5:N1050)</f>
        <v>31836</v>
      </c>
      <c r="P1050" s="10">
        <f ca="1">IF(O1050&lt;$H$4,N1050,$H$4-SUM($P$4:P1049))</f>
        <v>0</v>
      </c>
      <c r="Q1050" s="10">
        <f ca="1">SUM($P$4:P1050)</f>
        <v>272</v>
      </c>
      <c r="R1050" s="10">
        <f ca="1">COUNTIF($P$4:P1050,"&gt;0")</f>
        <v>9</v>
      </c>
    </row>
    <row r="1051" spans="12:18" x14ac:dyDescent="0.15">
      <c r="L1051" s="8" t="b">
        <f t="shared" si="51"/>
        <v>1</v>
      </c>
      <c r="M1051" s="8">
        <f t="shared" si="49"/>
        <v>74541</v>
      </c>
      <c r="N1051" s="9">
        <f t="shared" si="50"/>
        <v>31</v>
      </c>
      <c r="O1051" s="10">
        <f>SUM($N$5:N1051)</f>
        <v>31867</v>
      </c>
      <c r="P1051" s="10">
        <f ca="1">IF(O1051&lt;$H$4,N1051,$H$4-SUM($P$4:P1050))</f>
        <v>0</v>
      </c>
      <c r="Q1051" s="10">
        <f ca="1">SUM($P$4:P1051)</f>
        <v>272</v>
      </c>
      <c r="R1051" s="10">
        <f ca="1">COUNTIF($P$4:P1051,"&gt;0")</f>
        <v>9</v>
      </c>
    </row>
    <row r="1052" spans="12:18" x14ac:dyDescent="0.15">
      <c r="L1052" s="8" t="b">
        <f t="shared" si="51"/>
        <v>1</v>
      </c>
      <c r="M1052" s="8">
        <f t="shared" si="49"/>
        <v>74570</v>
      </c>
      <c r="N1052" s="9">
        <f t="shared" si="50"/>
        <v>29</v>
      </c>
      <c r="O1052" s="10">
        <f>SUM($N$5:N1052)</f>
        <v>31896</v>
      </c>
      <c r="P1052" s="10">
        <f ca="1">IF(O1052&lt;$H$4,N1052,$H$4-SUM($P$4:P1051))</f>
        <v>0</v>
      </c>
      <c r="Q1052" s="10">
        <f ca="1">SUM($P$4:P1052)</f>
        <v>272</v>
      </c>
      <c r="R1052" s="10">
        <f ca="1">COUNTIF($P$4:P1052,"&gt;0")</f>
        <v>9</v>
      </c>
    </row>
    <row r="1053" spans="12:18" x14ac:dyDescent="0.15">
      <c r="L1053" s="8" t="b">
        <f t="shared" si="51"/>
        <v>1</v>
      </c>
      <c r="M1053" s="8">
        <f t="shared" si="49"/>
        <v>74601</v>
      </c>
      <c r="N1053" s="9">
        <f t="shared" si="50"/>
        <v>31</v>
      </c>
      <c r="O1053" s="10">
        <f>SUM($N$5:N1053)</f>
        <v>31927</v>
      </c>
      <c r="P1053" s="10">
        <f ca="1">IF(O1053&lt;$H$4,N1053,$H$4-SUM($P$4:P1052))</f>
        <v>0</v>
      </c>
      <c r="Q1053" s="10">
        <f ca="1">SUM($P$4:P1053)</f>
        <v>272</v>
      </c>
      <c r="R1053" s="10">
        <f ca="1">COUNTIF($P$4:P1053,"&gt;0")</f>
        <v>9</v>
      </c>
    </row>
    <row r="1054" spans="12:18" x14ac:dyDescent="0.15">
      <c r="L1054" s="8" t="b">
        <f t="shared" si="51"/>
        <v>1</v>
      </c>
      <c r="M1054" s="8">
        <f t="shared" si="49"/>
        <v>74631</v>
      </c>
      <c r="N1054" s="9">
        <f t="shared" si="50"/>
        <v>30</v>
      </c>
      <c r="O1054" s="10">
        <f>SUM($N$5:N1054)</f>
        <v>31957</v>
      </c>
      <c r="P1054" s="10">
        <f ca="1">IF(O1054&lt;$H$4,N1054,$H$4-SUM($P$4:P1053))</f>
        <v>0</v>
      </c>
      <c r="Q1054" s="10">
        <f ca="1">SUM($P$4:P1054)</f>
        <v>272</v>
      </c>
      <c r="R1054" s="10">
        <f ca="1">COUNTIF($P$4:P1054,"&gt;0")</f>
        <v>9</v>
      </c>
    </row>
    <row r="1055" spans="12:18" x14ac:dyDescent="0.15">
      <c r="L1055" s="8" t="b">
        <f t="shared" si="51"/>
        <v>1</v>
      </c>
      <c r="M1055" s="8">
        <f t="shared" si="49"/>
        <v>74662</v>
      </c>
      <c r="N1055" s="9">
        <f t="shared" si="50"/>
        <v>31</v>
      </c>
      <c r="O1055" s="10">
        <f>SUM($N$5:N1055)</f>
        <v>31988</v>
      </c>
      <c r="P1055" s="10">
        <f ca="1">IF(O1055&lt;$H$4,N1055,$H$4-SUM($P$4:P1054))</f>
        <v>0</v>
      </c>
      <c r="Q1055" s="10">
        <f ca="1">SUM($P$4:P1055)</f>
        <v>272</v>
      </c>
      <c r="R1055" s="10">
        <f ca="1">COUNTIF($P$4:P1055,"&gt;0")</f>
        <v>9</v>
      </c>
    </row>
    <row r="1056" spans="12:18" x14ac:dyDescent="0.15">
      <c r="L1056" s="8" t="b">
        <f t="shared" si="51"/>
        <v>1</v>
      </c>
      <c r="M1056" s="8">
        <f t="shared" si="49"/>
        <v>74692</v>
      </c>
      <c r="N1056" s="9">
        <f t="shared" si="50"/>
        <v>30</v>
      </c>
      <c r="O1056" s="10">
        <f>SUM($N$5:N1056)</f>
        <v>32018</v>
      </c>
      <c r="P1056" s="10">
        <f ca="1">IF(O1056&lt;$H$4,N1056,$H$4-SUM($P$4:P1055))</f>
        <v>0</v>
      </c>
      <c r="Q1056" s="10">
        <f ca="1">SUM($P$4:P1056)</f>
        <v>272</v>
      </c>
      <c r="R1056" s="10">
        <f ca="1">COUNTIF($P$4:P1056,"&gt;0")</f>
        <v>9</v>
      </c>
    </row>
    <row r="1057" spans="12:18" x14ac:dyDescent="0.15">
      <c r="L1057" s="8" t="b">
        <f t="shared" si="51"/>
        <v>1</v>
      </c>
      <c r="M1057" s="8">
        <f t="shared" si="49"/>
        <v>74723</v>
      </c>
      <c r="N1057" s="9">
        <f t="shared" si="50"/>
        <v>31</v>
      </c>
      <c r="O1057" s="10">
        <f>SUM($N$5:N1057)</f>
        <v>32049</v>
      </c>
      <c r="P1057" s="10">
        <f ca="1">IF(O1057&lt;$H$4,N1057,$H$4-SUM($P$4:P1056))</f>
        <v>0</v>
      </c>
      <c r="Q1057" s="10">
        <f ca="1">SUM($P$4:P1057)</f>
        <v>272</v>
      </c>
      <c r="R1057" s="10">
        <f ca="1">COUNTIF($P$4:P1057,"&gt;0")</f>
        <v>9</v>
      </c>
    </row>
    <row r="1058" spans="12:18" x14ac:dyDescent="0.15">
      <c r="L1058" s="8" t="b">
        <f t="shared" si="51"/>
        <v>1</v>
      </c>
      <c r="M1058" s="8">
        <f t="shared" si="49"/>
        <v>74754</v>
      </c>
      <c r="N1058" s="9">
        <f t="shared" si="50"/>
        <v>31</v>
      </c>
      <c r="O1058" s="10">
        <f>SUM($N$5:N1058)</f>
        <v>32080</v>
      </c>
      <c r="P1058" s="10">
        <f ca="1">IF(O1058&lt;$H$4,N1058,$H$4-SUM($P$4:P1057))</f>
        <v>0</v>
      </c>
      <c r="Q1058" s="10">
        <f ca="1">SUM($P$4:P1058)</f>
        <v>272</v>
      </c>
      <c r="R1058" s="10">
        <f ca="1">COUNTIF($P$4:P1058,"&gt;0")</f>
        <v>9</v>
      </c>
    </row>
    <row r="1059" spans="12:18" x14ac:dyDescent="0.15">
      <c r="L1059" s="8" t="b">
        <f t="shared" si="51"/>
        <v>1</v>
      </c>
      <c r="M1059" s="8">
        <f t="shared" si="49"/>
        <v>74784</v>
      </c>
      <c r="N1059" s="9">
        <f t="shared" si="50"/>
        <v>30</v>
      </c>
      <c r="O1059" s="10">
        <f>SUM($N$5:N1059)</f>
        <v>32110</v>
      </c>
      <c r="P1059" s="10">
        <f ca="1">IF(O1059&lt;$H$4,N1059,$H$4-SUM($P$4:P1058))</f>
        <v>0</v>
      </c>
      <c r="Q1059" s="10">
        <f ca="1">SUM($P$4:P1059)</f>
        <v>272</v>
      </c>
      <c r="R1059" s="10">
        <f ca="1">COUNTIF($P$4:P1059,"&gt;0")</f>
        <v>9</v>
      </c>
    </row>
    <row r="1060" spans="12:18" x14ac:dyDescent="0.15">
      <c r="L1060" s="8" t="b">
        <f t="shared" si="51"/>
        <v>1</v>
      </c>
      <c r="M1060" s="8">
        <f t="shared" si="49"/>
        <v>74815</v>
      </c>
      <c r="N1060" s="9">
        <f t="shared" si="50"/>
        <v>31</v>
      </c>
      <c r="O1060" s="10">
        <f>SUM($N$5:N1060)</f>
        <v>32141</v>
      </c>
      <c r="P1060" s="10">
        <f ca="1">IF(O1060&lt;$H$4,N1060,$H$4-SUM($P$4:P1059))</f>
        <v>0</v>
      </c>
      <c r="Q1060" s="10">
        <f ca="1">SUM($P$4:P1060)</f>
        <v>272</v>
      </c>
      <c r="R1060" s="10">
        <f ca="1">COUNTIF($P$4:P1060,"&gt;0")</f>
        <v>9</v>
      </c>
    </row>
    <row r="1061" spans="12:18" x14ac:dyDescent="0.15">
      <c r="L1061" s="8" t="b">
        <f t="shared" si="51"/>
        <v>1</v>
      </c>
      <c r="M1061" s="8">
        <f t="shared" si="49"/>
        <v>74845</v>
      </c>
      <c r="N1061" s="9">
        <f t="shared" si="50"/>
        <v>30</v>
      </c>
      <c r="O1061" s="10">
        <f>SUM($N$5:N1061)</f>
        <v>32171</v>
      </c>
      <c r="P1061" s="10">
        <f ca="1">IF(O1061&lt;$H$4,N1061,$H$4-SUM($P$4:P1060))</f>
        <v>0</v>
      </c>
      <c r="Q1061" s="10">
        <f ca="1">SUM($P$4:P1061)</f>
        <v>272</v>
      </c>
      <c r="R1061" s="10">
        <f ca="1">COUNTIF($P$4:P1061,"&gt;0")</f>
        <v>9</v>
      </c>
    </row>
    <row r="1062" spans="12:18" x14ac:dyDescent="0.15">
      <c r="L1062" s="8" t="b">
        <f t="shared" si="51"/>
        <v>1</v>
      </c>
      <c r="M1062" s="8">
        <f t="shared" si="49"/>
        <v>74876</v>
      </c>
      <c r="N1062" s="9">
        <f t="shared" si="50"/>
        <v>31</v>
      </c>
      <c r="O1062" s="10">
        <f>SUM($N$5:N1062)</f>
        <v>32202</v>
      </c>
      <c r="P1062" s="10">
        <f ca="1">IF(O1062&lt;$H$4,N1062,$H$4-SUM($P$4:P1061))</f>
        <v>0</v>
      </c>
      <c r="Q1062" s="10">
        <f ca="1">SUM($P$4:P1062)</f>
        <v>272</v>
      </c>
      <c r="R1062" s="10">
        <f ca="1">COUNTIF($P$4:P1062,"&gt;0")</f>
        <v>9</v>
      </c>
    </row>
    <row r="1063" spans="12:18" x14ac:dyDescent="0.15">
      <c r="L1063" s="8" t="b">
        <f t="shared" si="51"/>
        <v>1</v>
      </c>
      <c r="M1063" s="8">
        <f t="shared" si="49"/>
        <v>74907</v>
      </c>
      <c r="N1063" s="9">
        <f t="shared" si="50"/>
        <v>31</v>
      </c>
      <c r="O1063" s="10">
        <f>SUM($N$5:N1063)</f>
        <v>32233</v>
      </c>
      <c r="P1063" s="10">
        <f ca="1">IF(O1063&lt;$H$4,N1063,$H$4-SUM($P$4:P1062))</f>
        <v>0</v>
      </c>
      <c r="Q1063" s="10">
        <f ca="1">SUM($P$4:P1063)</f>
        <v>272</v>
      </c>
      <c r="R1063" s="10">
        <f ca="1">COUNTIF($P$4:P1063,"&gt;0")</f>
        <v>9</v>
      </c>
    </row>
    <row r="1064" spans="12:18" x14ac:dyDescent="0.15">
      <c r="L1064" s="8" t="b">
        <f t="shared" si="51"/>
        <v>1</v>
      </c>
      <c r="M1064" s="8">
        <f t="shared" si="49"/>
        <v>74935</v>
      </c>
      <c r="N1064" s="9">
        <f t="shared" si="50"/>
        <v>28</v>
      </c>
      <c r="O1064" s="10">
        <f>SUM($N$5:N1064)</f>
        <v>32261</v>
      </c>
      <c r="P1064" s="10">
        <f ca="1">IF(O1064&lt;$H$4,N1064,$H$4-SUM($P$4:P1063))</f>
        <v>0</v>
      </c>
      <c r="Q1064" s="10">
        <f ca="1">SUM($P$4:P1064)</f>
        <v>272</v>
      </c>
      <c r="R1064" s="10">
        <f ca="1">COUNTIF($P$4:P1064,"&gt;0")</f>
        <v>9</v>
      </c>
    </row>
    <row r="1065" spans="12:18" x14ac:dyDescent="0.15">
      <c r="L1065" s="8" t="b">
        <f t="shared" si="51"/>
        <v>1</v>
      </c>
      <c r="M1065" s="8">
        <f t="shared" si="49"/>
        <v>74966</v>
      </c>
      <c r="N1065" s="9">
        <f t="shared" si="50"/>
        <v>31</v>
      </c>
      <c r="O1065" s="10">
        <f>SUM($N$5:N1065)</f>
        <v>32292</v>
      </c>
      <c r="P1065" s="10">
        <f ca="1">IF(O1065&lt;$H$4,N1065,$H$4-SUM($P$4:P1064))</f>
        <v>0</v>
      </c>
      <c r="Q1065" s="10">
        <f ca="1">SUM($P$4:P1065)</f>
        <v>272</v>
      </c>
      <c r="R1065" s="10">
        <f ca="1">COUNTIF($P$4:P1065,"&gt;0")</f>
        <v>9</v>
      </c>
    </row>
    <row r="1066" spans="12:18" x14ac:dyDescent="0.15">
      <c r="L1066" s="8" t="b">
        <f t="shared" si="51"/>
        <v>1</v>
      </c>
      <c r="M1066" s="8">
        <f t="shared" si="49"/>
        <v>74996</v>
      </c>
      <c r="N1066" s="9">
        <f t="shared" si="50"/>
        <v>30</v>
      </c>
      <c r="O1066" s="10">
        <f>SUM($N$5:N1066)</f>
        <v>32322</v>
      </c>
      <c r="P1066" s="10">
        <f ca="1">IF(O1066&lt;$H$4,N1066,$H$4-SUM($P$4:P1065))</f>
        <v>0</v>
      </c>
      <c r="Q1066" s="10">
        <f ca="1">SUM($P$4:P1066)</f>
        <v>272</v>
      </c>
      <c r="R1066" s="10">
        <f ca="1">COUNTIF($P$4:P1066,"&gt;0")</f>
        <v>9</v>
      </c>
    </row>
    <row r="1067" spans="12:18" x14ac:dyDescent="0.15">
      <c r="L1067" s="8" t="b">
        <f t="shared" si="51"/>
        <v>1</v>
      </c>
      <c r="M1067" s="8">
        <f t="shared" si="49"/>
        <v>75027</v>
      </c>
      <c r="N1067" s="9">
        <f t="shared" si="50"/>
        <v>31</v>
      </c>
      <c r="O1067" s="10">
        <f>SUM($N$5:N1067)</f>
        <v>32353</v>
      </c>
      <c r="P1067" s="10">
        <f ca="1">IF(O1067&lt;$H$4,N1067,$H$4-SUM($P$4:P1066))</f>
        <v>0</v>
      </c>
      <c r="Q1067" s="10">
        <f ca="1">SUM($P$4:P1067)</f>
        <v>272</v>
      </c>
      <c r="R1067" s="10">
        <f ca="1">COUNTIF($P$4:P1067,"&gt;0")</f>
        <v>9</v>
      </c>
    </row>
    <row r="1068" spans="12:18" x14ac:dyDescent="0.15">
      <c r="L1068" s="8" t="b">
        <f t="shared" si="51"/>
        <v>1</v>
      </c>
      <c r="M1068" s="8">
        <f t="shared" si="49"/>
        <v>75057</v>
      </c>
      <c r="N1068" s="9">
        <f t="shared" si="50"/>
        <v>30</v>
      </c>
      <c r="O1068" s="10">
        <f>SUM($N$5:N1068)</f>
        <v>32383</v>
      </c>
      <c r="P1068" s="10">
        <f ca="1">IF(O1068&lt;$H$4,N1068,$H$4-SUM($P$4:P1067))</f>
        <v>0</v>
      </c>
      <c r="Q1068" s="10">
        <f ca="1">SUM($P$4:P1068)</f>
        <v>272</v>
      </c>
      <c r="R1068" s="10">
        <f ca="1">COUNTIF($P$4:P1068,"&gt;0")</f>
        <v>9</v>
      </c>
    </row>
    <row r="1069" spans="12:18" x14ac:dyDescent="0.15">
      <c r="L1069" s="8" t="b">
        <f t="shared" si="51"/>
        <v>1</v>
      </c>
      <c r="M1069" s="8">
        <f t="shared" si="49"/>
        <v>75088</v>
      </c>
      <c r="N1069" s="9">
        <f t="shared" si="50"/>
        <v>31</v>
      </c>
      <c r="O1069" s="10">
        <f>SUM($N$5:N1069)</f>
        <v>32414</v>
      </c>
      <c r="P1069" s="10">
        <f ca="1">IF(O1069&lt;$H$4,N1069,$H$4-SUM($P$4:P1068))</f>
        <v>0</v>
      </c>
      <c r="Q1069" s="10">
        <f ca="1">SUM($P$4:P1069)</f>
        <v>272</v>
      </c>
      <c r="R1069" s="10">
        <f ca="1">COUNTIF($P$4:P1069,"&gt;0")</f>
        <v>9</v>
      </c>
    </row>
    <row r="1070" spans="12:18" x14ac:dyDescent="0.15">
      <c r="L1070" s="8" t="b">
        <f t="shared" si="51"/>
        <v>1</v>
      </c>
      <c r="M1070" s="8">
        <f t="shared" si="49"/>
        <v>75119</v>
      </c>
      <c r="N1070" s="9">
        <f t="shared" si="50"/>
        <v>31</v>
      </c>
      <c r="O1070" s="10">
        <f>SUM($N$5:N1070)</f>
        <v>32445</v>
      </c>
      <c r="P1070" s="10">
        <f ca="1">IF(O1070&lt;$H$4,N1070,$H$4-SUM($P$4:P1069))</f>
        <v>0</v>
      </c>
      <c r="Q1070" s="10">
        <f ca="1">SUM($P$4:P1070)</f>
        <v>272</v>
      </c>
      <c r="R1070" s="10">
        <f ca="1">COUNTIF($P$4:P1070,"&gt;0")</f>
        <v>9</v>
      </c>
    </row>
    <row r="1071" spans="12:18" x14ac:dyDescent="0.15">
      <c r="L1071" s="8" t="b">
        <f t="shared" si="51"/>
        <v>1</v>
      </c>
      <c r="M1071" s="8">
        <f t="shared" si="49"/>
        <v>75149</v>
      </c>
      <c r="N1071" s="9">
        <f t="shared" si="50"/>
        <v>30</v>
      </c>
      <c r="O1071" s="10">
        <f>SUM($N$5:N1071)</f>
        <v>32475</v>
      </c>
      <c r="P1071" s="10">
        <f ca="1">IF(O1071&lt;$H$4,N1071,$H$4-SUM($P$4:P1070))</f>
        <v>0</v>
      </c>
      <c r="Q1071" s="10">
        <f ca="1">SUM($P$4:P1071)</f>
        <v>272</v>
      </c>
      <c r="R1071" s="10">
        <f ca="1">COUNTIF($P$4:P1071,"&gt;0")</f>
        <v>9</v>
      </c>
    </row>
    <row r="1072" spans="12:18" x14ac:dyDescent="0.15">
      <c r="L1072" s="8" t="b">
        <f t="shared" si="51"/>
        <v>1</v>
      </c>
      <c r="M1072" s="8">
        <f t="shared" si="49"/>
        <v>75180</v>
      </c>
      <c r="N1072" s="9">
        <f t="shared" si="50"/>
        <v>31</v>
      </c>
      <c r="O1072" s="10">
        <f>SUM($N$5:N1072)</f>
        <v>32506</v>
      </c>
      <c r="P1072" s="10">
        <f ca="1">IF(O1072&lt;$H$4,N1072,$H$4-SUM($P$4:P1071))</f>
        <v>0</v>
      </c>
      <c r="Q1072" s="10">
        <f ca="1">SUM($P$4:P1072)</f>
        <v>272</v>
      </c>
      <c r="R1072" s="10">
        <f ca="1">COUNTIF($P$4:P1072,"&gt;0")</f>
        <v>9</v>
      </c>
    </row>
    <row r="1073" spans="12:18" x14ac:dyDescent="0.15">
      <c r="L1073" s="8" t="b">
        <f t="shared" si="51"/>
        <v>1</v>
      </c>
      <c r="M1073" s="8">
        <f t="shared" si="49"/>
        <v>75210</v>
      </c>
      <c r="N1073" s="9">
        <f t="shared" si="50"/>
        <v>30</v>
      </c>
      <c r="O1073" s="10">
        <f>SUM($N$5:N1073)</f>
        <v>32536</v>
      </c>
      <c r="P1073" s="10">
        <f ca="1">IF(O1073&lt;$H$4,N1073,$H$4-SUM($P$4:P1072))</f>
        <v>0</v>
      </c>
      <c r="Q1073" s="10">
        <f ca="1">SUM($P$4:P1073)</f>
        <v>272</v>
      </c>
      <c r="R1073" s="10">
        <f ca="1">COUNTIF($P$4:P1073,"&gt;0")</f>
        <v>9</v>
      </c>
    </row>
    <row r="1074" spans="12:18" x14ac:dyDescent="0.15">
      <c r="L1074" s="8" t="b">
        <f t="shared" si="51"/>
        <v>1</v>
      </c>
      <c r="M1074" s="8">
        <f t="shared" si="49"/>
        <v>75241</v>
      </c>
      <c r="N1074" s="9">
        <f t="shared" si="50"/>
        <v>31</v>
      </c>
      <c r="O1074" s="10">
        <f>SUM($N$5:N1074)</f>
        <v>32567</v>
      </c>
      <c r="P1074" s="10">
        <f ca="1">IF(O1074&lt;$H$4,N1074,$H$4-SUM($P$4:P1073))</f>
        <v>0</v>
      </c>
      <c r="Q1074" s="10">
        <f ca="1">SUM($P$4:P1074)</f>
        <v>272</v>
      </c>
      <c r="R1074" s="10">
        <f ca="1">COUNTIF($P$4:P1074,"&gt;0")</f>
        <v>9</v>
      </c>
    </row>
    <row r="1075" spans="12:18" x14ac:dyDescent="0.15">
      <c r="L1075" s="8" t="b">
        <f t="shared" si="51"/>
        <v>1</v>
      </c>
      <c r="M1075" s="8">
        <f t="shared" si="49"/>
        <v>75272</v>
      </c>
      <c r="N1075" s="9">
        <f t="shared" si="50"/>
        <v>31</v>
      </c>
      <c r="O1075" s="10">
        <f>SUM($N$5:N1075)</f>
        <v>32598</v>
      </c>
      <c r="P1075" s="10">
        <f ca="1">IF(O1075&lt;$H$4,N1075,$H$4-SUM($P$4:P1074))</f>
        <v>0</v>
      </c>
      <c r="Q1075" s="10">
        <f ca="1">SUM($P$4:P1075)</f>
        <v>272</v>
      </c>
      <c r="R1075" s="10">
        <f ca="1">COUNTIF($P$4:P1075,"&gt;0")</f>
        <v>9</v>
      </c>
    </row>
    <row r="1076" spans="12:18" x14ac:dyDescent="0.15">
      <c r="L1076" s="8" t="b">
        <f t="shared" si="51"/>
        <v>1</v>
      </c>
      <c r="M1076" s="8">
        <f t="shared" si="49"/>
        <v>75300</v>
      </c>
      <c r="N1076" s="9">
        <f t="shared" si="50"/>
        <v>28</v>
      </c>
      <c r="O1076" s="10">
        <f>SUM($N$5:N1076)</f>
        <v>32626</v>
      </c>
      <c r="P1076" s="10">
        <f ca="1">IF(O1076&lt;$H$4,N1076,$H$4-SUM($P$4:P1075))</f>
        <v>0</v>
      </c>
      <c r="Q1076" s="10">
        <f ca="1">SUM($P$4:P1076)</f>
        <v>272</v>
      </c>
      <c r="R1076" s="10">
        <f ca="1">COUNTIF($P$4:P1076,"&gt;0")</f>
        <v>9</v>
      </c>
    </row>
    <row r="1077" spans="12:18" x14ac:dyDescent="0.15">
      <c r="L1077" s="8" t="b">
        <f t="shared" si="51"/>
        <v>1</v>
      </c>
      <c r="M1077" s="8">
        <f t="shared" si="49"/>
        <v>75331</v>
      </c>
      <c r="N1077" s="9">
        <f t="shared" si="50"/>
        <v>31</v>
      </c>
      <c r="O1077" s="10">
        <f>SUM($N$5:N1077)</f>
        <v>32657</v>
      </c>
      <c r="P1077" s="10">
        <f ca="1">IF(O1077&lt;$H$4,N1077,$H$4-SUM($P$4:P1076))</f>
        <v>0</v>
      </c>
      <c r="Q1077" s="10">
        <f ca="1">SUM($P$4:P1077)</f>
        <v>272</v>
      </c>
      <c r="R1077" s="10">
        <f ca="1">COUNTIF($P$4:P1077,"&gt;0")</f>
        <v>9</v>
      </c>
    </row>
    <row r="1078" spans="12:18" x14ac:dyDescent="0.15">
      <c r="L1078" s="8" t="b">
        <f t="shared" si="51"/>
        <v>1</v>
      </c>
      <c r="M1078" s="8">
        <f t="shared" si="49"/>
        <v>75361</v>
      </c>
      <c r="N1078" s="9">
        <f t="shared" si="50"/>
        <v>30</v>
      </c>
      <c r="O1078" s="10">
        <f>SUM($N$5:N1078)</f>
        <v>32687</v>
      </c>
      <c r="P1078" s="10">
        <f ca="1">IF(O1078&lt;$H$4,N1078,$H$4-SUM($P$4:P1077))</f>
        <v>0</v>
      </c>
      <c r="Q1078" s="10">
        <f ca="1">SUM($P$4:P1078)</f>
        <v>272</v>
      </c>
      <c r="R1078" s="10">
        <f ca="1">COUNTIF($P$4:P1078,"&gt;0")</f>
        <v>9</v>
      </c>
    </row>
    <row r="1079" spans="12:18" x14ac:dyDescent="0.15">
      <c r="L1079" s="8" t="b">
        <f t="shared" si="51"/>
        <v>1</v>
      </c>
      <c r="M1079" s="8">
        <f t="shared" si="49"/>
        <v>75392</v>
      </c>
      <c r="N1079" s="9">
        <f t="shared" si="50"/>
        <v>31</v>
      </c>
      <c r="O1079" s="10">
        <f>SUM($N$5:N1079)</f>
        <v>32718</v>
      </c>
      <c r="P1079" s="10">
        <f ca="1">IF(O1079&lt;$H$4,N1079,$H$4-SUM($P$4:P1078))</f>
        <v>0</v>
      </c>
      <c r="Q1079" s="10">
        <f ca="1">SUM($P$4:P1079)</f>
        <v>272</v>
      </c>
      <c r="R1079" s="10">
        <f ca="1">COUNTIF($P$4:P1079,"&gt;0")</f>
        <v>9</v>
      </c>
    </row>
    <row r="1080" spans="12:18" x14ac:dyDescent="0.15">
      <c r="L1080" s="8" t="b">
        <f t="shared" si="51"/>
        <v>1</v>
      </c>
      <c r="M1080" s="8">
        <f t="shared" si="49"/>
        <v>75422</v>
      </c>
      <c r="N1080" s="9">
        <f t="shared" si="50"/>
        <v>30</v>
      </c>
      <c r="O1080" s="10">
        <f>SUM($N$5:N1080)</f>
        <v>32748</v>
      </c>
      <c r="P1080" s="10">
        <f ca="1">IF(O1080&lt;$H$4,N1080,$H$4-SUM($P$4:P1079))</f>
        <v>0</v>
      </c>
      <c r="Q1080" s="10">
        <f ca="1">SUM($P$4:P1080)</f>
        <v>272</v>
      </c>
      <c r="R1080" s="10">
        <f ca="1">COUNTIF($P$4:P1080,"&gt;0")</f>
        <v>9</v>
      </c>
    </row>
    <row r="1081" spans="12:18" x14ac:dyDescent="0.15">
      <c r="L1081" s="8" t="b">
        <f t="shared" si="51"/>
        <v>1</v>
      </c>
      <c r="M1081" s="8">
        <f t="shared" si="49"/>
        <v>75453</v>
      </c>
      <c r="N1081" s="9">
        <f t="shared" si="50"/>
        <v>31</v>
      </c>
      <c r="O1081" s="10">
        <f>SUM($N$5:N1081)</f>
        <v>32779</v>
      </c>
      <c r="P1081" s="10">
        <f ca="1">IF(O1081&lt;$H$4,N1081,$H$4-SUM($P$4:P1080))</f>
        <v>0</v>
      </c>
      <c r="Q1081" s="10">
        <f ca="1">SUM($P$4:P1081)</f>
        <v>272</v>
      </c>
      <c r="R1081" s="10">
        <f ca="1">COUNTIF($P$4:P1081,"&gt;0")</f>
        <v>9</v>
      </c>
    </row>
    <row r="1082" spans="12:18" x14ac:dyDescent="0.15">
      <c r="L1082" s="8" t="b">
        <f t="shared" si="51"/>
        <v>1</v>
      </c>
      <c r="M1082" s="8">
        <f t="shared" si="49"/>
        <v>75484</v>
      </c>
      <c r="N1082" s="9">
        <f t="shared" si="50"/>
        <v>31</v>
      </c>
      <c r="O1082" s="10">
        <f>SUM($N$5:N1082)</f>
        <v>32810</v>
      </c>
      <c r="P1082" s="10">
        <f ca="1">IF(O1082&lt;$H$4,N1082,$H$4-SUM($P$4:P1081))</f>
        <v>0</v>
      </c>
      <c r="Q1082" s="10">
        <f ca="1">SUM($P$4:P1082)</f>
        <v>272</v>
      </c>
      <c r="R1082" s="10">
        <f ca="1">COUNTIF($P$4:P1082,"&gt;0")</f>
        <v>9</v>
      </c>
    </row>
    <row r="1083" spans="12:18" x14ac:dyDescent="0.15">
      <c r="L1083" s="8" t="b">
        <f t="shared" si="51"/>
        <v>1</v>
      </c>
      <c r="M1083" s="8">
        <f t="shared" si="49"/>
        <v>75514</v>
      </c>
      <c r="N1083" s="9">
        <f t="shared" si="50"/>
        <v>30</v>
      </c>
      <c r="O1083" s="10">
        <f>SUM($N$5:N1083)</f>
        <v>32840</v>
      </c>
      <c r="P1083" s="10">
        <f ca="1">IF(O1083&lt;$H$4,N1083,$H$4-SUM($P$4:P1082))</f>
        <v>0</v>
      </c>
      <c r="Q1083" s="10">
        <f ca="1">SUM($P$4:P1083)</f>
        <v>272</v>
      </c>
      <c r="R1083" s="10">
        <f ca="1">COUNTIF($P$4:P1083,"&gt;0")</f>
        <v>9</v>
      </c>
    </row>
    <row r="1084" spans="12:18" x14ac:dyDescent="0.15">
      <c r="L1084" s="8" t="b">
        <f t="shared" si="51"/>
        <v>1</v>
      </c>
      <c r="M1084" s="8">
        <f t="shared" si="49"/>
        <v>75545</v>
      </c>
      <c r="N1084" s="9">
        <f t="shared" si="50"/>
        <v>31</v>
      </c>
      <c r="O1084" s="10">
        <f>SUM($N$5:N1084)</f>
        <v>32871</v>
      </c>
      <c r="P1084" s="10">
        <f ca="1">IF(O1084&lt;$H$4,N1084,$H$4-SUM($P$4:P1083))</f>
        <v>0</v>
      </c>
      <c r="Q1084" s="10">
        <f ca="1">SUM($P$4:P1084)</f>
        <v>272</v>
      </c>
      <c r="R1084" s="10">
        <f ca="1">COUNTIF($P$4:P1084,"&gt;0")</f>
        <v>9</v>
      </c>
    </row>
    <row r="1085" spans="12:18" x14ac:dyDescent="0.15">
      <c r="L1085" s="8" t="b">
        <f t="shared" si="51"/>
        <v>1</v>
      </c>
      <c r="M1085" s="8">
        <f t="shared" si="49"/>
        <v>75575</v>
      </c>
      <c r="N1085" s="9">
        <f t="shared" si="50"/>
        <v>30</v>
      </c>
      <c r="O1085" s="10">
        <f>SUM($N$5:N1085)</f>
        <v>32901</v>
      </c>
      <c r="P1085" s="10">
        <f ca="1">IF(O1085&lt;$H$4,N1085,$H$4-SUM($P$4:P1084))</f>
        <v>0</v>
      </c>
      <c r="Q1085" s="10">
        <f ca="1">SUM($P$4:P1085)</f>
        <v>272</v>
      </c>
      <c r="R1085" s="10">
        <f ca="1">COUNTIF($P$4:P1085,"&gt;0")</f>
        <v>9</v>
      </c>
    </row>
    <row r="1086" spans="12:18" x14ac:dyDescent="0.15">
      <c r="L1086" s="8" t="b">
        <f t="shared" si="51"/>
        <v>1</v>
      </c>
      <c r="M1086" s="8">
        <f t="shared" si="49"/>
        <v>75606</v>
      </c>
      <c r="N1086" s="9">
        <f t="shared" si="50"/>
        <v>31</v>
      </c>
      <c r="O1086" s="10">
        <f>SUM($N$5:N1086)</f>
        <v>32932</v>
      </c>
      <c r="P1086" s="10">
        <f ca="1">IF(O1086&lt;$H$4,N1086,$H$4-SUM($P$4:P1085))</f>
        <v>0</v>
      </c>
      <c r="Q1086" s="10">
        <f ca="1">SUM($P$4:P1086)</f>
        <v>272</v>
      </c>
      <c r="R1086" s="10">
        <f ca="1">COUNTIF($P$4:P1086,"&gt;0")</f>
        <v>9</v>
      </c>
    </row>
    <row r="1087" spans="12:18" x14ac:dyDescent="0.15">
      <c r="L1087" s="8" t="b">
        <f t="shared" si="51"/>
        <v>1</v>
      </c>
      <c r="M1087" s="8">
        <f t="shared" si="49"/>
        <v>75637</v>
      </c>
      <c r="N1087" s="9">
        <f t="shared" si="50"/>
        <v>31</v>
      </c>
      <c r="O1087" s="10">
        <f>SUM($N$5:N1087)</f>
        <v>32963</v>
      </c>
      <c r="P1087" s="10">
        <f ca="1">IF(O1087&lt;$H$4,N1087,$H$4-SUM($P$4:P1086))</f>
        <v>0</v>
      </c>
      <c r="Q1087" s="10">
        <f ca="1">SUM($P$4:P1087)</f>
        <v>272</v>
      </c>
      <c r="R1087" s="10">
        <f ca="1">COUNTIF($P$4:P1087,"&gt;0")</f>
        <v>9</v>
      </c>
    </row>
    <row r="1088" spans="12:18" x14ac:dyDescent="0.15">
      <c r="L1088" s="8" t="b">
        <f t="shared" si="51"/>
        <v>1</v>
      </c>
      <c r="M1088" s="8">
        <f t="shared" si="49"/>
        <v>75665</v>
      </c>
      <c r="N1088" s="9">
        <f t="shared" si="50"/>
        <v>28</v>
      </c>
      <c r="O1088" s="10">
        <f>SUM($N$5:N1088)</f>
        <v>32991</v>
      </c>
      <c r="P1088" s="10">
        <f ca="1">IF(O1088&lt;$H$4,N1088,$H$4-SUM($P$4:P1087))</f>
        <v>0</v>
      </c>
      <c r="Q1088" s="10">
        <f ca="1">SUM($P$4:P1088)</f>
        <v>272</v>
      </c>
      <c r="R1088" s="10">
        <f ca="1">COUNTIF($P$4:P1088,"&gt;0")</f>
        <v>9</v>
      </c>
    </row>
    <row r="1089" spans="12:18" x14ac:dyDescent="0.15">
      <c r="L1089" s="8" t="b">
        <f t="shared" si="51"/>
        <v>1</v>
      </c>
      <c r="M1089" s="8">
        <f t="shared" si="49"/>
        <v>75696</v>
      </c>
      <c r="N1089" s="9">
        <f t="shared" si="50"/>
        <v>31</v>
      </c>
      <c r="O1089" s="10">
        <f>SUM($N$5:N1089)</f>
        <v>33022</v>
      </c>
      <c r="P1089" s="10">
        <f ca="1">IF(O1089&lt;$H$4,N1089,$H$4-SUM($P$4:P1088))</f>
        <v>0</v>
      </c>
      <c r="Q1089" s="10">
        <f ca="1">SUM($P$4:P1089)</f>
        <v>272</v>
      </c>
      <c r="R1089" s="10">
        <f ca="1">COUNTIF($P$4:P1089,"&gt;0")</f>
        <v>9</v>
      </c>
    </row>
    <row r="1090" spans="12:18" x14ac:dyDescent="0.15">
      <c r="L1090" s="8" t="b">
        <f t="shared" si="51"/>
        <v>1</v>
      </c>
      <c r="M1090" s="8">
        <f t="shared" si="49"/>
        <v>75726</v>
      </c>
      <c r="N1090" s="9">
        <f t="shared" si="50"/>
        <v>30</v>
      </c>
      <c r="O1090" s="10">
        <f>SUM($N$5:N1090)</f>
        <v>33052</v>
      </c>
      <c r="P1090" s="10">
        <f ca="1">IF(O1090&lt;$H$4,N1090,$H$4-SUM($P$4:P1089))</f>
        <v>0</v>
      </c>
      <c r="Q1090" s="10">
        <f ca="1">SUM($P$4:P1090)</f>
        <v>272</v>
      </c>
      <c r="R1090" s="10">
        <f ca="1">COUNTIF($P$4:P1090,"&gt;0")</f>
        <v>9</v>
      </c>
    </row>
    <row r="1091" spans="12:18" x14ac:dyDescent="0.15">
      <c r="L1091" s="8" t="b">
        <f t="shared" si="51"/>
        <v>1</v>
      </c>
      <c r="M1091" s="8">
        <f t="shared" si="49"/>
        <v>75757</v>
      </c>
      <c r="N1091" s="9">
        <f t="shared" si="50"/>
        <v>31</v>
      </c>
      <c r="O1091" s="10">
        <f>SUM($N$5:N1091)</f>
        <v>33083</v>
      </c>
      <c r="P1091" s="10">
        <f ca="1">IF(O1091&lt;$H$4,N1091,$H$4-SUM($P$4:P1090))</f>
        <v>0</v>
      </c>
      <c r="Q1091" s="10">
        <f ca="1">SUM($P$4:P1091)</f>
        <v>272</v>
      </c>
      <c r="R1091" s="10">
        <f ca="1">COUNTIF($P$4:P1091,"&gt;0")</f>
        <v>9</v>
      </c>
    </row>
    <row r="1092" spans="12:18" x14ac:dyDescent="0.15">
      <c r="L1092" s="8" t="b">
        <f t="shared" si="51"/>
        <v>1</v>
      </c>
      <c r="M1092" s="8">
        <f t="shared" si="49"/>
        <v>75787</v>
      </c>
      <c r="N1092" s="9">
        <f t="shared" si="50"/>
        <v>30</v>
      </c>
      <c r="O1092" s="10">
        <f>SUM($N$5:N1092)</f>
        <v>33113</v>
      </c>
      <c r="P1092" s="10">
        <f ca="1">IF(O1092&lt;$H$4,N1092,$H$4-SUM($P$4:P1091))</f>
        <v>0</v>
      </c>
      <c r="Q1092" s="10">
        <f ca="1">SUM($P$4:P1092)</f>
        <v>272</v>
      </c>
      <c r="R1092" s="10">
        <f ca="1">COUNTIF($P$4:P1092,"&gt;0")</f>
        <v>9</v>
      </c>
    </row>
    <row r="1093" spans="12:18" x14ac:dyDescent="0.15">
      <c r="L1093" s="8" t="b">
        <f t="shared" si="51"/>
        <v>1</v>
      </c>
      <c r="M1093" s="8">
        <f t="shared" si="49"/>
        <v>75818</v>
      </c>
      <c r="N1093" s="9">
        <f t="shared" si="50"/>
        <v>31</v>
      </c>
      <c r="O1093" s="10">
        <f>SUM($N$5:N1093)</f>
        <v>33144</v>
      </c>
      <c r="P1093" s="10">
        <f ca="1">IF(O1093&lt;$H$4,N1093,$H$4-SUM($P$4:P1092))</f>
        <v>0</v>
      </c>
      <c r="Q1093" s="10">
        <f ca="1">SUM($P$4:P1093)</f>
        <v>272</v>
      </c>
      <c r="R1093" s="10">
        <f ca="1">COUNTIF($P$4:P1093,"&gt;0")</f>
        <v>9</v>
      </c>
    </row>
    <row r="1094" spans="12:18" x14ac:dyDescent="0.15">
      <c r="L1094" s="8" t="b">
        <f t="shared" si="51"/>
        <v>1</v>
      </c>
      <c r="M1094" s="8">
        <f t="shared" ref="M1094:M1157" si="52">EOMONTH(M1093,1)</f>
        <v>75849</v>
      </c>
      <c r="N1094" s="9">
        <f t="shared" si="50"/>
        <v>31</v>
      </c>
      <c r="O1094" s="10">
        <f>SUM($N$5:N1094)</f>
        <v>33175</v>
      </c>
      <c r="P1094" s="10">
        <f ca="1">IF(O1094&lt;$H$4,N1094,$H$4-SUM($P$4:P1093))</f>
        <v>0</v>
      </c>
      <c r="Q1094" s="10">
        <f ca="1">SUM($P$4:P1094)</f>
        <v>272</v>
      </c>
      <c r="R1094" s="10">
        <f ca="1">COUNTIF($P$4:P1094,"&gt;0")</f>
        <v>9</v>
      </c>
    </row>
    <row r="1095" spans="12:18" x14ac:dyDescent="0.15">
      <c r="L1095" s="8" t="b">
        <f t="shared" si="51"/>
        <v>1</v>
      </c>
      <c r="M1095" s="8">
        <f t="shared" si="52"/>
        <v>75879</v>
      </c>
      <c r="N1095" s="9">
        <f t="shared" si="50"/>
        <v>30</v>
      </c>
      <c r="O1095" s="10">
        <f>SUM($N$5:N1095)</f>
        <v>33205</v>
      </c>
      <c r="P1095" s="10">
        <f ca="1">IF(O1095&lt;$H$4,N1095,$H$4-SUM($P$4:P1094))</f>
        <v>0</v>
      </c>
      <c r="Q1095" s="10">
        <f ca="1">SUM($P$4:P1095)</f>
        <v>272</v>
      </c>
      <c r="R1095" s="10">
        <f ca="1">COUNTIF($P$4:P1095,"&gt;0")</f>
        <v>9</v>
      </c>
    </row>
    <row r="1096" spans="12:18" x14ac:dyDescent="0.15">
      <c r="L1096" s="8" t="b">
        <f t="shared" si="51"/>
        <v>1</v>
      </c>
      <c r="M1096" s="8">
        <f t="shared" si="52"/>
        <v>75910</v>
      </c>
      <c r="N1096" s="9">
        <f t="shared" ref="N1096:N1159" si="53">M1096-M1095</f>
        <v>31</v>
      </c>
      <c r="O1096" s="10">
        <f>SUM($N$5:N1096)</f>
        <v>33236</v>
      </c>
      <c r="P1096" s="10">
        <f ca="1">IF(O1096&lt;$H$4,N1096,$H$4-SUM($P$4:P1095))</f>
        <v>0</v>
      </c>
      <c r="Q1096" s="10">
        <f ca="1">SUM($P$4:P1096)</f>
        <v>272</v>
      </c>
      <c r="R1096" s="10">
        <f ca="1">COUNTIF($P$4:P1096,"&gt;0")</f>
        <v>9</v>
      </c>
    </row>
    <row r="1097" spans="12:18" x14ac:dyDescent="0.15">
      <c r="L1097" s="8" t="b">
        <f t="shared" si="51"/>
        <v>1</v>
      </c>
      <c r="M1097" s="8">
        <f t="shared" si="52"/>
        <v>75940</v>
      </c>
      <c r="N1097" s="9">
        <f t="shared" si="53"/>
        <v>30</v>
      </c>
      <c r="O1097" s="10">
        <f>SUM($N$5:N1097)</f>
        <v>33266</v>
      </c>
      <c r="P1097" s="10">
        <f ca="1">IF(O1097&lt;$H$4,N1097,$H$4-SUM($P$4:P1096))</f>
        <v>0</v>
      </c>
      <c r="Q1097" s="10">
        <f ca="1">SUM($P$4:P1097)</f>
        <v>272</v>
      </c>
      <c r="R1097" s="10">
        <f ca="1">COUNTIF($P$4:P1097,"&gt;0")</f>
        <v>9</v>
      </c>
    </row>
    <row r="1098" spans="12:18" x14ac:dyDescent="0.15">
      <c r="L1098" s="8" t="b">
        <f t="shared" si="51"/>
        <v>1</v>
      </c>
      <c r="M1098" s="8">
        <f t="shared" si="52"/>
        <v>75971</v>
      </c>
      <c r="N1098" s="9">
        <f t="shared" si="53"/>
        <v>31</v>
      </c>
      <c r="O1098" s="10">
        <f>SUM($N$5:N1098)</f>
        <v>33297</v>
      </c>
      <c r="P1098" s="10">
        <f ca="1">IF(O1098&lt;$H$4,N1098,$H$4-SUM($P$4:P1097))</f>
        <v>0</v>
      </c>
      <c r="Q1098" s="10">
        <f ca="1">SUM($P$4:P1098)</f>
        <v>272</v>
      </c>
      <c r="R1098" s="10">
        <f ca="1">COUNTIF($P$4:P1098,"&gt;0")</f>
        <v>9</v>
      </c>
    </row>
    <row r="1099" spans="12:18" x14ac:dyDescent="0.15">
      <c r="L1099" s="8" t="b">
        <f t="shared" si="51"/>
        <v>1</v>
      </c>
      <c r="M1099" s="8">
        <f t="shared" si="52"/>
        <v>76002</v>
      </c>
      <c r="N1099" s="9">
        <f t="shared" si="53"/>
        <v>31</v>
      </c>
      <c r="O1099" s="10">
        <f>SUM($N$5:N1099)</f>
        <v>33328</v>
      </c>
      <c r="P1099" s="10">
        <f ca="1">IF(O1099&lt;$H$4,N1099,$H$4-SUM($P$4:P1098))</f>
        <v>0</v>
      </c>
      <c r="Q1099" s="10">
        <f ca="1">SUM($P$4:P1099)</f>
        <v>272</v>
      </c>
      <c r="R1099" s="10">
        <f ca="1">COUNTIF($P$4:P1099,"&gt;0")</f>
        <v>9</v>
      </c>
    </row>
    <row r="1100" spans="12:18" x14ac:dyDescent="0.15">
      <c r="L1100" s="8" t="b">
        <f t="shared" si="51"/>
        <v>1</v>
      </c>
      <c r="M1100" s="8">
        <f t="shared" si="52"/>
        <v>76031</v>
      </c>
      <c r="N1100" s="9">
        <f t="shared" si="53"/>
        <v>29</v>
      </c>
      <c r="O1100" s="10">
        <f>SUM($N$5:N1100)</f>
        <v>33357</v>
      </c>
      <c r="P1100" s="10">
        <f ca="1">IF(O1100&lt;$H$4,N1100,$H$4-SUM($P$4:P1099))</f>
        <v>0</v>
      </c>
      <c r="Q1100" s="10">
        <f ca="1">SUM($P$4:P1100)</f>
        <v>272</v>
      </c>
      <c r="R1100" s="10">
        <f ca="1">COUNTIF($P$4:P1100,"&gt;0")</f>
        <v>9</v>
      </c>
    </row>
    <row r="1101" spans="12:18" x14ac:dyDescent="0.15">
      <c r="L1101" s="8" t="b">
        <f t="shared" si="51"/>
        <v>1</v>
      </c>
      <c r="M1101" s="8">
        <f t="shared" si="52"/>
        <v>76062</v>
      </c>
      <c r="N1101" s="9">
        <f t="shared" si="53"/>
        <v>31</v>
      </c>
      <c r="O1101" s="10">
        <f>SUM($N$5:N1101)</f>
        <v>33388</v>
      </c>
      <c r="P1101" s="10">
        <f ca="1">IF(O1101&lt;$H$4,N1101,$H$4-SUM($P$4:P1100))</f>
        <v>0</v>
      </c>
      <c r="Q1101" s="10">
        <f ca="1">SUM($P$4:P1101)</f>
        <v>272</v>
      </c>
      <c r="R1101" s="10">
        <f ca="1">COUNTIF($P$4:P1101,"&gt;0")</f>
        <v>9</v>
      </c>
    </row>
    <row r="1102" spans="12:18" x14ac:dyDescent="0.15">
      <c r="L1102" s="8" t="b">
        <f t="shared" si="51"/>
        <v>1</v>
      </c>
      <c r="M1102" s="8">
        <f t="shared" si="52"/>
        <v>76092</v>
      </c>
      <c r="N1102" s="9">
        <f t="shared" si="53"/>
        <v>30</v>
      </c>
      <c r="O1102" s="10">
        <f>SUM($N$5:N1102)</f>
        <v>33418</v>
      </c>
      <c r="P1102" s="10">
        <f ca="1">IF(O1102&lt;$H$4,N1102,$H$4-SUM($P$4:P1101))</f>
        <v>0</v>
      </c>
      <c r="Q1102" s="10">
        <f ca="1">SUM($P$4:P1102)</f>
        <v>272</v>
      </c>
      <c r="R1102" s="10">
        <f ca="1">COUNTIF($P$4:P1102,"&gt;0")</f>
        <v>9</v>
      </c>
    </row>
    <row r="1103" spans="12:18" x14ac:dyDescent="0.15">
      <c r="L1103" s="8" t="b">
        <f t="shared" si="51"/>
        <v>1</v>
      </c>
      <c r="M1103" s="8">
        <f t="shared" si="52"/>
        <v>76123</v>
      </c>
      <c r="N1103" s="9">
        <f t="shared" si="53"/>
        <v>31</v>
      </c>
      <c r="O1103" s="10">
        <f>SUM($N$5:N1103)</f>
        <v>33449</v>
      </c>
      <c r="P1103" s="10">
        <f ca="1">IF(O1103&lt;$H$4,N1103,$H$4-SUM($P$4:P1102))</f>
        <v>0</v>
      </c>
      <c r="Q1103" s="10">
        <f ca="1">SUM($P$4:P1103)</f>
        <v>272</v>
      </c>
      <c r="R1103" s="10">
        <f ca="1">COUNTIF($P$4:P1103,"&gt;0")</f>
        <v>9</v>
      </c>
    </row>
    <row r="1104" spans="12:18" x14ac:dyDescent="0.15">
      <c r="L1104" s="8" t="b">
        <f t="shared" si="51"/>
        <v>1</v>
      </c>
      <c r="M1104" s="8">
        <f t="shared" si="52"/>
        <v>76153</v>
      </c>
      <c r="N1104" s="9">
        <f t="shared" si="53"/>
        <v>30</v>
      </c>
      <c r="O1104" s="10">
        <f>SUM($N$5:N1104)</f>
        <v>33479</v>
      </c>
      <c r="P1104" s="10">
        <f ca="1">IF(O1104&lt;$H$4,N1104,$H$4-SUM($P$4:P1103))</f>
        <v>0</v>
      </c>
      <c r="Q1104" s="10">
        <f ca="1">SUM($P$4:P1104)</f>
        <v>272</v>
      </c>
      <c r="R1104" s="10">
        <f ca="1">COUNTIF($P$4:P1104,"&gt;0")</f>
        <v>9</v>
      </c>
    </row>
    <row r="1105" spans="12:18" x14ac:dyDescent="0.15">
      <c r="L1105" s="8" t="b">
        <f t="shared" ref="L1105:L1168" si="54">EOMONTH($C$4,1)&lt;=M1105</f>
        <v>1</v>
      </c>
      <c r="M1105" s="8">
        <f t="shared" si="52"/>
        <v>76184</v>
      </c>
      <c r="N1105" s="9">
        <f t="shared" si="53"/>
        <v>31</v>
      </c>
      <c r="O1105" s="10">
        <f>SUM($N$5:N1105)</f>
        <v>33510</v>
      </c>
      <c r="P1105" s="10">
        <f ca="1">IF(O1105&lt;$H$4,N1105,$H$4-SUM($P$4:P1104))</f>
        <v>0</v>
      </c>
      <c r="Q1105" s="10">
        <f ca="1">SUM($P$4:P1105)</f>
        <v>272</v>
      </c>
      <c r="R1105" s="10">
        <f ca="1">COUNTIF($P$4:P1105,"&gt;0")</f>
        <v>9</v>
      </c>
    </row>
    <row r="1106" spans="12:18" x14ac:dyDescent="0.15">
      <c r="L1106" s="8" t="b">
        <f t="shared" si="54"/>
        <v>1</v>
      </c>
      <c r="M1106" s="8">
        <f t="shared" si="52"/>
        <v>76215</v>
      </c>
      <c r="N1106" s="9">
        <f t="shared" si="53"/>
        <v>31</v>
      </c>
      <c r="O1106" s="10">
        <f>SUM($N$5:N1106)</f>
        <v>33541</v>
      </c>
      <c r="P1106" s="10">
        <f ca="1">IF(O1106&lt;$H$4,N1106,$H$4-SUM($P$4:P1105))</f>
        <v>0</v>
      </c>
      <c r="Q1106" s="10">
        <f ca="1">SUM($P$4:P1106)</f>
        <v>272</v>
      </c>
      <c r="R1106" s="10">
        <f ca="1">COUNTIF($P$4:P1106,"&gt;0")</f>
        <v>9</v>
      </c>
    </row>
    <row r="1107" spans="12:18" x14ac:dyDescent="0.15">
      <c r="L1107" s="8" t="b">
        <f t="shared" si="54"/>
        <v>1</v>
      </c>
      <c r="M1107" s="8">
        <f t="shared" si="52"/>
        <v>76245</v>
      </c>
      <c r="N1107" s="9">
        <f t="shared" si="53"/>
        <v>30</v>
      </c>
      <c r="O1107" s="10">
        <f>SUM($N$5:N1107)</f>
        <v>33571</v>
      </c>
      <c r="P1107" s="10">
        <f ca="1">IF(O1107&lt;$H$4,N1107,$H$4-SUM($P$4:P1106))</f>
        <v>0</v>
      </c>
      <c r="Q1107" s="10">
        <f ca="1">SUM($P$4:P1107)</f>
        <v>272</v>
      </c>
      <c r="R1107" s="10">
        <f ca="1">COUNTIF($P$4:P1107,"&gt;0")</f>
        <v>9</v>
      </c>
    </row>
    <row r="1108" spans="12:18" x14ac:dyDescent="0.15">
      <c r="L1108" s="8" t="b">
        <f t="shared" si="54"/>
        <v>1</v>
      </c>
      <c r="M1108" s="8">
        <f t="shared" si="52"/>
        <v>76276</v>
      </c>
      <c r="N1108" s="9">
        <f t="shared" si="53"/>
        <v>31</v>
      </c>
      <c r="O1108" s="10">
        <f>SUM($N$5:N1108)</f>
        <v>33602</v>
      </c>
      <c r="P1108" s="10">
        <f ca="1">IF(O1108&lt;$H$4,N1108,$H$4-SUM($P$4:P1107))</f>
        <v>0</v>
      </c>
      <c r="Q1108" s="10">
        <f ca="1">SUM($P$4:P1108)</f>
        <v>272</v>
      </c>
      <c r="R1108" s="10">
        <f ca="1">COUNTIF($P$4:P1108,"&gt;0")</f>
        <v>9</v>
      </c>
    </row>
    <row r="1109" spans="12:18" x14ac:dyDescent="0.15">
      <c r="L1109" s="8" t="b">
        <f t="shared" si="54"/>
        <v>1</v>
      </c>
      <c r="M1109" s="8">
        <f t="shared" si="52"/>
        <v>76306</v>
      </c>
      <c r="N1109" s="9">
        <f t="shared" si="53"/>
        <v>30</v>
      </c>
      <c r="O1109" s="10">
        <f>SUM($N$5:N1109)</f>
        <v>33632</v>
      </c>
      <c r="P1109" s="10">
        <f ca="1">IF(O1109&lt;$H$4,N1109,$H$4-SUM($P$4:P1108))</f>
        <v>0</v>
      </c>
      <c r="Q1109" s="10">
        <f ca="1">SUM($P$4:P1109)</f>
        <v>272</v>
      </c>
      <c r="R1109" s="10">
        <f ca="1">COUNTIF($P$4:P1109,"&gt;0")</f>
        <v>9</v>
      </c>
    </row>
    <row r="1110" spans="12:18" x14ac:dyDescent="0.15">
      <c r="L1110" s="8" t="b">
        <f t="shared" si="54"/>
        <v>1</v>
      </c>
      <c r="M1110" s="8">
        <f t="shared" si="52"/>
        <v>76337</v>
      </c>
      <c r="N1110" s="9">
        <f t="shared" si="53"/>
        <v>31</v>
      </c>
      <c r="O1110" s="10">
        <f>SUM($N$5:N1110)</f>
        <v>33663</v>
      </c>
      <c r="P1110" s="10">
        <f ca="1">IF(O1110&lt;$H$4,N1110,$H$4-SUM($P$4:P1109))</f>
        <v>0</v>
      </c>
      <c r="Q1110" s="10">
        <f ca="1">SUM($P$4:P1110)</f>
        <v>272</v>
      </c>
      <c r="R1110" s="10">
        <f ca="1">COUNTIF($P$4:P1110,"&gt;0")</f>
        <v>9</v>
      </c>
    </row>
    <row r="1111" spans="12:18" x14ac:dyDescent="0.15">
      <c r="L1111" s="8" t="b">
        <f t="shared" si="54"/>
        <v>1</v>
      </c>
      <c r="M1111" s="8">
        <f t="shared" si="52"/>
        <v>76368</v>
      </c>
      <c r="N1111" s="9">
        <f t="shared" si="53"/>
        <v>31</v>
      </c>
      <c r="O1111" s="10">
        <f>SUM($N$5:N1111)</f>
        <v>33694</v>
      </c>
      <c r="P1111" s="10">
        <f ca="1">IF(O1111&lt;$H$4,N1111,$H$4-SUM($P$4:P1110))</f>
        <v>0</v>
      </c>
      <c r="Q1111" s="10">
        <f ca="1">SUM($P$4:P1111)</f>
        <v>272</v>
      </c>
      <c r="R1111" s="10">
        <f ca="1">COUNTIF($P$4:P1111,"&gt;0")</f>
        <v>9</v>
      </c>
    </row>
    <row r="1112" spans="12:18" x14ac:dyDescent="0.15">
      <c r="L1112" s="8" t="b">
        <f t="shared" si="54"/>
        <v>1</v>
      </c>
      <c r="M1112" s="8">
        <f t="shared" si="52"/>
        <v>76396</v>
      </c>
      <c r="N1112" s="9">
        <f t="shared" si="53"/>
        <v>28</v>
      </c>
      <c r="O1112" s="10">
        <f>SUM($N$5:N1112)</f>
        <v>33722</v>
      </c>
      <c r="P1112" s="10">
        <f ca="1">IF(O1112&lt;$H$4,N1112,$H$4-SUM($P$4:P1111))</f>
        <v>0</v>
      </c>
      <c r="Q1112" s="10">
        <f ca="1">SUM($P$4:P1112)</f>
        <v>272</v>
      </c>
      <c r="R1112" s="10">
        <f ca="1">COUNTIF($P$4:P1112,"&gt;0")</f>
        <v>9</v>
      </c>
    </row>
    <row r="1113" spans="12:18" x14ac:dyDescent="0.15">
      <c r="L1113" s="8" t="b">
        <f t="shared" si="54"/>
        <v>1</v>
      </c>
      <c r="M1113" s="8">
        <f t="shared" si="52"/>
        <v>76427</v>
      </c>
      <c r="N1113" s="9">
        <f t="shared" si="53"/>
        <v>31</v>
      </c>
      <c r="O1113" s="10">
        <f>SUM($N$5:N1113)</f>
        <v>33753</v>
      </c>
      <c r="P1113" s="10">
        <f ca="1">IF(O1113&lt;$H$4,N1113,$H$4-SUM($P$4:P1112))</f>
        <v>0</v>
      </c>
      <c r="Q1113" s="10">
        <f ca="1">SUM($P$4:P1113)</f>
        <v>272</v>
      </c>
      <c r="R1113" s="10">
        <f ca="1">COUNTIF($P$4:P1113,"&gt;0")</f>
        <v>9</v>
      </c>
    </row>
    <row r="1114" spans="12:18" x14ac:dyDescent="0.15">
      <c r="L1114" s="8" t="b">
        <f t="shared" si="54"/>
        <v>1</v>
      </c>
      <c r="M1114" s="8">
        <f t="shared" si="52"/>
        <v>76457</v>
      </c>
      <c r="N1114" s="9">
        <f t="shared" si="53"/>
        <v>30</v>
      </c>
      <c r="O1114" s="10">
        <f>SUM($N$5:N1114)</f>
        <v>33783</v>
      </c>
      <c r="P1114" s="10">
        <f ca="1">IF(O1114&lt;$H$4,N1114,$H$4-SUM($P$4:P1113))</f>
        <v>0</v>
      </c>
      <c r="Q1114" s="10">
        <f ca="1">SUM($P$4:P1114)</f>
        <v>272</v>
      </c>
      <c r="R1114" s="10">
        <f ca="1">COUNTIF($P$4:P1114,"&gt;0")</f>
        <v>9</v>
      </c>
    </row>
    <row r="1115" spans="12:18" x14ac:dyDescent="0.15">
      <c r="L1115" s="8" t="b">
        <f t="shared" si="54"/>
        <v>1</v>
      </c>
      <c r="M1115" s="8">
        <f t="shared" si="52"/>
        <v>76488</v>
      </c>
      <c r="N1115" s="9">
        <f t="shared" si="53"/>
        <v>31</v>
      </c>
      <c r="O1115" s="10">
        <f>SUM($N$5:N1115)</f>
        <v>33814</v>
      </c>
      <c r="P1115" s="10">
        <f ca="1">IF(O1115&lt;$H$4,N1115,$H$4-SUM($P$4:P1114))</f>
        <v>0</v>
      </c>
      <c r="Q1115" s="10">
        <f ca="1">SUM($P$4:P1115)</f>
        <v>272</v>
      </c>
      <c r="R1115" s="10">
        <f ca="1">COUNTIF($P$4:P1115,"&gt;0")</f>
        <v>9</v>
      </c>
    </row>
    <row r="1116" spans="12:18" x14ac:dyDescent="0.15">
      <c r="L1116" s="8" t="b">
        <f t="shared" si="54"/>
        <v>1</v>
      </c>
      <c r="M1116" s="8">
        <f t="shared" si="52"/>
        <v>76518</v>
      </c>
      <c r="N1116" s="9">
        <f t="shared" si="53"/>
        <v>30</v>
      </c>
      <c r="O1116" s="10">
        <f>SUM($N$5:N1116)</f>
        <v>33844</v>
      </c>
      <c r="P1116" s="10">
        <f ca="1">IF(O1116&lt;$H$4,N1116,$H$4-SUM($P$4:P1115))</f>
        <v>0</v>
      </c>
      <c r="Q1116" s="10">
        <f ca="1">SUM($P$4:P1116)</f>
        <v>272</v>
      </c>
      <c r="R1116" s="10">
        <f ca="1">COUNTIF($P$4:P1116,"&gt;0")</f>
        <v>9</v>
      </c>
    </row>
    <row r="1117" spans="12:18" x14ac:dyDescent="0.15">
      <c r="L1117" s="8" t="b">
        <f t="shared" si="54"/>
        <v>1</v>
      </c>
      <c r="M1117" s="8">
        <f t="shared" si="52"/>
        <v>76549</v>
      </c>
      <c r="N1117" s="9">
        <f t="shared" si="53"/>
        <v>31</v>
      </c>
      <c r="O1117" s="10">
        <f>SUM($N$5:N1117)</f>
        <v>33875</v>
      </c>
      <c r="P1117" s="10">
        <f ca="1">IF(O1117&lt;$H$4,N1117,$H$4-SUM($P$4:P1116))</f>
        <v>0</v>
      </c>
      <c r="Q1117" s="10">
        <f ca="1">SUM($P$4:P1117)</f>
        <v>272</v>
      </c>
      <c r="R1117" s="10">
        <f ca="1">COUNTIF($P$4:P1117,"&gt;0")</f>
        <v>9</v>
      </c>
    </row>
    <row r="1118" spans="12:18" x14ac:dyDescent="0.15">
      <c r="L1118" s="8" t="b">
        <f t="shared" si="54"/>
        <v>1</v>
      </c>
      <c r="M1118" s="8">
        <f t="shared" si="52"/>
        <v>76580</v>
      </c>
      <c r="N1118" s="9">
        <f t="shared" si="53"/>
        <v>31</v>
      </c>
      <c r="O1118" s="10">
        <f>SUM($N$5:N1118)</f>
        <v>33906</v>
      </c>
      <c r="P1118" s="10">
        <f ca="1">IF(O1118&lt;$H$4,N1118,$H$4-SUM($P$4:P1117))</f>
        <v>0</v>
      </c>
      <c r="Q1118" s="10">
        <f ca="1">SUM($P$4:P1118)</f>
        <v>272</v>
      </c>
      <c r="R1118" s="10">
        <f ca="1">COUNTIF($P$4:P1118,"&gt;0")</f>
        <v>9</v>
      </c>
    </row>
    <row r="1119" spans="12:18" x14ac:dyDescent="0.15">
      <c r="L1119" s="8" t="b">
        <f t="shared" si="54"/>
        <v>1</v>
      </c>
      <c r="M1119" s="8">
        <f t="shared" si="52"/>
        <v>76610</v>
      </c>
      <c r="N1119" s="9">
        <f t="shared" si="53"/>
        <v>30</v>
      </c>
      <c r="O1119" s="10">
        <f>SUM($N$5:N1119)</f>
        <v>33936</v>
      </c>
      <c r="P1119" s="10">
        <f ca="1">IF(O1119&lt;$H$4,N1119,$H$4-SUM($P$4:P1118))</f>
        <v>0</v>
      </c>
      <c r="Q1119" s="10">
        <f ca="1">SUM($P$4:P1119)</f>
        <v>272</v>
      </c>
      <c r="R1119" s="10">
        <f ca="1">COUNTIF($P$4:P1119,"&gt;0")</f>
        <v>9</v>
      </c>
    </row>
    <row r="1120" spans="12:18" x14ac:dyDescent="0.15">
      <c r="L1120" s="8" t="b">
        <f t="shared" si="54"/>
        <v>1</v>
      </c>
      <c r="M1120" s="8">
        <f t="shared" si="52"/>
        <v>76641</v>
      </c>
      <c r="N1120" s="9">
        <f t="shared" si="53"/>
        <v>31</v>
      </c>
      <c r="O1120" s="10">
        <f>SUM($N$5:N1120)</f>
        <v>33967</v>
      </c>
      <c r="P1120" s="10">
        <f ca="1">IF(O1120&lt;$H$4,N1120,$H$4-SUM($P$4:P1119))</f>
        <v>0</v>
      </c>
      <c r="Q1120" s="10">
        <f ca="1">SUM($P$4:P1120)</f>
        <v>272</v>
      </c>
      <c r="R1120" s="10">
        <f ca="1">COUNTIF($P$4:P1120,"&gt;0")</f>
        <v>9</v>
      </c>
    </row>
    <row r="1121" spans="12:18" x14ac:dyDescent="0.15">
      <c r="L1121" s="8" t="b">
        <f t="shared" si="54"/>
        <v>1</v>
      </c>
      <c r="M1121" s="8">
        <f t="shared" si="52"/>
        <v>76671</v>
      </c>
      <c r="N1121" s="9">
        <f t="shared" si="53"/>
        <v>30</v>
      </c>
      <c r="O1121" s="10">
        <f>SUM($N$5:N1121)</f>
        <v>33997</v>
      </c>
      <c r="P1121" s="10">
        <f ca="1">IF(O1121&lt;$H$4,N1121,$H$4-SUM($P$4:P1120))</f>
        <v>0</v>
      </c>
      <c r="Q1121" s="10">
        <f ca="1">SUM($P$4:P1121)</f>
        <v>272</v>
      </c>
      <c r="R1121" s="10">
        <f ca="1">COUNTIF($P$4:P1121,"&gt;0")</f>
        <v>9</v>
      </c>
    </row>
    <row r="1122" spans="12:18" x14ac:dyDescent="0.15">
      <c r="L1122" s="8" t="b">
        <f t="shared" si="54"/>
        <v>1</v>
      </c>
      <c r="M1122" s="8">
        <f t="shared" si="52"/>
        <v>76702</v>
      </c>
      <c r="N1122" s="9">
        <f t="shared" si="53"/>
        <v>31</v>
      </c>
      <c r="O1122" s="10">
        <f>SUM($N$5:N1122)</f>
        <v>34028</v>
      </c>
      <c r="P1122" s="10">
        <f ca="1">IF(O1122&lt;$H$4,N1122,$H$4-SUM($P$4:P1121))</f>
        <v>0</v>
      </c>
      <c r="Q1122" s="10">
        <f ca="1">SUM($P$4:P1122)</f>
        <v>272</v>
      </c>
      <c r="R1122" s="10">
        <f ca="1">COUNTIF($P$4:P1122,"&gt;0")</f>
        <v>9</v>
      </c>
    </row>
    <row r="1123" spans="12:18" x14ac:dyDescent="0.15">
      <c r="L1123" s="8" t="b">
        <f t="shared" si="54"/>
        <v>1</v>
      </c>
      <c r="M1123" s="8">
        <f t="shared" si="52"/>
        <v>76733</v>
      </c>
      <c r="N1123" s="9">
        <f t="shared" si="53"/>
        <v>31</v>
      </c>
      <c r="O1123" s="10">
        <f>SUM($N$5:N1123)</f>
        <v>34059</v>
      </c>
      <c r="P1123" s="10">
        <f ca="1">IF(O1123&lt;$H$4,N1123,$H$4-SUM($P$4:P1122))</f>
        <v>0</v>
      </c>
      <c r="Q1123" s="10">
        <f ca="1">SUM($P$4:P1123)</f>
        <v>272</v>
      </c>
      <c r="R1123" s="10">
        <f ca="1">COUNTIF($P$4:P1123,"&gt;0")</f>
        <v>9</v>
      </c>
    </row>
    <row r="1124" spans="12:18" x14ac:dyDescent="0.15">
      <c r="L1124" s="8" t="b">
        <f t="shared" si="54"/>
        <v>1</v>
      </c>
      <c r="M1124" s="8">
        <f t="shared" si="52"/>
        <v>76761</v>
      </c>
      <c r="N1124" s="9">
        <f t="shared" si="53"/>
        <v>28</v>
      </c>
      <c r="O1124" s="10">
        <f>SUM($N$5:N1124)</f>
        <v>34087</v>
      </c>
      <c r="P1124" s="10">
        <f ca="1">IF(O1124&lt;$H$4,N1124,$H$4-SUM($P$4:P1123))</f>
        <v>0</v>
      </c>
      <c r="Q1124" s="10">
        <f ca="1">SUM($P$4:P1124)</f>
        <v>272</v>
      </c>
      <c r="R1124" s="10">
        <f ca="1">COUNTIF($P$4:P1124,"&gt;0")</f>
        <v>9</v>
      </c>
    </row>
    <row r="1125" spans="12:18" x14ac:dyDescent="0.15">
      <c r="L1125" s="8" t="b">
        <f t="shared" si="54"/>
        <v>1</v>
      </c>
      <c r="M1125" s="8">
        <f t="shared" si="52"/>
        <v>76792</v>
      </c>
      <c r="N1125" s="9">
        <f t="shared" si="53"/>
        <v>31</v>
      </c>
      <c r="O1125" s="10">
        <f>SUM($N$5:N1125)</f>
        <v>34118</v>
      </c>
      <c r="P1125" s="10">
        <f ca="1">IF(O1125&lt;$H$4,N1125,$H$4-SUM($P$4:P1124))</f>
        <v>0</v>
      </c>
      <c r="Q1125" s="10">
        <f ca="1">SUM($P$4:P1125)</f>
        <v>272</v>
      </c>
      <c r="R1125" s="10">
        <f ca="1">COUNTIF($P$4:P1125,"&gt;0")</f>
        <v>9</v>
      </c>
    </row>
    <row r="1126" spans="12:18" x14ac:dyDescent="0.15">
      <c r="L1126" s="8" t="b">
        <f t="shared" si="54"/>
        <v>1</v>
      </c>
      <c r="M1126" s="8">
        <f t="shared" si="52"/>
        <v>76822</v>
      </c>
      <c r="N1126" s="9">
        <f t="shared" si="53"/>
        <v>30</v>
      </c>
      <c r="O1126" s="10">
        <f>SUM($N$5:N1126)</f>
        <v>34148</v>
      </c>
      <c r="P1126" s="10">
        <f ca="1">IF(O1126&lt;$H$4,N1126,$H$4-SUM($P$4:P1125))</f>
        <v>0</v>
      </c>
      <c r="Q1126" s="10">
        <f ca="1">SUM($P$4:P1126)</f>
        <v>272</v>
      </c>
      <c r="R1126" s="10">
        <f ca="1">COUNTIF($P$4:P1126,"&gt;0")</f>
        <v>9</v>
      </c>
    </row>
    <row r="1127" spans="12:18" x14ac:dyDescent="0.15">
      <c r="L1127" s="8" t="b">
        <f t="shared" si="54"/>
        <v>1</v>
      </c>
      <c r="M1127" s="8">
        <f t="shared" si="52"/>
        <v>76853</v>
      </c>
      <c r="N1127" s="9">
        <f t="shared" si="53"/>
        <v>31</v>
      </c>
      <c r="O1127" s="10">
        <f>SUM($N$5:N1127)</f>
        <v>34179</v>
      </c>
      <c r="P1127" s="10">
        <f ca="1">IF(O1127&lt;$H$4,N1127,$H$4-SUM($P$4:P1126))</f>
        <v>0</v>
      </c>
      <c r="Q1127" s="10">
        <f ca="1">SUM($P$4:P1127)</f>
        <v>272</v>
      </c>
      <c r="R1127" s="10">
        <f ca="1">COUNTIF($P$4:P1127,"&gt;0")</f>
        <v>9</v>
      </c>
    </row>
    <row r="1128" spans="12:18" x14ac:dyDescent="0.15">
      <c r="L1128" s="8" t="b">
        <f t="shared" si="54"/>
        <v>1</v>
      </c>
      <c r="M1128" s="8">
        <f t="shared" si="52"/>
        <v>76883</v>
      </c>
      <c r="N1128" s="9">
        <f t="shared" si="53"/>
        <v>30</v>
      </c>
      <c r="O1128" s="10">
        <f>SUM($N$5:N1128)</f>
        <v>34209</v>
      </c>
      <c r="P1128" s="10">
        <f ca="1">IF(O1128&lt;$H$4,N1128,$H$4-SUM($P$4:P1127))</f>
        <v>0</v>
      </c>
      <c r="Q1128" s="10">
        <f ca="1">SUM($P$4:P1128)</f>
        <v>272</v>
      </c>
      <c r="R1128" s="10">
        <f ca="1">COUNTIF($P$4:P1128,"&gt;0")</f>
        <v>9</v>
      </c>
    </row>
    <row r="1129" spans="12:18" x14ac:dyDescent="0.15">
      <c r="L1129" s="8" t="b">
        <f t="shared" si="54"/>
        <v>1</v>
      </c>
      <c r="M1129" s="8">
        <f t="shared" si="52"/>
        <v>76914</v>
      </c>
      <c r="N1129" s="9">
        <f t="shared" si="53"/>
        <v>31</v>
      </c>
      <c r="O1129" s="10">
        <f>SUM($N$5:N1129)</f>
        <v>34240</v>
      </c>
      <c r="P1129" s="10">
        <f ca="1">IF(O1129&lt;$H$4,N1129,$H$4-SUM($P$4:P1128))</f>
        <v>0</v>
      </c>
      <c r="Q1129" s="10">
        <f ca="1">SUM($P$4:P1129)</f>
        <v>272</v>
      </c>
      <c r="R1129" s="10">
        <f ca="1">COUNTIF($P$4:P1129,"&gt;0")</f>
        <v>9</v>
      </c>
    </row>
    <row r="1130" spans="12:18" x14ac:dyDescent="0.15">
      <c r="L1130" s="8" t="b">
        <f t="shared" si="54"/>
        <v>1</v>
      </c>
      <c r="M1130" s="8">
        <f t="shared" si="52"/>
        <v>76945</v>
      </c>
      <c r="N1130" s="9">
        <f t="shared" si="53"/>
        <v>31</v>
      </c>
      <c r="O1130" s="10">
        <f>SUM($N$5:N1130)</f>
        <v>34271</v>
      </c>
      <c r="P1130" s="10">
        <f ca="1">IF(O1130&lt;$H$4,N1130,$H$4-SUM($P$4:P1129))</f>
        <v>0</v>
      </c>
      <c r="Q1130" s="10">
        <f ca="1">SUM($P$4:P1130)</f>
        <v>272</v>
      </c>
      <c r="R1130" s="10">
        <f ca="1">COUNTIF($P$4:P1130,"&gt;0")</f>
        <v>9</v>
      </c>
    </row>
    <row r="1131" spans="12:18" x14ac:dyDescent="0.15">
      <c r="L1131" s="8" t="b">
        <f t="shared" si="54"/>
        <v>1</v>
      </c>
      <c r="M1131" s="8">
        <f t="shared" si="52"/>
        <v>76975</v>
      </c>
      <c r="N1131" s="9">
        <f t="shared" si="53"/>
        <v>30</v>
      </c>
      <c r="O1131" s="10">
        <f>SUM($N$5:N1131)</f>
        <v>34301</v>
      </c>
      <c r="P1131" s="10">
        <f ca="1">IF(O1131&lt;$H$4,N1131,$H$4-SUM($P$4:P1130))</f>
        <v>0</v>
      </c>
      <c r="Q1131" s="10">
        <f ca="1">SUM($P$4:P1131)</f>
        <v>272</v>
      </c>
      <c r="R1131" s="10">
        <f ca="1">COUNTIF($P$4:P1131,"&gt;0")</f>
        <v>9</v>
      </c>
    </row>
    <row r="1132" spans="12:18" x14ac:dyDescent="0.15">
      <c r="L1132" s="8" t="b">
        <f t="shared" si="54"/>
        <v>1</v>
      </c>
      <c r="M1132" s="8">
        <f t="shared" si="52"/>
        <v>77006</v>
      </c>
      <c r="N1132" s="9">
        <f t="shared" si="53"/>
        <v>31</v>
      </c>
      <c r="O1132" s="10">
        <f>SUM($N$5:N1132)</f>
        <v>34332</v>
      </c>
      <c r="P1132" s="10">
        <f ca="1">IF(O1132&lt;$H$4,N1132,$H$4-SUM($P$4:P1131))</f>
        <v>0</v>
      </c>
      <c r="Q1132" s="10">
        <f ca="1">SUM($P$4:P1132)</f>
        <v>272</v>
      </c>
      <c r="R1132" s="10">
        <f ca="1">COUNTIF($P$4:P1132,"&gt;0")</f>
        <v>9</v>
      </c>
    </row>
    <row r="1133" spans="12:18" x14ac:dyDescent="0.15">
      <c r="L1133" s="8" t="b">
        <f t="shared" si="54"/>
        <v>1</v>
      </c>
      <c r="M1133" s="8">
        <f t="shared" si="52"/>
        <v>77036</v>
      </c>
      <c r="N1133" s="9">
        <f t="shared" si="53"/>
        <v>30</v>
      </c>
      <c r="O1133" s="10">
        <f>SUM($N$5:N1133)</f>
        <v>34362</v>
      </c>
      <c r="P1133" s="10">
        <f ca="1">IF(O1133&lt;$H$4,N1133,$H$4-SUM($P$4:P1132))</f>
        <v>0</v>
      </c>
      <c r="Q1133" s="10">
        <f ca="1">SUM($P$4:P1133)</f>
        <v>272</v>
      </c>
      <c r="R1133" s="10">
        <f ca="1">COUNTIF($P$4:P1133,"&gt;0")</f>
        <v>9</v>
      </c>
    </row>
    <row r="1134" spans="12:18" x14ac:dyDescent="0.15">
      <c r="L1134" s="8" t="b">
        <f t="shared" si="54"/>
        <v>1</v>
      </c>
      <c r="M1134" s="8">
        <f t="shared" si="52"/>
        <v>77067</v>
      </c>
      <c r="N1134" s="9">
        <f t="shared" si="53"/>
        <v>31</v>
      </c>
      <c r="O1134" s="10">
        <f>SUM($N$5:N1134)</f>
        <v>34393</v>
      </c>
      <c r="P1134" s="10">
        <f ca="1">IF(O1134&lt;$H$4,N1134,$H$4-SUM($P$4:P1133))</f>
        <v>0</v>
      </c>
      <c r="Q1134" s="10">
        <f ca="1">SUM($P$4:P1134)</f>
        <v>272</v>
      </c>
      <c r="R1134" s="10">
        <f ca="1">COUNTIF($P$4:P1134,"&gt;0")</f>
        <v>9</v>
      </c>
    </row>
    <row r="1135" spans="12:18" x14ac:dyDescent="0.15">
      <c r="L1135" s="8" t="b">
        <f t="shared" si="54"/>
        <v>1</v>
      </c>
      <c r="M1135" s="8">
        <f t="shared" si="52"/>
        <v>77098</v>
      </c>
      <c r="N1135" s="9">
        <f t="shared" si="53"/>
        <v>31</v>
      </c>
      <c r="O1135" s="10">
        <f>SUM($N$5:N1135)</f>
        <v>34424</v>
      </c>
      <c r="P1135" s="10">
        <f ca="1">IF(O1135&lt;$H$4,N1135,$H$4-SUM($P$4:P1134))</f>
        <v>0</v>
      </c>
      <c r="Q1135" s="10">
        <f ca="1">SUM($P$4:P1135)</f>
        <v>272</v>
      </c>
      <c r="R1135" s="10">
        <f ca="1">COUNTIF($P$4:P1135,"&gt;0")</f>
        <v>9</v>
      </c>
    </row>
    <row r="1136" spans="12:18" x14ac:dyDescent="0.15">
      <c r="L1136" s="8" t="b">
        <f t="shared" si="54"/>
        <v>1</v>
      </c>
      <c r="M1136" s="8">
        <f t="shared" si="52"/>
        <v>77126</v>
      </c>
      <c r="N1136" s="9">
        <f t="shared" si="53"/>
        <v>28</v>
      </c>
      <c r="O1136" s="10">
        <f>SUM($N$5:N1136)</f>
        <v>34452</v>
      </c>
      <c r="P1136" s="10">
        <f ca="1">IF(O1136&lt;$H$4,N1136,$H$4-SUM($P$4:P1135))</f>
        <v>0</v>
      </c>
      <c r="Q1136" s="10">
        <f ca="1">SUM($P$4:P1136)</f>
        <v>272</v>
      </c>
      <c r="R1136" s="10">
        <f ca="1">COUNTIF($P$4:P1136,"&gt;0")</f>
        <v>9</v>
      </c>
    </row>
    <row r="1137" spans="12:18" x14ac:dyDescent="0.15">
      <c r="L1137" s="8" t="b">
        <f t="shared" si="54"/>
        <v>1</v>
      </c>
      <c r="M1137" s="8">
        <f t="shared" si="52"/>
        <v>77157</v>
      </c>
      <c r="N1137" s="9">
        <f t="shared" si="53"/>
        <v>31</v>
      </c>
      <c r="O1137" s="10">
        <f>SUM($N$5:N1137)</f>
        <v>34483</v>
      </c>
      <c r="P1137" s="10">
        <f ca="1">IF(O1137&lt;$H$4,N1137,$H$4-SUM($P$4:P1136))</f>
        <v>0</v>
      </c>
      <c r="Q1137" s="10">
        <f ca="1">SUM($P$4:P1137)</f>
        <v>272</v>
      </c>
      <c r="R1137" s="10">
        <f ca="1">COUNTIF($P$4:P1137,"&gt;0")</f>
        <v>9</v>
      </c>
    </row>
    <row r="1138" spans="12:18" x14ac:dyDescent="0.15">
      <c r="L1138" s="8" t="b">
        <f t="shared" si="54"/>
        <v>1</v>
      </c>
      <c r="M1138" s="8">
        <f t="shared" si="52"/>
        <v>77187</v>
      </c>
      <c r="N1138" s="9">
        <f t="shared" si="53"/>
        <v>30</v>
      </c>
      <c r="O1138" s="10">
        <f>SUM($N$5:N1138)</f>
        <v>34513</v>
      </c>
      <c r="P1138" s="10">
        <f ca="1">IF(O1138&lt;$H$4,N1138,$H$4-SUM($P$4:P1137))</f>
        <v>0</v>
      </c>
      <c r="Q1138" s="10">
        <f ca="1">SUM($P$4:P1138)</f>
        <v>272</v>
      </c>
      <c r="R1138" s="10">
        <f ca="1">COUNTIF($P$4:P1138,"&gt;0")</f>
        <v>9</v>
      </c>
    </row>
    <row r="1139" spans="12:18" x14ac:dyDescent="0.15">
      <c r="L1139" s="8" t="b">
        <f t="shared" si="54"/>
        <v>1</v>
      </c>
      <c r="M1139" s="8">
        <f t="shared" si="52"/>
        <v>77218</v>
      </c>
      <c r="N1139" s="9">
        <f t="shared" si="53"/>
        <v>31</v>
      </c>
      <c r="O1139" s="10">
        <f>SUM($N$5:N1139)</f>
        <v>34544</v>
      </c>
      <c r="P1139" s="10">
        <f ca="1">IF(O1139&lt;$H$4,N1139,$H$4-SUM($P$4:P1138))</f>
        <v>0</v>
      </c>
      <c r="Q1139" s="10">
        <f ca="1">SUM($P$4:P1139)</f>
        <v>272</v>
      </c>
      <c r="R1139" s="10">
        <f ca="1">COUNTIF($P$4:P1139,"&gt;0")</f>
        <v>9</v>
      </c>
    </row>
    <row r="1140" spans="12:18" x14ac:dyDescent="0.15">
      <c r="L1140" s="8" t="b">
        <f t="shared" si="54"/>
        <v>1</v>
      </c>
      <c r="M1140" s="8">
        <f t="shared" si="52"/>
        <v>77248</v>
      </c>
      <c r="N1140" s="9">
        <f t="shared" si="53"/>
        <v>30</v>
      </c>
      <c r="O1140" s="10">
        <f>SUM($N$5:N1140)</f>
        <v>34574</v>
      </c>
      <c r="P1140" s="10">
        <f ca="1">IF(O1140&lt;$H$4,N1140,$H$4-SUM($P$4:P1139))</f>
        <v>0</v>
      </c>
      <c r="Q1140" s="10">
        <f ca="1">SUM($P$4:P1140)</f>
        <v>272</v>
      </c>
      <c r="R1140" s="10">
        <f ca="1">COUNTIF($P$4:P1140,"&gt;0")</f>
        <v>9</v>
      </c>
    </row>
    <row r="1141" spans="12:18" x14ac:dyDescent="0.15">
      <c r="L1141" s="8" t="b">
        <f t="shared" si="54"/>
        <v>1</v>
      </c>
      <c r="M1141" s="8">
        <f t="shared" si="52"/>
        <v>77279</v>
      </c>
      <c r="N1141" s="9">
        <f t="shared" si="53"/>
        <v>31</v>
      </c>
      <c r="O1141" s="10">
        <f>SUM($N$5:N1141)</f>
        <v>34605</v>
      </c>
      <c r="P1141" s="10">
        <f ca="1">IF(O1141&lt;$H$4,N1141,$H$4-SUM($P$4:P1140))</f>
        <v>0</v>
      </c>
      <c r="Q1141" s="10">
        <f ca="1">SUM($P$4:P1141)</f>
        <v>272</v>
      </c>
      <c r="R1141" s="10">
        <f ca="1">COUNTIF($P$4:P1141,"&gt;0")</f>
        <v>9</v>
      </c>
    </row>
    <row r="1142" spans="12:18" x14ac:dyDescent="0.15">
      <c r="L1142" s="8" t="b">
        <f t="shared" si="54"/>
        <v>1</v>
      </c>
      <c r="M1142" s="8">
        <f t="shared" si="52"/>
        <v>77310</v>
      </c>
      <c r="N1142" s="9">
        <f t="shared" si="53"/>
        <v>31</v>
      </c>
      <c r="O1142" s="10">
        <f>SUM($N$5:N1142)</f>
        <v>34636</v>
      </c>
      <c r="P1142" s="10">
        <f ca="1">IF(O1142&lt;$H$4,N1142,$H$4-SUM($P$4:P1141))</f>
        <v>0</v>
      </c>
      <c r="Q1142" s="10">
        <f ca="1">SUM($P$4:P1142)</f>
        <v>272</v>
      </c>
      <c r="R1142" s="10">
        <f ca="1">COUNTIF($P$4:P1142,"&gt;0")</f>
        <v>9</v>
      </c>
    </row>
    <row r="1143" spans="12:18" x14ac:dyDescent="0.15">
      <c r="L1143" s="8" t="b">
        <f t="shared" si="54"/>
        <v>1</v>
      </c>
      <c r="M1143" s="8">
        <f t="shared" si="52"/>
        <v>77340</v>
      </c>
      <c r="N1143" s="9">
        <f t="shared" si="53"/>
        <v>30</v>
      </c>
      <c r="O1143" s="10">
        <f>SUM($N$5:N1143)</f>
        <v>34666</v>
      </c>
      <c r="P1143" s="10">
        <f ca="1">IF(O1143&lt;$H$4,N1143,$H$4-SUM($P$4:P1142))</f>
        <v>0</v>
      </c>
      <c r="Q1143" s="10">
        <f ca="1">SUM($P$4:P1143)</f>
        <v>272</v>
      </c>
      <c r="R1143" s="10">
        <f ca="1">COUNTIF($P$4:P1143,"&gt;0")</f>
        <v>9</v>
      </c>
    </row>
    <row r="1144" spans="12:18" x14ac:dyDescent="0.15">
      <c r="L1144" s="8" t="b">
        <f t="shared" si="54"/>
        <v>1</v>
      </c>
      <c r="M1144" s="8">
        <f t="shared" si="52"/>
        <v>77371</v>
      </c>
      <c r="N1144" s="9">
        <f t="shared" si="53"/>
        <v>31</v>
      </c>
      <c r="O1144" s="10">
        <f>SUM($N$5:N1144)</f>
        <v>34697</v>
      </c>
      <c r="P1144" s="10">
        <f ca="1">IF(O1144&lt;$H$4,N1144,$H$4-SUM($P$4:P1143))</f>
        <v>0</v>
      </c>
      <c r="Q1144" s="10">
        <f ca="1">SUM($P$4:P1144)</f>
        <v>272</v>
      </c>
      <c r="R1144" s="10">
        <f ca="1">COUNTIF($P$4:P1144,"&gt;0")</f>
        <v>9</v>
      </c>
    </row>
    <row r="1145" spans="12:18" x14ac:dyDescent="0.15">
      <c r="L1145" s="8" t="b">
        <f t="shared" si="54"/>
        <v>1</v>
      </c>
      <c r="M1145" s="8">
        <f t="shared" si="52"/>
        <v>77401</v>
      </c>
      <c r="N1145" s="9">
        <f t="shared" si="53"/>
        <v>30</v>
      </c>
      <c r="O1145" s="10">
        <f>SUM($N$5:N1145)</f>
        <v>34727</v>
      </c>
      <c r="P1145" s="10">
        <f ca="1">IF(O1145&lt;$H$4,N1145,$H$4-SUM($P$4:P1144))</f>
        <v>0</v>
      </c>
      <c r="Q1145" s="10">
        <f ca="1">SUM($P$4:P1145)</f>
        <v>272</v>
      </c>
      <c r="R1145" s="10">
        <f ca="1">COUNTIF($P$4:P1145,"&gt;0")</f>
        <v>9</v>
      </c>
    </row>
    <row r="1146" spans="12:18" x14ac:dyDescent="0.15">
      <c r="L1146" s="8" t="b">
        <f t="shared" si="54"/>
        <v>1</v>
      </c>
      <c r="M1146" s="8">
        <f t="shared" si="52"/>
        <v>77432</v>
      </c>
      <c r="N1146" s="9">
        <f t="shared" si="53"/>
        <v>31</v>
      </c>
      <c r="O1146" s="10">
        <f>SUM($N$5:N1146)</f>
        <v>34758</v>
      </c>
      <c r="P1146" s="10">
        <f ca="1">IF(O1146&lt;$H$4,N1146,$H$4-SUM($P$4:P1145))</f>
        <v>0</v>
      </c>
      <c r="Q1146" s="10">
        <f ca="1">SUM($P$4:P1146)</f>
        <v>272</v>
      </c>
      <c r="R1146" s="10">
        <f ca="1">COUNTIF($P$4:P1146,"&gt;0")</f>
        <v>9</v>
      </c>
    </row>
    <row r="1147" spans="12:18" x14ac:dyDescent="0.15">
      <c r="L1147" s="8" t="b">
        <f t="shared" si="54"/>
        <v>1</v>
      </c>
      <c r="M1147" s="8">
        <f t="shared" si="52"/>
        <v>77463</v>
      </c>
      <c r="N1147" s="9">
        <f t="shared" si="53"/>
        <v>31</v>
      </c>
      <c r="O1147" s="10">
        <f>SUM($N$5:N1147)</f>
        <v>34789</v>
      </c>
      <c r="P1147" s="10">
        <f ca="1">IF(O1147&lt;$H$4,N1147,$H$4-SUM($P$4:P1146))</f>
        <v>0</v>
      </c>
      <c r="Q1147" s="10">
        <f ca="1">SUM($P$4:P1147)</f>
        <v>272</v>
      </c>
      <c r="R1147" s="10">
        <f ca="1">COUNTIF($P$4:P1147,"&gt;0")</f>
        <v>9</v>
      </c>
    </row>
    <row r="1148" spans="12:18" x14ac:dyDescent="0.15">
      <c r="L1148" s="8" t="b">
        <f t="shared" si="54"/>
        <v>1</v>
      </c>
      <c r="M1148" s="8">
        <f t="shared" si="52"/>
        <v>77492</v>
      </c>
      <c r="N1148" s="9">
        <f t="shared" si="53"/>
        <v>29</v>
      </c>
      <c r="O1148" s="10">
        <f>SUM($N$5:N1148)</f>
        <v>34818</v>
      </c>
      <c r="P1148" s="10">
        <f ca="1">IF(O1148&lt;$H$4,N1148,$H$4-SUM($P$4:P1147))</f>
        <v>0</v>
      </c>
      <c r="Q1148" s="10">
        <f ca="1">SUM($P$4:P1148)</f>
        <v>272</v>
      </c>
      <c r="R1148" s="10">
        <f ca="1">COUNTIF($P$4:P1148,"&gt;0")</f>
        <v>9</v>
      </c>
    </row>
    <row r="1149" spans="12:18" x14ac:dyDescent="0.15">
      <c r="L1149" s="8" t="b">
        <f t="shared" si="54"/>
        <v>1</v>
      </c>
      <c r="M1149" s="8">
        <f t="shared" si="52"/>
        <v>77523</v>
      </c>
      <c r="N1149" s="9">
        <f t="shared" si="53"/>
        <v>31</v>
      </c>
      <c r="O1149" s="10">
        <f>SUM($N$5:N1149)</f>
        <v>34849</v>
      </c>
      <c r="P1149" s="10">
        <f ca="1">IF(O1149&lt;$H$4,N1149,$H$4-SUM($P$4:P1148))</f>
        <v>0</v>
      </c>
      <c r="Q1149" s="10">
        <f ca="1">SUM($P$4:P1149)</f>
        <v>272</v>
      </c>
      <c r="R1149" s="10">
        <f ca="1">COUNTIF($P$4:P1149,"&gt;0")</f>
        <v>9</v>
      </c>
    </row>
    <row r="1150" spans="12:18" x14ac:dyDescent="0.15">
      <c r="L1150" s="8" t="b">
        <f t="shared" si="54"/>
        <v>1</v>
      </c>
      <c r="M1150" s="8">
        <f t="shared" si="52"/>
        <v>77553</v>
      </c>
      <c r="N1150" s="9">
        <f t="shared" si="53"/>
        <v>30</v>
      </c>
      <c r="O1150" s="10">
        <f>SUM($N$5:N1150)</f>
        <v>34879</v>
      </c>
      <c r="P1150" s="10">
        <f ca="1">IF(O1150&lt;$H$4,N1150,$H$4-SUM($P$4:P1149))</f>
        <v>0</v>
      </c>
      <c r="Q1150" s="10">
        <f ca="1">SUM($P$4:P1150)</f>
        <v>272</v>
      </c>
      <c r="R1150" s="10">
        <f ca="1">COUNTIF($P$4:P1150,"&gt;0")</f>
        <v>9</v>
      </c>
    </row>
    <row r="1151" spans="12:18" x14ac:dyDescent="0.15">
      <c r="L1151" s="8" t="b">
        <f t="shared" si="54"/>
        <v>1</v>
      </c>
      <c r="M1151" s="8">
        <f t="shared" si="52"/>
        <v>77584</v>
      </c>
      <c r="N1151" s="9">
        <f t="shared" si="53"/>
        <v>31</v>
      </c>
      <c r="O1151" s="10">
        <f>SUM($N$5:N1151)</f>
        <v>34910</v>
      </c>
      <c r="P1151" s="10">
        <f ca="1">IF(O1151&lt;$H$4,N1151,$H$4-SUM($P$4:P1150))</f>
        <v>0</v>
      </c>
      <c r="Q1151" s="10">
        <f ca="1">SUM($P$4:P1151)</f>
        <v>272</v>
      </c>
      <c r="R1151" s="10">
        <f ca="1">COUNTIF($P$4:P1151,"&gt;0")</f>
        <v>9</v>
      </c>
    </row>
    <row r="1152" spans="12:18" x14ac:dyDescent="0.15">
      <c r="L1152" s="8" t="b">
        <f t="shared" si="54"/>
        <v>1</v>
      </c>
      <c r="M1152" s="8">
        <f t="shared" si="52"/>
        <v>77614</v>
      </c>
      <c r="N1152" s="9">
        <f t="shared" si="53"/>
        <v>30</v>
      </c>
      <c r="O1152" s="10">
        <f>SUM($N$5:N1152)</f>
        <v>34940</v>
      </c>
      <c r="P1152" s="10">
        <f ca="1">IF(O1152&lt;$H$4,N1152,$H$4-SUM($P$4:P1151))</f>
        <v>0</v>
      </c>
      <c r="Q1152" s="10">
        <f ca="1">SUM($P$4:P1152)</f>
        <v>272</v>
      </c>
      <c r="R1152" s="10">
        <f ca="1">COUNTIF($P$4:P1152,"&gt;0")</f>
        <v>9</v>
      </c>
    </row>
    <row r="1153" spans="12:18" x14ac:dyDescent="0.15">
      <c r="L1153" s="8" t="b">
        <f t="shared" si="54"/>
        <v>1</v>
      </c>
      <c r="M1153" s="8">
        <f t="shared" si="52"/>
        <v>77645</v>
      </c>
      <c r="N1153" s="9">
        <f t="shared" si="53"/>
        <v>31</v>
      </c>
      <c r="O1153" s="10">
        <f>SUM($N$5:N1153)</f>
        <v>34971</v>
      </c>
      <c r="P1153" s="10">
        <f ca="1">IF(O1153&lt;$H$4,N1153,$H$4-SUM($P$4:P1152))</f>
        <v>0</v>
      </c>
      <c r="Q1153" s="10">
        <f ca="1">SUM($P$4:P1153)</f>
        <v>272</v>
      </c>
      <c r="R1153" s="10">
        <f ca="1">COUNTIF($P$4:P1153,"&gt;0")</f>
        <v>9</v>
      </c>
    </row>
    <row r="1154" spans="12:18" x14ac:dyDescent="0.15">
      <c r="L1154" s="8" t="b">
        <f t="shared" si="54"/>
        <v>1</v>
      </c>
      <c r="M1154" s="8">
        <f t="shared" si="52"/>
        <v>77676</v>
      </c>
      <c r="N1154" s="9">
        <f t="shared" si="53"/>
        <v>31</v>
      </c>
      <c r="O1154" s="10">
        <f>SUM($N$5:N1154)</f>
        <v>35002</v>
      </c>
      <c r="P1154" s="10">
        <f ca="1">IF(O1154&lt;$H$4,N1154,$H$4-SUM($P$4:P1153))</f>
        <v>0</v>
      </c>
      <c r="Q1154" s="10">
        <f ca="1">SUM($P$4:P1154)</f>
        <v>272</v>
      </c>
      <c r="R1154" s="10">
        <f ca="1">COUNTIF($P$4:P1154,"&gt;0")</f>
        <v>9</v>
      </c>
    </row>
    <row r="1155" spans="12:18" x14ac:dyDescent="0.15">
      <c r="L1155" s="8" t="b">
        <f t="shared" si="54"/>
        <v>1</v>
      </c>
      <c r="M1155" s="8">
        <f t="shared" si="52"/>
        <v>77706</v>
      </c>
      <c r="N1155" s="9">
        <f t="shared" si="53"/>
        <v>30</v>
      </c>
      <c r="O1155" s="10">
        <f>SUM($N$5:N1155)</f>
        <v>35032</v>
      </c>
      <c r="P1155" s="10">
        <f ca="1">IF(O1155&lt;$H$4,N1155,$H$4-SUM($P$4:P1154))</f>
        <v>0</v>
      </c>
      <c r="Q1155" s="10">
        <f ca="1">SUM($P$4:P1155)</f>
        <v>272</v>
      </c>
      <c r="R1155" s="10">
        <f ca="1">COUNTIF($P$4:P1155,"&gt;0")</f>
        <v>9</v>
      </c>
    </row>
    <row r="1156" spans="12:18" x14ac:dyDescent="0.15">
      <c r="L1156" s="8" t="b">
        <f t="shared" si="54"/>
        <v>1</v>
      </c>
      <c r="M1156" s="8">
        <f t="shared" si="52"/>
        <v>77737</v>
      </c>
      <c r="N1156" s="9">
        <f t="shared" si="53"/>
        <v>31</v>
      </c>
      <c r="O1156" s="10">
        <f>SUM($N$5:N1156)</f>
        <v>35063</v>
      </c>
      <c r="P1156" s="10">
        <f ca="1">IF(O1156&lt;$H$4,N1156,$H$4-SUM($P$4:P1155))</f>
        <v>0</v>
      </c>
      <c r="Q1156" s="10">
        <f ca="1">SUM($P$4:P1156)</f>
        <v>272</v>
      </c>
      <c r="R1156" s="10">
        <f ca="1">COUNTIF($P$4:P1156,"&gt;0")</f>
        <v>9</v>
      </c>
    </row>
    <row r="1157" spans="12:18" x14ac:dyDescent="0.15">
      <c r="L1157" s="8" t="b">
        <f t="shared" si="54"/>
        <v>1</v>
      </c>
      <c r="M1157" s="8">
        <f t="shared" si="52"/>
        <v>77767</v>
      </c>
      <c r="N1157" s="9">
        <f t="shared" si="53"/>
        <v>30</v>
      </c>
      <c r="O1157" s="10">
        <f>SUM($N$5:N1157)</f>
        <v>35093</v>
      </c>
      <c r="P1157" s="10">
        <f ca="1">IF(O1157&lt;$H$4,N1157,$H$4-SUM($P$4:P1156))</f>
        <v>0</v>
      </c>
      <c r="Q1157" s="10">
        <f ca="1">SUM($P$4:P1157)</f>
        <v>272</v>
      </c>
      <c r="R1157" s="10">
        <f ca="1">COUNTIF($P$4:P1157,"&gt;0")</f>
        <v>9</v>
      </c>
    </row>
    <row r="1158" spans="12:18" x14ac:dyDescent="0.15">
      <c r="L1158" s="8" t="b">
        <f t="shared" si="54"/>
        <v>1</v>
      </c>
      <c r="M1158" s="8">
        <f t="shared" ref="M1158:M1221" si="55">EOMONTH(M1157,1)</f>
        <v>77798</v>
      </c>
      <c r="N1158" s="9">
        <f t="shared" si="53"/>
        <v>31</v>
      </c>
      <c r="O1158" s="10">
        <f>SUM($N$5:N1158)</f>
        <v>35124</v>
      </c>
      <c r="P1158" s="10">
        <f ca="1">IF(O1158&lt;$H$4,N1158,$H$4-SUM($P$4:P1157))</f>
        <v>0</v>
      </c>
      <c r="Q1158" s="10">
        <f ca="1">SUM($P$4:P1158)</f>
        <v>272</v>
      </c>
      <c r="R1158" s="10">
        <f ca="1">COUNTIF($P$4:P1158,"&gt;0")</f>
        <v>9</v>
      </c>
    </row>
    <row r="1159" spans="12:18" x14ac:dyDescent="0.15">
      <c r="L1159" s="8" t="b">
        <f t="shared" si="54"/>
        <v>1</v>
      </c>
      <c r="M1159" s="8">
        <f t="shared" si="55"/>
        <v>77829</v>
      </c>
      <c r="N1159" s="9">
        <f t="shared" si="53"/>
        <v>31</v>
      </c>
      <c r="O1159" s="10">
        <f>SUM($N$5:N1159)</f>
        <v>35155</v>
      </c>
      <c r="P1159" s="10">
        <f ca="1">IF(O1159&lt;$H$4,N1159,$H$4-SUM($P$4:P1158))</f>
        <v>0</v>
      </c>
      <c r="Q1159" s="10">
        <f ca="1">SUM($P$4:P1159)</f>
        <v>272</v>
      </c>
      <c r="R1159" s="10">
        <f ca="1">COUNTIF($P$4:P1159,"&gt;0")</f>
        <v>9</v>
      </c>
    </row>
    <row r="1160" spans="12:18" x14ac:dyDescent="0.15">
      <c r="L1160" s="8" t="b">
        <f t="shared" si="54"/>
        <v>1</v>
      </c>
      <c r="M1160" s="8">
        <f t="shared" si="55"/>
        <v>77857</v>
      </c>
      <c r="N1160" s="9">
        <f t="shared" ref="N1160:N1223" si="56">M1160-M1159</f>
        <v>28</v>
      </c>
      <c r="O1160" s="10">
        <f>SUM($N$5:N1160)</f>
        <v>35183</v>
      </c>
      <c r="P1160" s="10">
        <f ca="1">IF(O1160&lt;$H$4,N1160,$H$4-SUM($P$4:P1159))</f>
        <v>0</v>
      </c>
      <c r="Q1160" s="10">
        <f ca="1">SUM($P$4:P1160)</f>
        <v>272</v>
      </c>
      <c r="R1160" s="10">
        <f ca="1">COUNTIF($P$4:P1160,"&gt;0")</f>
        <v>9</v>
      </c>
    </row>
    <row r="1161" spans="12:18" x14ac:dyDescent="0.15">
      <c r="L1161" s="8" t="b">
        <f t="shared" si="54"/>
        <v>1</v>
      </c>
      <c r="M1161" s="8">
        <f t="shared" si="55"/>
        <v>77888</v>
      </c>
      <c r="N1161" s="9">
        <f t="shared" si="56"/>
        <v>31</v>
      </c>
      <c r="O1161" s="10">
        <f>SUM($N$5:N1161)</f>
        <v>35214</v>
      </c>
      <c r="P1161" s="10">
        <f ca="1">IF(O1161&lt;$H$4,N1161,$H$4-SUM($P$4:P1160))</f>
        <v>0</v>
      </c>
      <c r="Q1161" s="10">
        <f ca="1">SUM($P$4:P1161)</f>
        <v>272</v>
      </c>
      <c r="R1161" s="10">
        <f ca="1">COUNTIF($P$4:P1161,"&gt;0")</f>
        <v>9</v>
      </c>
    </row>
    <row r="1162" spans="12:18" x14ac:dyDescent="0.15">
      <c r="L1162" s="8" t="b">
        <f t="shared" si="54"/>
        <v>1</v>
      </c>
      <c r="M1162" s="8">
        <f t="shared" si="55"/>
        <v>77918</v>
      </c>
      <c r="N1162" s="9">
        <f t="shared" si="56"/>
        <v>30</v>
      </c>
      <c r="O1162" s="10">
        <f>SUM($N$5:N1162)</f>
        <v>35244</v>
      </c>
      <c r="P1162" s="10">
        <f ca="1">IF(O1162&lt;$H$4,N1162,$H$4-SUM($P$4:P1161))</f>
        <v>0</v>
      </c>
      <c r="Q1162" s="10">
        <f ca="1">SUM($P$4:P1162)</f>
        <v>272</v>
      </c>
      <c r="R1162" s="10">
        <f ca="1">COUNTIF($P$4:P1162,"&gt;0")</f>
        <v>9</v>
      </c>
    </row>
    <row r="1163" spans="12:18" x14ac:dyDescent="0.15">
      <c r="L1163" s="8" t="b">
        <f t="shared" si="54"/>
        <v>1</v>
      </c>
      <c r="M1163" s="8">
        <f t="shared" si="55"/>
        <v>77949</v>
      </c>
      <c r="N1163" s="9">
        <f t="shared" si="56"/>
        <v>31</v>
      </c>
      <c r="O1163" s="10">
        <f>SUM($N$5:N1163)</f>
        <v>35275</v>
      </c>
      <c r="P1163" s="10">
        <f ca="1">IF(O1163&lt;$H$4,N1163,$H$4-SUM($P$4:P1162))</f>
        <v>0</v>
      </c>
      <c r="Q1163" s="10">
        <f ca="1">SUM($P$4:P1163)</f>
        <v>272</v>
      </c>
      <c r="R1163" s="10">
        <f ca="1">COUNTIF($P$4:P1163,"&gt;0")</f>
        <v>9</v>
      </c>
    </row>
    <row r="1164" spans="12:18" x14ac:dyDescent="0.15">
      <c r="L1164" s="8" t="b">
        <f t="shared" si="54"/>
        <v>1</v>
      </c>
      <c r="M1164" s="8">
        <f t="shared" si="55"/>
        <v>77979</v>
      </c>
      <c r="N1164" s="9">
        <f t="shared" si="56"/>
        <v>30</v>
      </c>
      <c r="O1164" s="10">
        <f>SUM($N$5:N1164)</f>
        <v>35305</v>
      </c>
      <c r="P1164" s="10">
        <f ca="1">IF(O1164&lt;$H$4,N1164,$H$4-SUM($P$4:P1163))</f>
        <v>0</v>
      </c>
      <c r="Q1164" s="10">
        <f ca="1">SUM($P$4:P1164)</f>
        <v>272</v>
      </c>
      <c r="R1164" s="10">
        <f ca="1">COUNTIF($P$4:P1164,"&gt;0")</f>
        <v>9</v>
      </c>
    </row>
    <row r="1165" spans="12:18" x14ac:dyDescent="0.15">
      <c r="L1165" s="8" t="b">
        <f t="shared" si="54"/>
        <v>1</v>
      </c>
      <c r="M1165" s="8">
        <f t="shared" si="55"/>
        <v>78010</v>
      </c>
      <c r="N1165" s="9">
        <f t="shared" si="56"/>
        <v>31</v>
      </c>
      <c r="O1165" s="10">
        <f>SUM($N$5:N1165)</f>
        <v>35336</v>
      </c>
      <c r="P1165" s="10">
        <f ca="1">IF(O1165&lt;$H$4,N1165,$H$4-SUM($P$4:P1164))</f>
        <v>0</v>
      </c>
      <c r="Q1165" s="10">
        <f ca="1">SUM($P$4:P1165)</f>
        <v>272</v>
      </c>
      <c r="R1165" s="10">
        <f ca="1">COUNTIF($P$4:P1165,"&gt;0")</f>
        <v>9</v>
      </c>
    </row>
    <row r="1166" spans="12:18" x14ac:dyDescent="0.15">
      <c r="L1166" s="8" t="b">
        <f t="shared" si="54"/>
        <v>1</v>
      </c>
      <c r="M1166" s="8">
        <f t="shared" si="55"/>
        <v>78041</v>
      </c>
      <c r="N1166" s="9">
        <f t="shared" si="56"/>
        <v>31</v>
      </c>
      <c r="O1166" s="10">
        <f>SUM($N$5:N1166)</f>
        <v>35367</v>
      </c>
      <c r="P1166" s="10">
        <f ca="1">IF(O1166&lt;$H$4,N1166,$H$4-SUM($P$4:P1165))</f>
        <v>0</v>
      </c>
      <c r="Q1166" s="10">
        <f ca="1">SUM($P$4:P1166)</f>
        <v>272</v>
      </c>
      <c r="R1166" s="10">
        <f ca="1">COUNTIF($P$4:P1166,"&gt;0")</f>
        <v>9</v>
      </c>
    </row>
    <row r="1167" spans="12:18" x14ac:dyDescent="0.15">
      <c r="L1167" s="8" t="b">
        <f t="shared" si="54"/>
        <v>1</v>
      </c>
      <c r="M1167" s="8">
        <f t="shared" si="55"/>
        <v>78071</v>
      </c>
      <c r="N1167" s="9">
        <f t="shared" si="56"/>
        <v>30</v>
      </c>
      <c r="O1167" s="10">
        <f>SUM($N$5:N1167)</f>
        <v>35397</v>
      </c>
      <c r="P1167" s="10">
        <f ca="1">IF(O1167&lt;$H$4,N1167,$H$4-SUM($P$4:P1166))</f>
        <v>0</v>
      </c>
      <c r="Q1167" s="10">
        <f ca="1">SUM($P$4:P1167)</f>
        <v>272</v>
      </c>
      <c r="R1167" s="10">
        <f ca="1">COUNTIF($P$4:P1167,"&gt;0")</f>
        <v>9</v>
      </c>
    </row>
    <row r="1168" spans="12:18" x14ac:dyDescent="0.15">
      <c r="L1168" s="8" t="b">
        <f t="shared" si="54"/>
        <v>1</v>
      </c>
      <c r="M1168" s="8">
        <f t="shared" si="55"/>
        <v>78102</v>
      </c>
      <c r="N1168" s="9">
        <f t="shared" si="56"/>
        <v>31</v>
      </c>
      <c r="O1168" s="10">
        <f>SUM($N$5:N1168)</f>
        <v>35428</v>
      </c>
      <c r="P1168" s="10">
        <f ca="1">IF(O1168&lt;$H$4,N1168,$H$4-SUM($P$4:P1167))</f>
        <v>0</v>
      </c>
      <c r="Q1168" s="10">
        <f ca="1">SUM($P$4:P1168)</f>
        <v>272</v>
      </c>
      <c r="R1168" s="10">
        <f ca="1">COUNTIF($P$4:P1168,"&gt;0")</f>
        <v>9</v>
      </c>
    </row>
    <row r="1169" spans="12:18" x14ac:dyDescent="0.15">
      <c r="L1169" s="8" t="b">
        <f t="shared" ref="L1169:L1232" si="57">EOMONTH($C$4,1)&lt;=M1169</f>
        <v>1</v>
      </c>
      <c r="M1169" s="8">
        <f t="shared" si="55"/>
        <v>78132</v>
      </c>
      <c r="N1169" s="9">
        <f t="shared" si="56"/>
        <v>30</v>
      </c>
      <c r="O1169" s="10">
        <f>SUM($N$5:N1169)</f>
        <v>35458</v>
      </c>
      <c r="P1169" s="10">
        <f ca="1">IF(O1169&lt;$H$4,N1169,$H$4-SUM($P$4:P1168))</f>
        <v>0</v>
      </c>
      <c r="Q1169" s="10">
        <f ca="1">SUM($P$4:P1169)</f>
        <v>272</v>
      </c>
      <c r="R1169" s="10">
        <f ca="1">COUNTIF($P$4:P1169,"&gt;0")</f>
        <v>9</v>
      </c>
    </row>
    <row r="1170" spans="12:18" x14ac:dyDescent="0.15">
      <c r="L1170" s="8" t="b">
        <f t="shared" si="57"/>
        <v>1</v>
      </c>
      <c r="M1170" s="8">
        <f t="shared" si="55"/>
        <v>78163</v>
      </c>
      <c r="N1170" s="9">
        <f t="shared" si="56"/>
        <v>31</v>
      </c>
      <c r="O1170" s="10">
        <f>SUM($N$5:N1170)</f>
        <v>35489</v>
      </c>
      <c r="P1170" s="10">
        <f ca="1">IF(O1170&lt;$H$4,N1170,$H$4-SUM($P$4:P1169))</f>
        <v>0</v>
      </c>
      <c r="Q1170" s="10">
        <f ca="1">SUM($P$4:P1170)</f>
        <v>272</v>
      </c>
      <c r="R1170" s="10">
        <f ca="1">COUNTIF($P$4:P1170,"&gt;0")</f>
        <v>9</v>
      </c>
    </row>
    <row r="1171" spans="12:18" x14ac:dyDescent="0.15">
      <c r="L1171" s="8" t="b">
        <f t="shared" si="57"/>
        <v>1</v>
      </c>
      <c r="M1171" s="8">
        <f t="shared" si="55"/>
        <v>78194</v>
      </c>
      <c r="N1171" s="9">
        <f t="shared" si="56"/>
        <v>31</v>
      </c>
      <c r="O1171" s="10">
        <f>SUM($N$5:N1171)</f>
        <v>35520</v>
      </c>
      <c r="P1171" s="10">
        <f ca="1">IF(O1171&lt;$H$4,N1171,$H$4-SUM($P$4:P1170))</f>
        <v>0</v>
      </c>
      <c r="Q1171" s="10">
        <f ca="1">SUM($P$4:P1171)</f>
        <v>272</v>
      </c>
      <c r="R1171" s="10">
        <f ca="1">COUNTIF($P$4:P1171,"&gt;0")</f>
        <v>9</v>
      </c>
    </row>
    <row r="1172" spans="12:18" x14ac:dyDescent="0.15">
      <c r="L1172" s="8" t="b">
        <f t="shared" si="57"/>
        <v>1</v>
      </c>
      <c r="M1172" s="8">
        <f t="shared" si="55"/>
        <v>78222</v>
      </c>
      <c r="N1172" s="9">
        <f t="shared" si="56"/>
        <v>28</v>
      </c>
      <c r="O1172" s="10">
        <f>SUM($N$5:N1172)</f>
        <v>35548</v>
      </c>
      <c r="P1172" s="10">
        <f ca="1">IF(O1172&lt;$H$4,N1172,$H$4-SUM($P$4:P1171))</f>
        <v>0</v>
      </c>
      <c r="Q1172" s="10">
        <f ca="1">SUM($P$4:P1172)</f>
        <v>272</v>
      </c>
      <c r="R1172" s="10">
        <f ca="1">COUNTIF($P$4:P1172,"&gt;0")</f>
        <v>9</v>
      </c>
    </row>
    <row r="1173" spans="12:18" x14ac:dyDescent="0.15">
      <c r="L1173" s="8" t="b">
        <f t="shared" si="57"/>
        <v>1</v>
      </c>
      <c r="M1173" s="8">
        <f t="shared" si="55"/>
        <v>78253</v>
      </c>
      <c r="N1173" s="9">
        <f t="shared" si="56"/>
        <v>31</v>
      </c>
      <c r="O1173" s="10">
        <f>SUM($N$5:N1173)</f>
        <v>35579</v>
      </c>
      <c r="P1173" s="10">
        <f ca="1">IF(O1173&lt;$H$4,N1173,$H$4-SUM($P$4:P1172))</f>
        <v>0</v>
      </c>
      <c r="Q1173" s="10">
        <f ca="1">SUM($P$4:P1173)</f>
        <v>272</v>
      </c>
      <c r="R1173" s="10">
        <f ca="1">COUNTIF($P$4:P1173,"&gt;0")</f>
        <v>9</v>
      </c>
    </row>
    <row r="1174" spans="12:18" x14ac:dyDescent="0.15">
      <c r="L1174" s="8" t="b">
        <f t="shared" si="57"/>
        <v>1</v>
      </c>
      <c r="M1174" s="8">
        <f t="shared" si="55"/>
        <v>78283</v>
      </c>
      <c r="N1174" s="9">
        <f t="shared" si="56"/>
        <v>30</v>
      </c>
      <c r="O1174" s="10">
        <f>SUM($N$5:N1174)</f>
        <v>35609</v>
      </c>
      <c r="P1174" s="10">
        <f ca="1">IF(O1174&lt;$H$4,N1174,$H$4-SUM($P$4:P1173))</f>
        <v>0</v>
      </c>
      <c r="Q1174" s="10">
        <f ca="1">SUM($P$4:P1174)</f>
        <v>272</v>
      </c>
      <c r="R1174" s="10">
        <f ca="1">COUNTIF($P$4:P1174,"&gt;0")</f>
        <v>9</v>
      </c>
    </row>
    <row r="1175" spans="12:18" x14ac:dyDescent="0.15">
      <c r="L1175" s="8" t="b">
        <f t="shared" si="57"/>
        <v>1</v>
      </c>
      <c r="M1175" s="8">
        <f t="shared" si="55"/>
        <v>78314</v>
      </c>
      <c r="N1175" s="9">
        <f t="shared" si="56"/>
        <v>31</v>
      </c>
      <c r="O1175" s="10">
        <f>SUM($N$5:N1175)</f>
        <v>35640</v>
      </c>
      <c r="P1175" s="10">
        <f ca="1">IF(O1175&lt;$H$4,N1175,$H$4-SUM($P$4:P1174))</f>
        <v>0</v>
      </c>
      <c r="Q1175" s="10">
        <f ca="1">SUM($P$4:P1175)</f>
        <v>272</v>
      </c>
      <c r="R1175" s="10">
        <f ca="1">COUNTIF($P$4:P1175,"&gt;0")</f>
        <v>9</v>
      </c>
    </row>
    <row r="1176" spans="12:18" x14ac:dyDescent="0.15">
      <c r="L1176" s="8" t="b">
        <f t="shared" si="57"/>
        <v>1</v>
      </c>
      <c r="M1176" s="8">
        <f t="shared" si="55"/>
        <v>78344</v>
      </c>
      <c r="N1176" s="9">
        <f t="shared" si="56"/>
        <v>30</v>
      </c>
      <c r="O1176" s="10">
        <f>SUM($N$5:N1176)</f>
        <v>35670</v>
      </c>
      <c r="P1176" s="10">
        <f ca="1">IF(O1176&lt;$H$4,N1176,$H$4-SUM($P$4:P1175))</f>
        <v>0</v>
      </c>
      <c r="Q1176" s="10">
        <f ca="1">SUM($P$4:P1176)</f>
        <v>272</v>
      </c>
      <c r="R1176" s="10">
        <f ca="1">COUNTIF($P$4:P1176,"&gt;0")</f>
        <v>9</v>
      </c>
    </row>
    <row r="1177" spans="12:18" x14ac:dyDescent="0.15">
      <c r="L1177" s="8" t="b">
        <f t="shared" si="57"/>
        <v>1</v>
      </c>
      <c r="M1177" s="8">
        <f t="shared" si="55"/>
        <v>78375</v>
      </c>
      <c r="N1177" s="9">
        <f t="shared" si="56"/>
        <v>31</v>
      </c>
      <c r="O1177" s="10">
        <f>SUM($N$5:N1177)</f>
        <v>35701</v>
      </c>
      <c r="P1177" s="10">
        <f ca="1">IF(O1177&lt;$H$4,N1177,$H$4-SUM($P$4:P1176))</f>
        <v>0</v>
      </c>
      <c r="Q1177" s="10">
        <f ca="1">SUM($P$4:P1177)</f>
        <v>272</v>
      </c>
      <c r="R1177" s="10">
        <f ca="1">COUNTIF($P$4:P1177,"&gt;0")</f>
        <v>9</v>
      </c>
    </row>
    <row r="1178" spans="12:18" x14ac:dyDescent="0.15">
      <c r="L1178" s="8" t="b">
        <f t="shared" si="57"/>
        <v>1</v>
      </c>
      <c r="M1178" s="8">
        <f t="shared" si="55"/>
        <v>78406</v>
      </c>
      <c r="N1178" s="9">
        <f t="shared" si="56"/>
        <v>31</v>
      </c>
      <c r="O1178" s="10">
        <f>SUM($N$5:N1178)</f>
        <v>35732</v>
      </c>
      <c r="P1178" s="10">
        <f ca="1">IF(O1178&lt;$H$4,N1178,$H$4-SUM($P$4:P1177))</f>
        <v>0</v>
      </c>
      <c r="Q1178" s="10">
        <f ca="1">SUM($P$4:P1178)</f>
        <v>272</v>
      </c>
      <c r="R1178" s="10">
        <f ca="1">COUNTIF($P$4:P1178,"&gt;0")</f>
        <v>9</v>
      </c>
    </row>
    <row r="1179" spans="12:18" x14ac:dyDescent="0.15">
      <c r="L1179" s="8" t="b">
        <f t="shared" si="57"/>
        <v>1</v>
      </c>
      <c r="M1179" s="8">
        <f t="shared" si="55"/>
        <v>78436</v>
      </c>
      <c r="N1179" s="9">
        <f t="shared" si="56"/>
        <v>30</v>
      </c>
      <c r="O1179" s="10">
        <f>SUM($N$5:N1179)</f>
        <v>35762</v>
      </c>
      <c r="P1179" s="10">
        <f ca="1">IF(O1179&lt;$H$4,N1179,$H$4-SUM($P$4:P1178))</f>
        <v>0</v>
      </c>
      <c r="Q1179" s="10">
        <f ca="1">SUM($P$4:P1179)</f>
        <v>272</v>
      </c>
      <c r="R1179" s="10">
        <f ca="1">COUNTIF($P$4:P1179,"&gt;0")</f>
        <v>9</v>
      </c>
    </row>
    <row r="1180" spans="12:18" x14ac:dyDescent="0.15">
      <c r="L1180" s="8" t="b">
        <f t="shared" si="57"/>
        <v>1</v>
      </c>
      <c r="M1180" s="8">
        <f t="shared" si="55"/>
        <v>78467</v>
      </c>
      <c r="N1180" s="9">
        <f t="shared" si="56"/>
        <v>31</v>
      </c>
      <c r="O1180" s="10">
        <f>SUM($N$5:N1180)</f>
        <v>35793</v>
      </c>
      <c r="P1180" s="10">
        <f ca="1">IF(O1180&lt;$H$4,N1180,$H$4-SUM($P$4:P1179))</f>
        <v>0</v>
      </c>
      <c r="Q1180" s="10">
        <f ca="1">SUM($P$4:P1180)</f>
        <v>272</v>
      </c>
      <c r="R1180" s="10">
        <f ca="1">COUNTIF($P$4:P1180,"&gt;0")</f>
        <v>9</v>
      </c>
    </row>
    <row r="1181" spans="12:18" x14ac:dyDescent="0.15">
      <c r="L1181" s="8" t="b">
        <f t="shared" si="57"/>
        <v>1</v>
      </c>
      <c r="M1181" s="8">
        <f t="shared" si="55"/>
        <v>78497</v>
      </c>
      <c r="N1181" s="9">
        <f t="shared" si="56"/>
        <v>30</v>
      </c>
      <c r="O1181" s="10">
        <f>SUM($N$5:N1181)</f>
        <v>35823</v>
      </c>
      <c r="P1181" s="10">
        <f ca="1">IF(O1181&lt;$H$4,N1181,$H$4-SUM($P$4:P1180))</f>
        <v>0</v>
      </c>
      <c r="Q1181" s="10">
        <f ca="1">SUM($P$4:P1181)</f>
        <v>272</v>
      </c>
      <c r="R1181" s="10">
        <f ca="1">COUNTIF($P$4:P1181,"&gt;0")</f>
        <v>9</v>
      </c>
    </row>
    <row r="1182" spans="12:18" x14ac:dyDescent="0.15">
      <c r="L1182" s="8" t="b">
        <f t="shared" si="57"/>
        <v>1</v>
      </c>
      <c r="M1182" s="8">
        <f t="shared" si="55"/>
        <v>78528</v>
      </c>
      <c r="N1182" s="9">
        <f t="shared" si="56"/>
        <v>31</v>
      </c>
      <c r="O1182" s="10">
        <f>SUM($N$5:N1182)</f>
        <v>35854</v>
      </c>
      <c r="P1182" s="10">
        <f ca="1">IF(O1182&lt;$H$4,N1182,$H$4-SUM($P$4:P1181))</f>
        <v>0</v>
      </c>
      <c r="Q1182" s="10">
        <f ca="1">SUM($P$4:P1182)</f>
        <v>272</v>
      </c>
      <c r="R1182" s="10">
        <f ca="1">COUNTIF($P$4:P1182,"&gt;0")</f>
        <v>9</v>
      </c>
    </row>
    <row r="1183" spans="12:18" x14ac:dyDescent="0.15">
      <c r="L1183" s="8" t="b">
        <f t="shared" si="57"/>
        <v>1</v>
      </c>
      <c r="M1183" s="8">
        <f t="shared" si="55"/>
        <v>78559</v>
      </c>
      <c r="N1183" s="9">
        <f t="shared" si="56"/>
        <v>31</v>
      </c>
      <c r="O1183" s="10">
        <f>SUM($N$5:N1183)</f>
        <v>35885</v>
      </c>
      <c r="P1183" s="10">
        <f ca="1">IF(O1183&lt;$H$4,N1183,$H$4-SUM($P$4:P1182))</f>
        <v>0</v>
      </c>
      <c r="Q1183" s="10">
        <f ca="1">SUM($P$4:P1183)</f>
        <v>272</v>
      </c>
      <c r="R1183" s="10">
        <f ca="1">COUNTIF($P$4:P1183,"&gt;0")</f>
        <v>9</v>
      </c>
    </row>
    <row r="1184" spans="12:18" x14ac:dyDescent="0.15">
      <c r="L1184" s="8" t="b">
        <f t="shared" si="57"/>
        <v>1</v>
      </c>
      <c r="M1184" s="8">
        <f t="shared" si="55"/>
        <v>78587</v>
      </c>
      <c r="N1184" s="9">
        <f t="shared" si="56"/>
        <v>28</v>
      </c>
      <c r="O1184" s="10">
        <f>SUM($N$5:N1184)</f>
        <v>35913</v>
      </c>
      <c r="P1184" s="10">
        <f ca="1">IF(O1184&lt;$H$4,N1184,$H$4-SUM($P$4:P1183))</f>
        <v>0</v>
      </c>
      <c r="Q1184" s="10">
        <f ca="1">SUM($P$4:P1184)</f>
        <v>272</v>
      </c>
      <c r="R1184" s="10">
        <f ca="1">COUNTIF($P$4:P1184,"&gt;0")</f>
        <v>9</v>
      </c>
    </row>
    <row r="1185" spans="12:18" x14ac:dyDescent="0.15">
      <c r="L1185" s="8" t="b">
        <f t="shared" si="57"/>
        <v>1</v>
      </c>
      <c r="M1185" s="8">
        <f t="shared" si="55"/>
        <v>78618</v>
      </c>
      <c r="N1185" s="9">
        <f t="shared" si="56"/>
        <v>31</v>
      </c>
      <c r="O1185" s="10">
        <f>SUM($N$5:N1185)</f>
        <v>35944</v>
      </c>
      <c r="P1185" s="10">
        <f ca="1">IF(O1185&lt;$H$4,N1185,$H$4-SUM($P$4:P1184))</f>
        <v>0</v>
      </c>
      <c r="Q1185" s="10">
        <f ca="1">SUM($P$4:P1185)</f>
        <v>272</v>
      </c>
      <c r="R1185" s="10">
        <f ca="1">COUNTIF($P$4:P1185,"&gt;0")</f>
        <v>9</v>
      </c>
    </row>
    <row r="1186" spans="12:18" x14ac:dyDescent="0.15">
      <c r="L1186" s="8" t="b">
        <f t="shared" si="57"/>
        <v>1</v>
      </c>
      <c r="M1186" s="8">
        <f t="shared" si="55"/>
        <v>78648</v>
      </c>
      <c r="N1186" s="9">
        <f t="shared" si="56"/>
        <v>30</v>
      </c>
      <c r="O1186" s="10">
        <f>SUM($N$5:N1186)</f>
        <v>35974</v>
      </c>
      <c r="P1186" s="10">
        <f ca="1">IF(O1186&lt;$H$4,N1186,$H$4-SUM($P$4:P1185))</f>
        <v>0</v>
      </c>
      <c r="Q1186" s="10">
        <f ca="1">SUM($P$4:P1186)</f>
        <v>272</v>
      </c>
      <c r="R1186" s="10">
        <f ca="1">COUNTIF($P$4:P1186,"&gt;0")</f>
        <v>9</v>
      </c>
    </row>
    <row r="1187" spans="12:18" x14ac:dyDescent="0.15">
      <c r="L1187" s="8" t="b">
        <f t="shared" si="57"/>
        <v>1</v>
      </c>
      <c r="M1187" s="8">
        <f t="shared" si="55"/>
        <v>78679</v>
      </c>
      <c r="N1187" s="9">
        <f t="shared" si="56"/>
        <v>31</v>
      </c>
      <c r="O1187" s="10">
        <f>SUM($N$5:N1187)</f>
        <v>36005</v>
      </c>
      <c r="P1187" s="10">
        <f ca="1">IF(O1187&lt;$H$4,N1187,$H$4-SUM($P$4:P1186))</f>
        <v>0</v>
      </c>
      <c r="Q1187" s="10">
        <f ca="1">SUM($P$4:P1187)</f>
        <v>272</v>
      </c>
      <c r="R1187" s="10">
        <f ca="1">COUNTIF($P$4:P1187,"&gt;0")</f>
        <v>9</v>
      </c>
    </row>
    <row r="1188" spans="12:18" x14ac:dyDescent="0.15">
      <c r="L1188" s="8" t="b">
        <f t="shared" si="57"/>
        <v>1</v>
      </c>
      <c r="M1188" s="8">
        <f t="shared" si="55"/>
        <v>78709</v>
      </c>
      <c r="N1188" s="9">
        <f t="shared" si="56"/>
        <v>30</v>
      </c>
      <c r="O1188" s="10">
        <f>SUM($N$5:N1188)</f>
        <v>36035</v>
      </c>
      <c r="P1188" s="10">
        <f ca="1">IF(O1188&lt;$H$4,N1188,$H$4-SUM($P$4:P1187))</f>
        <v>0</v>
      </c>
      <c r="Q1188" s="10">
        <f ca="1">SUM($P$4:P1188)</f>
        <v>272</v>
      </c>
      <c r="R1188" s="10">
        <f ca="1">COUNTIF($P$4:P1188,"&gt;0")</f>
        <v>9</v>
      </c>
    </row>
    <row r="1189" spans="12:18" x14ac:dyDescent="0.15">
      <c r="L1189" s="8" t="b">
        <f t="shared" si="57"/>
        <v>1</v>
      </c>
      <c r="M1189" s="8">
        <f t="shared" si="55"/>
        <v>78740</v>
      </c>
      <c r="N1189" s="9">
        <f t="shared" si="56"/>
        <v>31</v>
      </c>
      <c r="O1189" s="10">
        <f>SUM($N$5:N1189)</f>
        <v>36066</v>
      </c>
      <c r="P1189" s="10">
        <f ca="1">IF(O1189&lt;$H$4,N1189,$H$4-SUM($P$4:P1188))</f>
        <v>0</v>
      </c>
      <c r="Q1189" s="10">
        <f ca="1">SUM($P$4:P1189)</f>
        <v>272</v>
      </c>
      <c r="R1189" s="10">
        <f ca="1">COUNTIF($P$4:P1189,"&gt;0")</f>
        <v>9</v>
      </c>
    </row>
    <row r="1190" spans="12:18" x14ac:dyDescent="0.15">
      <c r="L1190" s="8" t="b">
        <f t="shared" si="57"/>
        <v>1</v>
      </c>
      <c r="M1190" s="8">
        <f t="shared" si="55"/>
        <v>78771</v>
      </c>
      <c r="N1190" s="9">
        <f t="shared" si="56"/>
        <v>31</v>
      </c>
      <c r="O1190" s="10">
        <f>SUM($N$5:N1190)</f>
        <v>36097</v>
      </c>
      <c r="P1190" s="10">
        <f ca="1">IF(O1190&lt;$H$4,N1190,$H$4-SUM($P$4:P1189))</f>
        <v>0</v>
      </c>
      <c r="Q1190" s="10">
        <f ca="1">SUM($P$4:P1190)</f>
        <v>272</v>
      </c>
      <c r="R1190" s="10">
        <f ca="1">COUNTIF($P$4:P1190,"&gt;0")</f>
        <v>9</v>
      </c>
    </row>
    <row r="1191" spans="12:18" x14ac:dyDescent="0.15">
      <c r="L1191" s="8" t="b">
        <f t="shared" si="57"/>
        <v>1</v>
      </c>
      <c r="M1191" s="8">
        <f t="shared" si="55"/>
        <v>78801</v>
      </c>
      <c r="N1191" s="9">
        <f t="shared" si="56"/>
        <v>30</v>
      </c>
      <c r="O1191" s="10">
        <f>SUM($N$5:N1191)</f>
        <v>36127</v>
      </c>
      <c r="P1191" s="10">
        <f ca="1">IF(O1191&lt;$H$4,N1191,$H$4-SUM($P$4:P1190))</f>
        <v>0</v>
      </c>
      <c r="Q1191" s="10">
        <f ca="1">SUM($P$4:P1191)</f>
        <v>272</v>
      </c>
      <c r="R1191" s="10">
        <f ca="1">COUNTIF($P$4:P1191,"&gt;0")</f>
        <v>9</v>
      </c>
    </row>
    <row r="1192" spans="12:18" x14ac:dyDescent="0.15">
      <c r="L1192" s="8" t="b">
        <f t="shared" si="57"/>
        <v>1</v>
      </c>
      <c r="M1192" s="8">
        <f t="shared" si="55"/>
        <v>78832</v>
      </c>
      <c r="N1192" s="9">
        <f t="shared" si="56"/>
        <v>31</v>
      </c>
      <c r="O1192" s="10">
        <f>SUM($N$5:N1192)</f>
        <v>36158</v>
      </c>
      <c r="P1192" s="10">
        <f ca="1">IF(O1192&lt;$H$4,N1192,$H$4-SUM($P$4:P1191))</f>
        <v>0</v>
      </c>
      <c r="Q1192" s="10">
        <f ca="1">SUM($P$4:P1192)</f>
        <v>272</v>
      </c>
      <c r="R1192" s="10">
        <f ca="1">COUNTIF($P$4:P1192,"&gt;0")</f>
        <v>9</v>
      </c>
    </row>
    <row r="1193" spans="12:18" x14ac:dyDescent="0.15">
      <c r="L1193" s="8" t="b">
        <f t="shared" si="57"/>
        <v>1</v>
      </c>
      <c r="M1193" s="8">
        <f t="shared" si="55"/>
        <v>78862</v>
      </c>
      <c r="N1193" s="9">
        <f t="shared" si="56"/>
        <v>30</v>
      </c>
      <c r="O1193" s="10">
        <f>SUM($N$5:N1193)</f>
        <v>36188</v>
      </c>
      <c r="P1193" s="10">
        <f ca="1">IF(O1193&lt;$H$4,N1193,$H$4-SUM($P$4:P1192))</f>
        <v>0</v>
      </c>
      <c r="Q1193" s="10">
        <f ca="1">SUM($P$4:P1193)</f>
        <v>272</v>
      </c>
      <c r="R1193" s="10">
        <f ca="1">COUNTIF($P$4:P1193,"&gt;0")</f>
        <v>9</v>
      </c>
    </row>
    <row r="1194" spans="12:18" x14ac:dyDescent="0.15">
      <c r="L1194" s="8" t="b">
        <f t="shared" si="57"/>
        <v>1</v>
      </c>
      <c r="M1194" s="8">
        <f t="shared" si="55"/>
        <v>78893</v>
      </c>
      <c r="N1194" s="9">
        <f t="shared" si="56"/>
        <v>31</v>
      </c>
      <c r="O1194" s="10">
        <f>SUM($N$5:N1194)</f>
        <v>36219</v>
      </c>
      <c r="P1194" s="10">
        <f ca="1">IF(O1194&lt;$H$4,N1194,$H$4-SUM($P$4:P1193))</f>
        <v>0</v>
      </c>
      <c r="Q1194" s="10">
        <f ca="1">SUM($P$4:P1194)</f>
        <v>272</v>
      </c>
      <c r="R1194" s="10">
        <f ca="1">COUNTIF($P$4:P1194,"&gt;0")</f>
        <v>9</v>
      </c>
    </row>
    <row r="1195" spans="12:18" x14ac:dyDescent="0.15">
      <c r="L1195" s="8" t="b">
        <f t="shared" si="57"/>
        <v>1</v>
      </c>
      <c r="M1195" s="8">
        <f t="shared" si="55"/>
        <v>78924</v>
      </c>
      <c r="N1195" s="9">
        <f t="shared" si="56"/>
        <v>31</v>
      </c>
      <c r="O1195" s="10">
        <f>SUM($N$5:N1195)</f>
        <v>36250</v>
      </c>
      <c r="P1195" s="10">
        <f ca="1">IF(O1195&lt;$H$4,N1195,$H$4-SUM($P$4:P1194))</f>
        <v>0</v>
      </c>
      <c r="Q1195" s="10">
        <f ca="1">SUM($P$4:P1195)</f>
        <v>272</v>
      </c>
      <c r="R1195" s="10">
        <f ca="1">COUNTIF($P$4:P1195,"&gt;0")</f>
        <v>9</v>
      </c>
    </row>
    <row r="1196" spans="12:18" x14ac:dyDescent="0.15">
      <c r="L1196" s="8" t="b">
        <f t="shared" si="57"/>
        <v>1</v>
      </c>
      <c r="M1196" s="8">
        <f t="shared" si="55"/>
        <v>78953</v>
      </c>
      <c r="N1196" s="9">
        <f t="shared" si="56"/>
        <v>29</v>
      </c>
      <c r="O1196" s="10">
        <f>SUM($N$5:N1196)</f>
        <v>36279</v>
      </c>
      <c r="P1196" s="10">
        <f ca="1">IF(O1196&lt;$H$4,N1196,$H$4-SUM($P$4:P1195))</f>
        <v>0</v>
      </c>
      <c r="Q1196" s="10">
        <f ca="1">SUM($P$4:P1196)</f>
        <v>272</v>
      </c>
      <c r="R1196" s="10">
        <f ca="1">COUNTIF($P$4:P1196,"&gt;0")</f>
        <v>9</v>
      </c>
    </row>
    <row r="1197" spans="12:18" x14ac:dyDescent="0.15">
      <c r="L1197" s="8" t="b">
        <f t="shared" si="57"/>
        <v>1</v>
      </c>
      <c r="M1197" s="8">
        <f t="shared" si="55"/>
        <v>78984</v>
      </c>
      <c r="N1197" s="9">
        <f t="shared" si="56"/>
        <v>31</v>
      </c>
      <c r="O1197" s="10">
        <f>SUM($N$5:N1197)</f>
        <v>36310</v>
      </c>
      <c r="P1197" s="10">
        <f ca="1">IF(O1197&lt;$H$4,N1197,$H$4-SUM($P$4:P1196))</f>
        <v>0</v>
      </c>
      <c r="Q1197" s="10">
        <f ca="1">SUM($P$4:P1197)</f>
        <v>272</v>
      </c>
      <c r="R1197" s="10">
        <f ca="1">COUNTIF($P$4:P1197,"&gt;0")</f>
        <v>9</v>
      </c>
    </row>
    <row r="1198" spans="12:18" x14ac:dyDescent="0.15">
      <c r="L1198" s="8" t="b">
        <f t="shared" si="57"/>
        <v>1</v>
      </c>
      <c r="M1198" s="8">
        <f t="shared" si="55"/>
        <v>79014</v>
      </c>
      <c r="N1198" s="9">
        <f t="shared" si="56"/>
        <v>30</v>
      </c>
      <c r="O1198" s="10">
        <f>SUM($N$5:N1198)</f>
        <v>36340</v>
      </c>
      <c r="P1198" s="10">
        <f ca="1">IF(O1198&lt;$H$4,N1198,$H$4-SUM($P$4:P1197))</f>
        <v>0</v>
      </c>
      <c r="Q1198" s="10">
        <f ca="1">SUM($P$4:P1198)</f>
        <v>272</v>
      </c>
      <c r="R1198" s="10">
        <f ca="1">COUNTIF($P$4:P1198,"&gt;0")</f>
        <v>9</v>
      </c>
    </row>
    <row r="1199" spans="12:18" x14ac:dyDescent="0.15">
      <c r="L1199" s="8" t="b">
        <f t="shared" si="57"/>
        <v>1</v>
      </c>
      <c r="M1199" s="8">
        <f t="shared" si="55"/>
        <v>79045</v>
      </c>
      <c r="N1199" s="9">
        <f t="shared" si="56"/>
        <v>31</v>
      </c>
      <c r="O1199" s="10">
        <f>SUM($N$5:N1199)</f>
        <v>36371</v>
      </c>
      <c r="P1199" s="10">
        <f ca="1">IF(O1199&lt;$H$4,N1199,$H$4-SUM($P$4:P1198))</f>
        <v>0</v>
      </c>
      <c r="Q1199" s="10">
        <f ca="1">SUM($P$4:P1199)</f>
        <v>272</v>
      </c>
      <c r="R1199" s="10">
        <f ca="1">COUNTIF($P$4:P1199,"&gt;0")</f>
        <v>9</v>
      </c>
    </row>
    <row r="1200" spans="12:18" x14ac:dyDescent="0.15">
      <c r="L1200" s="8" t="b">
        <f t="shared" si="57"/>
        <v>1</v>
      </c>
      <c r="M1200" s="8">
        <f t="shared" si="55"/>
        <v>79075</v>
      </c>
      <c r="N1200" s="9">
        <f t="shared" si="56"/>
        <v>30</v>
      </c>
      <c r="O1200" s="10">
        <f>SUM($N$5:N1200)</f>
        <v>36401</v>
      </c>
      <c r="P1200" s="10">
        <f ca="1">IF(O1200&lt;$H$4,N1200,$H$4-SUM($P$4:P1199))</f>
        <v>0</v>
      </c>
      <c r="Q1200" s="10">
        <f ca="1">SUM($P$4:P1200)</f>
        <v>272</v>
      </c>
      <c r="R1200" s="10">
        <f ca="1">COUNTIF($P$4:P1200,"&gt;0")</f>
        <v>9</v>
      </c>
    </row>
    <row r="1201" spans="12:18" x14ac:dyDescent="0.15">
      <c r="L1201" s="8" t="b">
        <f t="shared" si="57"/>
        <v>1</v>
      </c>
      <c r="M1201" s="8">
        <f t="shared" si="55"/>
        <v>79106</v>
      </c>
      <c r="N1201" s="9">
        <f t="shared" si="56"/>
        <v>31</v>
      </c>
      <c r="O1201" s="10">
        <f>SUM($N$5:N1201)</f>
        <v>36432</v>
      </c>
      <c r="P1201" s="10">
        <f ca="1">IF(O1201&lt;$H$4,N1201,$H$4-SUM($P$4:P1200))</f>
        <v>0</v>
      </c>
      <c r="Q1201" s="10">
        <f ca="1">SUM($P$4:P1201)</f>
        <v>272</v>
      </c>
      <c r="R1201" s="10">
        <f ca="1">COUNTIF($P$4:P1201,"&gt;0")</f>
        <v>9</v>
      </c>
    </row>
    <row r="1202" spans="12:18" x14ac:dyDescent="0.15">
      <c r="L1202" s="8" t="b">
        <f t="shared" si="57"/>
        <v>1</v>
      </c>
      <c r="M1202" s="8">
        <f t="shared" si="55"/>
        <v>79137</v>
      </c>
      <c r="N1202" s="9">
        <f t="shared" si="56"/>
        <v>31</v>
      </c>
      <c r="O1202" s="10">
        <f>SUM($N$5:N1202)</f>
        <v>36463</v>
      </c>
      <c r="P1202" s="10">
        <f ca="1">IF(O1202&lt;$H$4,N1202,$H$4-SUM($P$4:P1201))</f>
        <v>0</v>
      </c>
      <c r="Q1202" s="10">
        <f ca="1">SUM($P$4:P1202)</f>
        <v>272</v>
      </c>
      <c r="R1202" s="10">
        <f ca="1">COUNTIF($P$4:P1202,"&gt;0")</f>
        <v>9</v>
      </c>
    </row>
    <row r="1203" spans="12:18" x14ac:dyDescent="0.15">
      <c r="L1203" s="8" t="b">
        <f t="shared" si="57"/>
        <v>1</v>
      </c>
      <c r="M1203" s="8">
        <f t="shared" si="55"/>
        <v>79167</v>
      </c>
      <c r="N1203" s="9">
        <f t="shared" si="56"/>
        <v>30</v>
      </c>
      <c r="O1203" s="10">
        <f>SUM($N$5:N1203)</f>
        <v>36493</v>
      </c>
      <c r="P1203" s="10">
        <f ca="1">IF(O1203&lt;$H$4,N1203,$H$4-SUM($P$4:P1202))</f>
        <v>0</v>
      </c>
      <c r="Q1203" s="10">
        <f ca="1">SUM($P$4:P1203)</f>
        <v>272</v>
      </c>
      <c r="R1203" s="10">
        <f ca="1">COUNTIF($P$4:P1203,"&gt;0")</f>
        <v>9</v>
      </c>
    </row>
    <row r="1204" spans="12:18" x14ac:dyDescent="0.15">
      <c r="L1204" s="8" t="b">
        <f t="shared" si="57"/>
        <v>1</v>
      </c>
      <c r="M1204" s="8">
        <f t="shared" si="55"/>
        <v>79198</v>
      </c>
      <c r="N1204" s="9">
        <f t="shared" si="56"/>
        <v>31</v>
      </c>
      <c r="O1204" s="10">
        <f>SUM($N$5:N1204)</f>
        <v>36524</v>
      </c>
      <c r="P1204" s="10">
        <f ca="1">IF(O1204&lt;$H$4,N1204,$H$4-SUM($P$4:P1203))</f>
        <v>0</v>
      </c>
      <c r="Q1204" s="10">
        <f ca="1">SUM($P$4:P1204)</f>
        <v>272</v>
      </c>
      <c r="R1204" s="10">
        <f ca="1">COUNTIF($P$4:P1204,"&gt;0")</f>
        <v>9</v>
      </c>
    </row>
    <row r="1205" spans="12:18" x14ac:dyDescent="0.15">
      <c r="L1205" s="8" t="b">
        <f t="shared" si="57"/>
        <v>1</v>
      </c>
      <c r="M1205" s="8">
        <f t="shared" si="55"/>
        <v>79228</v>
      </c>
      <c r="N1205" s="9">
        <f t="shared" si="56"/>
        <v>30</v>
      </c>
      <c r="O1205" s="10">
        <f>SUM($N$5:N1205)</f>
        <v>36554</v>
      </c>
      <c r="P1205" s="10">
        <f ca="1">IF(O1205&lt;$H$4,N1205,$H$4-SUM($P$4:P1204))</f>
        <v>0</v>
      </c>
      <c r="Q1205" s="10">
        <f ca="1">SUM($P$4:P1205)</f>
        <v>272</v>
      </c>
      <c r="R1205" s="10">
        <f ca="1">COUNTIF($P$4:P1205,"&gt;0")</f>
        <v>9</v>
      </c>
    </row>
    <row r="1206" spans="12:18" x14ac:dyDescent="0.15">
      <c r="L1206" s="8" t="b">
        <f t="shared" si="57"/>
        <v>1</v>
      </c>
      <c r="M1206" s="8">
        <f t="shared" si="55"/>
        <v>79259</v>
      </c>
      <c r="N1206" s="9">
        <f t="shared" si="56"/>
        <v>31</v>
      </c>
      <c r="O1206" s="10">
        <f>SUM($N$5:N1206)</f>
        <v>36585</v>
      </c>
      <c r="P1206" s="10">
        <f ca="1">IF(O1206&lt;$H$4,N1206,$H$4-SUM($P$4:P1205))</f>
        <v>0</v>
      </c>
      <c r="Q1206" s="10">
        <f ca="1">SUM($P$4:P1206)</f>
        <v>272</v>
      </c>
      <c r="R1206" s="10">
        <f ca="1">COUNTIF($P$4:P1206,"&gt;0")</f>
        <v>9</v>
      </c>
    </row>
    <row r="1207" spans="12:18" x14ac:dyDescent="0.15">
      <c r="L1207" s="8" t="b">
        <f t="shared" si="57"/>
        <v>1</v>
      </c>
      <c r="M1207" s="8">
        <f t="shared" si="55"/>
        <v>79290</v>
      </c>
      <c r="N1207" s="9">
        <f t="shared" si="56"/>
        <v>31</v>
      </c>
      <c r="O1207" s="10">
        <f>SUM($N$5:N1207)</f>
        <v>36616</v>
      </c>
      <c r="P1207" s="10">
        <f ca="1">IF(O1207&lt;$H$4,N1207,$H$4-SUM($P$4:P1206))</f>
        <v>0</v>
      </c>
      <c r="Q1207" s="10">
        <f ca="1">SUM($P$4:P1207)</f>
        <v>272</v>
      </c>
      <c r="R1207" s="10">
        <f ca="1">COUNTIF($P$4:P1207,"&gt;0")</f>
        <v>9</v>
      </c>
    </row>
    <row r="1208" spans="12:18" x14ac:dyDescent="0.15">
      <c r="L1208" s="8" t="b">
        <f t="shared" si="57"/>
        <v>1</v>
      </c>
      <c r="M1208" s="8">
        <f t="shared" si="55"/>
        <v>79318</v>
      </c>
      <c r="N1208" s="9">
        <f t="shared" si="56"/>
        <v>28</v>
      </c>
      <c r="O1208" s="10">
        <f>SUM($N$5:N1208)</f>
        <v>36644</v>
      </c>
      <c r="P1208" s="10">
        <f ca="1">IF(O1208&lt;$H$4,N1208,$H$4-SUM($P$4:P1207))</f>
        <v>0</v>
      </c>
      <c r="Q1208" s="10">
        <f ca="1">SUM($P$4:P1208)</f>
        <v>272</v>
      </c>
      <c r="R1208" s="10">
        <f ca="1">COUNTIF($P$4:P1208,"&gt;0")</f>
        <v>9</v>
      </c>
    </row>
    <row r="1209" spans="12:18" x14ac:dyDescent="0.15">
      <c r="L1209" s="8" t="b">
        <f t="shared" si="57"/>
        <v>1</v>
      </c>
      <c r="M1209" s="8">
        <f t="shared" si="55"/>
        <v>79349</v>
      </c>
      <c r="N1209" s="9">
        <f t="shared" si="56"/>
        <v>31</v>
      </c>
      <c r="O1209" s="10">
        <f>SUM($N$5:N1209)</f>
        <v>36675</v>
      </c>
      <c r="P1209" s="10">
        <f ca="1">IF(O1209&lt;$H$4,N1209,$H$4-SUM($P$4:P1208))</f>
        <v>0</v>
      </c>
      <c r="Q1209" s="10">
        <f ca="1">SUM($P$4:P1209)</f>
        <v>272</v>
      </c>
      <c r="R1209" s="10">
        <f ca="1">COUNTIF($P$4:P1209,"&gt;0")</f>
        <v>9</v>
      </c>
    </row>
    <row r="1210" spans="12:18" x14ac:dyDescent="0.15">
      <c r="L1210" s="8" t="b">
        <f t="shared" si="57"/>
        <v>1</v>
      </c>
      <c r="M1210" s="8">
        <f t="shared" si="55"/>
        <v>79379</v>
      </c>
      <c r="N1210" s="9">
        <f t="shared" si="56"/>
        <v>30</v>
      </c>
      <c r="O1210" s="10">
        <f>SUM($N$5:N1210)</f>
        <v>36705</v>
      </c>
      <c r="P1210" s="10">
        <f ca="1">IF(O1210&lt;$H$4,N1210,$H$4-SUM($P$4:P1209))</f>
        <v>0</v>
      </c>
      <c r="Q1210" s="10">
        <f ca="1">SUM($P$4:P1210)</f>
        <v>272</v>
      </c>
      <c r="R1210" s="10">
        <f ca="1">COUNTIF($P$4:P1210,"&gt;0")</f>
        <v>9</v>
      </c>
    </row>
    <row r="1211" spans="12:18" x14ac:dyDescent="0.15">
      <c r="L1211" s="8" t="b">
        <f t="shared" si="57"/>
        <v>1</v>
      </c>
      <c r="M1211" s="8">
        <f t="shared" si="55"/>
        <v>79410</v>
      </c>
      <c r="N1211" s="9">
        <f t="shared" si="56"/>
        <v>31</v>
      </c>
      <c r="O1211" s="10">
        <f>SUM($N$5:N1211)</f>
        <v>36736</v>
      </c>
      <c r="P1211" s="10">
        <f ca="1">IF(O1211&lt;$H$4,N1211,$H$4-SUM($P$4:P1210))</f>
        <v>0</v>
      </c>
      <c r="Q1211" s="10">
        <f ca="1">SUM($P$4:P1211)</f>
        <v>272</v>
      </c>
      <c r="R1211" s="10">
        <f ca="1">COUNTIF($P$4:P1211,"&gt;0")</f>
        <v>9</v>
      </c>
    </row>
    <row r="1212" spans="12:18" x14ac:dyDescent="0.15">
      <c r="L1212" s="8" t="b">
        <f t="shared" si="57"/>
        <v>1</v>
      </c>
      <c r="M1212" s="8">
        <f t="shared" si="55"/>
        <v>79440</v>
      </c>
      <c r="N1212" s="9">
        <f t="shared" si="56"/>
        <v>30</v>
      </c>
      <c r="O1212" s="10">
        <f>SUM($N$5:N1212)</f>
        <v>36766</v>
      </c>
      <c r="P1212" s="10">
        <f ca="1">IF(O1212&lt;$H$4,N1212,$H$4-SUM($P$4:P1211))</f>
        <v>0</v>
      </c>
      <c r="Q1212" s="10">
        <f ca="1">SUM($P$4:P1212)</f>
        <v>272</v>
      </c>
      <c r="R1212" s="10">
        <f ca="1">COUNTIF($P$4:P1212,"&gt;0")</f>
        <v>9</v>
      </c>
    </row>
    <row r="1213" spans="12:18" x14ac:dyDescent="0.15">
      <c r="L1213" s="8" t="b">
        <f t="shared" si="57"/>
        <v>1</v>
      </c>
      <c r="M1213" s="8">
        <f t="shared" si="55"/>
        <v>79471</v>
      </c>
      <c r="N1213" s="9">
        <f t="shared" si="56"/>
        <v>31</v>
      </c>
      <c r="O1213" s="10">
        <f>SUM($N$5:N1213)</f>
        <v>36797</v>
      </c>
      <c r="P1213" s="10">
        <f ca="1">IF(O1213&lt;$H$4,N1213,$H$4-SUM($P$4:P1212))</f>
        <v>0</v>
      </c>
      <c r="Q1213" s="10">
        <f ca="1">SUM($P$4:P1213)</f>
        <v>272</v>
      </c>
      <c r="R1213" s="10">
        <f ca="1">COUNTIF($P$4:P1213,"&gt;0")</f>
        <v>9</v>
      </c>
    </row>
    <row r="1214" spans="12:18" x14ac:dyDescent="0.15">
      <c r="L1214" s="8" t="b">
        <f t="shared" si="57"/>
        <v>1</v>
      </c>
      <c r="M1214" s="8">
        <f t="shared" si="55"/>
        <v>79502</v>
      </c>
      <c r="N1214" s="9">
        <f t="shared" si="56"/>
        <v>31</v>
      </c>
      <c r="O1214" s="10">
        <f>SUM($N$5:N1214)</f>
        <v>36828</v>
      </c>
      <c r="P1214" s="10">
        <f ca="1">IF(O1214&lt;$H$4,N1214,$H$4-SUM($P$4:P1213))</f>
        <v>0</v>
      </c>
      <c r="Q1214" s="10">
        <f ca="1">SUM($P$4:P1214)</f>
        <v>272</v>
      </c>
      <c r="R1214" s="10">
        <f ca="1">COUNTIF($P$4:P1214,"&gt;0")</f>
        <v>9</v>
      </c>
    </row>
    <row r="1215" spans="12:18" x14ac:dyDescent="0.15">
      <c r="L1215" s="8" t="b">
        <f t="shared" si="57"/>
        <v>1</v>
      </c>
      <c r="M1215" s="8">
        <f t="shared" si="55"/>
        <v>79532</v>
      </c>
      <c r="N1215" s="9">
        <f t="shared" si="56"/>
        <v>30</v>
      </c>
      <c r="O1215" s="10">
        <f>SUM($N$5:N1215)</f>
        <v>36858</v>
      </c>
      <c r="P1215" s="10">
        <f ca="1">IF(O1215&lt;$H$4,N1215,$H$4-SUM($P$4:P1214))</f>
        <v>0</v>
      </c>
      <c r="Q1215" s="10">
        <f ca="1">SUM($P$4:P1215)</f>
        <v>272</v>
      </c>
      <c r="R1215" s="10">
        <f ca="1">COUNTIF($P$4:P1215,"&gt;0")</f>
        <v>9</v>
      </c>
    </row>
    <row r="1216" spans="12:18" x14ac:dyDescent="0.15">
      <c r="L1216" s="8" t="b">
        <f t="shared" si="57"/>
        <v>1</v>
      </c>
      <c r="M1216" s="8">
        <f t="shared" si="55"/>
        <v>79563</v>
      </c>
      <c r="N1216" s="9">
        <f t="shared" si="56"/>
        <v>31</v>
      </c>
      <c r="O1216" s="10">
        <f>SUM($N$5:N1216)</f>
        <v>36889</v>
      </c>
      <c r="P1216" s="10">
        <f ca="1">IF(O1216&lt;$H$4,N1216,$H$4-SUM($P$4:P1215))</f>
        <v>0</v>
      </c>
      <c r="Q1216" s="10">
        <f ca="1">SUM($P$4:P1216)</f>
        <v>272</v>
      </c>
      <c r="R1216" s="10">
        <f ca="1">COUNTIF($P$4:P1216,"&gt;0")</f>
        <v>9</v>
      </c>
    </row>
    <row r="1217" spans="12:18" x14ac:dyDescent="0.15">
      <c r="L1217" s="8" t="b">
        <f t="shared" si="57"/>
        <v>1</v>
      </c>
      <c r="M1217" s="8">
        <f t="shared" si="55"/>
        <v>79593</v>
      </c>
      <c r="N1217" s="9">
        <f t="shared" si="56"/>
        <v>30</v>
      </c>
      <c r="O1217" s="10">
        <f>SUM($N$5:N1217)</f>
        <v>36919</v>
      </c>
      <c r="P1217" s="10">
        <f ca="1">IF(O1217&lt;$H$4,N1217,$H$4-SUM($P$4:P1216))</f>
        <v>0</v>
      </c>
      <c r="Q1217" s="10">
        <f ca="1">SUM($P$4:P1217)</f>
        <v>272</v>
      </c>
      <c r="R1217" s="10">
        <f ca="1">COUNTIF($P$4:P1217,"&gt;0")</f>
        <v>9</v>
      </c>
    </row>
    <row r="1218" spans="12:18" x14ac:dyDescent="0.15">
      <c r="L1218" s="8" t="b">
        <f t="shared" si="57"/>
        <v>1</v>
      </c>
      <c r="M1218" s="8">
        <f t="shared" si="55"/>
        <v>79624</v>
      </c>
      <c r="N1218" s="9">
        <f t="shared" si="56"/>
        <v>31</v>
      </c>
      <c r="O1218" s="10">
        <f>SUM($N$5:N1218)</f>
        <v>36950</v>
      </c>
      <c r="P1218" s="10">
        <f ca="1">IF(O1218&lt;$H$4,N1218,$H$4-SUM($P$4:P1217))</f>
        <v>0</v>
      </c>
      <c r="Q1218" s="10">
        <f ca="1">SUM($P$4:P1218)</f>
        <v>272</v>
      </c>
      <c r="R1218" s="10">
        <f ca="1">COUNTIF($P$4:P1218,"&gt;0")</f>
        <v>9</v>
      </c>
    </row>
    <row r="1219" spans="12:18" x14ac:dyDescent="0.15">
      <c r="L1219" s="8" t="b">
        <f t="shared" si="57"/>
        <v>1</v>
      </c>
      <c r="M1219" s="8">
        <f t="shared" si="55"/>
        <v>79655</v>
      </c>
      <c r="N1219" s="9">
        <f t="shared" si="56"/>
        <v>31</v>
      </c>
      <c r="O1219" s="10">
        <f>SUM($N$5:N1219)</f>
        <v>36981</v>
      </c>
      <c r="P1219" s="10">
        <f ca="1">IF(O1219&lt;$H$4,N1219,$H$4-SUM($P$4:P1218))</f>
        <v>0</v>
      </c>
      <c r="Q1219" s="10">
        <f ca="1">SUM($P$4:P1219)</f>
        <v>272</v>
      </c>
      <c r="R1219" s="10">
        <f ca="1">COUNTIF($P$4:P1219,"&gt;0")</f>
        <v>9</v>
      </c>
    </row>
    <row r="1220" spans="12:18" x14ac:dyDescent="0.15">
      <c r="L1220" s="8" t="b">
        <f t="shared" si="57"/>
        <v>1</v>
      </c>
      <c r="M1220" s="8">
        <f t="shared" si="55"/>
        <v>79683</v>
      </c>
      <c r="N1220" s="9">
        <f t="shared" si="56"/>
        <v>28</v>
      </c>
      <c r="O1220" s="10">
        <f>SUM($N$5:N1220)</f>
        <v>37009</v>
      </c>
      <c r="P1220" s="10">
        <f ca="1">IF(O1220&lt;$H$4,N1220,$H$4-SUM($P$4:P1219))</f>
        <v>0</v>
      </c>
      <c r="Q1220" s="10">
        <f ca="1">SUM($P$4:P1220)</f>
        <v>272</v>
      </c>
      <c r="R1220" s="10">
        <f ca="1">COUNTIF($P$4:P1220,"&gt;0")</f>
        <v>9</v>
      </c>
    </row>
    <row r="1221" spans="12:18" x14ac:dyDescent="0.15">
      <c r="L1221" s="8" t="b">
        <f t="shared" si="57"/>
        <v>1</v>
      </c>
      <c r="M1221" s="8">
        <f t="shared" si="55"/>
        <v>79714</v>
      </c>
      <c r="N1221" s="9">
        <f t="shared" si="56"/>
        <v>31</v>
      </c>
      <c r="O1221" s="10">
        <f>SUM($N$5:N1221)</f>
        <v>37040</v>
      </c>
      <c r="P1221" s="10">
        <f ca="1">IF(O1221&lt;$H$4,N1221,$H$4-SUM($P$4:P1220))</f>
        <v>0</v>
      </c>
      <c r="Q1221" s="10">
        <f ca="1">SUM($P$4:P1221)</f>
        <v>272</v>
      </c>
      <c r="R1221" s="10">
        <f ca="1">COUNTIF($P$4:P1221,"&gt;0")</f>
        <v>9</v>
      </c>
    </row>
    <row r="1222" spans="12:18" x14ac:dyDescent="0.15">
      <c r="L1222" s="8" t="b">
        <f t="shared" si="57"/>
        <v>1</v>
      </c>
      <c r="M1222" s="8">
        <f t="shared" ref="M1222:M1285" si="58">EOMONTH(M1221,1)</f>
        <v>79744</v>
      </c>
      <c r="N1222" s="9">
        <f t="shared" si="56"/>
        <v>30</v>
      </c>
      <c r="O1222" s="10">
        <f>SUM($N$5:N1222)</f>
        <v>37070</v>
      </c>
      <c r="P1222" s="10">
        <f ca="1">IF(O1222&lt;$H$4,N1222,$H$4-SUM($P$4:P1221))</f>
        <v>0</v>
      </c>
      <c r="Q1222" s="10">
        <f ca="1">SUM($P$4:P1222)</f>
        <v>272</v>
      </c>
      <c r="R1222" s="10">
        <f ca="1">COUNTIF($P$4:P1222,"&gt;0")</f>
        <v>9</v>
      </c>
    </row>
    <row r="1223" spans="12:18" x14ac:dyDescent="0.15">
      <c r="L1223" s="8" t="b">
        <f t="shared" si="57"/>
        <v>1</v>
      </c>
      <c r="M1223" s="8">
        <f t="shared" si="58"/>
        <v>79775</v>
      </c>
      <c r="N1223" s="9">
        <f t="shared" si="56"/>
        <v>31</v>
      </c>
      <c r="O1223" s="10">
        <f>SUM($N$5:N1223)</f>
        <v>37101</v>
      </c>
      <c r="P1223" s="10">
        <f ca="1">IF(O1223&lt;$H$4,N1223,$H$4-SUM($P$4:P1222))</f>
        <v>0</v>
      </c>
      <c r="Q1223" s="10">
        <f ca="1">SUM($P$4:P1223)</f>
        <v>272</v>
      </c>
      <c r="R1223" s="10">
        <f ca="1">COUNTIF($P$4:P1223,"&gt;0")</f>
        <v>9</v>
      </c>
    </row>
    <row r="1224" spans="12:18" x14ac:dyDescent="0.15">
      <c r="L1224" s="8" t="b">
        <f t="shared" si="57"/>
        <v>1</v>
      </c>
      <c r="M1224" s="8">
        <f t="shared" si="58"/>
        <v>79805</v>
      </c>
      <c r="N1224" s="9">
        <f t="shared" ref="N1224:N1287" si="59">M1224-M1223</f>
        <v>30</v>
      </c>
      <c r="O1224" s="10">
        <f>SUM($N$5:N1224)</f>
        <v>37131</v>
      </c>
      <c r="P1224" s="10">
        <f ca="1">IF(O1224&lt;$H$4,N1224,$H$4-SUM($P$4:P1223))</f>
        <v>0</v>
      </c>
      <c r="Q1224" s="10">
        <f ca="1">SUM($P$4:P1224)</f>
        <v>272</v>
      </c>
      <c r="R1224" s="10">
        <f ca="1">COUNTIF($P$4:P1224,"&gt;0")</f>
        <v>9</v>
      </c>
    </row>
    <row r="1225" spans="12:18" x14ac:dyDescent="0.15">
      <c r="L1225" s="8" t="b">
        <f t="shared" si="57"/>
        <v>1</v>
      </c>
      <c r="M1225" s="8">
        <f t="shared" si="58"/>
        <v>79836</v>
      </c>
      <c r="N1225" s="9">
        <f t="shared" si="59"/>
        <v>31</v>
      </c>
      <c r="O1225" s="10">
        <f>SUM($N$5:N1225)</f>
        <v>37162</v>
      </c>
      <c r="P1225" s="10">
        <f ca="1">IF(O1225&lt;$H$4,N1225,$H$4-SUM($P$4:P1224))</f>
        <v>0</v>
      </c>
      <c r="Q1225" s="10">
        <f ca="1">SUM($P$4:P1225)</f>
        <v>272</v>
      </c>
      <c r="R1225" s="10">
        <f ca="1">COUNTIF($P$4:P1225,"&gt;0")</f>
        <v>9</v>
      </c>
    </row>
    <row r="1226" spans="12:18" x14ac:dyDescent="0.15">
      <c r="L1226" s="8" t="b">
        <f t="shared" si="57"/>
        <v>1</v>
      </c>
      <c r="M1226" s="8">
        <f t="shared" si="58"/>
        <v>79867</v>
      </c>
      <c r="N1226" s="9">
        <f t="shared" si="59"/>
        <v>31</v>
      </c>
      <c r="O1226" s="10">
        <f>SUM($N$5:N1226)</f>
        <v>37193</v>
      </c>
      <c r="P1226" s="10">
        <f ca="1">IF(O1226&lt;$H$4,N1226,$H$4-SUM($P$4:P1225))</f>
        <v>0</v>
      </c>
      <c r="Q1226" s="10">
        <f ca="1">SUM($P$4:P1226)</f>
        <v>272</v>
      </c>
      <c r="R1226" s="10">
        <f ca="1">COUNTIF($P$4:P1226,"&gt;0")</f>
        <v>9</v>
      </c>
    </row>
    <row r="1227" spans="12:18" x14ac:dyDescent="0.15">
      <c r="L1227" s="8" t="b">
        <f t="shared" si="57"/>
        <v>1</v>
      </c>
      <c r="M1227" s="8">
        <f t="shared" si="58"/>
        <v>79897</v>
      </c>
      <c r="N1227" s="9">
        <f t="shared" si="59"/>
        <v>30</v>
      </c>
      <c r="O1227" s="10">
        <f>SUM($N$5:N1227)</f>
        <v>37223</v>
      </c>
      <c r="P1227" s="10">
        <f ca="1">IF(O1227&lt;$H$4,N1227,$H$4-SUM($P$4:P1226))</f>
        <v>0</v>
      </c>
      <c r="Q1227" s="10">
        <f ca="1">SUM($P$4:P1227)</f>
        <v>272</v>
      </c>
      <c r="R1227" s="10">
        <f ca="1">COUNTIF($P$4:P1227,"&gt;0")</f>
        <v>9</v>
      </c>
    </row>
    <row r="1228" spans="12:18" x14ac:dyDescent="0.15">
      <c r="L1228" s="8" t="b">
        <f t="shared" si="57"/>
        <v>1</v>
      </c>
      <c r="M1228" s="8">
        <f t="shared" si="58"/>
        <v>79928</v>
      </c>
      <c r="N1228" s="9">
        <f t="shared" si="59"/>
        <v>31</v>
      </c>
      <c r="O1228" s="10">
        <f>SUM($N$5:N1228)</f>
        <v>37254</v>
      </c>
      <c r="P1228" s="10">
        <f ca="1">IF(O1228&lt;$H$4,N1228,$H$4-SUM($P$4:P1227))</f>
        <v>0</v>
      </c>
      <c r="Q1228" s="10">
        <f ca="1">SUM($P$4:P1228)</f>
        <v>272</v>
      </c>
      <c r="R1228" s="10">
        <f ca="1">COUNTIF($P$4:P1228,"&gt;0")</f>
        <v>9</v>
      </c>
    </row>
    <row r="1229" spans="12:18" x14ac:dyDescent="0.15">
      <c r="L1229" s="8" t="b">
        <f t="shared" si="57"/>
        <v>1</v>
      </c>
      <c r="M1229" s="8">
        <f t="shared" si="58"/>
        <v>79958</v>
      </c>
      <c r="N1229" s="9">
        <f t="shared" si="59"/>
        <v>30</v>
      </c>
      <c r="O1229" s="10">
        <f>SUM($N$5:N1229)</f>
        <v>37284</v>
      </c>
      <c r="P1229" s="10">
        <f ca="1">IF(O1229&lt;$H$4,N1229,$H$4-SUM($P$4:P1228))</f>
        <v>0</v>
      </c>
      <c r="Q1229" s="10">
        <f ca="1">SUM($P$4:P1229)</f>
        <v>272</v>
      </c>
      <c r="R1229" s="10">
        <f ca="1">COUNTIF($P$4:P1229,"&gt;0")</f>
        <v>9</v>
      </c>
    </row>
    <row r="1230" spans="12:18" x14ac:dyDescent="0.15">
      <c r="L1230" s="8" t="b">
        <f t="shared" si="57"/>
        <v>1</v>
      </c>
      <c r="M1230" s="8">
        <f t="shared" si="58"/>
        <v>79989</v>
      </c>
      <c r="N1230" s="9">
        <f t="shared" si="59"/>
        <v>31</v>
      </c>
      <c r="O1230" s="10">
        <f>SUM($N$5:N1230)</f>
        <v>37315</v>
      </c>
      <c r="P1230" s="10">
        <f ca="1">IF(O1230&lt;$H$4,N1230,$H$4-SUM($P$4:P1229))</f>
        <v>0</v>
      </c>
      <c r="Q1230" s="10">
        <f ca="1">SUM($P$4:P1230)</f>
        <v>272</v>
      </c>
      <c r="R1230" s="10">
        <f ca="1">COUNTIF($P$4:P1230,"&gt;0")</f>
        <v>9</v>
      </c>
    </row>
    <row r="1231" spans="12:18" x14ac:dyDescent="0.15">
      <c r="L1231" s="8" t="b">
        <f t="shared" si="57"/>
        <v>1</v>
      </c>
      <c r="M1231" s="8">
        <f t="shared" si="58"/>
        <v>80020</v>
      </c>
      <c r="N1231" s="9">
        <f t="shared" si="59"/>
        <v>31</v>
      </c>
      <c r="O1231" s="10">
        <f>SUM($N$5:N1231)</f>
        <v>37346</v>
      </c>
      <c r="P1231" s="10">
        <f ca="1">IF(O1231&lt;$H$4,N1231,$H$4-SUM($P$4:P1230))</f>
        <v>0</v>
      </c>
      <c r="Q1231" s="10">
        <f ca="1">SUM($P$4:P1231)</f>
        <v>272</v>
      </c>
      <c r="R1231" s="10">
        <f ca="1">COUNTIF($P$4:P1231,"&gt;0")</f>
        <v>9</v>
      </c>
    </row>
    <row r="1232" spans="12:18" x14ac:dyDescent="0.15">
      <c r="L1232" s="8" t="b">
        <f t="shared" si="57"/>
        <v>1</v>
      </c>
      <c r="M1232" s="8">
        <f t="shared" si="58"/>
        <v>80048</v>
      </c>
      <c r="N1232" s="9">
        <f t="shared" si="59"/>
        <v>28</v>
      </c>
      <c r="O1232" s="10">
        <f>SUM($N$5:N1232)</f>
        <v>37374</v>
      </c>
      <c r="P1232" s="10">
        <f ca="1">IF(O1232&lt;$H$4,N1232,$H$4-SUM($P$4:P1231))</f>
        <v>0</v>
      </c>
      <c r="Q1232" s="10">
        <f ca="1">SUM($P$4:P1232)</f>
        <v>272</v>
      </c>
      <c r="R1232" s="10">
        <f ca="1">COUNTIF($P$4:P1232,"&gt;0")</f>
        <v>9</v>
      </c>
    </row>
    <row r="1233" spans="12:18" x14ac:dyDescent="0.15">
      <c r="L1233" s="8" t="b">
        <f t="shared" ref="L1233:L1296" si="60">EOMONTH($C$4,1)&lt;=M1233</f>
        <v>1</v>
      </c>
      <c r="M1233" s="8">
        <f t="shared" si="58"/>
        <v>80079</v>
      </c>
      <c r="N1233" s="9">
        <f t="shared" si="59"/>
        <v>31</v>
      </c>
      <c r="O1233" s="10">
        <f>SUM($N$5:N1233)</f>
        <v>37405</v>
      </c>
      <c r="P1233" s="10">
        <f ca="1">IF(O1233&lt;$H$4,N1233,$H$4-SUM($P$4:P1232))</f>
        <v>0</v>
      </c>
      <c r="Q1233" s="10">
        <f ca="1">SUM($P$4:P1233)</f>
        <v>272</v>
      </c>
      <c r="R1233" s="10">
        <f ca="1">COUNTIF($P$4:P1233,"&gt;0")</f>
        <v>9</v>
      </c>
    </row>
    <row r="1234" spans="12:18" x14ac:dyDescent="0.15">
      <c r="L1234" s="8" t="b">
        <f t="shared" si="60"/>
        <v>1</v>
      </c>
      <c r="M1234" s="8">
        <f t="shared" si="58"/>
        <v>80109</v>
      </c>
      <c r="N1234" s="9">
        <f t="shared" si="59"/>
        <v>30</v>
      </c>
      <c r="O1234" s="10">
        <f>SUM($N$5:N1234)</f>
        <v>37435</v>
      </c>
      <c r="P1234" s="10">
        <f ca="1">IF(O1234&lt;$H$4,N1234,$H$4-SUM($P$4:P1233))</f>
        <v>0</v>
      </c>
      <c r="Q1234" s="10">
        <f ca="1">SUM($P$4:P1234)</f>
        <v>272</v>
      </c>
      <c r="R1234" s="10">
        <f ca="1">COUNTIF($P$4:P1234,"&gt;0")</f>
        <v>9</v>
      </c>
    </row>
    <row r="1235" spans="12:18" x14ac:dyDescent="0.15">
      <c r="L1235" s="8" t="b">
        <f t="shared" si="60"/>
        <v>1</v>
      </c>
      <c r="M1235" s="8">
        <f t="shared" si="58"/>
        <v>80140</v>
      </c>
      <c r="N1235" s="9">
        <f t="shared" si="59"/>
        <v>31</v>
      </c>
      <c r="O1235" s="10">
        <f>SUM($N$5:N1235)</f>
        <v>37466</v>
      </c>
      <c r="P1235" s="10">
        <f ca="1">IF(O1235&lt;$H$4,N1235,$H$4-SUM($P$4:P1234))</f>
        <v>0</v>
      </c>
      <c r="Q1235" s="10">
        <f ca="1">SUM($P$4:P1235)</f>
        <v>272</v>
      </c>
      <c r="R1235" s="10">
        <f ca="1">COUNTIF($P$4:P1235,"&gt;0")</f>
        <v>9</v>
      </c>
    </row>
    <row r="1236" spans="12:18" x14ac:dyDescent="0.15">
      <c r="L1236" s="8" t="b">
        <f t="shared" si="60"/>
        <v>1</v>
      </c>
      <c r="M1236" s="8">
        <f t="shared" si="58"/>
        <v>80170</v>
      </c>
      <c r="N1236" s="9">
        <f t="shared" si="59"/>
        <v>30</v>
      </c>
      <c r="O1236" s="10">
        <f>SUM($N$5:N1236)</f>
        <v>37496</v>
      </c>
      <c r="P1236" s="10">
        <f ca="1">IF(O1236&lt;$H$4,N1236,$H$4-SUM($P$4:P1235))</f>
        <v>0</v>
      </c>
      <c r="Q1236" s="10">
        <f ca="1">SUM($P$4:P1236)</f>
        <v>272</v>
      </c>
      <c r="R1236" s="10">
        <f ca="1">COUNTIF($P$4:P1236,"&gt;0")</f>
        <v>9</v>
      </c>
    </row>
    <row r="1237" spans="12:18" x14ac:dyDescent="0.15">
      <c r="L1237" s="8" t="b">
        <f t="shared" si="60"/>
        <v>1</v>
      </c>
      <c r="M1237" s="8">
        <f t="shared" si="58"/>
        <v>80201</v>
      </c>
      <c r="N1237" s="9">
        <f t="shared" si="59"/>
        <v>31</v>
      </c>
      <c r="O1237" s="10">
        <f>SUM($N$5:N1237)</f>
        <v>37527</v>
      </c>
      <c r="P1237" s="10">
        <f ca="1">IF(O1237&lt;$H$4,N1237,$H$4-SUM($P$4:P1236))</f>
        <v>0</v>
      </c>
      <c r="Q1237" s="10">
        <f ca="1">SUM($P$4:P1237)</f>
        <v>272</v>
      </c>
      <c r="R1237" s="10">
        <f ca="1">COUNTIF($P$4:P1237,"&gt;0")</f>
        <v>9</v>
      </c>
    </row>
    <row r="1238" spans="12:18" x14ac:dyDescent="0.15">
      <c r="L1238" s="8" t="b">
        <f t="shared" si="60"/>
        <v>1</v>
      </c>
      <c r="M1238" s="8">
        <f t="shared" si="58"/>
        <v>80232</v>
      </c>
      <c r="N1238" s="9">
        <f t="shared" si="59"/>
        <v>31</v>
      </c>
      <c r="O1238" s="10">
        <f>SUM($N$5:N1238)</f>
        <v>37558</v>
      </c>
      <c r="P1238" s="10">
        <f ca="1">IF(O1238&lt;$H$4,N1238,$H$4-SUM($P$4:P1237))</f>
        <v>0</v>
      </c>
      <c r="Q1238" s="10">
        <f ca="1">SUM($P$4:P1238)</f>
        <v>272</v>
      </c>
      <c r="R1238" s="10">
        <f ca="1">COUNTIF($P$4:P1238,"&gt;0")</f>
        <v>9</v>
      </c>
    </row>
    <row r="1239" spans="12:18" x14ac:dyDescent="0.15">
      <c r="L1239" s="8" t="b">
        <f t="shared" si="60"/>
        <v>1</v>
      </c>
      <c r="M1239" s="8">
        <f t="shared" si="58"/>
        <v>80262</v>
      </c>
      <c r="N1239" s="9">
        <f t="shared" si="59"/>
        <v>30</v>
      </c>
      <c r="O1239" s="10">
        <f>SUM($N$5:N1239)</f>
        <v>37588</v>
      </c>
      <c r="P1239" s="10">
        <f ca="1">IF(O1239&lt;$H$4,N1239,$H$4-SUM($P$4:P1238))</f>
        <v>0</v>
      </c>
      <c r="Q1239" s="10">
        <f ca="1">SUM($P$4:P1239)</f>
        <v>272</v>
      </c>
      <c r="R1239" s="10">
        <f ca="1">COUNTIF($P$4:P1239,"&gt;0")</f>
        <v>9</v>
      </c>
    </row>
    <row r="1240" spans="12:18" x14ac:dyDescent="0.15">
      <c r="L1240" s="8" t="b">
        <f t="shared" si="60"/>
        <v>1</v>
      </c>
      <c r="M1240" s="8">
        <f t="shared" si="58"/>
        <v>80293</v>
      </c>
      <c r="N1240" s="9">
        <f t="shared" si="59"/>
        <v>31</v>
      </c>
      <c r="O1240" s="10">
        <f>SUM($N$5:N1240)</f>
        <v>37619</v>
      </c>
      <c r="P1240" s="10">
        <f ca="1">IF(O1240&lt;$H$4,N1240,$H$4-SUM($P$4:P1239))</f>
        <v>0</v>
      </c>
      <c r="Q1240" s="10">
        <f ca="1">SUM($P$4:P1240)</f>
        <v>272</v>
      </c>
      <c r="R1240" s="10">
        <f ca="1">COUNTIF($P$4:P1240,"&gt;0")</f>
        <v>9</v>
      </c>
    </row>
    <row r="1241" spans="12:18" x14ac:dyDescent="0.15">
      <c r="L1241" s="8" t="b">
        <f t="shared" si="60"/>
        <v>1</v>
      </c>
      <c r="M1241" s="8">
        <f t="shared" si="58"/>
        <v>80323</v>
      </c>
      <c r="N1241" s="9">
        <f t="shared" si="59"/>
        <v>30</v>
      </c>
      <c r="O1241" s="10">
        <f>SUM($N$5:N1241)</f>
        <v>37649</v>
      </c>
      <c r="P1241" s="10">
        <f ca="1">IF(O1241&lt;$H$4,N1241,$H$4-SUM($P$4:P1240))</f>
        <v>0</v>
      </c>
      <c r="Q1241" s="10">
        <f ca="1">SUM($P$4:P1241)</f>
        <v>272</v>
      </c>
      <c r="R1241" s="10">
        <f ca="1">COUNTIF($P$4:P1241,"&gt;0")</f>
        <v>9</v>
      </c>
    </row>
    <row r="1242" spans="12:18" x14ac:dyDescent="0.15">
      <c r="L1242" s="8" t="b">
        <f t="shared" si="60"/>
        <v>1</v>
      </c>
      <c r="M1242" s="8">
        <f t="shared" si="58"/>
        <v>80354</v>
      </c>
      <c r="N1242" s="9">
        <f t="shared" si="59"/>
        <v>31</v>
      </c>
      <c r="O1242" s="10">
        <f>SUM($N$5:N1242)</f>
        <v>37680</v>
      </c>
      <c r="P1242" s="10">
        <f ca="1">IF(O1242&lt;$H$4,N1242,$H$4-SUM($P$4:P1241))</f>
        <v>0</v>
      </c>
      <c r="Q1242" s="10">
        <f ca="1">SUM($P$4:P1242)</f>
        <v>272</v>
      </c>
      <c r="R1242" s="10">
        <f ca="1">COUNTIF($P$4:P1242,"&gt;0")</f>
        <v>9</v>
      </c>
    </row>
    <row r="1243" spans="12:18" x14ac:dyDescent="0.15">
      <c r="L1243" s="8" t="b">
        <f t="shared" si="60"/>
        <v>1</v>
      </c>
      <c r="M1243" s="8">
        <f t="shared" si="58"/>
        <v>80385</v>
      </c>
      <c r="N1243" s="9">
        <f t="shared" si="59"/>
        <v>31</v>
      </c>
      <c r="O1243" s="10">
        <f>SUM($N$5:N1243)</f>
        <v>37711</v>
      </c>
      <c r="P1243" s="10">
        <f ca="1">IF(O1243&lt;$H$4,N1243,$H$4-SUM($P$4:P1242))</f>
        <v>0</v>
      </c>
      <c r="Q1243" s="10">
        <f ca="1">SUM($P$4:P1243)</f>
        <v>272</v>
      </c>
      <c r="R1243" s="10">
        <f ca="1">COUNTIF($P$4:P1243,"&gt;0")</f>
        <v>9</v>
      </c>
    </row>
    <row r="1244" spans="12:18" x14ac:dyDescent="0.15">
      <c r="L1244" s="8" t="b">
        <f t="shared" si="60"/>
        <v>1</v>
      </c>
      <c r="M1244" s="8">
        <f t="shared" si="58"/>
        <v>80414</v>
      </c>
      <c r="N1244" s="9">
        <f t="shared" si="59"/>
        <v>29</v>
      </c>
      <c r="O1244" s="10">
        <f>SUM($N$5:N1244)</f>
        <v>37740</v>
      </c>
      <c r="P1244" s="10">
        <f ca="1">IF(O1244&lt;$H$4,N1244,$H$4-SUM($P$4:P1243))</f>
        <v>0</v>
      </c>
      <c r="Q1244" s="10">
        <f ca="1">SUM($P$4:P1244)</f>
        <v>272</v>
      </c>
      <c r="R1244" s="10">
        <f ca="1">COUNTIF($P$4:P1244,"&gt;0")</f>
        <v>9</v>
      </c>
    </row>
    <row r="1245" spans="12:18" x14ac:dyDescent="0.15">
      <c r="L1245" s="8" t="b">
        <f t="shared" si="60"/>
        <v>1</v>
      </c>
      <c r="M1245" s="8">
        <f t="shared" si="58"/>
        <v>80445</v>
      </c>
      <c r="N1245" s="9">
        <f t="shared" si="59"/>
        <v>31</v>
      </c>
      <c r="O1245" s="10">
        <f>SUM($N$5:N1245)</f>
        <v>37771</v>
      </c>
      <c r="P1245" s="10">
        <f ca="1">IF(O1245&lt;$H$4,N1245,$H$4-SUM($P$4:P1244))</f>
        <v>0</v>
      </c>
      <c r="Q1245" s="10">
        <f ca="1">SUM($P$4:P1245)</f>
        <v>272</v>
      </c>
      <c r="R1245" s="10">
        <f ca="1">COUNTIF($P$4:P1245,"&gt;0")</f>
        <v>9</v>
      </c>
    </row>
    <row r="1246" spans="12:18" x14ac:dyDescent="0.15">
      <c r="L1246" s="8" t="b">
        <f t="shared" si="60"/>
        <v>1</v>
      </c>
      <c r="M1246" s="8">
        <f t="shared" si="58"/>
        <v>80475</v>
      </c>
      <c r="N1246" s="9">
        <f t="shared" si="59"/>
        <v>30</v>
      </c>
      <c r="O1246" s="10">
        <f>SUM($N$5:N1246)</f>
        <v>37801</v>
      </c>
      <c r="P1246" s="10">
        <f ca="1">IF(O1246&lt;$H$4,N1246,$H$4-SUM($P$4:P1245))</f>
        <v>0</v>
      </c>
      <c r="Q1246" s="10">
        <f ca="1">SUM($P$4:P1246)</f>
        <v>272</v>
      </c>
      <c r="R1246" s="10">
        <f ca="1">COUNTIF($P$4:P1246,"&gt;0")</f>
        <v>9</v>
      </c>
    </row>
    <row r="1247" spans="12:18" x14ac:dyDescent="0.15">
      <c r="L1247" s="8" t="b">
        <f t="shared" si="60"/>
        <v>1</v>
      </c>
      <c r="M1247" s="8">
        <f t="shared" si="58"/>
        <v>80506</v>
      </c>
      <c r="N1247" s="9">
        <f t="shared" si="59"/>
        <v>31</v>
      </c>
      <c r="O1247" s="10">
        <f>SUM($N$5:N1247)</f>
        <v>37832</v>
      </c>
      <c r="P1247" s="10">
        <f ca="1">IF(O1247&lt;$H$4,N1247,$H$4-SUM($P$4:P1246))</f>
        <v>0</v>
      </c>
      <c r="Q1247" s="10">
        <f ca="1">SUM($P$4:P1247)</f>
        <v>272</v>
      </c>
      <c r="R1247" s="10">
        <f ca="1">COUNTIF($P$4:P1247,"&gt;0")</f>
        <v>9</v>
      </c>
    </row>
    <row r="1248" spans="12:18" x14ac:dyDescent="0.15">
      <c r="L1248" s="8" t="b">
        <f t="shared" si="60"/>
        <v>1</v>
      </c>
      <c r="M1248" s="8">
        <f t="shared" si="58"/>
        <v>80536</v>
      </c>
      <c r="N1248" s="9">
        <f t="shared" si="59"/>
        <v>30</v>
      </c>
      <c r="O1248" s="10">
        <f>SUM($N$5:N1248)</f>
        <v>37862</v>
      </c>
      <c r="P1248" s="10">
        <f ca="1">IF(O1248&lt;$H$4,N1248,$H$4-SUM($P$4:P1247))</f>
        <v>0</v>
      </c>
      <c r="Q1248" s="10">
        <f ca="1">SUM($P$4:P1248)</f>
        <v>272</v>
      </c>
      <c r="R1248" s="10">
        <f ca="1">COUNTIF($P$4:P1248,"&gt;0")</f>
        <v>9</v>
      </c>
    </row>
    <row r="1249" spans="12:18" x14ac:dyDescent="0.15">
      <c r="L1249" s="8" t="b">
        <f t="shared" si="60"/>
        <v>1</v>
      </c>
      <c r="M1249" s="8">
        <f t="shared" si="58"/>
        <v>80567</v>
      </c>
      <c r="N1249" s="9">
        <f t="shared" si="59"/>
        <v>31</v>
      </c>
      <c r="O1249" s="10">
        <f>SUM($N$5:N1249)</f>
        <v>37893</v>
      </c>
      <c r="P1249" s="10">
        <f ca="1">IF(O1249&lt;$H$4,N1249,$H$4-SUM($P$4:P1248))</f>
        <v>0</v>
      </c>
      <c r="Q1249" s="10">
        <f ca="1">SUM($P$4:P1249)</f>
        <v>272</v>
      </c>
      <c r="R1249" s="10">
        <f ca="1">COUNTIF($P$4:P1249,"&gt;0")</f>
        <v>9</v>
      </c>
    </row>
    <row r="1250" spans="12:18" x14ac:dyDescent="0.15">
      <c r="L1250" s="8" t="b">
        <f t="shared" si="60"/>
        <v>1</v>
      </c>
      <c r="M1250" s="8">
        <f t="shared" si="58"/>
        <v>80598</v>
      </c>
      <c r="N1250" s="9">
        <f t="shared" si="59"/>
        <v>31</v>
      </c>
      <c r="O1250" s="10">
        <f>SUM($N$5:N1250)</f>
        <v>37924</v>
      </c>
      <c r="P1250" s="10">
        <f ca="1">IF(O1250&lt;$H$4,N1250,$H$4-SUM($P$4:P1249))</f>
        <v>0</v>
      </c>
      <c r="Q1250" s="10">
        <f ca="1">SUM($P$4:P1250)</f>
        <v>272</v>
      </c>
      <c r="R1250" s="10">
        <f ca="1">COUNTIF($P$4:P1250,"&gt;0")</f>
        <v>9</v>
      </c>
    </row>
    <row r="1251" spans="12:18" x14ac:dyDescent="0.15">
      <c r="L1251" s="8" t="b">
        <f t="shared" si="60"/>
        <v>1</v>
      </c>
      <c r="M1251" s="8">
        <f t="shared" si="58"/>
        <v>80628</v>
      </c>
      <c r="N1251" s="9">
        <f t="shared" si="59"/>
        <v>30</v>
      </c>
      <c r="O1251" s="10">
        <f>SUM($N$5:N1251)</f>
        <v>37954</v>
      </c>
      <c r="P1251" s="10">
        <f ca="1">IF(O1251&lt;$H$4,N1251,$H$4-SUM($P$4:P1250))</f>
        <v>0</v>
      </c>
      <c r="Q1251" s="10">
        <f ca="1">SUM($P$4:P1251)</f>
        <v>272</v>
      </c>
      <c r="R1251" s="10">
        <f ca="1">COUNTIF($P$4:P1251,"&gt;0")</f>
        <v>9</v>
      </c>
    </row>
    <row r="1252" spans="12:18" x14ac:dyDescent="0.15">
      <c r="L1252" s="8" t="b">
        <f t="shared" si="60"/>
        <v>1</v>
      </c>
      <c r="M1252" s="8">
        <f t="shared" si="58"/>
        <v>80659</v>
      </c>
      <c r="N1252" s="9">
        <f t="shared" si="59"/>
        <v>31</v>
      </c>
      <c r="O1252" s="10">
        <f>SUM($N$5:N1252)</f>
        <v>37985</v>
      </c>
      <c r="P1252" s="10">
        <f ca="1">IF(O1252&lt;$H$4,N1252,$H$4-SUM($P$4:P1251))</f>
        <v>0</v>
      </c>
      <c r="Q1252" s="10">
        <f ca="1">SUM($P$4:P1252)</f>
        <v>272</v>
      </c>
      <c r="R1252" s="10">
        <f ca="1">COUNTIF($P$4:P1252,"&gt;0")</f>
        <v>9</v>
      </c>
    </row>
    <row r="1253" spans="12:18" x14ac:dyDescent="0.15">
      <c r="L1253" s="8" t="b">
        <f t="shared" si="60"/>
        <v>1</v>
      </c>
      <c r="M1253" s="8">
        <f t="shared" si="58"/>
        <v>80689</v>
      </c>
      <c r="N1253" s="9">
        <f t="shared" si="59"/>
        <v>30</v>
      </c>
      <c r="O1253" s="10">
        <f>SUM($N$5:N1253)</f>
        <v>38015</v>
      </c>
      <c r="P1253" s="10">
        <f ca="1">IF(O1253&lt;$H$4,N1253,$H$4-SUM($P$4:P1252))</f>
        <v>0</v>
      </c>
      <c r="Q1253" s="10">
        <f ca="1">SUM($P$4:P1253)</f>
        <v>272</v>
      </c>
      <c r="R1253" s="10">
        <f ca="1">COUNTIF($P$4:P1253,"&gt;0")</f>
        <v>9</v>
      </c>
    </row>
    <row r="1254" spans="12:18" x14ac:dyDescent="0.15">
      <c r="L1254" s="8" t="b">
        <f t="shared" si="60"/>
        <v>1</v>
      </c>
      <c r="M1254" s="8">
        <f t="shared" si="58"/>
        <v>80720</v>
      </c>
      <c r="N1254" s="9">
        <f t="shared" si="59"/>
        <v>31</v>
      </c>
      <c r="O1254" s="10">
        <f>SUM($N$5:N1254)</f>
        <v>38046</v>
      </c>
      <c r="P1254" s="10">
        <f ca="1">IF(O1254&lt;$H$4,N1254,$H$4-SUM($P$4:P1253))</f>
        <v>0</v>
      </c>
      <c r="Q1254" s="10">
        <f ca="1">SUM($P$4:P1254)</f>
        <v>272</v>
      </c>
      <c r="R1254" s="10">
        <f ca="1">COUNTIF($P$4:P1254,"&gt;0")</f>
        <v>9</v>
      </c>
    </row>
    <row r="1255" spans="12:18" x14ac:dyDescent="0.15">
      <c r="L1255" s="8" t="b">
        <f t="shared" si="60"/>
        <v>1</v>
      </c>
      <c r="M1255" s="8">
        <f t="shared" si="58"/>
        <v>80751</v>
      </c>
      <c r="N1255" s="9">
        <f t="shared" si="59"/>
        <v>31</v>
      </c>
      <c r="O1255" s="10">
        <f>SUM($N$5:N1255)</f>
        <v>38077</v>
      </c>
      <c r="P1255" s="10">
        <f ca="1">IF(O1255&lt;$H$4,N1255,$H$4-SUM($P$4:P1254))</f>
        <v>0</v>
      </c>
      <c r="Q1255" s="10">
        <f ca="1">SUM($P$4:P1255)</f>
        <v>272</v>
      </c>
      <c r="R1255" s="10">
        <f ca="1">COUNTIF($P$4:P1255,"&gt;0")</f>
        <v>9</v>
      </c>
    </row>
    <row r="1256" spans="12:18" x14ac:dyDescent="0.15">
      <c r="L1256" s="8" t="b">
        <f t="shared" si="60"/>
        <v>1</v>
      </c>
      <c r="M1256" s="8">
        <f t="shared" si="58"/>
        <v>80779</v>
      </c>
      <c r="N1256" s="9">
        <f t="shared" si="59"/>
        <v>28</v>
      </c>
      <c r="O1256" s="10">
        <f>SUM($N$5:N1256)</f>
        <v>38105</v>
      </c>
      <c r="P1256" s="10">
        <f ca="1">IF(O1256&lt;$H$4,N1256,$H$4-SUM($P$4:P1255))</f>
        <v>0</v>
      </c>
      <c r="Q1256" s="10">
        <f ca="1">SUM($P$4:P1256)</f>
        <v>272</v>
      </c>
      <c r="R1256" s="10">
        <f ca="1">COUNTIF($P$4:P1256,"&gt;0")</f>
        <v>9</v>
      </c>
    </row>
    <row r="1257" spans="12:18" x14ac:dyDescent="0.15">
      <c r="L1257" s="8" t="b">
        <f t="shared" si="60"/>
        <v>1</v>
      </c>
      <c r="M1257" s="8">
        <f t="shared" si="58"/>
        <v>80810</v>
      </c>
      <c r="N1257" s="9">
        <f t="shared" si="59"/>
        <v>31</v>
      </c>
      <c r="O1257" s="10">
        <f>SUM($N$5:N1257)</f>
        <v>38136</v>
      </c>
      <c r="P1257" s="10">
        <f ca="1">IF(O1257&lt;$H$4,N1257,$H$4-SUM($P$4:P1256))</f>
        <v>0</v>
      </c>
      <c r="Q1257" s="10">
        <f ca="1">SUM($P$4:P1257)</f>
        <v>272</v>
      </c>
      <c r="R1257" s="10">
        <f ca="1">COUNTIF($P$4:P1257,"&gt;0")</f>
        <v>9</v>
      </c>
    </row>
    <row r="1258" spans="12:18" x14ac:dyDescent="0.15">
      <c r="L1258" s="8" t="b">
        <f t="shared" si="60"/>
        <v>1</v>
      </c>
      <c r="M1258" s="8">
        <f t="shared" si="58"/>
        <v>80840</v>
      </c>
      <c r="N1258" s="9">
        <f t="shared" si="59"/>
        <v>30</v>
      </c>
      <c r="O1258" s="10">
        <f>SUM($N$5:N1258)</f>
        <v>38166</v>
      </c>
      <c r="P1258" s="10">
        <f ca="1">IF(O1258&lt;$H$4,N1258,$H$4-SUM($P$4:P1257))</f>
        <v>0</v>
      </c>
      <c r="Q1258" s="10">
        <f ca="1">SUM($P$4:P1258)</f>
        <v>272</v>
      </c>
      <c r="R1258" s="10">
        <f ca="1">COUNTIF($P$4:P1258,"&gt;0")</f>
        <v>9</v>
      </c>
    </row>
    <row r="1259" spans="12:18" x14ac:dyDescent="0.15">
      <c r="L1259" s="8" t="b">
        <f t="shared" si="60"/>
        <v>1</v>
      </c>
      <c r="M1259" s="8">
        <f t="shared" si="58"/>
        <v>80871</v>
      </c>
      <c r="N1259" s="9">
        <f t="shared" si="59"/>
        <v>31</v>
      </c>
      <c r="O1259" s="10">
        <f>SUM($N$5:N1259)</f>
        <v>38197</v>
      </c>
      <c r="P1259" s="10">
        <f ca="1">IF(O1259&lt;$H$4,N1259,$H$4-SUM($P$4:P1258))</f>
        <v>0</v>
      </c>
      <c r="Q1259" s="10">
        <f ca="1">SUM($P$4:P1259)</f>
        <v>272</v>
      </c>
      <c r="R1259" s="10">
        <f ca="1">COUNTIF($P$4:P1259,"&gt;0")</f>
        <v>9</v>
      </c>
    </row>
    <row r="1260" spans="12:18" x14ac:dyDescent="0.15">
      <c r="L1260" s="8" t="b">
        <f t="shared" si="60"/>
        <v>1</v>
      </c>
      <c r="M1260" s="8">
        <f t="shared" si="58"/>
        <v>80901</v>
      </c>
      <c r="N1260" s="9">
        <f t="shared" si="59"/>
        <v>30</v>
      </c>
      <c r="O1260" s="10">
        <f>SUM($N$5:N1260)</f>
        <v>38227</v>
      </c>
      <c r="P1260" s="10">
        <f ca="1">IF(O1260&lt;$H$4,N1260,$H$4-SUM($P$4:P1259))</f>
        <v>0</v>
      </c>
      <c r="Q1260" s="10">
        <f ca="1">SUM($P$4:P1260)</f>
        <v>272</v>
      </c>
      <c r="R1260" s="10">
        <f ca="1">COUNTIF($P$4:P1260,"&gt;0")</f>
        <v>9</v>
      </c>
    </row>
    <row r="1261" spans="12:18" x14ac:dyDescent="0.15">
      <c r="L1261" s="8" t="b">
        <f t="shared" si="60"/>
        <v>1</v>
      </c>
      <c r="M1261" s="8">
        <f t="shared" si="58"/>
        <v>80932</v>
      </c>
      <c r="N1261" s="9">
        <f t="shared" si="59"/>
        <v>31</v>
      </c>
      <c r="O1261" s="10">
        <f>SUM($N$5:N1261)</f>
        <v>38258</v>
      </c>
      <c r="P1261" s="10">
        <f ca="1">IF(O1261&lt;$H$4,N1261,$H$4-SUM($P$4:P1260))</f>
        <v>0</v>
      </c>
      <c r="Q1261" s="10">
        <f ca="1">SUM($P$4:P1261)</f>
        <v>272</v>
      </c>
      <c r="R1261" s="10">
        <f ca="1">COUNTIF($P$4:P1261,"&gt;0")</f>
        <v>9</v>
      </c>
    </row>
    <row r="1262" spans="12:18" x14ac:dyDescent="0.15">
      <c r="L1262" s="8" t="b">
        <f t="shared" si="60"/>
        <v>1</v>
      </c>
      <c r="M1262" s="8">
        <f t="shared" si="58"/>
        <v>80963</v>
      </c>
      <c r="N1262" s="9">
        <f t="shared" si="59"/>
        <v>31</v>
      </c>
      <c r="O1262" s="10">
        <f>SUM($N$5:N1262)</f>
        <v>38289</v>
      </c>
      <c r="P1262" s="10">
        <f ca="1">IF(O1262&lt;$H$4,N1262,$H$4-SUM($P$4:P1261))</f>
        <v>0</v>
      </c>
      <c r="Q1262" s="10">
        <f ca="1">SUM($P$4:P1262)</f>
        <v>272</v>
      </c>
      <c r="R1262" s="10">
        <f ca="1">COUNTIF($P$4:P1262,"&gt;0")</f>
        <v>9</v>
      </c>
    </row>
    <row r="1263" spans="12:18" x14ac:dyDescent="0.15">
      <c r="L1263" s="8" t="b">
        <f t="shared" si="60"/>
        <v>1</v>
      </c>
      <c r="M1263" s="8">
        <f t="shared" si="58"/>
        <v>80993</v>
      </c>
      <c r="N1263" s="9">
        <f t="shared" si="59"/>
        <v>30</v>
      </c>
      <c r="O1263" s="10">
        <f>SUM($N$5:N1263)</f>
        <v>38319</v>
      </c>
      <c r="P1263" s="10">
        <f ca="1">IF(O1263&lt;$H$4,N1263,$H$4-SUM($P$4:P1262))</f>
        <v>0</v>
      </c>
      <c r="Q1263" s="10">
        <f ca="1">SUM($P$4:P1263)</f>
        <v>272</v>
      </c>
      <c r="R1263" s="10">
        <f ca="1">COUNTIF($P$4:P1263,"&gt;0")</f>
        <v>9</v>
      </c>
    </row>
    <row r="1264" spans="12:18" x14ac:dyDescent="0.15">
      <c r="L1264" s="8" t="b">
        <f t="shared" si="60"/>
        <v>1</v>
      </c>
      <c r="M1264" s="8">
        <f t="shared" si="58"/>
        <v>81024</v>
      </c>
      <c r="N1264" s="9">
        <f t="shared" si="59"/>
        <v>31</v>
      </c>
      <c r="O1264" s="10">
        <f>SUM($N$5:N1264)</f>
        <v>38350</v>
      </c>
      <c r="P1264" s="10">
        <f ca="1">IF(O1264&lt;$H$4,N1264,$H$4-SUM($P$4:P1263))</f>
        <v>0</v>
      </c>
      <c r="Q1264" s="10">
        <f ca="1">SUM($P$4:P1264)</f>
        <v>272</v>
      </c>
      <c r="R1264" s="10">
        <f ca="1">COUNTIF($P$4:P1264,"&gt;0")</f>
        <v>9</v>
      </c>
    </row>
    <row r="1265" spans="12:18" x14ac:dyDescent="0.15">
      <c r="L1265" s="8" t="b">
        <f t="shared" si="60"/>
        <v>1</v>
      </c>
      <c r="M1265" s="8">
        <f t="shared" si="58"/>
        <v>81054</v>
      </c>
      <c r="N1265" s="9">
        <f t="shared" si="59"/>
        <v>30</v>
      </c>
      <c r="O1265" s="10">
        <f>SUM($N$5:N1265)</f>
        <v>38380</v>
      </c>
      <c r="P1265" s="10">
        <f ca="1">IF(O1265&lt;$H$4,N1265,$H$4-SUM($P$4:P1264))</f>
        <v>0</v>
      </c>
      <c r="Q1265" s="10">
        <f ca="1">SUM($P$4:P1265)</f>
        <v>272</v>
      </c>
      <c r="R1265" s="10">
        <f ca="1">COUNTIF($P$4:P1265,"&gt;0")</f>
        <v>9</v>
      </c>
    </row>
    <row r="1266" spans="12:18" x14ac:dyDescent="0.15">
      <c r="L1266" s="8" t="b">
        <f t="shared" si="60"/>
        <v>1</v>
      </c>
      <c r="M1266" s="8">
        <f t="shared" si="58"/>
        <v>81085</v>
      </c>
      <c r="N1266" s="9">
        <f t="shared" si="59"/>
        <v>31</v>
      </c>
      <c r="O1266" s="10">
        <f>SUM($N$5:N1266)</f>
        <v>38411</v>
      </c>
      <c r="P1266" s="10">
        <f ca="1">IF(O1266&lt;$H$4,N1266,$H$4-SUM($P$4:P1265))</f>
        <v>0</v>
      </c>
      <c r="Q1266" s="10">
        <f ca="1">SUM($P$4:P1266)</f>
        <v>272</v>
      </c>
      <c r="R1266" s="10">
        <f ca="1">COUNTIF($P$4:P1266,"&gt;0")</f>
        <v>9</v>
      </c>
    </row>
    <row r="1267" spans="12:18" x14ac:dyDescent="0.15">
      <c r="L1267" s="8" t="b">
        <f t="shared" si="60"/>
        <v>1</v>
      </c>
      <c r="M1267" s="8">
        <f t="shared" si="58"/>
        <v>81116</v>
      </c>
      <c r="N1267" s="9">
        <f t="shared" si="59"/>
        <v>31</v>
      </c>
      <c r="O1267" s="10">
        <f>SUM($N$5:N1267)</f>
        <v>38442</v>
      </c>
      <c r="P1267" s="10">
        <f ca="1">IF(O1267&lt;$H$4,N1267,$H$4-SUM($P$4:P1266))</f>
        <v>0</v>
      </c>
      <c r="Q1267" s="10">
        <f ca="1">SUM($P$4:P1267)</f>
        <v>272</v>
      </c>
      <c r="R1267" s="10">
        <f ca="1">COUNTIF($P$4:P1267,"&gt;0")</f>
        <v>9</v>
      </c>
    </row>
    <row r="1268" spans="12:18" x14ac:dyDescent="0.15">
      <c r="L1268" s="8" t="b">
        <f t="shared" si="60"/>
        <v>1</v>
      </c>
      <c r="M1268" s="8">
        <f t="shared" si="58"/>
        <v>81144</v>
      </c>
      <c r="N1268" s="9">
        <f t="shared" si="59"/>
        <v>28</v>
      </c>
      <c r="O1268" s="10">
        <f>SUM($N$5:N1268)</f>
        <v>38470</v>
      </c>
      <c r="P1268" s="10">
        <f ca="1">IF(O1268&lt;$H$4,N1268,$H$4-SUM($P$4:P1267))</f>
        <v>0</v>
      </c>
      <c r="Q1268" s="10">
        <f ca="1">SUM($P$4:P1268)</f>
        <v>272</v>
      </c>
      <c r="R1268" s="10">
        <f ca="1">COUNTIF($P$4:P1268,"&gt;0")</f>
        <v>9</v>
      </c>
    </row>
    <row r="1269" spans="12:18" x14ac:dyDescent="0.15">
      <c r="L1269" s="8" t="b">
        <f t="shared" si="60"/>
        <v>1</v>
      </c>
      <c r="M1269" s="8">
        <f t="shared" si="58"/>
        <v>81175</v>
      </c>
      <c r="N1269" s="9">
        <f t="shared" si="59"/>
        <v>31</v>
      </c>
      <c r="O1269" s="10">
        <f>SUM($N$5:N1269)</f>
        <v>38501</v>
      </c>
      <c r="P1269" s="10">
        <f ca="1">IF(O1269&lt;$H$4,N1269,$H$4-SUM($P$4:P1268))</f>
        <v>0</v>
      </c>
      <c r="Q1269" s="10">
        <f ca="1">SUM($P$4:P1269)</f>
        <v>272</v>
      </c>
      <c r="R1269" s="10">
        <f ca="1">COUNTIF($P$4:P1269,"&gt;0")</f>
        <v>9</v>
      </c>
    </row>
    <row r="1270" spans="12:18" x14ac:dyDescent="0.15">
      <c r="L1270" s="8" t="b">
        <f t="shared" si="60"/>
        <v>1</v>
      </c>
      <c r="M1270" s="8">
        <f t="shared" si="58"/>
        <v>81205</v>
      </c>
      <c r="N1270" s="9">
        <f t="shared" si="59"/>
        <v>30</v>
      </c>
      <c r="O1270" s="10">
        <f>SUM($N$5:N1270)</f>
        <v>38531</v>
      </c>
      <c r="P1270" s="10">
        <f ca="1">IF(O1270&lt;$H$4,N1270,$H$4-SUM($P$4:P1269))</f>
        <v>0</v>
      </c>
      <c r="Q1270" s="10">
        <f ca="1">SUM($P$4:P1270)</f>
        <v>272</v>
      </c>
      <c r="R1270" s="10">
        <f ca="1">COUNTIF($P$4:P1270,"&gt;0")</f>
        <v>9</v>
      </c>
    </row>
    <row r="1271" spans="12:18" x14ac:dyDescent="0.15">
      <c r="L1271" s="8" t="b">
        <f t="shared" si="60"/>
        <v>1</v>
      </c>
      <c r="M1271" s="8">
        <f t="shared" si="58"/>
        <v>81236</v>
      </c>
      <c r="N1271" s="9">
        <f t="shared" si="59"/>
        <v>31</v>
      </c>
      <c r="O1271" s="10">
        <f>SUM($N$5:N1271)</f>
        <v>38562</v>
      </c>
      <c r="P1271" s="10">
        <f ca="1">IF(O1271&lt;$H$4,N1271,$H$4-SUM($P$4:P1270))</f>
        <v>0</v>
      </c>
      <c r="Q1271" s="10">
        <f ca="1">SUM($P$4:P1271)</f>
        <v>272</v>
      </c>
      <c r="R1271" s="10">
        <f ca="1">COUNTIF($P$4:P1271,"&gt;0")</f>
        <v>9</v>
      </c>
    </row>
    <row r="1272" spans="12:18" x14ac:dyDescent="0.15">
      <c r="L1272" s="8" t="b">
        <f t="shared" si="60"/>
        <v>1</v>
      </c>
      <c r="M1272" s="8">
        <f t="shared" si="58"/>
        <v>81266</v>
      </c>
      <c r="N1272" s="9">
        <f t="shared" si="59"/>
        <v>30</v>
      </c>
      <c r="O1272" s="10">
        <f>SUM($N$5:N1272)</f>
        <v>38592</v>
      </c>
      <c r="P1272" s="10">
        <f ca="1">IF(O1272&lt;$H$4,N1272,$H$4-SUM($P$4:P1271))</f>
        <v>0</v>
      </c>
      <c r="Q1272" s="10">
        <f ca="1">SUM($P$4:P1272)</f>
        <v>272</v>
      </c>
      <c r="R1272" s="10">
        <f ca="1">COUNTIF($P$4:P1272,"&gt;0")</f>
        <v>9</v>
      </c>
    </row>
    <row r="1273" spans="12:18" x14ac:dyDescent="0.15">
      <c r="L1273" s="8" t="b">
        <f t="shared" si="60"/>
        <v>1</v>
      </c>
      <c r="M1273" s="8">
        <f t="shared" si="58"/>
        <v>81297</v>
      </c>
      <c r="N1273" s="9">
        <f t="shared" si="59"/>
        <v>31</v>
      </c>
      <c r="O1273" s="10">
        <f>SUM($N$5:N1273)</f>
        <v>38623</v>
      </c>
      <c r="P1273" s="10">
        <f ca="1">IF(O1273&lt;$H$4,N1273,$H$4-SUM($P$4:P1272))</f>
        <v>0</v>
      </c>
      <c r="Q1273" s="10">
        <f ca="1">SUM($P$4:P1273)</f>
        <v>272</v>
      </c>
      <c r="R1273" s="10">
        <f ca="1">COUNTIF($P$4:P1273,"&gt;0")</f>
        <v>9</v>
      </c>
    </row>
    <row r="1274" spans="12:18" x14ac:dyDescent="0.15">
      <c r="L1274" s="8" t="b">
        <f t="shared" si="60"/>
        <v>1</v>
      </c>
      <c r="M1274" s="8">
        <f t="shared" si="58"/>
        <v>81328</v>
      </c>
      <c r="N1274" s="9">
        <f t="shared" si="59"/>
        <v>31</v>
      </c>
      <c r="O1274" s="10">
        <f>SUM($N$5:N1274)</f>
        <v>38654</v>
      </c>
      <c r="P1274" s="10">
        <f ca="1">IF(O1274&lt;$H$4,N1274,$H$4-SUM($P$4:P1273))</f>
        <v>0</v>
      </c>
      <c r="Q1274" s="10">
        <f ca="1">SUM($P$4:P1274)</f>
        <v>272</v>
      </c>
      <c r="R1274" s="10">
        <f ca="1">COUNTIF($P$4:P1274,"&gt;0")</f>
        <v>9</v>
      </c>
    </row>
    <row r="1275" spans="12:18" x14ac:dyDescent="0.15">
      <c r="L1275" s="8" t="b">
        <f t="shared" si="60"/>
        <v>1</v>
      </c>
      <c r="M1275" s="8">
        <f t="shared" si="58"/>
        <v>81358</v>
      </c>
      <c r="N1275" s="9">
        <f t="shared" si="59"/>
        <v>30</v>
      </c>
      <c r="O1275" s="10">
        <f>SUM($N$5:N1275)</f>
        <v>38684</v>
      </c>
      <c r="P1275" s="10">
        <f ca="1">IF(O1275&lt;$H$4,N1275,$H$4-SUM($P$4:P1274))</f>
        <v>0</v>
      </c>
      <c r="Q1275" s="10">
        <f ca="1">SUM($P$4:P1275)</f>
        <v>272</v>
      </c>
      <c r="R1275" s="10">
        <f ca="1">COUNTIF($P$4:P1275,"&gt;0")</f>
        <v>9</v>
      </c>
    </row>
    <row r="1276" spans="12:18" x14ac:dyDescent="0.15">
      <c r="L1276" s="8" t="b">
        <f t="shared" si="60"/>
        <v>1</v>
      </c>
      <c r="M1276" s="8">
        <f t="shared" si="58"/>
        <v>81389</v>
      </c>
      <c r="N1276" s="9">
        <f t="shared" si="59"/>
        <v>31</v>
      </c>
      <c r="O1276" s="10">
        <f>SUM($N$5:N1276)</f>
        <v>38715</v>
      </c>
      <c r="P1276" s="10">
        <f ca="1">IF(O1276&lt;$H$4,N1276,$H$4-SUM($P$4:P1275))</f>
        <v>0</v>
      </c>
      <c r="Q1276" s="10">
        <f ca="1">SUM($P$4:P1276)</f>
        <v>272</v>
      </c>
      <c r="R1276" s="10">
        <f ca="1">COUNTIF($P$4:P1276,"&gt;0")</f>
        <v>9</v>
      </c>
    </row>
    <row r="1277" spans="12:18" x14ac:dyDescent="0.15">
      <c r="L1277" s="8" t="b">
        <f t="shared" si="60"/>
        <v>1</v>
      </c>
      <c r="M1277" s="8">
        <f t="shared" si="58"/>
        <v>81419</v>
      </c>
      <c r="N1277" s="9">
        <f t="shared" si="59"/>
        <v>30</v>
      </c>
      <c r="O1277" s="10">
        <f>SUM($N$5:N1277)</f>
        <v>38745</v>
      </c>
      <c r="P1277" s="10">
        <f ca="1">IF(O1277&lt;$H$4,N1277,$H$4-SUM($P$4:P1276))</f>
        <v>0</v>
      </c>
      <c r="Q1277" s="10">
        <f ca="1">SUM($P$4:P1277)</f>
        <v>272</v>
      </c>
      <c r="R1277" s="10">
        <f ca="1">COUNTIF($P$4:P1277,"&gt;0")</f>
        <v>9</v>
      </c>
    </row>
    <row r="1278" spans="12:18" x14ac:dyDescent="0.15">
      <c r="L1278" s="8" t="b">
        <f t="shared" si="60"/>
        <v>1</v>
      </c>
      <c r="M1278" s="8">
        <f t="shared" si="58"/>
        <v>81450</v>
      </c>
      <c r="N1278" s="9">
        <f t="shared" si="59"/>
        <v>31</v>
      </c>
      <c r="O1278" s="10">
        <f>SUM($N$5:N1278)</f>
        <v>38776</v>
      </c>
      <c r="P1278" s="10">
        <f ca="1">IF(O1278&lt;$H$4,N1278,$H$4-SUM($P$4:P1277))</f>
        <v>0</v>
      </c>
      <c r="Q1278" s="10">
        <f ca="1">SUM($P$4:P1278)</f>
        <v>272</v>
      </c>
      <c r="R1278" s="10">
        <f ca="1">COUNTIF($P$4:P1278,"&gt;0")</f>
        <v>9</v>
      </c>
    </row>
    <row r="1279" spans="12:18" x14ac:dyDescent="0.15">
      <c r="L1279" s="8" t="b">
        <f t="shared" si="60"/>
        <v>1</v>
      </c>
      <c r="M1279" s="8">
        <f t="shared" si="58"/>
        <v>81481</v>
      </c>
      <c r="N1279" s="9">
        <f t="shared" si="59"/>
        <v>31</v>
      </c>
      <c r="O1279" s="10">
        <f>SUM($N$5:N1279)</f>
        <v>38807</v>
      </c>
      <c r="P1279" s="10">
        <f ca="1">IF(O1279&lt;$H$4,N1279,$H$4-SUM($P$4:P1278))</f>
        <v>0</v>
      </c>
      <c r="Q1279" s="10">
        <f ca="1">SUM($P$4:P1279)</f>
        <v>272</v>
      </c>
      <c r="R1279" s="10">
        <f ca="1">COUNTIF($P$4:P1279,"&gt;0")</f>
        <v>9</v>
      </c>
    </row>
    <row r="1280" spans="12:18" x14ac:dyDescent="0.15">
      <c r="L1280" s="8" t="b">
        <f t="shared" si="60"/>
        <v>1</v>
      </c>
      <c r="M1280" s="8">
        <f t="shared" si="58"/>
        <v>81509</v>
      </c>
      <c r="N1280" s="9">
        <f t="shared" si="59"/>
        <v>28</v>
      </c>
      <c r="O1280" s="10">
        <f>SUM($N$5:N1280)</f>
        <v>38835</v>
      </c>
      <c r="P1280" s="10">
        <f ca="1">IF(O1280&lt;$H$4,N1280,$H$4-SUM($P$4:P1279))</f>
        <v>0</v>
      </c>
      <c r="Q1280" s="10">
        <f ca="1">SUM($P$4:P1280)</f>
        <v>272</v>
      </c>
      <c r="R1280" s="10">
        <f ca="1">COUNTIF($P$4:P1280,"&gt;0")</f>
        <v>9</v>
      </c>
    </row>
    <row r="1281" spans="12:18" x14ac:dyDescent="0.15">
      <c r="L1281" s="8" t="b">
        <f t="shared" si="60"/>
        <v>1</v>
      </c>
      <c r="M1281" s="8">
        <f t="shared" si="58"/>
        <v>81540</v>
      </c>
      <c r="N1281" s="9">
        <f t="shared" si="59"/>
        <v>31</v>
      </c>
      <c r="O1281" s="10">
        <f>SUM($N$5:N1281)</f>
        <v>38866</v>
      </c>
      <c r="P1281" s="10">
        <f ca="1">IF(O1281&lt;$H$4,N1281,$H$4-SUM($P$4:P1280))</f>
        <v>0</v>
      </c>
      <c r="Q1281" s="10">
        <f ca="1">SUM($P$4:P1281)</f>
        <v>272</v>
      </c>
      <c r="R1281" s="10">
        <f ca="1">COUNTIF($P$4:P1281,"&gt;0")</f>
        <v>9</v>
      </c>
    </row>
    <row r="1282" spans="12:18" x14ac:dyDescent="0.15">
      <c r="L1282" s="8" t="b">
        <f t="shared" si="60"/>
        <v>1</v>
      </c>
      <c r="M1282" s="8">
        <f t="shared" si="58"/>
        <v>81570</v>
      </c>
      <c r="N1282" s="9">
        <f t="shared" si="59"/>
        <v>30</v>
      </c>
      <c r="O1282" s="10">
        <f>SUM($N$5:N1282)</f>
        <v>38896</v>
      </c>
      <c r="P1282" s="10">
        <f ca="1">IF(O1282&lt;$H$4,N1282,$H$4-SUM($P$4:P1281))</f>
        <v>0</v>
      </c>
      <c r="Q1282" s="10">
        <f ca="1">SUM($P$4:P1282)</f>
        <v>272</v>
      </c>
      <c r="R1282" s="10">
        <f ca="1">COUNTIF($P$4:P1282,"&gt;0")</f>
        <v>9</v>
      </c>
    </row>
    <row r="1283" spans="12:18" x14ac:dyDescent="0.15">
      <c r="L1283" s="8" t="b">
        <f t="shared" si="60"/>
        <v>1</v>
      </c>
      <c r="M1283" s="8">
        <f t="shared" si="58"/>
        <v>81601</v>
      </c>
      <c r="N1283" s="9">
        <f t="shared" si="59"/>
        <v>31</v>
      </c>
      <c r="O1283" s="10">
        <f>SUM($N$5:N1283)</f>
        <v>38927</v>
      </c>
      <c r="P1283" s="10">
        <f ca="1">IF(O1283&lt;$H$4,N1283,$H$4-SUM($P$4:P1282))</f>
        <v>0</v>
      </c>
      <c r="Q1283" s="10">
        <f ca="1">SUM($P$4:P1283)</f>
        <v>272</v>
      </c>
      <c r="R1283" s="10">
        <f ca="1">COUNTIF($P$4:P1283,"&gt;0")</f>
        <v>9</v>
      </c>
    </row>
    <row r="1284" spans="12:18" x14ac:dyDescent="0.15">
      <c r="L1284" s="8" t="b">
        <f t="shared" si="60"/>
        <v>1</v>
      </c>
      <c r="M1284" s="8">
        <f t="shared" si="58"/>
        <v>81631</v>
      </c>
      <c r="N1284" s="9">
        <f t="shared" si="59"/>
        <v>30</v>
      </c>
      <c r="O1284" s="10">
        <f>SUM($N$5:N1284)</f>
        <v>38957</v>
      </c>
      <c r="P1284" s="10">
        <f ca="1">IF(O1284&lt;$H$4,N1284,$H$4-SUM($P$4:P1283))</f>
        <v>0</v>
      </c>
      <c r="Q1284" s="10">
        <f ca="1">SUM($P$4:P1284)</f>
        <v>272</v>
      </c>
      <c r="R1284" s="10">
        <f ca="1">COUNTIF($P$4:P1284,"&gt;0")</f>
        <v>9</v>
      </c>
    </row>
    <row r="1285" spans="12:18" x14ac:dyDescent="0.15">
      <c r="L1285" s="8" t="b">
        <f t="shared" si="60"/>
        <v>1</v>
      </c>
      <c r="M1285" s="8">
        <f t="shared" si="58"/>
        <v>81662</v>
      </c>
      <c r="N1285" s="9">
        <f t="shared" si="59"/>
        <v>31</v>
      </c>
      <c r="O1285" s="10">
        <f>SUM($N$5:N1285)</f>
        <v>38988</v>
      </c>
      <c r="P1285" s="10">
        <f ca="1">IF(O1285&lt;$H$4,N1285,$H$4-SUM($P$4:P1284))</f>
        <v>0</v>
      </c>
      <c r="Q1285" s="10">
        <f ca="1">SUM($P$4:P1285)</f>
        <v>272</v>
      </c>
      <c r="R1285" s="10">
        <f ca="1">COUNTIF($P$4:P1285,"&gt;0")</f>
        <v>9</v>
      </c>
    </row>
    <row r="1286" spans="12:18" x14ac:dyDescent="0.15">
      <c r="L1286" s="8" t="b">
        <f t="shared" si="60"/>
        <v>1</v>
      </c>
      <c r="M1286" s="8">
        <f t="shared" ref="M1286:M1349" si="61">EOMONTH(M1285,1)</f>
        <v>81693</v>
      </c>
      <c r="N1286" s="9">
        <f t="shared" si="59"/>
        <v>31</v>
      </c>
      <c r="O1286" s="10">
        <f>SUM($N$5:N1286)</f>
        <v>39019</v>
      </c>
      <c r="P1286" s="10">
        <f ca="1">IF(O1286&lt;$H$4,N1286,$H$4-SUM($P$4:P1285))</f>
        <v>0</v>
      </c>
      <c r="Q1286" s="10">
        <f ca="1">SUM($P$4:P1286)</f>
        <v>272</v>
      </c>
      <c r="R1286" s="10">
        <f ca="1">COUNTIF($P$4:P1286,"&gt;0")</f>
        <v>9</v>
      </c>
    </row>
    <row r="1287" spans="12:18" x14ac:dyDescent="0.15">
      <c r="L1287" s="8" t="b">
        <f t="shared" si="60"/>
        <v>1</v>
      </c>
      <c r="M1287" s="8">
        <f t="shared" si="61"/>
        <v>81723</v>
      </c>
      <c r="N1287" s="9">
        <f t="shared" si="59"/>
        <v>30</v>
      </c>
      <c r="O1287" s="10">
        <f>SUM($N$5:N1287)</f>
        <v>39049</v>
      </c>
      <c r="P1287" s="10">
        <f ca="1">IF(O1287&lt;$H$4,N1287,$H$4-SUM($P$4:P1286))</f>
        <v>0</v>
      </c>
      <c r="Q1287" s="10">
        <f ca="1">SUM($P$4:P1287)</f>
        <v>272</v>
      </c>
      <c r="R1287" s="10">
        <f ca="1">COUNTIF($P$4:P1287,"&gt;0")</f>
        <v>9</v>
      </c>
    </row>
    <row r="1288" spans="12:18" x14ac:dyDescent="0.15">
      <c r="L1288" s="8" t="b">
        <f t="shared" si="60"/>
        <v>1</v>
      </c>
      <c r="M1288" s="8">
        <f t="shared" si="61"/>
        <v>81754</v>
      </c>
      <c r="N1288" s="9">
        <f t="shared" ref="N1288:N1351" si="62">M1288-M1287</f>
        <v>31</v>
      </c>
      <c r="O1288" s="10">
        <f>SUM($N$5:N1288)</f>
        <v>39080</v>
      </c>
      <c r="P1288" s="10">
        <f ca="1">IF(O1288&lt;$H$4,N1288,$H$4-SUM($P$4:P1287))</f>
        <v>0</v>
      </c>
      <c r="Q1288" s="10">
        <f ca="1">SUM($P$4:P1288)</f>
        <v>272</v>
      </c>
      <c r="R1288" s="10">
        <f ca="1">COUNTIF($P$4:P1288,"&gt;0")</f>
        <v>9</v>
      </c>
    </row>
    <row r="1289" spans="12:18" x14ac:dyDescent="0.15">
      <c r="L1289" s="8" t="b">
        <f t="shared" si="60"/>
        <v>1</v>
      </c>
      <c r="M1289" s="8">
        <f t="shared" si="61"/>
        <v>81784</v>
      </c>
      <c r="N1289" s="9">
        <f t="shared" si="62"/>
        <v>30</v>
      </c>
      <c r="O1289" s="10">
        <f>SUM($N$5:N1289)</f>
        <v>39110</v>
      </c>
      <c r="P1289" s="10">
        <f ca="1">IF(O1289&lt;$H$4,N1289,$H$4-SUM($P$4:P1288))</f>
        <v>0</v>
      </c>
      <c r="Q1289" s="10">
        <f ca="1">SUM($P$4:P1289)</f>
        <v>272</v>
      </c>
      <c r="R1289" s="10">
        <f ca="1">COUNTIF($P$4:P1289,"&gt;0")</f>
        <v>9</v>
      </c>
    </row>
    <row r="1290" spans="12:18" x14ac:dyDescent="0.15">
      <c r="L1290" s="8" t="b">
        <f t="shared" si="60"/>
        <v>1</v>
      </c>
      <c r="M1290" s="8">
        <f t="shared" si="61"/>
        <v>81815</v>
      </c>
      <c r="N1290" s="9">
        <f t="shared" si="62"/>
        <v>31</v>
      </c>
      <c r="O1290" s="10">
        <f>SUM($N$5:N1290)</f>
        <v>39141</v>
      </c>
      <c r="P1290" s="10">
        <f ca="1">IF(O1290&lt;$H$4,N1290,$H$4-SUM($P$4:P1289))</f>
        <v>0</v>
      </c>
      <c r="Q1290" s="10">
        <f ca="1">SUM($P$4:P1290)</f>
        <v>272</v>
      </c>
      <c r="R1290" s="10">
        <f ca="1">COUNTIF($P$4:P1290,"&gt;0")</f>
        <v>9</v>
      </c>
    </row>
    <row r="1291" spans="12:18" x14ac:dyDescent="0.15">
      <c r="L1291" s="8" t="b">
        <f t="shared" si="60"/>
        <v>1</v>
      </c>
      <c r="M1291" s="8">
        <f t="shared" si="61"/>
        <v>81846</v>
      </c>
      <c r="N1291" s="9">
        <f t="shared" si="62"/>
        <v>31</v>
      </c>
      <c r="O1291" s="10">
        <f>SUM($N$5:N1291)</f>
        <v>39172</v>
      </c>
      <c r="P1291" s="10">
        <f ca="1">IF(O1291&lt;$H$4,N1291,$H$4-SUM($P$4:P1290))</f>
        <v>0</v>
      </c>
      <c r="Q1291" s="10">
        <f ca="1">SUM($P$4:P1291)</f>
        <v>272</v>
      </c>
      <c r="R1291" s="10">
        <f ca="1">COUNTIF($P$4:P1291,"&gt;0")</f>
        <v>9</v>
      </c>
    </row>
    <row r="1292" spans="12:18" x14ac:dyDescent="0.15">
      <c r="L1292" s="8" t="b">
        <f t="shared" si="60"/>
        <v>1</v>
      </c>
      <c r="M1292" s="8">
        <f t="shared" si="61"/>
        <v>81875</v>
      </c>
      <c r="N1292" s="9">
        <f t="shared" si="62"/>
        <v>29</v>
      </c>
      <c r="O1292" s="10">
        <f>SUM($N$5:N1292)</f>
        <v>39201</v>
      </c>
      <c r="P1292" s="10">
        <f ca="1">IF(O1292&lt;$H$4,N1292,$H$4-SUM($P$4:P1291))</f>
        <v>0</v>
      </c>
      <c r="Q1292" s="10">
        <f ca="1">SUM($P$4:P1292)</f>
        <v>272</v>
      </c>
      <c r="R1292" s="10">
        <f ca="1">COUNTIF($P$4:P1292,"&gt;0")</f>
        <v>9</v>
      </c>
    </row>
    <row r="1293" spans="12:18" x14ac:dyDescent="0.15">
      <c r="L1293" s="8" t="b">
        <f t="shared" si="60"/>
        <v>1</v>
      </c>
      <c r="M1293" s="8">
        <f t="shared" si="61"/>
        <v>81906</v>
      </c>
      <c r="N1293" s="9">
        <f t="shared" si="62"/>
        <v>31</v>
      </c>
      <c r="O1293" s="10">
        <f>SUM($N$5:N1293)</f>
        <v>39232</v>
      </c>
      <c r="P1293" s="10">
        <f ca="1">IF(O1293&lt;$H$4,N1293,$H$4-SUM($P$4:P1292))</f>
        <v>0</v>
      </c>
      <c r="Q1293" s="10">
        <f ca="1">SUM($P$4:P1293)</f>
        <v>272</v>
      </c>
      <c r="R1293" s="10">
        <f ca="1">COUNTIF($P$4:P1293,"&gt;0")</f>
        <v>9</v>
      </c>
    </row>
    <row r="1294" spans="12:18" x14ac:dyDescent="0.15">
      <c r="L1294" s="8" t="b">
        <f t="shared" si="60"/>
        <v>1</v>
      </c>
      <c r="M1294" s="8">
        <f t="shared" si="61"/>
        <v>81936</v>
      </c>
      <c r="N1294" s="9">
        <f t="shared" si="62"/>
        <v>30</v>
      </c>
      <c r="O1294" s="10">
        <f>SUM($N$5:N1294)</f>
        <v>39262</v>
      </c>
      <c r="P1294" s="10">
        <f ca="1">IF(O1294&lt;$H$4,N1294,$H$4-SUM($P$4:P1293))</f>
        <v>0</v>
      </c>
      <c r="Q1294" s="10">
        <f ca="1">SUM($P$4:P1294)</f>
        <v>272</v>
      </c>
      <c r="R1294" s="10">
        <f ca="1">COUNTIF($P$4:P1294,"&gt;0")</f>
        <v>9</v>
      </c>
    </row>
    <row r="1295" spans="12:18" x14ac:dyDescent="0.15">
      <c r="L1295" s="8" t="b">
        <f t="shared" si="60"/>
        <v>1</v>
      </c>
      <c r="M1295" s="8">
        <f t="shared" si="61"/>
        <v>81967</v>
      </c>
      <c r="N1295" s="9">
        <f t="shared" si="62"/>
        <v>31</v>
      </c>
      <c r="O1295" s="10">
        <f>SUM($N$5:N1295)</f>
        <v>39293</v>
      </c>
      <c r="P1295" s="10">
        <f ca="1">IF(O1295&lt;$H$4,N1295,$H$4-SUM($P$4:P1294))</f>
        <v>0</v>
      </c>
      <c r="Q1295" s="10">
        <f ca="1">SUM($P$4:P1295)</f>
        <v>272</v>
      </c>
      <c r="R1295" s="10">
        <f ca="1">COUNTIF($P$4:P1295,"&gt;0")</f>
        <v>9</v>
      </c>
    </row>
    <row r="1296" spans="12:18" x14ac:dyDescent="0.15">
      <c r="L1296" s="8" t="b">
        <f t="shared" si="60"/>
        <v>1</v>
      </c>
      <c r="M1296" s="8">
        <f t="shared" si="61"/>
        <v>81997</v>
      </c>
      <c r="N1296" s="9">
        <f t="shared" si="62"/>
        <v>30</v>
      </c>
      <c r="O1296" s="10">
        <f>SUM($N$5:N1296)</f>
        <v>39323</v>
      </c>
      <c r="P1296" s="10">
        <f ca="1">IF(O1296&lt;$H$4,N1296,$H$4-SUM($P$4:P1295))</f>
        <v>0</v>
      </c>
      <c r="Q1296" s="10">
        <f ca="1">SUM($P$4:P1296)</f>
        <v>272</v>
      </c>
      <c r="R1296" s="10">
        <f ca="1">COUNTIF($P$4:P1296,"&gt;0")</f>
        <v>9</v>
      </c>
    </row>
    <row r="1297" spans="12:18" x14ac:dyDescent="0.15">
      <c r="L1297" s="8" t="b">
        <f t="shared" ref="L1297:L1360" si="63">EOMONTH($C$4,1)&lt;=M1297</f>
        <v>1</v>
      </c>
      <c r="M1297" s="8">
        <f t="shared" si="61"/>
        <v>82028</v>
      </c>
      <c r="N1297" s="9">
        <f t="shared" si="62"/>
        <v>31</v>
      </c>
      <c r="O1297" s="10">
        <f>SUM($N$5:N1297)</f>
        <v>39354</v>
      </c>
      <c r="P1297" s="10">
        <f ca="1">IF(O1297&lt;$H$4,N1297,$H$4-SUM($P$4:P1296))</f>
        <v>0</v>
      </c>
      <c r="Q1297" s="10">
        <f ca="1">SUM($P$4:P1297)</f>
        <v>272</v>
      </c>
      <c r="R1297" s="10">
        <f ca="1">COUNTIF($P$4:P1297,"&gt;0")</f>
        <v>9</v>
      </c>
    </row>
    <row r="1298" spans="12:18" x14ac:dyDescent="0.15">
      <c r="L1298" s="8" t="b">
        <f t="shared" si="63"/>
        <v>1</v>
      </c>
      <c r="M1298" s="8">
        <f t="shared" si="61"/>
        <v>82059</v>
      </c>
      <c r="N1298" s="9">
        <f t="shared" si="62"/>
        <v>31</v>
      </c>
      <c r="O1298" s="10">
        <f>SUM($N$5:N1298)</f>
        <v>39385</v>
      </c>
      <c r="P1298" s="10">
        <f ca="1">IF(O1298&lt;$H$4,N1298,$H$4-SUM($P$4:P1297))</f>
        <v>0</v>
      </c>
      <c r="Q1298" s="10">
        <f ca="1">SUM($P$4:P1298)</f>
        <v>272</v>
      </c>
      <c r="R1298" s="10">
        <f ca="1">COUNTIF($P$4:P1298,"&gt;0")</f>
        <v>9</v>
      </c>
    </row>
    <row r="1299" spans="12:18" x14ac:dyDescent="0.15">
      <c r="L1299" s="8" t="b">
        <f t="shared" si="63"/>
        <v>1</v>
      </c>
      <c r="M1299" s="8">
        <f t="shared" si="61"/>
        <v>82089</v>
      </c>
      <c r="N1299" s="9">
        <f t="shared" si="62"/>
        <v>30</v>
      </c>
      <c r="O1299" s="10">
        <f>SUM($N$5:N1299)</f>
        <v>39415</v>
      </c>
      <c r="P1299" s="10">
        <f ca="1">IF(O1299&lt;$H$4,N1299,$H$4-SUM($P$4:P1298))</f>
        <v>0</v>
      </c>
      <c r="Q1299" s="10">
        <f ca="1">SUM($P$4:P1299)</f>
        <v>272</v>
      </c>
      <c r="R1299" s="10">
        <f ca="1">COUNTIF($P$4:P1299,"&gt;0")</f>
        <v>9</v>
      </c>
    </row>
    <row r="1300" spans="12:18" x14ac:dyDescent="0.15">
      <c r="L1300" s="8" t="b">
        <f t="shared" si="63"/>
        <v>1</v>
      </c>
      <c r="M1300" s="8">
        <f t="shared" si="61"/>
        <v>82120</v>
      </c>
      <c r="N1300" s="9">
        <f t="shared" si="62"/>
        <v>31</v>
      </c>
      <c r="O1300" s="10">
        <f>SUM($N$5:N1300)</f>
        <v>39446</v>
      </c>
      <c r="P1300" s="10">
        <f ca="1">IF(O1300&lt;$H$4,N1300,$H$4-SUM($P$4:P1299))</f>
        <v>0</v>
      </c>
      <c r="Q1300" s="10">
        <f ca="1">SUM($P$4:P1300)</f>
        <v>272</v>
      </c>
      <c r="R1300" s="10">
        <f ca="1">COUNTIF($P$4:P1300,"&gt;0")</f>
        <v>9</v>
      </c>
    </row>
    <row r="1301" spans="12:18" x14ac:dyDescent="0.15">
      <c r="L1301" s="8" t="b">
        <f t="shared" si="63"/>
        <v>1</v>
      </c>
      <c r="M1301" s="8">
        <f t="shared" si="61"/>
        <v>82150</v>
      </c>
      <c r="N1301" s="9">
        <f t="shared" si="62"/>
        <v>30</v>
      </c>
      <c r="O1301" s="10">
        <f>SUM($N$5:N1301)</f>
        <v>39476</v>
      </c>
      <c r="P1301" s="10">
        <f ca="1">IF(O1301&lt;$H$4,N1301,$H$4-SUM($P$4:P1300))</f>
        <v>0</v>
      </c>
      <c r="Q1301" s="10">
        <f ca="1">SUM($P$4:P1301)</f>
        <v>272</v>
      </c>
      <c r="R1301" s="10">
        <f ca="1">COUNTIF($P$4:P1301,"&gt;0")</f>
        <v>9</v>
      </c>
    </row>
    <row r="1302" spans="12:18" x14ac:dyDescent="0.15">
      <c r="L1302" s="8" t="b">
        <f t="shared" si="63"/>
        <v>1</v>
      </c>
      <c r="M1302" s="8">
        <f t="shared" si="61"/>
        <v>82181</v>
      </c>
      <c r="N1302" s="9">
        <f t="shared" si="62"/>
        <v>31</v>
      </c>
      <c r="O1302" s="10">
        <f>SUM($N$5:N1302)</f>
        <v>39507</v>
      </c>
      <c r="P1302" s="10">
        <f ca="1">IF(O1302&lt;$H$4,N1302,$H$4-SUM($P$4:P1301))</f>
        <v>0</v>
      </c>
      <c r="Q1302" s="10">
        <f ca="1">SUM($P$4:P1302)</f>
        <v>272</v>
      </c>
      <c r="R1302" s="10">
        <f ca="1">COUNTIF($P$4:P1302,"&gt;0")</f>
        <v>9</v>
      </c>
    </row>
    <row r="1303" spans="12:18" x14ac:dyDescent="0.15">
      <c r="L1303" s="8" t="b">
        <f t="shared" si="63"/>
        <v>1</v>
      </c>
      <c r="M1303" s="8">
        <f t="shared" si="61"/>
        <v>82212</v>
      </c>
      <c r="N1303" s="9">
        <f t="shared" si="62"/>
        <v>31</v>
      </c>
      <c r="O1303" s="10">
        <f>SUM($N$5:N1303)</f>
        <v>39538</v>
      </c>
      <c r="P1303" s="10">
        <f ca="1">IF(O1303&lt;$H$4,N1303,$H$4-SUM($P$4:P1302))</f>
        <v>0</v>
      </c>
      <c r="Q1303" s="10">
        <f ca="1">SUM($P$4:P1303)</f>
        <v>272</v>
      </c>
      <c r="R1303" s="10">
        <f ca="1">COUNTIF($P$4:P1303,"&gt;0")</f>
        <v>9</v>
      </c>
    </row>
    <row r="1304" spans="12:18" x14ac:dyDescent="0.15">
      <c r="L1304" s="8" t="b">
        <f t="shared" si="63"/>
        <v>1</v>
      </c>
      <c r="M1304" s="8">
        <f t="shared" si="61"/>
        <v>82240</v>
      </c>
      <c r="N1304" s="9">
        <f t="shared" si="62"/>
        <v>28</v>
      </c>
      <c r="O1304" s="10">
        <f>SUM($N$5:N1304)</f>
        <v>39566</v>
      </c>
      <c r="P1304" s="10">
        <f ca="1">IF(O1304&lt;$H$4,N1304,$H$4-SUM($P$4:P1303))</f>
        <v>0</v>
      </c>
      <c r="Q1304" s="10">
        <f ca="1">SUM($P$4:P1304)</f>
        <v>272</v>
      </c>
      <c r="R1304" s="10">
        <f ca="1">COUNTIF($P$4:P1304,"&gt;0")</f>
        <v>9</v>
      </c>
    </row>
    <row r="1305" spans="12:18" x14ac:dyDescent="0.15">
      <c r="L1305" s="8" t="b">
        <f t="shared" si="63"/>
        <v>1</v>
      </c>
      <c r="M1305" s="8">
        <f t="shared" si="61"/>
        <v>82271</v>
      </c>
      <c r="N1305" s="9">
        <f t="shared" si="62"/>
        <v>31</v>
      </c>
      <c r="O1305" s="10">
        <f>SUM($N$5:N1305)</f>
        <v>39597</v>
      </c>
      <c r="P1305" s="10">
        <f ca="1">IF(O1305&lt;$H$4,N1305,$H$4-SUM($P$4:P1304))</f>
        <v>0</v>
      </c>
      <c r="Q1305" s="10">
        <f ca="1">SUM($P$4:P1305)</f>
        <v>272</v>
      </c>
      <c r="R1305" s="10">
        <f ca="1">COUNTIF($P$4:P1305,"&gt;0")</f>
        <v>9</v>
      </c>
    </row>
    <row r="1306" spans="12:18" x14ac:dyDescent="0.15">
      <c r="L1306" s="8" t="b">
        <f t="shared" si="63"/>
        <v>1</v>
      </c>
      <c r="M1306" s="8">
        <f t="shared" si="61"/>
        <v>82301</v>
      </c>
      <c r="N1306" s="9">
        <f t="shared" si="62"/>
        <v>30</v>
      </c>
      <c r="O1306" s="10">
        <f>SUM($N$5:N1306)</f>
        <v>39627</v>
      </c>
      <c r="P1306" s="10">
        <f ca="1">IF(O1306&lt;$H$4,N1306,$H$4-SUM($P$4:P1305))</f>
        <v>0</v>
      </c>
      <c r="Q1306" s="10">
        <f ca="1">SUM($P$4:P1306)</f>
        <v>272</v>
      </c>
      <c r="R1306" s="10">
        <f ca="1">COUNTIF($P$4:P1306,"&gt;0")</f>
        <v>9</v>
      </c>
    </row>
    <row r="1307" spans="12:18" x14ac:dyDescent="0.15">
      <c r="L1307" s="8" t="b">
        <f t="shared" si="63"/>
        <v>1</v>
      </c>
      <c r="M1307" s="8">
        <f t="shared" si="61"/>
        <v>82332</v>
      </c>
      <c r="N1307" s="9">
        <f t="shared" si="62"/>
        <v>31</v>
      </c>
      <c r="O1307" s="10">
        <f>SUM($N$5:N1307)</f>
        <v>39658</v>
      </c>
      <c r="P1307" s="10">
        <f ca="1">IF(O1307&lt;$H$4,N1307,$H$4-SUM($P$4:P1306))</f>
        <v>0</v>
      </c>
      <c r="Q1307" s="10">
        <f ca="1">SUM($P$4:P1307)</f>
        <v>272</v>
      </c>
      <c r="R1307" s="10">
        <f ca="1">COUNTIF($P$4:P1307,"&gt;0")</f>
        <v>9</v>
      </c>
    </row>
    <row r="1308" spans="12:18" x14ac:dyDescent="0.15">
      <c r="L1308" s="8" t="b">
        <f t="shared" si="63"/>
        <v>1</v>
      </c>
      <c r="M1308" s="8">
        <f t="shared" si="61"/>
        <v>82362</v>
      </c>
      <c r="N1308" s="9">
        <f t="shared" si="62"/>
        <v>30</v>
      </c>
      <c r="O1308" s="10">
        <f>SUM($N$5:N1308)</f>
        <v>39688</v>
      </c>
      <c r="P1308" s="10">
        <f ca="1">IF(O1308&lt;$H$4,N1308,$H$4-SUM($P$4:P1307))</f>
        <v>0</v>
      </c>
      <c r="Q1308" s="10">
        <f ca="1">SUM($P$4:P1308)</f>
        <v>272</v>
      </c>
      <c r="R1308" s="10">
        <f ca="1">COUNTIF($P$4:P1308,"&gt;0")</f>
        <v>9</v>
      </c>
    </row>
    <row r="1309" spans="12:18" x14ac:dyDescent="0.15">
      <c r="L1309" s="8" t="b">
        <f t="shared" si="63"/>
        <v>1</v>
      </c>
      <c r="M1309" s="8">
        <f t="shared" si="61"/>
        <v>82393</v>
      </c>
      <c r="N1309" s="9">
        <f t="shared" si="62"/>
        <v>31</v>
      </c>
      <c r="O1309" s="10">
        <f>SUM($N$5:N1309)</f>
        <v>39719</v>
      </c>
      <c r="P1309" s="10">
        <f ca="1">IF(O1309&lt;$H$4,N1309,$H$4-SUM($P$4:P1308))</f>
        <v>0</v>
      </c>
      <c r="Q1309" s="10">
        <f ca="1">SUM($P$4:P1309)</f>
        <v>272</v>
      </c>
      <c r="R1309" s="10">
        <f ca="1">COUNTIF($P$4:P1309,"&gt;0")</f>
        <v>9</v>
      </c>
    </row>
    <row r="1310" spans="12:18" x14ac:dyDescent="0.15">
      <c r="L1310" s="8" t="b">
        <f t="shared" si="63"/>
        <v>1</v>
      </c>
      <c r="M1310" s="8">
        <f t="shared" si="61"/>
        <v>82424</v>
      </c>
      <c r="N1310" s="9">
        <f t="shared" si="62"/>
        <v>31</v>
      </c>
      <c r="O1310" s="10">
        <f>SUM($N$5:N1310)</f>
        <v>39750</v>
      </c>
      <c r="P1310" s="10">
        <f ca="1">IF(O1310&lt;$H$4,N1310,$H$4-SUM($P$4:P1309))</f>
        <v>0</v>
      </c>
      <c r="Q1310" s="10">
        <f ca="1">SUM($P$4:P1310)</f>
        <v>272</v>
      </c>
      <c r="R1310" s="10">
        <f ca="1">COUNTIF($P$4:P1310,"&gt;0")</f>
        <v>9</v>
      </c>
    </row>
    <row r="1311" spans="12:18" x14ac:dyDescent="0.15">
      <c r="L1311" s="8" t="b">
        <f t="shared" si="63"/>
        <v>1</v>
      </c>
      <c r="M1311" s="8">
        <f t="shared" si="61"/>
        <v>82454</v>
      </c>
      <c r="N1311" s="9">
        <f t="shared" si="62"/>
        <v>30</v>
      </c>
      <c r="O1311" s="10">
        <f>SUM($N$5:N1311)</f>
        <v>39780</v>
      </c>
      <c r="P1311" s="10">
        <f ca="1">IF(O1311&lt;$H$4,N1311,$H$4-SUM($P$4:P1310))</f>
        <v>0</v>
      </c>
      <c r="Q1311" s="10">
        <f ca="1">SUM($P$4:P1311)</f>
        <v>272</v>
      </c>
      <c r="R1311" s="10">
        <f ca="1">COUNTIF($P$4:P1311,"&gt;0")</f>
        <v>9</v>
      </c>
    </row>
    <row r="1312" spans="12:18" x14ac:dyDescent="0.15">
      <c r="L1312" s="8" t="b">
        <f t="shared" si="63"/>
        <v>1</v>
      </c>
      <c r="M1312" s="8">
        <f t="shared" si="61"/>
        <v>82485</v>
      </c>
      <c r="N1312" s="9">
        <f t="shared" si="62"/>
        <v>31</v>
      </c>
      <c r="O1312" s="10">
        <f>SUM($N$5:N1312)</f>
        <v>39811</v>
      </c>
      <c r="P1312" s="10">
        <f ca="1">IF(O1312&lt;$H$4,N1312,$H$4-SUM($P$4:P1311))</f>
        <v>0</v>
      </c>
      <c r="Q1312" s="10">
        <f ca="1">SUM($P$4:P1312)</f>
        <v>272</v>
      </c>
      <c r="R1312" s="10">
        <f ca="1">COUNTIF($P$4:P1312,"&gt;0")</f>
        <v>9</v>
      </c>
    </row>
    <row r="1313" spans="12:18" x14ac:dyDescent="0.15">
      <c r="L1313" s="8" t="b">
        <f t="shared" si="63"/>
        <v>1</v>
      </c>
      <c r="M1313" s="8">
        <f t="shared" si="61"/>
        <v>82515</v>
      </c>
      <c r="N1313" s="9">
        <f t="shared" si="62"/>
        <v>30</v>
      </c>
      <c r="O1313" s="10">
        <f>SUM($N$5:N1313)</f>
        <v>39841</v>
      </c>
      <c r="P1313" s="10">
        <f ca="1">IF(O1313&lt;$H$4,N1313,$H$4-SUM($P$4:P1312))</f>
        <v>0</v>
      </c>
      <c r="Q1313" s="10">
        <f ca="1">SUM($P$4:P1313)</f>
        <v>272</v>
      </c>
      <c r="R1313" s="10">
        <f ca="1">COUNTIF($P$4:P1313,"&gt;0")</f>
        <v>9</v>
      </c>
    </row>
    <row r="1314" spans="12:18" x14ac:dyDescent="0.15">
      <c r="L1314" s="8" t="b">
        <f t="shared" si="63"/>
        <v>1</v>
      </c>
      <c r="M1314" s="8">
        <f t="shared" si="61"/>
        <v>82546</v>
      </c>
      <c r="N1314" s="9">
        <f t="shared" si="62"/>
        <v>31</v>
      </c>
      <c r="O1314" s="10">
        <f>SUM($N$5:N1314)</f>
        <v>39872</v>
      </c>
      <c r="P1314" s="10">
        <f ca="1">IF(O1314&lt;$H$4,N1314,$H$4-SUM($P$4:P1313))</f>
        <v>0</v>
      </c>
      <c r="Q1314" s="10">
        <f ca="1">SUM($P$4:P1314)</f>
        <v>272</v>
      </c>
      <c r="R1314" s="10">
        <f ca="1">COUNTIF($P$4:P1314,"&gt;0")</f>
        <v>9</v>
      </c>
    </row>
    <row r="1315" spans="12:18" x14ac:dyDescent="0.15">
      <c r="L1315" s="8" t="b">
        <f t="shared" si="63"/>
        <v>1</v>
      </c>
      <c r="M1315" s="8">
        <f t="shared" si="61"/>
        <v>82577</v>
      </c>
      <c r="N1315" s="9">
        <f t="shared" si="62"/>
        <v>31</v>
      </c>
      <c r="O1315" s="10">
        <f>SUM($N$5:N1315)</f>
        <v>39903</v>
      </c>
      <c r="P1315" s="10">
        <f ca="1">IF(O1315&lt;$H$4,N1315,$H$4-SUM($P$4:P1314))</f>
        <v>0</v>
      </c>
      <c r="Q1315" s="10">
        <f ca="1">SUM($P$4:P1315)</f>
        <v>272</v>
      </c>
      <c r="R1315" s="10">
        <f ca="1">COUNTIF($P$4:P1315,"&gt;0")</f>
        <v>9</v>
      </c>
    </row>
    <row r="1316" spans="12:18" x14ac:dyDescent="0.15">
      <c r="L1316" s="8" t="b">
        <f t="shared" si="63"/>
        <v>1</v>
      </c>
      <c r="M1316" s="8">
        <f t="shared" si="61"/>
        <v>82605</v>
      </c>
      <c r="N1316" s="9">
        <f t="shared" si="62"/>
        <v>28</v>
      </c>
      <c r="O1316" s="10">
        <f>SUM($N$5:N1316)</f>
        <v>39931</v>
      </c>
      <c r="P1316" s="10">
        <f ca="1">IF(O1316&lt;$H$4,N1316,$H$4-SUM($P$4:P1315))</f>
        <v>0</v>
      </c>
      <c r="Q1316" s="10">
        <f ca="1">SUM($P$4:P1316)</f>
        <v>272</v>
      </c>
      <c r="R1316" s="10">
        <f ca="1">COUNTIF($P$4:P1316,"&gt;0")</f>
        <v>9</v>
      </c>
    </row>
    <row r="1317" spans="12:18" x14ac:dyDescent="0.15">
      <c r="L1317" s="8" t="b">
        <f t="shared" si="63"/>
        <v>1</v>
      </c>
      <c r="M1317" s="8">
        <f t="shared" si="61"/>
        <v>82636</v>
      </c>
      <c r="N1317" s="9">
        <f t="shared" si="62"/>
        <v>31</v>
      </c>
      <c r="O1317" s="10">
        <f>SUM($N$5:N1317)</f>
        <v>39962</v>
      </c>
      <c r="P1317" s="10">
        <f ca="1">IF(O1317&lt;$H$4,N1317,$H$4-SUM($P$4:P1316))</f>
        <v>0</v>
      </c>
      <c r="Q1317" s="10">
        <f ca="1">SUM($P$4:P1317)</f>
        <v>272</v>
      </c>
      <c r="R1317" s="10">
        <f ca="1">COUNTIF($P$4:P1317,"&gt;0")</f>
        <v>9</v>
      </c>
    </row>
    <row r="1318" spans="12:18" x14ac:dyDescent="0.15">
      <c r="L1318" s="8" t="b">
        <f t="shared" si="63"/>
        <v>1</v>
      </c>
      <c r="M1318" s="8">
        <f t="shared" si="61"/>
        <v>82666</v>
      </c>
      <c r="N1318" s="9">
        <f t="shared" si="62"/>
        <v>30</v>
      </c>
      <c r="O1318" s="10">
        <f>SUM($N$5:N1318)</f>
        <v>39992</v>
      </c>
      <c r="P1318" s="10">
        <f ca="1">IF(O1318&lt;$H$4,N1318,$H$4-SUM($P$4:P1317))</f>
        <v>0</v>
      </c>
      <c r="Q1318" s="10">
        <f ca="1">SUM($P$4:P1318)</f>
        <v>272</v>
      </c>
      <c r="R1318" s="10">
        <f ca="1">COUNTIF($P$4:P1318,"&gt;0")</f>
        <v>9</v>
      </c>
    </row>
    <row r="1319" spans="12:18" x14ac:dyDescent="0.15">
      <c r="L1319" s="8" t="b">
        <f t="shared" si="63"/>
        <v>1</v>
      </c>
      <c r="M1319" s="8">
        <f t="shared" si="61"/>
        <v>82697</v>
      </c>
      <c r="N1319" s="9">
        <f t="shared" si="62"/>
        <v>31</v>
      </c>
      <c r="O1319" s="10">
        <f>SUM($N$5:N1319)</f>
        <v>40023</v>
      </c>
      <c r="P1319" s="10">
        <f ca="1">IF(O1319&lt;$H$4,N1319,$H$4-SUM($P$4:P1318))</f>
        <v>0</v>
      </c>
      <c r="Q1319" s="10">
        <f ca="1">SUM($P$4:P1319)</f>
        <v>272</v>
      </c>
      <c r="R1319" s="10">
        <f ca="1">COUNTIF($P$4:P1319,"&gt;0")</f>
        <v>9</v>
      </c>
    </row>
    <row r="1320" spans="12:18" x14ac:dyDescent="0.15">
      <c r="L1320" s="8" t="b">
        <f t="shared" si="63"/>
        <v>1</v>
      </c>
      <c r="M1320" s="8">
        <f t="shared" si="61"/>
        <v>82727</v>
      </c>
      <c r="N1320" s="9">
        <f t="shared" si="62"/>
        <v>30</v>
      </c>
      <c r="O1320" s="10">
        <f>SUM($N$5:N1320)</f>
        <v>40053</v>
      </c>
      <c r="P1320" s="10">
        <f ca="1">IF(O1320&lt;$H$4,N1320,$H$4-SUM($P$4:P1319))</f>
        <v>0</v>
      </c>
      <c r="Q1320" s="10">
        <f ca="1">SUM($P$4:P1320)</f>
        <v>272</v>
      </c>
      <c r="R1320" s="10">
        <f ca="1">COUNTIF($P$4:P1320,"&gt;0")</f>
        <v>9</v>
      </c>
    </row>
    <row r="1321" spans="12:18" x14ac:dyDescent="0.15">
      <c r="L1321" s="8" t="b">
        <f t="shared" si="63"/>
        <v>1</v>
      </c>
      <c r="M1321" s="8">
        <f t="shared" si="61"/>
        <v>82758</v>
      </c>
      <c r="N1321" s="9">
        <f t="shared" si="62"/>
        <v>31</v>
      </c>
      <c r="O1321" s="10">
        <f>SUM($N$5:N1321)</f>
        <v>40084</v>
      </c>
      <c r="P1321" s="10">
        <f ca="1">IF(O1321&lt;$H$4,N1321,$H$4-SUM($P$4:P1320))</f>
        <v>0</v>
      </c>
      <c r="Q1321" s="10">
        <f ca="1">SUM($P$4:P1321)</f>
        <v>272</v>
      </c>
      <c r="R1321" s="10">
        <f ca="1">COUNTIF($P$4:P1321,"&gt;0")</f>
        <v>9</v>
      </c>
    </row>
    <row r="1322" spans="12:18" x14ac:dyDescent="0.15">
      <c r="L1322" s="8" t="b">
        <f t="shared" si="63"/>
        <v>1</v>
      </c>
      <c r="M1322" s="8">
        <f t="shared" si="61"/>
        <v>82789</v>
      </c>
      <c r="N1322" s="9">
        <f t="shared" si="62"/>
        <v>31</v>
      </c>
      <c r="O1322" s="10">
        <f>SUM($N$5:N1322)</f>
        <v>40115</v>
      </c>
      <c r="P1322" s="10">
        <f ca="1">IF(O1322&lt;$H$4,N1322,$H$4-SUM($P$4:P1321))</f>
        <v>0</v>
      </c>
      <c r="Q1322" s="10">
        <f ca="1">SUM($P$4:P1322)</f>
        <v>272</v>
      </c>
      <c r="R1322" s="10">
        <f ca="1">COUNTIF($P$4:P1322,"&gt;0")</f>
        <v>9</v>
      </c>
    </row>
    <row r="1323" spans="12:18" x14ac:dyDescent="0.15">
      <c r="L1323" s="8" t="b">
        <f t="shared" si="63"/>
        <v>1</v>
      </c>
      <c r="M1323" s="8">
        <f t="shared" si="61"/>
        <v>82819</v>
      </c>
      <c r="N1323" s="9">
        <f t="shared" si="62"/>
        <v>30</v>
      </c>
      <c r="O1323" s="10">
        <f>SUM($N$5:N1323)</f>
        <v>40145</v>
      </c>
      <c r="P1323" s="10">
        <f ca="1">IF(O1323&lt;$H$4,N1323,$H$4-SUM($P$4:P1322))</f>
        <v>0</v>
      </c>
      <c r="Q1323" s="10">
        <f ca="1">SUM($P$4:P1323)</f>
        <v>272</v>
      </c>
      <c r="R1323" s="10">
        <f ca="1">COUNTIF($P$4:P1323,"&gt;0")</f>
        <v>9</v>
      </c>
    </row>
    <row r="1324" spans="12:18" x14ac:dyDescent="0.15">
      <c r="L1324" s="8" t="b">
        <f t="shared" si="63"/>
        <v>1</v>
      </c>
      <c r="M1324" s="8">
        <f t="shared" si="61"/>
        <v>82850</v>
      </c>
      <c r="N1324" s="9">
        <f t="shared" si="62"/>
        <v>31</v>
      </c>
      <c r="O1324" s="10">
        <f>SUM($N$5:N1324)</f>
        <v>40176</v>
      </c>
      <c r="P1324" s="10">
        <f ca="1">IF(O1324&lt;$H$4,N1324,$H$4-SUM($P$4:P1323))</f>
        <v>0</v>
      </c>
      <c r="Q1324" s="10">
        <f ca="1">SUM($P$4:P1324)</f>
        <v>272</v>
      </c>
      <c r="R1324" s="10">
        <f ca="1">COUNTIF($P$4:P1324,"&gt;0")</f>
        <v>9</v>
      </c>
    </row>
    <row r="1325" spans="12:18" x14ac:dyDescent="0.15">
      <c r="L1325" s="8" t="b">
        <f t="shared" si="63"/>
        <v>1</v>
      </c>
      <c r="M1325" s="8">
        <f t="shared" si="61"/>
        <v>82880</v>
      </c>
      <c r="N1325" s="9">
        <f t="shared" si="62"/>
        <v>30</v>
      </c>
      <c r="O1325" s="10">
        <f>SUM($N$5:N1325)</f>
        <v>40206</v>
      </c>
      <c r="P1325" s="10">
        <f ca="1">IF(O1325&lt;$H$4,N1325,$H$4-SUM($P$4:P1324))</f>
        <v>0</v>
      </c>
      <c r="Q1325" s="10">
        <f ca="1">SUM($P$4:P1325)</f>
        <v>272</v>
      </c>
      <c r="R1325" s="10">
        <f ca="1">COUNTIF($P$4:P1325,"&gt;0")</f>
        <v>9</v>
      </c>
    </row>
    <row r="1326" spans="12:18" x14ac:dyDescent="0.15">
      <c r="L1326" s="8" t="b">
        <f t="shared" si="63"/>
        <v>1</v>
      </c>
      <c r="M1326" s="8">
        <f t="shared" si="61"/>
        <v>82911</v>
      </c>
      <c r="N1326" s="9">
        <f t="shared" si="62"/>
        <v>31</v>
      </c>
      <c r="O1326" s="10">
        <f>SUM($N$5:N1326)</f>
        <v>40237</v>
      </c>
      <c r="P1326" s="10">
        <f ca="1">IF(O1326&lt;$H$4,N1326,$H$4-SUM($P$4:P1325))</f>
        <v>0</v>
      </c>
      <c r="Q1326" s="10">
        <f ca="1">SUM($P$4:P1326)</f>
        <v>272</v>
      </c>
      <c r="R1326" s="10">
        <f ca="1">COUNTIF($P$4:P1326,"&gt;0")</f>
        <v>9</v>
      </c>
    </row>
    <row r="1327" spans="12:18" x14ac:dyDescent="0.15">
      <c r="L1327" s="8" t="b">
        <f t="shared" si="63"/>
        <v>1</v>
      </c>
      <c r="M1327" s="8">
        <f t="shared" si="61"/>
        <v>82942</v>
      </c>
      <c r="N1327" s="9">
        <f t="shared" si="62"/>
        <v>31</v>
      </c>
      <c r="O1327" s="10">
        <f>SUM($N$5:N1327)</f>
        <v>40268</v>
      </c>
      <c r="P1327" s="10">
        <f ca="1">IF(O1327&lt;$H$4,N1327,$H$4-SUM($P$4:P1326))</f>
        <v>0</v>
      </c>
      <c r="Q1327" s="10">
        <f ca="1">SUM($P$4:P1327)</f>
        <v>272</v>
      </c>
      <c r="R1327" s="10">
        <f ca="1">COUNTIF($P$4:P1327,"&gt;0")</f>
        <v>9</v>
      </c>
    </row>
    <row r="1328" spans="12:18" x14ac:dyDescent="0.15">
      <c r="L1328" s="8" t="b">
        <f t="shared" si="63"/>
        <v>1</v>
      </c>
      <c r="M1328" s="8">
        <f t="shared" si="61"/>
        <v>82970</v>
      </c>
      <c r="N1328" s="9">
        <f t="shared" si="62"/>
        <v>28</v>
      </c>
      <c r="O1328" s="10">
        <f>SUM($N$5:N1328)</f>
        <v>40296</v>
      </c>
      <c r="P1328" s="10">
        <f ca="1">IF(O1328&lt;$H$4,N1328,$H$4-SUM($P$4:P1327))</f>
        <v>0</v>
      </c>
      <c r="Q1328" s="10">
        <f ca="1">SUM($P$4:P1328)</f>
        <v>272</v>
      </c>
      <c r="R1328" s="10">
        <f ca="1">COUNTIF($P$4:P1328,"&gt;0")</f>
        <v>9</v>
      </c>
    </row>
    <row r="1329" spans="12:18" x14ac:dyDescent="0.15">
      <c r="L1329" s="8" t="b">
        <f t="shared" si="63"/>
        <v>1</v>
      </c>
      <c r="M1329" s="8">
        <f t="shared" si="61"/>
        <v>83001</v>
      </c>
      <c r="N1329" s="9">
        <f t="shared" si="62"/>
        <v>31</v>
      </c>
      <c r="O1329" s="10">
        <f>SUM($N$5:N1329)</f>
        <v>40327</v>
      </c>
      <c r="P1329" s="10">
        <f ca="1">IF(O1329&lt;$H$4,N1329,$H$4-SUM($P$4:P1328))</f>
        <v>0</v>
      </c>
      <c r="Q1329" s="10">
        <f ca="1">SUM($P$4:P1329)</f>
        <v>272</v>
      </c>
      <c r="R1329" s="10">
        <f ca="1">COUNTIF($P$4:P1329,"&gt;0")</f>
        <v>9</v>
      </c>
    </row>
    <row r="1330" spans="12:18" x14ac:dyDescent="0.15">
      <c r="L1330" s="8" t="b">
        <f t="shared" si="63"/>
        <v>1</v>
      </c>
      <c r="M1330" s="8">
        <f t="shared" si="61"/>
        <v>83031</v>
      </c>
      <c r="N1330" s="9">
        <f t="shared" si="62"/>
        <v>30</v>
      </c>
      <c r="O1330" s="10">
        <f>SUM($N$5:N1330)</f>
        <v>40357</v>
      </c>
      <c r="P1330" s="10">
        <f ca="1">IF(O1330&lt;$H$4,N1330,$H$4-SUM($P$4:P1329))</f>
        <v>0</v>
      </c>
      <c r="Q1330" s="10">
        <f ca="1">SUM($P$4:P1330)</f>
        <v>272</v>
      </c>
      <c r="R1330" s="10">
        <f ca="1">COUNTIF($P$4:P1330,"&gt;0")</f>
        <v>9</v>
      </c>
    </row>
    <row r="1331" spans="12:18" x14ac:dyDescent="0.15">
      <c r="L1331" s="8" t="b">
        <f t="shared" si="63"/>
        <v>1</v>
      </c>
      <c r="M1331" s="8">
        <f t="shared" si="61"/>
        <v>83062</v>
      </c>
      <c r="N1331" s="9">
        <f t="shared" si="62"/>
        <v>31</v>
      </c>
      <c r="O1331" s="10">
        <f>SUM($N$5:N1331)</f>
        <v>40388</v>
      </c>
      <c r="P1331" s="10">
        <f ca="1">IF(O1331&lt;$H$4,N1331,$H$4-SUM($P$4:P1330))</f>
        <v>0</v>
      </c>
      <c r="Q1331" s="10">
        <f ca="1">SUM($P$4:P1331)</f>
        <v>272</v>
      </c>
      <c r="R1331" s="10">
        <f ca="1">COUNTIF($P$4:P1331,"&gt;0")</f>
        <v>9</v>
      </c>
    </row>
    <row r="1332" spans="12:18" x14ac:dyDescent="0.15">
      <c r="L1332" s="8" t="b">
        <f t="shared" si="63"/>
        <v>1</v>
      </c>
      <c r="M1332" s="8">
        <f t="shared" si="61"/>
        <v>83092</v>
      </c>
      <c r="N1332" s="9">
        <f t="shared" si="62"/>
        <v>30</v>
      </c>
      <c r="O1332" s="10">
        <f>SUM($N$5:N1332)</f>
        <v>40418</v>
      </c>
      <c r="P1332" s="10">
        <f ca="1">IF(O1332&lt;$H$4,N1332,$H$4-SUM($P$4:P1331))</f>
        <v>0</v>
      </c>
      <c r="Q1332" s="10">
        <f ca="1">SUM($P$4:P1332)</f>
        <v>272</v>
      </c>
      <c r="R1332" s="10">
        <f ca="1">COUNTIF($P$4:P1332,"&gt;0")</f>
        <v>9</v>
      </c>
    </row>
    <row r="1333" spans="12:18" x14ac:dyDescent="0.15">
      <c r="L1333" s="8" t="b">
        <f t="shared" si="63"/>
        <v>1</v>
      </c>
      <c r="M1333" s="8">
        <f t="shared" si="61"/>
        <v>83123</v>
      </c>
      <c r="N1333" s="9">
        <f t="shared" si="62"/>
        <v>31</v>
      </c>
      <c r="O1333" s="10">
        <f>SUM($N$5:N1333)</f>
        <v>40449</v>
      </c>
      <c r="P1333" s="10">
        <f ca="1">IF(O1333&lt;$H$4,N1333,$H$4-SUM($P$4:P1332))</f>
        <v>0</v>
      </c>
      <c r="Q1333" s="10">
        <f ca="1">SUM($P$4:P1333)</f>
        <v>272</v>
      </c>
      <c r="R1333" s="10">
        <f ca="1">COUNTIF($P$4:P1333,"&gt;0")</f>
        <v>9</v>
      </c>
    </row>
    <row r="1334" spans="12:18" x14ac:dyDescent="0.15">
      <c r="L1334" s="8" t="b">
        <f t="shared" si="63"/>
        <v>1</v>
      </c>
      <c r="M1334" s="8">
        <f t="shared" si="61"/>
        <v>83154</v>
      </c>
      <c r="N1334" s="9">
        <f t="shared" si="62"/>
        <v>31</v>
      </c>
      <c r="O1334" s="10">
        <f>SUM($N$5:N1334)</f>
        <v>40480</v>
      </c>
      <c r="P1334" s="10">
        <f ca="1">IF(O1334&lt;$H$4,N1334,$H$4-SUM($P$4:P1333))</f>
        <v>0</v>
      </c>
      <c r="Q1334" s="10">
        <f ca="1">SUM($P$4:P1334)</f>
        <v>272</v>
      </c>
      <c r="R1334" s="10">
        <f ca="1">COUNTIF($P$4:P1334,"&gt;0")</f>
        <v>9</v>
      </c>
    </row>
    <row r="1335" spans="12:18" x14ac:dyDescent="0.15">
      <c r="L1335" s="8" t="b">
        <f t="shared" si="63"/>
        <v>1</v>
      </c>
      <c r="M1335" s="8">
        <f t="shared" si="61"/>
        <v>83184</v>
      </c>
      <c r="N1335" s="9">
        <f t="shared" si="62"/>
        <v>30</v>
      </c>
      <c r="O1335" s="10">
        <f>SUM($N$5:N1335)</f>
        <v>40510</v>
      </c>
      <c r="P1335" s="10">
        <f ca="1">IF(O1335&lt;$H$4,N1335,$H$4-SUM($P$4:P1334))</f>
        <v>0</v>
      </c>
      <c r="Q1335" s="10">
        <f ca="1">SUM($P$4:P1335)</f>
        <v>272</v>
      </c>
      <c r="R1335" s="10">
        <f ca="1">COUNTIF($P$4:P1335,"&gt;0")</f>
        <v>9</v>
      </c>
    </row>
    <row r="1336" spans="12:18" x14ac:dyDescent="0.15">
      <c r="L1336" s="8" t="b">
        <f t="shared" si="63"/>
        <v>1</v>
      </c>
      <c r="M1336" s="8">
        <f t="shared" si="61"/>
        <v>83215</v>
      </c>
      <c r="N1336" s="9">
        <f t="shared" si="62"/>
        <v>31</v>
      </c>
      <c r="O1336" s="10">
        <f>SUM($N$5:N1336)</f>
        <v>40541</v>
      </c>
      <c r="P1336" s="10">
        <f ca="1">IF(O1336&lt;$H$4,N1336,$H$4-SUM($P$4:P1335))</f>
        <v>0</v>
      </c>
      <c r="Q1336" s="10">
        <f ca="1">SUM($P$4:P1336)</f>
        <v>272</v>
      </c>
      <c r="R1336" s="10">
        <f ca="1">COUNTIF($P$4:P1336,"&gt;0")</f>
        <v>9</v>
      </c>
    </row>
    <row r="1337" spans="12:18" x14ac:dyDescent="0.15">
      <c r="L1337" s="8" t="b">
        <f t="shared" si="63"/>
        <v>1</v>
      </c>
      <c r="M1337" s="8">
        <f t="shared" si="61"/>
        <v>83245</v>
      </c>
      <c r="N1337" s="9">
        <f t="shared" si="62"/>
        <v>30</v>
      </c>
      <c r="O1337" s="10">
        <f>SUM($N$5:N1337)</f>
        <v>40571</v>
      </c>
      <c r="P1337" s="10">
        <f ca="1">IF(O1337&lt;$H$4,N1337,$H$4-SUM($P$4:P1336))</f>
        <v>0</v>
      </c>
      <c r="Q1337" s="10">
        <f ca="1">SUM($P$4:P1337)</f>
        <v>272</v>
      </c>
      <c r="R1337" s="10">
        <f ca="1">COUNTIF($P$4:P1337,"&gt;0")</f>
        <v>9</v>
      </c>
    </row>
    <row r="1338" spans="12:18" x14ac:dyDescent="0.15">
      <c r="L1338" s="8" t="b">
        <f t="shared" si="63"/>
        <v>1</v>
      </c>
      <c r="M1338" s="8">
        <f t="shared" si="61"/>
        <v>83276</v>
      </c>
      <c r="N1338" s="9">
        <f t="shared" si="62"/>
        <v>31</v>
      </c>
      <c r="O1338" s="10">
        <f>SUM($N$5:N1338)</f>
        <v>40602</v>
      </c>
      <c r="P1338" s="10">
        <f ca="1">IF(O1338&lt;$H$4,N1338,$H$4-SUM($P$4:P1337))</f>
        <v>0</v>
      </c>
      <c r="Q1338" s="10">
        <f ca="1">SUM($P$4:P1338)</f>
        <v>272</v>
      </c>
      <c r="R1338" s="10">
        <f ca="1">COUNTIF($P$4:P1338,"&gt;0")</f>
        <v>9</v>
      </c>
    </row>
    <row r="1339" spans="12:18" x14ac:dyDescent="0.15">
      <c r="L1339" s="8" t="b">
        <f t="shared" si="63"/>
        <v>1</v>
      </c>
      <c r="M1339" s="8">
        <f t="shared" si="61"/>
        <v>83307</v>
      </c>
      <c r="N1339" s="9">
        <f t="shared" si="62"/>
        <v>31</v>
      </c>
      <c r="O1339" s="10">
        <f>SUM($N$5:N1339)</f>
        <v>40633</v>
      </c>
      <c r="P1339" s="10">
        <f ca="1">IF(O1339&lt;$H$4,N1339,$H$4-SUM($P$4:P1338))</f>
        <v>0</v>
      </c>
      <c r="Q1339" s="10">
        <f ca="1">SUM($P$4:P1339)</f>
        <v>272</v>
      </c>
      <c r="R1339" s="10">
        <f ca="1">COUNTIF($P$4:P1339,"&gt;0")</f>
        <v>9</v>
      </c>
    </row>
    <row r="1340" spans="12:18" x14ac:dyDescent="0.15">
      <c r="L1340" s="8" t="b">
        <f t="shared" si="63"/>
        <v>1</v>
      </c>
      <c r="M1340" s="8">
        <f t="shared" si="61"/>
        <v>83336</v>
      </c>
      <c r="N1340" s="9">
        <f t="shared" si="62"/>
        <v>29</v>
      </c>
      <c r="O1340" s="10">
        <f>SUM($N$5:N1340)</f>
        <v>40662</v>
      </c>
      <c r="P1340" s="10">
        <f ca="1">IF(O1340&lt;$H$4,N1340,$H$4-SUM($P$4:P1339))</f>
        <v>0</v>
      </c>
      <c r="Q1340" s="10">
        <f ca="1">SUM($P$4:P1340)</f>
        <v>272</v>
      </c>
      <c r="R1340" s="10">
        <f ca="1">COUNTIF($P$4:P1340,"&gt;0")</f>
        <v>9</v>
      </c>
    </row>
    <row r="1341" spans="12:18" x14ac:dyDescent="0.15">
      <c r="L1341" s="8" t="b">
        <f t="shared" si="63"/>
        <v>1</v>
      </c>
      <c r="M1341" s="8">
        <f t="shared" si="61"/>
        <v>83367</v>
      </c>
      <c r="N1341" s="9">
        <f t="shared" si="62"/>
        <v>31</v>
      </c>
      <c r="O1341" s="10">
        <f>SUM($N$5:N1341)</f>
        <v>40693</v>
      </c>
      <c r="P1341" s="10">
        <f ca="1">IF(O1341&lt;$H$4,N1341,$H$4-SUM($P$4:P1340))</f>
        <v>0</v>
      </c>
      <c r="Q1341" s="10">
        <f ca="1">SUM($P$4:P1341)</f>
        <v>272</v>
      </c>
      <c r="R1341" s="10">
        <f ca="1">COUNTIF($P$4:P1341,"&gt;0")</f>
        <v>9</v>
      </c>
    </row>
    <row r="1342" spans="12:18" x14ac:dyDescent="0.15">
      <c r="L1342" s="8" t="b">
        <f t="shared" si="63"/>
        <v>1</v>
      </c>
      <c r="M1342" s="8">
        <f t="shared" si="61"/>
        <v>83397</v>
      </c>
      <c r="N1342" s="9">
        <f t="shared" si="62"/>
        <v>30</v>
      </c>
      <c r="O1342" s="10">
        <f>SUM($N$5:N1342)</f>
        <v>40723</v>
      </c>
      <c r="P1342" s="10">
        <f ca="1">IF(O1342&lt;$H$4,N1342,$H$4-SUM($P$4:P1341))</f>
        <v>0</v>
      </c>
      <c r="Q1342" s="10">
        <f ca="1">SUM($P$4:P1342)</f>
        <v>272</v>
      </c>
      <c r="R1342" s="10">
        <f ca="1">COUNTIF($P$4:P1342,"&gt;0")</f>
        <v>9</v>
      </c>
    </row>
    <row r="1343" spans="12:18" x14ac:dyDescent="0.15">
      <c r="L1343" s="8" t="b">
        <f t="shared" si="63"/>
        <v>1</v>
      </c>
      <c r="M1343" s="8">
        <f t="shared" si="61"/>
        <v>83428</v>
      </c>
      <c r="N1343" s="9">
        <f t="shared" si="62"/>
        <v>31</v>
      </c>
      <c r="O1343" s="10">
        <f>SUM($N$5:N1343)</f>
        <v>40754</v>
      </c>
      <c r="P1343" s="10">
        <f ca="1">IF(O1343&lt;$H$4,N1343,$H$4-SUM($P$4:P1342))</f>
        <v>0</v>
      </c>
      <c r="Q1343" s="10">
        <f ca="1">SUM($P$4:P1343)</f>
        <v>272</v>
      </c>
      <c r="R1343" s="10">
        <f ca="1">COUNTIF($P$4:P1343,"&gt;0")</f>
        <v>9</v>
      </c>
    </row>
    <row r="1344" spans="12:18" x14ac:dyDescent="0.15">
      <c r="L1344" s="8" t="b">
        <f t="shared" si="63"/>
        <v>1</v>
      </c>
      <c r="M1344" s="8">
        <f t="shared" si="61"/>
        <v>83458</v>
      </c>
      <c r="N1344" s="9">
        <f t="shared" si="62"/>
        <v>30</v>
      </c>
      <c r="O1344" s="10">
        <f>SUM($N$5:N1344)</f>
        <v>40784</v>
      </c>
      <c r="P1344" s="10">
        <f ca="1">IF(O1344&lt;$H$4,N1344,$H$4-SUM($P$4:P1343))</f>
        <v>0</v>
      </c>
      <c r="Q1344" s="10">
        <f ca="1">SUM($P$4:P1344)</f>
        <v>272</v>
      </c>
      <c r="R1344" s="10">
        <f ca="1">COUNTIF($P$4:P1344,"&gt;0")</f>
        <v>9</v>
      </c>
    </row>
    <row r="1345" spans="12:18" x14ac:dyDescent="0.15">
      <c r="L1345" s="8" t="b">
        <f t="shared" si="63"/>
        <v>1</v>
      </c>
      <c r="M1345" s="8">
        <f t="shared" si="61"/>
        <v>83489</v>
      </c>
      <c r="N1345" s="9">
        <f t="shared" si="62"/>
        <v>31</v>
      </c>
      <c r="O1345" s="10">
        <f>SUM($N$5:N1345)</f>
        <v>40815</v>
      </c>
      <c r="P1345" s="10">
        <f ca="1">IF(O1345&lt;$H$4,N1345,$H$4-SUM($P$4:P1344))</f>
        <v>0</v>
      </c>
      <c r="Q1345" s="10">
        <f ca="1">SUM($P$4:P1345)</f>
        <v>272</v>
      </c>
      <c r="R1345" s="10">
        <f ca="1">COUNTIF($P$4:P1345,"&gt;0")</f>
        <v>9</v>
      </c>
    </row>
    <row r="1346" spans="12:18" x14ac:dyDescent="0.15">
      <c r="L1346" s="8" t="b">
        <f t="shared" si="63"/>
        <v>1</v>
      </c>
      <c r="M1346" s="8">
        <f t="shared" si="61"/>
        <v>83520</v>
      </c>
      <c r="N1346" s="9">
        <f t="shared" si="62"/>
        <v>31</v>
      </c>
      <c r="O1346" s="10">
        <f>SUM($N$5:N1346)</f>
        <v>40846</v>
      </c>
      <c r="P1346" s="10">
        <f ca="1">IF(O1346&lt;$H$4,N1346,$H$4-SUM($P$4:P1345))</f>
        <v>0</v>
      </c>
      <c r="Q1346" s="10">
        <f ca="1">SUM($P$4:P1346)</f>
        <v>272</v>
      </c>
      <c r="R1346" s="10">
        <f ca="1">COUNTIF($P$4:P1346,"&gt;0")</f>
        <v>9</v>
      </c>
    </row>
    <row r="1347" spans="12:18" x14ac:dyDescent="0.15">
      <c r="L1347" s="8" t="b">
        <f t="shared" si="63"/>
        <v>1</v>
      </c>
      <c r="M1347" s="8">
        <f t="shared" si="61"/>
        <v>83550</v>
      </c>
      <c r="N1347" s="9">
        <f t="shared" si="62"/>
        <v>30</v>
      </c>
      <c r="O1347" s="10">
        <f>SUM($N$5:N1347)</f>
        <v>40876</v>
      </c>
      <c r="P1347" s="10">
        <f ca="1">IF(O1347&lt;$H$4,N1347,$H$4-SUM($P$4:P1346))</f>
        <v>0</v>
      </c>
      <c r="Q1347" s="10">
        <f ca="1">SUM($P$4:P1347)</f>
        <v>272</v>
      </c>
      <c r="R1347" s="10">
        <f ca="1">COUNTIF($P$4:P1347,"&gt;0")</f>
        <v>9</v>
      </c>
    </row>
    <row r="1348" spans="12:18" x14ac:dyDescent="0.15">
      <c r="L1348" s="8" t="b">
        <f t="shared" si="63"/>
        <v>1</v>
      </c>
      <c r="M1348" s="8">
        <f t="shared" si="61"/>
        <v>83581</v>
      </c>
      <c r="N1348" s="9">
        <f t="shared" si="62"/>
        <v>31</v>
      </c>
      <c r="O1348" s="10">
        <f>SUM($N$5:N1348)</f>
        <v>40907</v>
      </c>
      <c r="P1348" s="10">
        <f ca="1">IF(O1348&lt;$H$4,N1348,$H$4-SUM($P$4:P1347))</f>
        <v>0</v>
      </c>
      <c r="Q1348" s="10">
        <f ca="1">SUM($P$4:P1348)</f>
        <v>272</v>
      </c>
      <c r="R1348" s="10">
        <f ca="1">COUNTIF($P$4:P1348,"&gt;0")</f>
        <v>9</v>
      </c>
    </row>
    <row r="1349" spans="12:18" x14ac:dyDescent="0.15">
      <c r="L1349" s="8" t="b">
        <f t="shared" si="63"/>
        <v>1</v>
      </c>
      <c r="M1349" s="8">
        <f t="shared" si="61"/>
        <v>83611</v>
      </c>
      <c r="N1349" s="9">
        <f t="shared" si="62"/>
        <v>30</v>
      </c>
      <c r="O1349" s="10">
        <f>SUM($N$5:N1349)</f>
        <v>40937</v>
      </c>
      <c r="P1349" s="10">
        <f ca="1">IF(O1349&lt;$H$4,N1349,$H$4-SUM($P$4:P1348))</f>
        <v>0</v>
      </c>
      <c r="Q1349" s="10">
        <f ca="1">SUM($P$4:P1349)</f>
        <v>272</v>
      </c>
      <c r="R1349" s="10">
        <f ca="1">COUNTIF($P$4:P1349,"&gt;0")</f>
        <v>9</v>
      </c>
    </row>
    <row r="1350" spans="12:18" x14ac:dyDescent="0.15">
      <c r="L1350" s="8" t="b">
        <f t="shared" si="63"/>
        <v>1</v>
      </c>
      <c r="M1350" s="8">
        <f t="shared" ref="M1350:M1413" si="64">EOMONTH(M1349,1)</f>
        <v>83642</v>
      </c>
      <c r="N1350" s="9">
        <f t="shared" si="62"/>
        <v>31</v>
      </c>
      <c r="O1350" s="10">
        <f>SUM($N$5:N1350)</f>
        <v>40968</v>
      </c>
      <c r="P1350" s="10">
        <f ca="1">IF(O1350&lt;$H$4,N1350,$H$4-SUM($P$4:P1349))</f>
        <v>0</v>
      </c>
      <c r="Q1350" s="10">
        <f ca="1">SUM($P$4:P1350)</f>
        <v>272</v>
      </c>
      <c r="R1350" s="10">
        <f ca="1">COUNTIF($P$4:P1350,"&gt;0")</f>
        <v>9</v>
      </c>
    </row>
    <row r="1351" spans="12:18" x14ac:dyDescent="0.15">
      <c r="L1351" s="8" t="b">
        <f t="shared" si="63"/>
        <v>1</v>
      </c>
      <c r="M1351" s="8">
        <f t="shared" si="64"/>
        <v>83673</v>
      </c>
      <c r="N1351" s="9">
        <f t="shared" si="62"/>
        <v>31</v>
      </c>
      <c r="O1351" s="10">
        <f>SUM($N$5:N1351)</f>
        <v>40999</v>
      </c>
      <c r="P1351" s="10">
        <f ca="1">IF(O1351&lt;$H$4,N1351,$H$4-SUM($P$4:P1350))</f>
        <v>0</v>
      </c>
      <c r="Q1351" s="10">
        <f ca="1">SUM($P$4:P1351)</f>
        <v>272</v>
      </c>
      <c r="R1351" s="10">
        <f ca="1">COUNTIF($P$4:P1351,"&gt;0")</f>
        <v>9</v>
      </c>
    </row>
    <row r="1352" spans="12:18" x14ac:dyDescent="0.15">
      <c r="L1352" s="8" t="b">
        <f t="shared" si="63"/>
        <v>1</v>
      </c>
      <c r="M1352" s="8">
        <f t="shared" si="64"/>
        <v>83701</v>
      </c>
      <c r="N1352" s="9">
        <f t="shared" ref="N1352:N1415" si="65">M1352-M1351</f>
        <v>28</v>
      </c>
      <c r="O1352" s="10">
        <f>SUM($N$5:N1352)</f>
        <v>41027</v>
      </c>
      <c r="P1352" s="10">
        <f ca="1">IF(O1352&lt;$H$4,N1352,$H$4-SUM($P$4:P1351))</f>
        <v>0</v>
      </c>
      <c r="Q1352" s="10">
        <f ca="1">SUM($P$4:P1352)</f>
        <v>272</v>
      </c>
      <c r="R1352" s="10">
        <f ca="1">COUNTIF($P$4:P1352,"&gt;0")</f>
        <v>9</v>
      </c>
    </row>
    <row r="1353" spans="12:18" x14ac:dyDescent="0.15">
      <c r="L1353" s="8" t="b">
        <f t="shared" si="63"/>
        <v>1</v>
      </c>
      <c r="M1353" s="8">
        <f t="shared" si="64"/>
        <v>83732</v>
      </c>
      <c r="N1353" s="9">
        <f t="shared" si="65"/>
        <v>31</v>
      </c>
      <c r="O1353" s="10">
        <f>SUM($N$5:N1353)</f>
        <v>41058</v>
      </c>
      <c r="P1353" s="10">
        <f ca="1">IF(O1353&lt;$H$4,N1353,$H$4-SUM($P$4:P1352))</f>
        <v>0</v>
      </c>
      <c r="Q1353" s="10">
        <f ca="1">SUM($P$4:P1353)</f>
        <v>272</v>
      </c>
      <c r="R1353" s="10">
        <f ca="1">COUNTIF($P$4:P1353,"&gt;0")</f>
        <v>9</v>
      </c>
    </row>
    <row r="1354" spans="12:18" x14ac:dyDescent="0.15">
      <c r="L1354" s="8" t="b">
        <f t="shared" si="63"/>
        <v>1</v>
      </c>
      <c r="M1354" s="8">
        <f t="shared" si="64"/>
        <v>83762</v>
      </c>
      <c r="N1354" s="9">
        <f t="shared" si="65"/>
        <v>30</v>
      </c>
      <c r="O1354" s="10">
        <f>SUM($N$5:N1354)</f>
        <v>41088</v>
      </c>
      <c r="P1354" s="10">
        <f ca="1">IF(O1354&lt;$H$4,N1354,$H$4-SUM($P$4:P1353))</f>
        <v>0</v>
      </c>
      <c r="Q1354" s="10">
        <f ca="1">SUM($P$4:P1354)</f>
        <v>272</v>
      </c>
      <c r="R1354" s="10">
        <f ca="1">COUNTIF($P$4:P1354,"&gt;0")</f>
        <v>9</v>
      </c>
    </row>
    <row r="1355" spans="12:18" x14ac:dyDescent="0.15">
      <c r="L1355" s="8" t="b">
        <f t="shared" si="63"/>
        <v>1</v>
      </c>
      <c r="M1355" s="8">
        <f t="shared" si="64"/>
        <v>83793</v>
      </c>
      <c r="N1355" s="9">
        <f t="shared" si="65"/>
        <v>31</v>
      </c>
      <c r="O1355" s="10">
        <f>SUM($N$5:N1355)</f>
        <v>41119</v>
      </c>
      <c r="P1355" s="10">
        <f ca="1">IF(O1355&lt;$H$4,N1355,$H$4-SUM($P$4:P1354))</f>
        <v>0</v>
      </c>
      <c r="Q1355" s="10">
        <f ca="1">SUM($P$4:P1355)</f>
        <v>272</v>
      </c>
      <c r="R1355" s="10">
        <f ca="1">COUNTIF($P$4:P1355,"&gt;0")</f>
        <v>9</v>
      </c>
    </row>
    <row r="1356" spans="12:18" x14ac:dyDescent="0.15">
      <c r="L1356" s="8" t="b">
        <f t="shared" si="63"/>
        <v>1</v>
      </c>
      <c r="M1356" s="8">
        <f t="shared" si="64"/>
        <v>83823</v>
      </c>
      <c r="N1356" s="9">
        <f t="shared" si="65"/>
        <v>30</v>
      </c>
      <c r="O1356" s="10">
        <f>SUM($N$5:N1356)</f>
        <v>41149</v>
      </c>
      <c r="P1356" s="10">
        <f ca="1">IF(O1356&lt;$H$4,N1356,$H$4-SUM($P$4:P1355))</f>
        <v>0</v>
      </c>
      <c r="Q1356" s="10">
        <f ca="1">SUM($P$4:P1356)</f>
        <v>272</v>
      </c>
      <c r="R1356" s="10">
        <f ca="1">COUNTIF($P$4:P1356,"&gt;0")</f>
        <v>9</v>
      </c>
    </row>
    <row r="1357" spans="12:18" x14ac:dyDescent="0.15">
      <c r="L1357" s="8" t="b">
        <f t="shared" si="63"/>
        <v>1</v>
      </c>
      <c r="M1357" s="8">
        <f t="shared" si="64"/>
        <v>83854</v>
      </c>
      <c r="N1357" s="9">
        <f t="shared" si="65"/>
        <v>31</v>
      </c>
      <c r="O1357" s="10">
        <f>SUM($N$5:N1357)</f>
        <v>41180</v>
      </c>
      <c r="P1357" s="10">
        <f ca="1">IF(O1357&lt;$H$4,N1357,$H$4-SUM($P$4:P1356))</f>
        <v>0</v>
      </c>
      <c r="Q1357" s="10">
        <f ca="1">SUM($P$4:P1357)</f>
        <v>272</v>
      </c>
      <c r="R1357" s="10">
        <f ca="1">COUNTIF($P$4:P1357,"&gt;0")</f>
        <v>9</v>
      </c>
    </row>
    <row r="1358" spans="12:18" x14ac:dyDescent="0.15">
      <c r="L1358" s="8" t="b">
        <f t="shared" si="63"/>
        <v>1</v>
      </c>
      <c r="M1358" s="8">
        <f t="shared" si="64"/>
        <v>83885</v>
      </c>
      <c r="N1358" s="9">
        <f t="shared" si="65"/>
        <v>31</v>
      </c>
      <c r="O1358" s="10">
        <f>SUM($N$5:N1358)</f>
        <v>41211</v>
      </c>
      <c r="P1358" s="10">
        <f ca="1">IF(O1358&lt;$H$4,N1358,$H$4-SUM($P$4:P1357))</f>
        <v>0</v>
      </c>
      <c r="Q1358" s="10">
        <f ca="1">SUM($P$4:P1358)</f>
        <v>272</v>
      </c>
      <c r="R1358" s="10">
        <f ca="1">COUNTIF($P$4:P1358,"&gt;0")</f>
        <v>9</v>
      </c>
    </row>
    <row r="1359" spans="12:18" x14ac:dyDescent="0.15">
      <c r="L1359" s="8" t="b">
        <f t="shared" si="63"/>
        <v>1</v>
      </c>
      <c r="M1359" s="8">
        <f t="shared" si="64"/>
        <v>83915</v>
      </c>
      <c r="N1359" s="9">
        <f t="shared" si="65"/>
        <v>30</v>
      </c>
      <c r="O1359" s="10">
        <f>SUM($N$5:N1359)</f>
        <v>41241</v>
      </c>
      <c r="P1359" s="10">
        <f ca="1">IF(O1359&lt;$H$4,N1359,$H$4-SUM($P$4:P1358))</f>
        <v>0</v>
      </c>
      <c r="Q1359" s="10">
        <f ca="1">SUM($P$4:P1359)</f>
        <v>272</v>
      </c>
      <c r="R1359" s="10">
        <f ca="1">COUNTIF($P$4:P1359,"&gt;0")</f>
        <v>9</v>
      </c>
    </row>
    <row r="1360" spans="12:18" x14ac:dyDescent="0.15">
      <c r="L1360" s="8" t="b">
        <f t="shared" si="63"/>
        <v>1</v>
      </c>
      <c r="M1360" s="8">
        <f t="shared" si="64"/>
        <v>83946</v>
      </c>
      <c r="N1360" s="9">
        <f t="shared" si="65"/>
        <v>31</v>
      </c>
      <c r="O1360" s="10">
        <f>SUM($N$5:N1360)</f>
        <v>41272</v>
      </c>
      <c r="P1360" s="10">
        <f ca="1">IF(O1360&lt;$H$4,N1360,$H$4-SUM($P$4:P1359))</f>
        <v>0</v>
      </c>
      <c r="Q1360" s="10">
        <f ca="1">SUM($P$4:P1360)</f>
        <v>272</v>
      </c>
      <c r="R1360" s="10">
        <f ca="1">COUNTIF($P$4:P1360,"&gt;0")</f>
        <v>9</v>
      </c>
    </row>
    <row r="1361" spans="12:18" x14ac:dyDescent="0.15">
      <c r="L1361" s="8" t="b">
        <f t="shared" ref="L1361:L1424" si="66">EOMONTH($C$4,1)&lt;=M1361</f>
        <v>1</v>
      </c>
      <c r="M1361" s="8">
        <f t="shared" si="64"/>
        <v>83976</v>
      </c>
      <c r="N1361" s="9">
        <f t="shared" si="65"/>
        <v>30</v>
      </c>
      <c r="O1361" s="10">
        <f>SUM($N$5:N1361)</f>
        <v>41302</v>
      </c>
      <c r="P1361" s="10">
        <f ca="1">IF(O1361&lt;$H$4,N1361,$H$4-SUM($P$4:P1360))</f>
        <v>0</v>
      </c>
      <c r="Q1361" s="10">
        <f ca="1">SUM($P$4:P1361)</f>
        <v>272</v>
      </c>
      <c r="R1361" s="10">
        <f ca="1">COUNTIF($P$4:P1361,"&gt;0")</f>
        <v>9</v>
      </c>
    </row>
    <row r="1362" spans="12:18" x14ac:dyDescent="0.15">
      <c r="L1362" s="8" t="b">
        <f t="shared" si="66"/>
        <v>1</v>
      </c>
      <c r="M1362" s="8">
        <f t="shared" si="64"/>
        <v>84007</v>
      </c>
      <c r="N1362" s="9">
        <f t="shared" si="65"/>
        <v>31</v>
      </c>
      <c r="O1362" s="10">
        <f>SUM($N$5:N1362)</f>
        <v>41333</v>
      </c>
      <c r="P1362" s="10">
        <f ca="1">IF(O1362&lt;$H$4,N1362,$H$4-SUM($P$4:P1361))</f>
        <v>0</v>
      </c>
      <c r="Q1362" s="10">
        <f ca="1">SUM($P$4:P1362)</f>
        <v>272</v>
      </c>
      <c r="R1362" s="10">
        <f ca="1">COUNTIF($P$4:P1362,"&gt;0")</f>
        <v>9</v>
      </c>
    </row>
    <row r="1363" spans="12:18" x14ac:dyDescent="0.15">
      <c r="L1363" s="8" t="b">
        <f t="shared" si="66"/>
        <v>1</v>
      </c>
      <c r="M1363" s="8">
        <f t="shared" si="64"/>
        <v>84038</v>
      </c>
      <c r="N1363" s="9">
        <f t="shared" si="65"/>
        <v>31</v>
      </c>
      <c r="O1363" s="10">
        <f>SUM($N$5:N1363)</f>
        <v>41364</v>
      </c>
      <c r="P1363" s="10">
        <f ca="1">IF(O1363&lt;$H$4,N1363,$H$4-SUM($P$4:P1362))</f>
        <v>0</v>
      </c>
      <c r="Q1363" s="10">
        <f ca="1">SUM($P$4:P1363)</f>
        <v>272</v>
      </c>
      <c r="R1363" s="10">
        <f ca="1">COUNTIF($P$4:P1363,"&gt;0")</f>
        <v>9</v>
      </c>
    </row>
    <row r="1364" spans="12:18" x14ac:dyDescent="0.15">
      <c r="L1364" s="8" t="b">
        <f t="shared" si="66"/>
        <v>1</v>
      </c>
      <c r="M1364" s="8">
        <f t="shared" si="64"/>
        <v>84066</v>
      </c>
      <c r="N1364" s="9">
        <f t="shared" si="65"/>
        <v>28</v>
      </c>
      <c r="O1364" s="10">
        <f>SUM($N$5:N1364)</f>
        <v>41392</v>
      </c>
      <c r="P1364" s="10">
        <f ca="1">IF(O1364&lt;$H$4,N1364,$H$4-SUM($P$4:P1363))</f>
        <v>0</v>
      </c>
      <c r="Q1364" s="10">
        <f ca="1">SUM($P$4:P1364)</f>
        <v>272</v>
      </c>
      <c r="R1364" s="10">
        <f ca="1">COUNTIF($P$4:P1364,"&gt;0")</f>
        <v>9</v>
      </c>
    </row>
    <row r="1365" spans="12:18" x14ac:dyDescent="0.15">
      <c r="L1365" s="8" t="b">
        <f t="shared" si="66"/>
        <v>1</v>
      </c>
      <c r="M1365" s="8">
        <f t="shared" si="64"/>
        <v>84097</v>
      </c>
      <c r="N1365" s="9">
        <f t="shared" si="65"/>
        <v>31</v>
      </c>
      <c r="O1365" s="10">
        <f>SUM($N$5:N1365)</f>
        <v>41423</v>
      </c>
      <c r="P1365" s="10">
        <f ca="1">IF(O1365&lt;$H$4,N1365,$H$4-SUM($P$4:P1364))</f>
        <v>0</v>
      </c>
      <c r="Q1365" s="10">
        <f ca="1">SUM($P$4:P1365)</f>
        <v>272</v>
      </c>
      <c r="R1365" s="10">
        <f ca="1">COUNTIF($P$4:P1365,"&gt;0")</f>
        <v>9</v>
      </c>
    </row>
    <row r="1366" spans="12:18" x14ac:dyDescent="0.15">
      <c r="L1366" s="8" t="b">
        <f t="shared" si="66"/>
        <v>1</v>
      </c>
      <c r="M1366" s="8">
        <f t="shared" si="64"/>
        <v>84127</v>
      </c>
      <c r="N1366" s="9">
        <f t="shared" si="65"/>
        <v>30</v>
      </c>
      <c r="O1366" s="10">
        <f>SUM($N$5:N1366)</f>
        <v>41453</v>
      </c>
      <c r="P1366" s="10">
        <f ca="1">IF(O1366&lt;$H$4,N1366,$H$4-SUM($P$4:P1365))</f>
        <v>0</v>
      </c>
      <c r="Q1366" s="10">
        <f ca="1">SUM($P$4:P1366)</f>
        <v>272</v>
      </c>
      <c r="R1366" s="10">
        <f ca="1">COUNTIF($P$4:P1366,"&gt;0")</f>
        <v>9</v>
      </c>
    </row>
    <row r="1367" spans="12:18" x14ac:dyDescent="0.15">
      <c r="L1367" s="8" t="b">
        <f t="shared" si="66"/>
        <v>1</v>
      </c>
      <c r="M1367" s="8">
        <f t="shared" si="64"/>
        <v>84158</v>
      </c>
      <c r="N1367" s="9">
        <f t="shared" si="65"/>
        <v>31</v>
      </c>
      <c r="O1367" s="10">
        <f>SUM($N$5:N1367)</f>
        <v>41484</v>
      </c>
      <c r="P1367" s="10">
        <f ca="1">IF(O1367&lt;$H$4,N1367,$H$4-SUM($P$4:P1366))</f>
        <v>0</v>
      </c>
      <c r="Q1367" s="10">
        <f ca="1">SUM($P$4:P1367)</f>
        <v>272</v>
      </c>
      <c r="R1367" s="10">
        <f ca="1">COUNTIF($P$4:P1367,"&gt;0")</f>
        <v>9</v>
      </c>
    </row>
    <row r="1368" spans="12:18" x14ac:dyDescent="0.15">
      <c r="L1368" s="8" t="b">
        <f t="shared" si="66"/>
        <v>1</v>
      </c>
      <c r="M1368" s="8">
        <f t="shared" si="64"/>
        <v>84188</v>
      </c>
      <c r="N1368" s="9">
        <f t="shared" si="65"/>
        <v>30</v>
      </c>
      <c r="O1368" s="10">
        <f>SUM($N$5:N1368)</f>
        <v>41514</v>
      </c>
      <c r="P1368" s="10">
        <f ca="1">IF(O1368&lt;$H$4,N1368,$H$4-SUM($P$4:P1367))</f>
        <v>0</v>
      </c>
      <c r="Q1368" s="10">
        <f ca="1">SUM($P$4:P1368)</f>
        <v>272</v>
      </c>
      <c r="R1368" s="10">
        <f ca="1">COUNTIF($P$4:P1368,"&gt;0")</f>
        <v>9</v>
      </c>
    </row>
    <row r="1369" spans="12:18" x14ac:dyDescent="0.15">
      <c r="L1369" s="8" t="b">
        <f t="shared" si="66"/>
        <v>1</v>
      </c>
      <c r="M1369" s="8">
        <f t="shared" si="64"/>
        <v>84219</v>
      </c>
      <c r="N1369" s="9">
        <f t="shared" si="65"/>
        <v>31</v>
      </c>
      <c r="O1369" s="10">
        <f>SUM($N$5:N1369)</f>
        <v>41545</v>
      </c>
      <c r="P1369" s="10">
        <f ca="1">IF(O1369&lt;$H$4,N1369,$H$4-SUM($P$4:P1368))</f>
        <v>0</v>
      </c>
      <c r="Q1369" s="10">
        <f ca="1">SUM($P$4:P1369)</f>
        <v>272</v>
      </c>
      <c r="R1369" s="10">
        <f ca="1">COUNTIF($P$4:P1369,"&gt;0")</f>
        <v>9</v>
      </c>
    </row>
    <row r="1370" spans="12:18" x14ac:dyDescent="0.15">
      <c r="L1370" s="8" t="b">
        <f t="shared" si="66"/>
        <v>1</v>
      </c>
      <c r="M1370" s="8">
        <f t="shared" si="64"/>
        <v>84250</v>
      </c>
      <c r="N1370" s="9">
        <f t="shared" si="65"/>
        <v>31</v>
      </c>
      <c r="O1370" s="10">
        <f>SUM($N$5:N1370)</f>
        <v>41576</v>
      </c>
      <c r="P1370" s="10">
        <f ca="1">IF(O1370&lt;$H$4,N1370,$H$4-SUM($P$4:P1369))</f>
        <v>0</v>
      </c>
      <c r="Q1370" s="10">
        <f ca="1">SUM($P$4:P1370)</f>
        <v>272</v>
      </c>
      <c r="R1370" s="10">
        <f ca="1">COUNTIF($P$4:P1370,"&gt;0")</f>
        <v>9</v>
      </c>
    </row>
    <row r="1371" spans="12:18" x14ac:dyDescent="0.15">
      <c r="L1371" s="8" t="b">
        <f t="shared" si="66"/>
        <v>1</v>
      </c>
      <c r="M1371" s="8">
        <f t="shared" si="64"/>
        <v>84280</v>
      </c>
      <c r="N1371" s="9">
        <f t="shared" si="65"/>
        <v>30</v>
      </c>
      <c r="O1371" s="10">
        <f>SUM($N$5:N1371)</f>
        <v>41606</v>
      </c>
      <c r="P1371" s="10">
        <f ca="1">IF(O1371&lt;$H$4,N1371,$H$4-SUM($P$4:P1370))</f>
        <v>0</v>
      </c>
      <c r="Q1371" s="10">
        <f ca="1">SUM($P$4:P1371)</f>
        <v>272</v>
      </c>
      <c r="R1371" s="10">
        <f ca="1">COUNTIF($P$4:P1371,"&gt;0")</f>
        <v>9</v>
      </c>
    </row>
    <row r="1372" spans="12:18" x14ac:dyDescent="0.15">
      <c r="L1372" s="8" t="b">
        <f t="shared" si="66"/>
        <v>1</v>
      </c>
      <c r="M1372" s="8">
        <f t="shared" si="64"/>
        <v>84311</v>
      </c>
      <c r="N1372" s="9">
        <f t="shared" si="65"/>
        <v>31</v>
      </c>
      <c r="O1372" s="10">
        <f>SUM($N$5:N1372)</f>
        <v>41637</v>
      </c>
      <c r="P1372" s="10">
        <f ca="1">IF(O1372&lt;$H$4,N1372,$H$4-SUM($P$4:P1371))</f>
        <v>0</v>
      </c>
      <c r="Q1372" s="10">
        <f ca="1">SUM($P$4:P1372)</f>
        <v>272</v>
      </c>
      <c r="R1372" s="10">
        <f ca="1">COUNTIF($P$4:P1372,"&gt;0")</f>
        <v>9</v>
      </c>
    </row>
    <row r="1373" spans="12:18" x14ac:dyDescent="0.15">
      <c r="L1373" s="8" t="b">
        <f t="shared" si="66"/>
        <v>1</v>
      </c>
      <c r="M1373" s="8">
        <f t="shared" si="64"/>
        <v>84341</v>
      </c>
      <c r="N1373" s="9">
        <f t="shared" si="65"/>
        <v>30</v>
      </c>
      <c r="O1373" s="10">
        <f>SUM($N$5:N1373)</f>
        <v>41667</v>
      </c>
      <c r="P1373" s="10">
        <f ca="1">IF(O1373&lt;$H$4,N1373,$H$4-SUM($P$4:P1372))</f>
        <v>0</v>
      </c>
      <c r="Q1373" s="10">
        <f ca="1">SUM($P$4:P1373)</f>
        <v>272</v>
      </c>
      <c r="R1373" s="10">
        <f ca="1">COUNTIF($P$4:P1373,"&gt;0")</f>
        <v>9</v>
      </c>
    </row>
    <row r="1374" spans="12:18" x14ac:dyDescent="0.15">
      <c r="L1374" s="8" t="b">
        <f t="shared" si="66"/>
        <v>1</v>
      </c>
      <c r="M1374" s="8">
        <f t="shared" si="64"/>
        <v>84372</v>
      </c>
      <c r="N1374" s="9">
        <f t="shared" si="65"/>
        <v>31</v>
      </c>
      <c r="O1374" s="10">
        <f>SUM($N$5:N1374)</f>
        <v>41698</v>
      </c>
      <c r="P1374" s="10">
        <f ca="1">IF(O1374&lt;$H$4,N1374,$H$4-SUM($P$4:P1373))</f>
        <v>0</v>
      </c>
      <c r="Q1374" s="10">
        <f ca="1">SUM($P$4:P1374)</f>
        <v>272</v>
      </c>
      <c r="R1374" s="10">
        <f ca="1">COUNTIF($P$4:P1374,"&gt;0")</f>
        <v>9</v>
      </c>
    </row>
    <row r="1375" spans="12:18" x14ac:dyDescent="0.15">
      <c r="L1375" s="8" t="b">
        <f t="shared" si="66"/>
        <v>1</v>
      </c>
      <c r="M1375" s="8">
        <f t="shared" si="64"/>
        <v>84403</v>
      </c>
      <c r="N1375" s="9">
        <f t="shared" si="65"/>
        <v>31</v>
      </c>
      <c r="O1375" s="10">
        <f>SUM($N$5:N1375)</f>
        <v>41729</v>
      </c>
      <c r="P1375" s="10">
        <f ca="1">IF(O1375&lt;$H$4,N1375,$H$4-SUM($P$4:P1374))</f>
        <v>0</v>
      </c>
      <c r="Q1375" s="10">
        <f ca="1">SUM($P$4:P1375)</f>
        <v>272</v>
      </c>
      <c r="R1375" s="10">
        <f ca="1">COUNTIF($P$4:P1375,"&gt;0")</f>
        <v>9</v>
      </c>
    </row>
    <row r="1376" spans="12:18" x14ac:dyDescent="0.15">
      <c r="L1376" s="8" t="b">
        <f t="shared" si="66"/>
        <v>1</v>
      </c>
      <c r="M1376" s="8">
        <f t="shared" si="64"/>
        <v>84431</v>
      </c>
      <c r="N1376" s="9">
        <f t="shared" si="65"/>
        <v>28</v>
      </c>
      <c r="O1376" s="10">
        <f>SUM($N$5:N1376)</f>
        <v>41757</v>
      </c>
      <c r="P1376" s="10">
        <f ca="1">IF(O1376&lt;$H$4,N1376,$H$4-SUM($P$4:P1375))</f>
        <v>0</v>
      </c>
      <c r="Q1376" s="10">
        <f ca="1">SUM($P$4:P1376)</f>
        <v>272</v>
      </c>
      <c r="R1376" s="10">
        <f ca="1">COUNTIF($P$4:P1376,"&gt;0")</f>
        <v>9</v>
      </c>
    </row>
    <row r="1377" spans="12:18" x14ac:dyDescent="0.15">
      <c r="L1377" s="8" t="b">
        <f t="shared" si="66"/>
        <v>1</v>
      </c>
      <c r="M1377" s="8">
        <f t="shared" si="64"/>
        <v>84462</v>
      </c>
      <c r="N1377" s="9">
        <f t="shared" si="65"/>
        <v>31</v>
      </c>
      <c r="O1377" s="10">
        <f>SUM($N$5:N1377)</f>
        <v>41788</v>
      </c>
      <c r="P1377" s="10">
        <f ca="1">IF(O1377&lt;$H$4,N1377,$H$4-SUM($P$4:P1376))</f>
        <v>0</v>
      </c>
      <c r="Q1377" s="10">
        <f ca="1">SUM($P$4:P1377)</f>
        <v>272</v>
      </c>
      <c r="R1377" s="10">
        <f ca="1">COUNTIF($P$4:P1377,"&gt;0")</f>
        <v>9</v>
      </c>
    </row>
    <row r="1378" spans="12:18" x14ac:dyDescent="0.15">
      <c r="L1378" s="8" t="b">
        <f t="shared" si="66"/>
        <v>1</v>
      </c>
      <c r="M1378" s="8">
        <f t="shared" si="64"/>
        <v>84492</v>
      </c>
      <c r="N1378" s="9">
        <f t="shared" si="65"/>
        <v>30</v>
      </c>
      <c r="O1378" s="10">
        <f>SUM($N$5:N1378)</f>
        <v>41818</v>
      </c>
      <c r="P1378" s="10">
        <f ca="1">IF(O1378&lt;$H$4,N1378,$H$4-SUM($P$4:P1377))</f>
        <v>0</v>
      </c>
      <c r="Q1378" s="10">
        <f ca="1">SUM($P$4:P1378)</f>
        <v>272</v>
      </c>
      <c r="R1378" s="10">
        <f ca="1">COUNTIF($P$4:P1378,"&gt;0")</f>
        <v>9</v>
      </c>
    </row>
    <row r="1379" spans="12:18" x14ac:dyDescent="0.15">
      <c r="L1379" s="8" t="b">
        <f t="shared" si="66"/>
        <v>1</v>
      </c>
      <c r="M1379" s="8">
        <f t="shared" si="64"/>
        <v>84523</v>
      </c>
      <c r="N1379" s="9">
        <f t="shared" si="65"/>
        <v>31</v>
      </c>
      <c r="O1379" s="10">
        <f>SUM($N$5:N1379)</f>
        <v>41849</v>
      </c>
      <c r="P1379" s="10">
        <f ca="1">IF(O1379&lt;$H$4,N1379,$H$4-SUM($P$4:P1378))</f>
        <v>0</v>
      </c>
      <c r="Q1379" s="10">
        <f ca="1">SUM($P$4:P1379)</f>
        <v>272</v>
      </c>
      <c r="R1379" s="10">
        <f ca="1">COUNTIF($P$4:P1379,"&gt;0")</f>
        <v>9</v>
      </c>
    </row>
    <row r="1380" spans="12:18" x14ac:dyDescent="0.15">
      <c r="L1380" s="8" t="b">
        <f t="shared" si="66"/>
        <v>1</v>
      </c>
      <c r="M1380" s="8">
        <f t="shared" si="64"/>
        <v>84553</v>
      </c>
      <c r="N1380" s="9">
        <f t="shared" si="65"/>
        <v>30</v>
      </c>
      <c r="O1380" s="10">
        <f>SUM($N$5:N1380)</f>
        <v>41879</v>
      </c>
      <c r="P1380" s="10">
        <f ca="1">IF(O1380&lt;$H$4,N1380,$H$4-SUM($P$4:P1379))</f>
        <v>0</v>
      </c>
      <c r="Q1380" s="10">
        <f ca="1">SUM($P$4:P1380)</f>
        <v>272</v>
      </c>
      <c r="R1380" s="10">
        <f ca="1">COUNTIF($P$4:P1380,"&gt;0")</f>
        <v>9</v>
      </c>
    </row>
    <row r="1381" spans="12:18" x14ac:dyDescent="0.15">
      <c r="L1381" s="8" t="b">
        <f t="shared" si="66"/>
        <v>1</v>
      </c>
      <c r="M1381" s="8">
        <f t="shared" si="64"/>
        <v>84584</v>
      </c>
      <c r="N1381" s="9">
        <f t="shared" si="65"/>
        <v>31</v>
      </c>
      <c r="O1381" s="10">
        <f>SUM($N$5:N1381)</f>
        <v>41910</v>
      </c>
      <c r="P1381" s="10">
        <f ca="1">IF(O1381&lt;$H$4,N1381,$H$4-SUM($P$4:P1380))</f>
        <v>0</v>
      </c>
      <c r="Q1381" s="10">
        <f ca="1">SUM($P$4:P1381)</f>
        <v>272</v>
      </c>
      <c r="R1381" s="10">
        <f ca="1">COUNTIF($P$4:P1381,"&gt;0")</f>
        <v>9</v>
      </c>
    </row>
    <row r="1382" spans="12:18" x14ac:dyDescent="0.15">
      <c r="L1382" s="8" t="b">
        <f t="shared" si="66"/>
        <v>1</v>
      </c>
      <c r="M1382" s="8">
        <f t="shared" si="64"/>
        <v>84615</v>
      </c>
      <c r="N1382" s="9">
        <f t="shared" si="65"/>
        <v>31</v>
      </c>
      <c r="O1382" s="10">
        <f>SUM($N$5:N1382)</f>
        <v>41941</v>
      </c>
      <c r="P1382" s="10">
        <f ca="1">IF(O1382&lt;$H$4,N1382,$H$4-SUM($P$4:P1381))</f>
        <v>0</v>
      </c>
      <c r="Q1382" s="10">
        <f ca="1">SUM($P$4:P1382)</f>
        <v>272</v>
      </c>
      <c r="R1382" s="10">
        <f ca="1">COUNTIF($P$4:P1382,"&gt;0")</f>
        <v>9</v>
      </c>
    </row>
    <row r="1383" spans="12:18" x14ac:dyDescent="0.15">
      <c r="L1383" s="8" t="b">
        <f t="shared" si="66"/>
        <v>1</v>
      </c>
      <c r="M1383" s="8">
        <f t="shared" si="64"/>
        <v>84645</v>
      </c>
      <c r="N1383" s="9">
        <f t="shared" si="65"/>
        <v>30</v>
      </c>
      <c r="O1383" s="10">
        <f>SUM($N$5:N1383)</f>
        <v>41971</v>
      </c>
      <c r="P1383" s="10">
        <f ca="1">IF(O1383&lt;$H$4,N1383,$H$4-SUM($P$4:P1382))</f>
        <v>0</v>
      </c>
      <c r="Q1383" s="10">
        <f ca="1">SUM($P$4:P1383)</f>
        <v>272</v>
      </c>
      <c r="R1383" s="10">
        <f ca="1">COUNTIF($P$4:P1383,"&gt;0")</f>
        <v>9</v>
      </c>
    </row>
    <row r="1384" spans="12:18" x14ac:dyDescent="0.15">
      <c r="L1384" s="8" t="b">
        <f t="shared" si="66"/>
        <v>1</v>
      </c>
      <c r="M1384" s="8">
        <f t="shared" si="64"/>
        <v>84676</v>
      </c>
      <c r="N1384" s="9">
        <f t="shared" si="65"/>
        <v>31</v>
      </c>
      <c r="O1384" s="10">
        <f>SUM($N$5:N1384)</f>
        <v>42002</v>
      </c>
      <c r="P1384" s="10">
        <f ca="1">IF(O1384&lt;$H$4,N1384,$H$4-SUM($P$4:P1383))</f>
        <v>0</v>
      </c>
      <c r="Q1384" s="10">
        <f ca="1">SUM($P$4:P1384)</f>
        <v>272</v>
      </c>
      <c r="R1384" s="10">
        <f ca="1">COUNTIF($P$4:P1384,"&gt;0")</f>
        <v>9</v>
      </c>
    </row>
    <row r="1385" spans="12:18" x14ac:dyDescent="0.15">
      <c r="L1385" s="8" t="b">
        <f t="shared" si="66"/>
        <v>1</v>
      </c>
      <c r="M1385" s="8">
        <f t="shared" si="64"/>
        <v>84706</v>
      </c>
      <c r="N1385" s="9">
        <f t="shared" si="65"/>
        <v>30</v>
      </c>
      <c r="O1385" s="10">
        <f>SUM($N$5:N1385)</f>
        <v>42032</v>
      </c>
      <c r="P1385" s="10">
        <f ca="1">IF(O1385&lt;$H$4,N1385,$H$4-SUM($P$4:P1384))</f>
        <v>0</v>
      </c>
      <c r="Q1385" s="10">
        <f ca="1">SUM($P$4:P1385)</f>
        <v>272</v>
      </c>
      <c r="R1385" s="10">
        <f ca="1">COUNTIF($P$4:P1385,"&gt;0")</f>
        <v>9</v>
      </c>
    </row>
    <row r="1386" spans="12:18" x14ac:dyDescent="0.15">
      <c r="L1386" s="8" t="b">
        <f t="shared" si="66"/>
        <v>1</v>
      </c>
      <c r="M1386" s="8">
        <f t="shared" si="64"/>
        <v>84737</v>
      </c>
      <c r="N1386" s="9">
        <f t="shared" si="65"/>
        <v>31</v>
      </c>
      <c r="O1386" s="10">
        <f>SUM($N$5:N1386)</f>
        <v>42063</v>
      </c>
      <c r="P1386" s="10">
        <f ca="1">IF(O1386&lt;$H$4,N1386,$H$4-SUM($P$4:P1385))</f>
        <v>0</v>
      </c>
      <c r="Q1386" s="10">
        <f ca="1">SUM($P$4:P1386)</f>
        <v>272</v>
      </c>
      <c r="R1386" s="10">
        <f ca="1">COUNTIF($P$4:P1386,"&gt;0")</f>
        <v>9</v>
      </c>
    </row>
    <row r="1387" spans="12:18" x14ac:dyDescent="0.15">
      <c r="L1387" s="8" t="b">
        <f t="shared" si="66"/>
        <v>1</v>
      </c>
      <c r="M1387" s="8">
        <f t="shared" si="64"/>
        <v>84768</v>
      </c>
      <c r="N1387" s="9">
        <f t="shared" si="65"/>
        <v>31</v>
      </c>
      <c r="O1387" s="10">
        <f>SUM($N$5:N1387)</f>
        <v>42094</v>
      </c>
      <c r="P1387" s="10">
        <f ca="1">IF(O1387&lt;$H$4,N1387,$H$4-SUM($P$4:P1386))</f>
        <v>0</v>
      </c>
      <c r="Q1387" s="10">
        <f ca="1">SUM($P$4:P1387)</f>
        <v>272</v>
      </c>
      <c r="R1387" s="10">
        <f ca="1">COUNTIF($P$4:P1387,"&gt;0")</f>
        <v>9</v>
      </c>
    </row>
    <row r="1388" spans="12:18" x14ac:dyDescent="0.15">
      <c r="L1388" s="8" t="b">
        <f t="shared" si="66"/>
        <v>1</v>
      </c>
      <c r="M1388" s="8">
        <f t="shared" si="64"/>
        <v>84797</v>
      </c>
      <c r="N1388" s="9">
        <f t="shared" si="65"/>
        <v>29</v>
      </c>
      <c r="O1388" s="10">
        <f>SUM($N$5:N1388)</f>
        <v>42123</v>
      </c>
      <c r="P1388" s="10">
        <f ca="1">IF(O1388&lt;$H$4,N1388,$H$4-SUM($P$4:P1387))</f>
        <v>0</v>
      </c>
      <c r="Q1388" s="10">
        <f ca="1">SUM($P$4:P1388)</f>
        <v>272</v>
      </c>
      <c r="R1388" s="10">
        <f ca="1">COUNTIF($P$4:P1388,"&gt;0")</f>
        <v>9</v>
      </c>
    </row>
    <row r="1389" spans="12:18" x14ac:dyDescent="0.15">
      <c r="L1389" s="8" t="b">
        <f t="shared" si="66"/>
        <v>1</v>
      </c>
      <c r="M1389" s="8">
        <f t="shared" si="64"/>
        <v>84828</v>
      </c>
      <c r="N1389" s="9">
        <f t="shared" si="65"/>
        <v>31</v>
      </c>
      <c r="O1389" s="10">
        <f>SUM($N$5:N1389)</f>
        <v>42154</v>
      </c>
      <c r="P1389" s="10">
        <f ca="1">IF(O1389&lt;$H$4,N1389,$H$4-SUM($P$4:P1388))</f>
        <v>0</v>
      </c>
      <c r="Q1389" s="10">
        <f ca="1">SUM($P$4:P1389)</f>
        <v>272</v>
      </c>
      <c r="R1389" s="10">
        <f ca="1">COUNTIF($P$4:P1389,"&gt;0")</f>
        <v>9</v>
      </c>
    </row>
    <row r="1390" spans="12:18" x14ac:dyDescent="0.15">
      <c r="L1390" s="8" t="b">
        <f t="shared" si="66"/>
        <v>1</v>
      </c>
      <c r="M1390" s="8">
        <f t="shared" si="64"/>
        <v>84858</v>
      </c>
      <c r="N1390" s="9">
        <f t="shared" si="65"/>
        <v>30</v>
      </c>
      <c r="O1390" s="10">
        <f>SUM($N$5:N1390)</f>
        <v>42184</v>
      </c>
      <c r="P1390" s="10">
        <f ca="1">IF(O1390&lt;$H$4,N1390,$H$4-SUM($P$4:P1389))</f>
        <v>0</v>
      </c>
      <c r="Q1390" s="10">
        <f ca="1">SUM($P$4:P1390)</f>
        <v>272</v>
      </c>
      <c r="R1390" s="10">
        <f ca="1">COUNTIF($P$4:P1390,"&gt;0")</f>
        <v>9</v>
      </c>
    </row>
    <row r="1391" spans="12:18" x14ac:dyDescent="0.15">
      <c r="L1391" s="8" t="b">
        <f t="shared" si="66"/>
        <v>1</v>
      </c>
      <c r="M1391" s="8">
        <f t="shared" si="64"/>
        <v>84889</v>
      </c>
      <c r="N1391" s="9">
        <f t="shared" si="65"/>
        <v>31</v>
      </c>
      <c r="O1391" s="10">
        <f>SUM($N$5:N1391)</f>
        <v>42215</v>
      </c>
      <c r="P1391" s="10">
        <f ca="1">IF(O1391&lt;$H$4,N1391,$H$4-SUM($P$4:P1390))</f>
        <v>0</v>
      </c>
      <c r="Q1391" s="10">
        <f ca="1">SUM($P$4:P1391)</f>
        <v>272</v>
      </c>
      <c r="R1391" s="10">
        <f ca="1">COUNTIF($P$4:P1391,"&gt;0")</f>
        <v>9</v>
      </c>
    </row>
    <row r="1392" spans="12:18" x14ac:dyDescent="0.15">
      <c r="L1392" s="8" t="b">
        <f t="shared" si="66"/>
        <v>1</v>
      </c>
      <c r="M1392" s="8">
        <f t="shared" si="64"/>
        <v>84919</v>
      </c>
      <c r="N1392" s="9">
        <f t="shared" si="65"/>
        <v>30</v>
      </c>
      <c r="O1392" s="10">
        <f>SUM($N$5:N1392)</f>
        <v>42245</v>
      </c>
      <c r="P1392" s="10">
        <f ca="1">IF(O1392&lt;$H$4,N1392,$H$4-SUM($P$4:P1391))</f>
        <v>0</v>
      </c>
      <c r="Q1392" s="10">
        <f ca="1">SUM($P$4:P1392)</f>
        <v>272</v>
      </c>
      <c r="R1392" s="10">
        <f ca="1">COUNTIF($P$4:P1392,"&gt;0")</f>
        <v>9</v>
      </c>
    </row>
    <row r="1393" spans="12:18" x14ac:dyDescent="0.15">
      <c r="L1393" s="8" t="b">
        <f t="shared" si="66"/>
        <v>1</v>
      </c>
      <c r="M1393" s="8">
        <f t="shared" si="64"/>
        <v>84950</v>
      </c>
      <c r="N1393" s="9">
        <f t="shared" si="65"/>
        <v>31</v>
      </c>
      <c r="O1393" s="10">
        <f>SUM($N$5:N1393)</f>
        <v>42276</v>
      </c>
      <c r="P1393" s="10">
        <f ca="1">IF(O1393&lt;$H$4,N1393,$H$4-SUM($P$4:P1392))</f>
        <v>0</v>
      </c>
      <c r="Q1393" s="10">
        <f ca="1">SUM($P$4:P1393)</f>
        <v>272</v>
      </c>
      <c r="R1393" s="10">
        <f ca="1">COUNTIF($P$4:P1393,"&gt;0")</f>
        <v>9</v>
      </c>
    </row>
    <row r="1394" spans="12:18" x14ac:dyDescent="0.15">
      <c r="L1394" s="8" t="b">
        <f t="shared" si="66"/>
        <v>1</v>
      </c>
      <c r="M1394" s="8">
        <f t="shared" si="64"/>
        <v>84981</v>
      </c>
      <c r="N1394" s="9">
        <f t="shared" si="65"/>
        <v>31</v>
      </c>
      <c r="O1394" s="10">
        <f>SUM($N$5:N1394)</f>
        <v>42307</v>
      </c>
      <c r="P1394" s="10">
        <f ca="1">IF(O1394&lt;$H$4,N1394,$H$4-SUM($P$4:P1393))</f>
        <v>0</v>
      </c>
      <c r="Q1394" s="10">
        <f ca="1">SUM($P$4:P1394)</f>
        <v>272</v>
      </c>
      <c r="R1394" s="10">
        <f ca="1">COUNTIF($P$4:P1394,"&gt;0")</f>
        <v>9</v>
      </c>
    </row>
    <row r="1395" spans="12:18" x14ac:dyDescent="0.15">
      <c r="L1395" s="8" t="b">
        <f t="shared" si="66"/>
        <v>1</v>
      </c>
      <c r="M1395" s="8">
        <f t="shared" si="64"/>
        <v>85011</v>
      </c>
      <c r="N1395" s="9">
        <f t="shared" si="65"/>
        <v>30</v>
      </c>
      <c r="O1395" s="10">
        <f>SUM($N$5:N1395)</f>
        <v>42337</v>
      </c>
      <c r="P1395" s="10">
        <f ca="1">IF(O1395&lt;$H$4,N1395,$H$4-SUM($P$4:P1394))</f>
        <v>0</v>
      </c>
      <c r="Q1395" s="10">
        <f ca="1">SUM($P$4:P1395)</f>
        <v>272</v>
      </c>
      <c r="R1395" s="10">
        <f ca="1">COUNTIF($P$4:P1395,"&gt;0")</f>
        <v>9</v>
      </c>
    </row>
    <row r="1396" spans="12:18" x14ac:dyDescent="0.15">
      <c r="L1396" s="8" t="b">
        <f t="shared" si="66"/>
        <v>1</v>
      </c>
      <c r="M1396" s="8">
        <f t="shared" si="64"/>
        <v>85042</v>
      </c>
      <c r="N1396" s="9">
        <f t="shared" si="65"/>
        <v>31</v>
      </c>
      <c r="O1396" s="10">
        <f>SUM($N$5:N1396)</f>
        <v>42368</v>
      </c>
      <c r="P1396" s="10">
        <f ca="1">IF(O1396&lt;$H$4,N1396,$H$4-SUM($P$4:P1395))</f>
        <v>0</v>
      </c>
      <c r="Q1396" s="10">
        <f ca="1">SUM($P$4:P1396)</f>
        <v>272</v>
      </c>
      <c r="R1396" s="10">
        <f ca="1">COUNTIF($P$4:P1396,"&gt;0")</f>
        <v>9</v>
      </c>
    </row>
    <row r="1397" spans="12:18" x14ac:dyDescent="0.15">
      <c r="L1397" s="8" t="b">
        <f t="shared" si="66"/>
        <v>1</v>
      </c>
      <c r="M1397" s="8">
        <f t="shared" si="64"/>
        <v>85072</v>
      </c>
      <c r="N1397" s="9">
        <f t="shared" si="65"/>
        <v>30</v>
      </c>
      <c r="O1397" s="10">
        <f>SUM($N$5:N1397)</f>
        <v>42398</v>
      </c>
      <c r="P1397" s="10">
        <f ca="1">IF(O1397&lt;$H$4,N1397,$H$4-SUM($P$4:P1396))</f>
        <v>0</v>
      </c>
      <c r="Q1397" s="10">
        <f ca="1">SUM($P$4:P1397)</f>
        <v>272</v>
      </c>
      <c r="R1397" s="10">
        <f ca="1">COUNTIF($P$4:P1397,"&gt;0")</f>
        <v>9</v>
      </c>
    </row>
    <row r="1398" spans="12:18" x14ac:dyDescent="0.15">
      <c r="L1398" s="8" t="b">
        <f t="shared" si="66"/>
        <v>1</v>
      </c>
      <c r="M1398" s="8">
        <f t="shared" si="64"/>
        <v>85103</v>
      </c>
      <c r="N1398" s="9">
        <f t="shared" si="65"/>
        <v>31</v>
      </c>
      <c r="O1398" s="10">
        <f>SUM($N$5:N1398)</f>
        <v>42429</v>
      </c>
      <c r="P1398" s="10">
        <f ca="1">IF(O1398&lt;$H$4,N1398,$H$4-SUM($P$4:P1397))</f>
        <v>0</v>
      </c>
      <c r="Q1398" s="10">
        <f ca="1">SUM($P$4:P1398)</f>
        <v>272</v>
      </c>
      <c r="R1398" s="10">
        <f ca="1">COUNTIF($P$4:P1398,"&gt;0")</f>
        <v>9</v>
      </c>
    </row>
    <row r="1399" spans="12:18" x14ac:dyDescent="0.15">
      <c r="L1399" s="8" t="b">
        <f t="shared" si="66"/>
        <v>1</v>
      </c>
      <c r="M1399" s="8">
        <f t="shared" si="64"/>
        <v>85134</v>
      </c>
      <c r="N1399" s="9">
        <f t="shared" si="65"/>
        <v>31</v>
      </c>
      <c r="O1399" s="10">
        <f>SUM($N$5:N1399)</f>
        <v>42460</v>
      </c>
      <c r="P1399" s="10">
        <f ca="1">IF(O1399&lt;$H$4,N1399,$H$4-SUM($P$4:P1398))</f>
        <v>0</v>
      </c>
      <c r="Q1399" s="10">
        <f ca="1">SUM($P$4:P1399)</f>
        <v>272</v>
      </c>
      <c r="R1399" s="10">
        <f ca="1">COUNTIF($P$4:P1399,"&gt;0")</f>
        <v>9</v>
      </c>
    </row>
    <row r="1400" spans="12:18" x14ac:dyDescent="0.15">
      <c r="L1400" s="8" t="b">
        <f t="shared" si="66"/>
        <v>1</v>
      </c>
      <c r="M1400" s="8">
        <f t="shared" si="64"/>
        <v>85162</v>
      </c>
      <c r="N1400" s="9">
        <f t="shared" si="65"/>
        <v>28</v>
      </c>
      <c r="O1400" s="10">
        <f>SUM($N$5:N1400)</f>
        <v>42488</v>
      </c>
      <c r="P1400" s="10">
        <f ca="1">IF(O1400&lt;$H$4,N1400,$H$4-SUM($P$4:P1399))</f>
        <v>0</v>
      </c>
      <c r="Q1400" s="10">
        <f ca="1">SUM($P$4:P1400)</f>
        <v>272</v>
      </c>
      <c r="R1400" s="10">
        <f ca="1">COUNTIF($P$4:P1400,"&gt;0")</f>
        <v>9</v>
      </c>
    </row>
    <row r="1401" spans="12:18" x14ac:dyDescent="0.15">
      <c r="L1401" s="8" t="b">
        <f t="shared" si="66"/>
        <v>1</v>
      </c>
      <c r="M1401" s="8">
        <f t="shared" si="64"/>
        <v>85193</v>
      </c>
      <c r="N1401" s="9">
        <f t="shared" si="65"/>
        <v>31</v>
      </c>
      <c r="O1401" s="10">
        <f>SUM($N$5:N1401)</f>
        <v>42519</v>
      </c>
      <c r="P1401" s="10">
        <f ca="1">IF(O1401&lt;$H$4,N1401,$H$4-SUM($P$4:P1400))</f>
        <v>0</v>
      </c>
      <c r="Q1401" s="10">
        <f ca="1">SUM($P$4:P1401)</f>
        <v>272</v>
      </c>
      <c r="R1401" s="10">
        <f ca="1">COUNTIF($P$4:P1401,"&gt;0")</f>
        <v>9</v>
      </c>
    </row>
    <row r="1402" spans="12:18" x14ac:dyDescent="0.15">
      <c r="L1402" s="8" t="b">
        <f t="shared" si="66"/>
        <v>1</v>
      </c>
      <c r="M1402" s="8">
        <f t="shared" si="64"/>
        <v>85223</v>
      </c>
      <c r="N1402" s="9">
        <f t="shared" si="65"/>
        <v>30</v>
      </c>
      <c r="O1402" s="10">
        <f>SUM($N$5:N1402)</f>
        <v>42549</v>
      </c>
      <c r="P1402" s="10">
        <f ca="1">IF(O1402&lt;$H$4,N1402,$H$4-SUM($P$4:P1401))</f>
        <v>0</v>
      </c>
      <c r="Q1402" s="10">
        <f ca="1">SUM($P$4:P1402)</f>
        <v>272</v>
      </c>
      <c r="R1402" s="10">
        <f ca="1">COUNTIF($P$4:P1402,"&gt;0")</f>
        <v>9</v>
      </c>
    </row>
    <row r="1403" spans="12:18" x14ac:dyDescent="0.15">
      <c r="L1403" s="8" t="b">
        <f t="shared" si="66"/>
        <v>1</v>
      </c>
      <c r="M1403" s="8">
        <f t="shared" si="64"/>
        <v>85254</v>
      </c>
      <c r="N1403" s="9">
        <f t="shared" si="65"/>
        <v>31</v>
      </c>
      <c r="O1403" s="10">
        <f>SUM($N$5:N1403)</f>
        <v>42580</v>
      </c>
      <c r="P1403" s="10">
        <f ca="1">IF(O1403&lt;$H$4,N1403,$H$4-SUM($P$4:P1402))</f>
        <v>0</v>
      </c>
      <c r="Q1403" s="10">
        <f ca="1">SUM($P$4:P1403)</f>
        <v>272</v>
      </c>
      <c r="R1403" s="10">
        <f ca="1">COUNTIF($P$4:P1403,"&gt;0")</f>
        <v>9</v>
      </c>
    </row>
    <row r="1404" spans="12:18" x14ac:dyDescent="0.15">
      <c r="L1404" s="8" t="b">
        <f t="shared" si="66"/>
        <v>1</v>
      </c>
      <c r="M1404" s="8">
        <f t="shared" si="64"/>
        <v>85284</v>
      </c>
      <c r="N1404" s="9">
        <f t="shared" si="65"/>
        <v>30</v>
      </c>
      <c r="O1404" s="10">
        <f>SUM($N$5:N1404)</f>
        <v>42610</v>
      </c>
      <c r="P1404" s="10">
        <f ca="1">IF(O1404&lt;$H$4,N1404,$H$4-SUM($P$4:P1403))</f>
        <v>0</v>
      </c>
      <c r="Q1404" s="10">
        <f ca="1">SUM($P$4:P1404)</f>
        <v>272</v>
      </c>
      <c r="R1404" s="10">
        <f ca="1">COUNTIF($P$4:P1404,"&gt;0")</f>
        <v>9</v>
      </c>
    </row>
    <row r="1405" spans="12:18" x14ac:dyDescent="0.15">
      <c r="L1405" s="8" t="b">
        <f t="shared" si="66"/>
        <v>1</v>
      </c>
      <c r="M1405" s="8">
        <f t="shared" si="64"/>
        <v>85315</v>
      </c>
      <c r="N1405" s="9">
        <f t="shared" si="65"/>
        <v>31</v>
      </c>
      <c r="O1405" s="10">
        <f>SUM($N$5:N1405)</f>
        <v>42641</v>
      </c>
      <c r="P1405" s="10">
        <f ca="1">IF(O1405&lt;$H$4,N1405,$H$4-SUM($P$4:P1404))</f>
        <v>0</v>
      </c>
      <c r="Q1405" s="10">
        <f ca="1">SUM($P$4:P1405)</f>
        <v>272</v>
      </c>
      <c r="R1405" s="10">
        <f ca="1">COUNTIF($P$4:P1405,"&gt;0")</f>
        <v>9</v>
      </c>
    </row>
    <row r="1406" spans="12:18" x14ac:dyDescent="0.15">
      <c r="L1406" s="8" t="b">
        <f t="shared" si="66"/>
        <v>1</v>
      </c>
      <c r="M1406" s="8">
        <f t="shared" si="64"/>
        <v>85346</v>
      </c>
      <c r="N1406" s="9">
        <f t="shared" si="65"/>
        <v>31</v>
      </c>
      <c r="O1406" s="10">
        <f>SUM($N$5:N1406)</f>
        <v>42672</v>
      </c>
      <c r="P1406" s="10">
        <f ca="1">IF(O1406&lt;$H$4,N1406,$H$4-SUM($P$4:P1405))</f>
        <v>0</v>
      </c>
      <c r="Q1406" s="10">
        <f ca="1">SUM($P$4:P1406)</f>
        <v>272</v>
      </c>
      <c r="R1406" s="10">
        <f ca="1">COUNTIF($P$4:P1406,"&gt;0")</f>
        <v>9</v>
      </c>
    </row>
    <row r="1407" spans="12:18" x14ac:dyDescent="0.15">
      <c r="L1407" s="8" t="b">
        <f t="shared" si="66"/>
        <v>1</v>
      </c>
      <c r="M1407" s="8">
        <f t="shared" si="64"/>
        <v>85376</v>
      </c>
      <c r="N1407" s="9">
        <f t="shared" si="65"/>
        <v>30</v>
      </c>
      <c r="O1407" s="10">
        <f>SUM($N$5:N1407)</f>
        <v>42702</v>
      </c>
      <c r="P1407" s="10">
        <f ca="1">IF(O1407&lt;$H$4,N1407,$H$4-SUM($P$4:P1406))</f>
        <v>0</v>
      </c>
      <c r="Q1407" s="10">
        <f ca="1">SUM($P$4:P1407)</f>
        <v>272</v>
      </c>
      <c r="R1407" s="10">
        <f ca="1">COUNTIF($P$4:P1407,"&gt;0")</f>
        <v>9</v>
      </c>
    </row>
    <row r="1408" spans="12:18" x14ac:dyDescent="0.15">
      <c r="L1408" s="8" t="b">
        <f t="shared" si="66"/>
        <v>1</v>
      </c>
      <c r="M1408" s="8">
        <f t="shared" si="64"/>
        <v>85407</v>
      </c>
      <c r="N1408" s="9">
        <f t="shared" si="65"/>
        <v>31</v>
      </c>
      <c r="O1408" s="10">
        <f>SUM($N$5:N1408)</f>
        <v>42733</v>
      </c>
      <c r="P1408" s="10">
        <f ca="1">IF(O1408&lt;$H$4,N1408,$H$4-SUM($P$4:P1407))</f>
        <v>0</v>
      </c>
      <c r="Q1408" s="10">
        <f ca="1">SUM($P$4:P1408)</f>
        <v>272</v>
      </c>
      <c r="R1408" s="10">
        <f ca="1">COUNTIF($P$4:P1408,"&gt;0")</f>
        <v>9</v>
      </c>
    </row>
    <row r="1409" spans="12:18" x14ac:dyDescent="0.15">
      <c r="L1409" s="8" t="b">
        <f t="shared" si="66"/>
        <v>1</v>
      </c>
      <c r="M1409" s="8">
        <f t="shared" si="64"/>
        <v>85437</v>
      </c>
      <c r="N1409" s="9">
        <f t="shared" si="65"/>
        <v>30</v>
      </c>
      <c r="O1409" s="10">
        <f>SUM($N$5:N1409)</f>
        <v>42763</v>
      </c>
      <c r="P1409" s="10">
        <f ca="1">IF(O1409&lt;$H$4,N1409,$H$4-SUM($P$4:P1408))</f>
        <v>0</v>
      </c>
      <c r="Q1409" s="10">
        <f ca="1">SUM($P$4:P1409)</f>
        <v>272</v>
      </c>
      <c r="R1409" s="10">
        <f ca="1">COUNTIF($P$4:P1409,"&gt;0")</f>
        <v>9</v>
      </c>
    </row>
    <row r="1410" spans="12:18" x14ac:dyDescent="0.15">
      <c r="L1410" s="8" t="b">
        <f t="shared" si="66"/>
        <v>1</v>
      </c>
      <c r="M1410" s="8">
        <f t="shared" si="64"/>
        <v>85468</v>
      </c>
      <c r="N1410" s="9">
        <f t="shared" si="65"/>
        <v>31</v>
      </c>
      <c r="O1410" s="10">
        <f>SUM($N$5:N1410)</f>
        <v>42794</v>
      </c>
      <c r="P1410" s="10">
        <f ca="1">IF(O1410&lt;$H$4,N1410,$H$4-SUM($P$4:P1409))</f>
        <v>0</v>
      </c>
      <c r="Q1410" s="10">
        <f ca="1">SUM($P$4:P1410)</f>
        <v>272</v>
      </c>
      <c r="R1410" s="10">
        <f ca="1">COUNTIF($P$4:P1410,"&gt;0")</f>
        <v>9</v>
      </c>
    </row>
    <row r="1411" spans="12:18" x14ac:dyDescent="0.15">
      <c r="L1411" s="8" t="b">
        <f t="shared" si="66"/>
        <v>1</v>
      </c>
      <c r="M1411" s="8">
        <f t="shared" si="64"/>
        <v>85499</v>
      </c>
      <c r="N1411" s="9">
        <f t="shared" si="65"/>
        <v>31</v>
      </c>
      <c r="O1411" s="10">
        <f>SUM($N$5:N1411)</f>
        <v>42825</v>
      </c>
      <c r="P1411" s="10">
        <f ca="1">IF(O1411&lt;$H$4,N1411,$H$4-SUM($P$4:P1410))</f>
        <v>0</v>
      </c>
      <c r="Q1411" s="10">
        <f ca="1">SUM($P$4:P1411)</f>
        <v>272</v>
      </c>
      <c r="R1411" s="10">
        <f ca="1">COUNTIF($P$4:P1411,"&gt;0")</f>
        <v>9</v>
      </c>
    </row>
    <row r="1412" spans="12:18" x14ac:dyDescent="0.15">
      <c r="L1412" s="8" t="b">
        <f t="shared" si="66"/>
        <v>1</v>
      </c>
      <c r="M1412" s="8">
        <f t="shared" si="64"/>
        <v>85527</v>
      </c>
      <c r="N1412" s="9">
        <f t="shared" si="65"/>
        <v>28</v>
      </c>
      <c r="O1412" s="10">
        <f>SUM($N$5:N1412)</f>
        <v>42853</v>
      </c>
      <c r="P1412" s="10">
        <f ca="1">IF(O1412&lt;$H$4,N1412,$H$4-SUM($P$4:P1411))</f>
        <v>0</v>
      </c>
      <c r="Q1412" s="10">
        <f ca="1">SUM($P$4:P1412)</f>
        <v>272</v>
      </c>
      <c r="R1412" s="10">
        <f ca="1">COUNTIF($P$4:P1412,"&gt;0")</f>
        <v>9</v>
      </c>
    </row>
    <row r="1413" spans="12:18" x14ac:dyDescent="0.15">
      <c r="L1413" s="8" t="b">
        <f t="shared" si="66"/>
        <v>1</v>
      </c>
      <c r="M1413" s="8">
        <f t="shared" si="64"/>
        <v>85558</v>
      </c>
      <c r="N1413" s="9">
        <f t="shared" si="65"/>
        <v>31</v>
      </c>
      <c r="O1413" s="10">
        <f>SUM($N$5:N1413)</f>
        <v>42884</v>
      </c>
      <c r="P1413" s="10">
        <f ca="1">IF(O1413&lt;$H$4,N1413,$H$4-SUM($P$4:P1412))</f>
        <v>0</v>
      </c>
      <c r="Q1413" s="10">
        <f ca="1">SUM($P$4:P1413)</f>
        <v>272</v>
      </c>
      <c r="R1413" s="10">
        <f ca="1">COUNTIF($P$4:P1413,"&gt;0")</f>
        <v>9</v>
      </c>
    </row>
    <row r="1414" spans="12:18" x14ac:dyDescent="0.15">
      <c r="L1414" s="8" t="b">
        <f t="shared" si="66"/>
        <v>1</v>
      </c>
      <c r="M1414" s="8">
        <f t="shared" ref="M1414:M1477" si="67">EOMONTH(M1413,1)</f>
        <v>85588</v>
      </c>
      <c r="N1414" s="9">
        <f t="shared" si="65"/>
        <v>30</v>
      </c>
      <c r="O1414" s="10">
        <f>SUM($N$5:N1414)</f>
        <v>42914</v>
      </c>
      <c r="P1414" s="10">
        <f ca="1">IF(O1414&lt;$H$4,N1414,$H$4-SUM($P$4:P1413))</f>
        <v>0</v>
      </c>
      <c r="Q1414" s="10">
        <f ca="1">SUM($P$4:P1414)</f>
        <v>272</v>
      </c>
      <c r="R1414" s="10">
        <f ca="1">COUNTIF($P$4:P1414,"&gt;0")</f>
        <v>9</v>
      </c>
    </row>
    <row r="1415" spans="12:18" x14ac:dyDescent="0.15">
      <c r="L1415" s="8" t="b">
        <f t="shared" si="66"/>
        <v>1</v>
      </c>
      <c r="M1415" s="8">
        <f t="shared" si="67"/>
        <v>85619</v>
      </c>
      <c r="N1415" s="9">
        <f t="shared" si="65"/>
        <v>31</v>
      </c>
      <c r="O1415" s="10">
        <f>SUM($N$5:N1415)</f>
        <v>42945</v>
      </c>
      <c r="P1415" s="10">
        <f ca="1">IF(O1415&lt;$H$4,N1415,$H$4-SUM($P$4:P1414))</f>
        <v>0</v>
      </c>
      <c r="Q1415" s="10">
        <f ca="1">SUM($P$4:P1415)</f>
        <v>272</v>
      </c>
      <c r="R1415" s="10">
        <f ca="1">COUNTIF($P$4:P1415,"&gt;0")</f>
        <v>9</v>
      </c>
    </row>
    <row r="1416" spans="12:18" x14ac:dyDescent="0.15">
      <c r="L1416" s="8" t="b">
        <f t="shared" si="66"/>
        <v>1</v>
      </c>
      <c r="M1416" s="8">
        <f t="shared" si="67"/>
        <v>85649</v>
      </c>
      <c r="N1416" s="9">
        <f t="shared" ref="N1416:N1479" si="68">M1416-M1415</f>
        <v>30</v>
      </c>
      <c r="O1416" s="10">
        <f>SUM($N$5:N1416)</f>
        <v>42975</v>
      </c>
      <c r="P1416" s="10">
        <f ca="1">IF(O1416&lt;$H$4,N1416,$H$4-SUM($P$4:P1415))</f>
        <v>0</v>
      </c>
      <c r="Q1416" s="10">
        <f ca="1">SUM($P$4:P1416)</f>
        <v>272</v>
      </c>
      <c r="R1416" s="10">
        <f ca="1">COUNTIF($P$4:P1416,"&gt;0")</f>
        <v>9</v>
      </c>
    </row>
    <row r="1417" spans="12:18" x14ac:dyDescent="0.15">
      <c r="L1417" s="8" t="b">
        <f t="shared" si="66"/>
        <v>1</v>
      </c>
      <c r="M1417" s="8">
        <f t="shared" si="67"/>
        <v>85680</v>
      </c>
      <c r="N1417" s="9">
        <f t="shared" si="68"/>
        <v>31</v>
      </c>
      <c r="O1417" s="10">
        <f>SUM($N$5:N1417)</f>
        <v>43006</v>
      </c>
      <c r="P1417" s="10">
        <f ca="1">IF(O1417&lt;$H$4,N1417,$H$4-SUM($P$4:P1416))</f>
        <v>0</v>
      </c>
      <c r="Q1417" s="10">
        <f ca="1">SUM($P$4:P1417)</f>
        <v>272</v>
      </c>
      <c r="R1417" s="10">
        <f ca="1">COUNTIF($P$4:P1417,"&gt;0")</f>
        <v>9</v>
      </c>
    </row>
    <row r="1418" spans="12:18" x14ac:dyDescent="0.15">
      <c r="L1418" s="8" t="b">
        <f t="shared" si="66"/>
        <v>1</v>
      </c>
      <c r="M1418" s="8">
        <f t="shared" si="67"/>
        <v>85711</v>
      </c>
      <c r="N1418" s="9">
        <f t="shared" si="68"/>
        <v>31</v>
      </c>
      <c r="O1418" s="10">
        <f>SUM($N$5:N1418)</f>
        <v>43037</v>
      </c>
      <c r="P1418" s="10">
        <f ca="1">IF(O1418&lt;$H$4,N1418,$H$4-SUM($P$4:P1417))</f>
        <v>0</v>
      </c>
      <c r="Q1418" s="10">
        <f ca="1">SUM($P$4:P1418)</f>
        <v>272</v>
      </c>
      <c r="R1418" s="10">
        <f ca="1">COUNTIF($P$4:P1418,"&gt;0")</f>
        <v>9</v>
      </c>
    </row>
    <row r="1419" spans="12:18" x14ac:dyDescent="0.15">
      <c r="L1419" s="8" t="b">
        <f t="shared" si="66"/>
        <v>1</v>
      </c>
      <c r="M1419" s="8">
        <f t="shared" si="67"/>
        <v>85741</v>
      </c>
      <c r="N1419" s="9">
        <f t="shared" si="68"/>
        <v>30</v>
      </c>
      <c r="O1419" s="10">
        <f>SUM($N$5:N1419)</f>
        <v>43067</v>
      </c>
      <c r="P1419" s="10">
        <f ca="1">IF(O1419&lt;$H$4,N1419,$H$4-SUM($P$4:P1418))</f>
        <v>0</v>
      </c>
      <c r="Q1419" s="10">
        <f ca="1">SUM($P$4:P1419)</f>
        <v>272</v>
      </c>
      <c r="R1419" s="10">
        <f ca="1">COUNTIF($P$4:P1419,"&gt;0")</f>
        <v>9</v>
      </c>
    </row>
    <row r="1420" spans="12:18" x14ac:dyDescent="0.15">
      <c r="L1420" s="8" t="b">
        <f t="shared" si="66"/>
        <v>1</v>
      </c>
      <c r="M1420" s="8">
        <f t="shared" si="67"/>
        <v>85772</v>
      </c>
      <c r="N1420" s="9">
        <f t="shared" si="68"/>
        <v>31</v>
      </c>
      <c r="O1420" s="10">
        <f>SUM($N$5:N1420)</f>
        <v>43098</v>
      </c>
      <c r="P1420" s="10">
        <f ca="1">IF(O1420&lt;$H$4,N1420,$H$4-SUM($P$4:P1419))</f>
        <v>0</v>
      </c>
      <c r="Q1420" s="10">
        <f ca="1">SUM($P$4:P1420)</f>
        <v>272</v>
      </c>
      <c r="R1420" s="10">
        <f ca="1">COUNTIF($P$4:P1420,"&gt;0")</f>
        <v>9</v>
      </c>
    </row>
    <row r="1421" spans="12:18" x14ac:dyDescent="0.15">
      <c r="L1421" s="8" t="b">
        <f t="shared" si="66"/>
        <v>1</v>
      </c>
      <c r="M1421" s="8">
        <f t="shared" si="67"/>
        <v>85802</v>
      </c>
      <c r="N1421" s="9">
        <f t="shared" si="68"/>
        <v>30</v>
      </c>
      <c r="O1421" s="10">
        <f>SUM($N$5:N1421)</f>
        <v>43128</v>
      </c>
      <c r="P1421" s="10">
        <f ca="1">IF(O1421&lt;$H$4,N1421,$H$4-SUM($P$4:P1420))</f>
        <v>0</v>
      </c>
      <c r="Q1421" s="10">
        <f ca="1">SUM($P$4:P1421)</f>
        <v>272</v>
      </c>
      <c r="R1421" s="10">
        <f ca="1">COUNTIF($P$4:P1421,"&gt;0")</f>
        <v>9</v>
      </c>
    </row>
    <row r="1422" spans="12:18" x14ac:dyDescent="0.15">
      <c r="L1422" s="8" t="b">
        <f t="shared" si="66"/>
        <v>1</v>
      </c>
      <c r="M1422" s="8">
        <f t="shared" si="67"/>
        <v>85833</v>
      </c>
      <c r="N1422" s="9">
        <f t="shared" si="68"/>
        <v>31</v>
      </c>
      <c r="O1422" s="10">
        <f>SUM($N$5:N1422)</f>
        <v>43159</v>
      </c>
      <c r="P1422" s="10">
        <f ca="1">IF(O1422&lt;$H$4,N1422,$H$4-SUM($P$4:P1421))</f>
        <v>0</v>
      </c>
      <c r="Q1422" s="10">
        <f ca="1">SUM($P$4:P1422)</f>
        <v>272</v>
      </c>
      <c r="R1422" s="10">
        <f ca="1">COUNTIF($P$4:P1422,"&gt;0")</f>
        <v>9</v>
      </c>
    </row>
    <row r="1423" spans="12:18" x14ac:dyDescent="0.15">
      <c r="L1423" s="8" t="b">
        <f t="shared" si="66"/>
        <v>1</v>
      </c>
      <c r="M1423" s="8">
        <f t="shared" si="67"/>
        <v>85864</v>
      </c>
      <c r="N1423" s="9">
        <f t="shared" si="68"/>
        <v>31</v>
      </c>
      <c r="O1423" s="10">
        <f>SUM($N$5:N1423)</f>
        <v>43190</v>
      </c>
      <c r="P1423" s="10">
        <f ca="1">IF(O1423&lt;$H$4,N1423,$H$4-SUM($P$4:P1422))</f>
        <v>0</v>
      </c>
      <c r="Q1423" s="10">
        <f ca="1">SUM($P$4:P1423)</f>
        <v>272</v>
      </c>
      <c r="R1423" s="10">
        <f ca="1">COUNTIF($P$4:P1423,"&gt;0")</f>
        <v>9</v>
      </c>
    </row>
    <row r="1424" spans="12:18" x14ac:dyDescent="0.15">
      <c r="L1424" s="8" t="b">
        <f t="shared" si="66"/>
        <v>1</v>
      </c>
      <c r="M1424" s="8">
        <f t="shared" si="67"/>
        <v>85892</v>
      </c>
      <c r="N1424" s="9">
        <f t="shared" si="68"/>
        <v>28</v>
      </c>
      <c r="O1424" s="10">
        <f>SUM($N$5:N1424)</f>
        <v>43218</v>
      </c>
      <c r="P1424" s="10">
        <f ca="1">IF(O1424&lt;$H$4,N1424,$H$4-SUM($P$4:P1423))</f>
        <v>0</v>
      </c>
      <c r="Q1424" s="10">
        <f ca="1">SUM($P$4:P1424)</f>
        <v>272</v>
      </c>
      <c r="R1424" s="10">
        <f ca="1">COUNTIF($P$4:P1424,"&gt;0")</f>
        <v>9</v>
      </c>
    </row>
    <row r="1425" spans="12:18" x14ac:dyDescent="0.15">
      <c r="L1425" s="8" t="b">
        <f t="shared" ref="L1425:L1488" si="69">EOMONTH($C$4,1)&lt;=M1425</f>
        <v>1</v>
      </c>
      <c r="M1425" s="8">
        <f t="shared" si="67"/>
        <v>85923</v>
      </c>
      <c r="N1425" s="9">
        <f t="shared" si="68"/>
        <v>31</v>
      </c>
      <c r="O1425" s="10">
        <f>SUM($N$5:N1425)</f>
        <v>43249</v>
      </c>
      <c r="P1425" s="10">
        <f ca="1">IF(O1425&lt;$H$4,N1425,$H$4-SUM($P$4:P1424))</f>
        <v>0</v>
      </c>
      <c r="Q1425" s="10">
        <f ca="1">SUM($P$4:P1425)</f>
        <v>272</v>
      </c>
      <c r="R1425" s="10">
        <f ca="1">COUNTIF($P$4:P1425,"&gt;0")</f>
        <v>9</v>
      </c>
    </row>
    <row r="1426" spans="12:18" x14ac:dyDescent="0.15">
      <c r="L1426" s="8" t="b">
        <f t="shared" si="69"/>
        <v>1</v>
      </c>
      <c r="M1426" s="8">
        <f t="shared" si="67"/>
        <v>85953</v>
      </c>
      <c r="N1426" s="9">
        <f t="shared" si="68"/>
        <v>30</v>
      </c>
      <c r="O1426" s="10">
        <f>SUM($N$5:N1426)</f>
        <v>43279</v>
      </c>
      <c r="P1426" s="10">
        <f ca="1">IF(O1426&lt;$H$4,N1426,$H$4-SUM($P$4:P1425))</f>
        <v>0</v>
      </c>
      <c r="Q1426" s="10">
        <f ca="1">SUM($P$4:P1426)</f>
        <v>272</v>
      </c>
      <c r="R1426" s="10">
        <f ca="1">COUNTIF($P$4:P1426,"&gt;0")</f>
        <v>9</v>
      </c>
    </row>
    <row r="1427" spans="12:18" x14ac:dyDescent="0.15">
      <c r="L1427" s="8" t="b">
        <f t="shared" si="69"/>
        <v>1</v>
      </c>
      <c r="M1427" s="8">
        <f t="shared" si="67"/>
        <v>85984</v>
      </c>
      <c r="N1427" s="9">
        <f t="shared" si="68"/>
        <v>31</v>
      </c>
      <c r="O1427" s="10">
        <f>SUM($N$5:N1427)</f>
        <v>43310</v>
      </c>
      <c r="P1427" s="10">
        <f ca="1">IF(O1427&lt;$H$4,N1427,$H$4-SUM($P$4:P1426))</f>
        <v>0</v>
      </c>
      <c r="Q1427" s="10">
        <f ca="1">SUM($P$4:P1427)</f>
        <v>272</v>
      </c>
      <c r="R1427" s="10">
        <f ca="1">COUNTIF($P$4:P1427,"&gt;0")</f>
        <v>9</v>
      </c>
    </row>
    <row r="1428" spans="12:18" x14ac:dyDescent="0.15">
      <c r="L1428" s="8" t="b">
        <f t="shared" si="69"/>
        <v>1</v>
      </c>
      <c r="M1428" s="8">
        <f t="shared" si="67"/>
        <v>86014</v>
      </c>
      <c r="N1428" s="9">
        <f t="shared" si="68"/>
        <v>30</v>
      </c>
      <c r="O1428" s="10">
        <f>SUM($N$5:N1428)</f>
        <v>43340</v>
      </c>
      <c r="P1428" s="10">
        <f ca="1">IF(O1428&lt;$H$4,N1428,$H$4-SUM($P$4:P1427))</f>
        <v>0</v>
      </c>
      <c r="Q1428" s="10">
        <f ca="1">SUM($P$4:P1428)</f>
        <v>272</v>
      </c>
      <c r="R1428" s="10">
        <f ca="1">COUNTIF($P$4:P1428,"&gt;0")</f>
        <v>9</v>
      </c>
    </row>
    <row r="1429" spans="12:18" x14ac:dyDescent="0.15">
      <c r="L1429" s="8" t="b">
        <f t="shared" si="69"/>
        <v>1</v>
      </c>
      <c r="M1429" s="8">
        <f t="shared" si="67"/>
        <v>86045</v>
      </c>
      <c r="N1429" s="9">
        <f t="shared" si="68"/>
        <v>31</v>
      </c>
      <c r="O1429" s="10">
        <f>SUM($N$5:N1429)</f>
        <v>43371</v>
      </c>
      <c r="P1429" s="10">
        <f ca="1">IF(O1429&lt;$H$4,N1429,$H$4-SUM($P$4:P1428))</f>
        <v>0</v>
      </c>
      <c r="Q1429" s="10">
        <f ca="1">SUM($P$4:P1429)</f>
        <v>272</v>
      </c>
      <c r="R1429" s="10">
        <f ca="1">COUNTIF($P$4:P1429,"&gt;0")</f>
        <v>9</v>
      </c>
    </row>
    <row r="1430" spans="12:18" x14ac:dyDescent="0.15">
      <c r="L1430" s="8" t="b">
        <f t="shared" si="69"/>
        <v>1</v>
      </c>
      <c r="M1430" s="8">
        <f t="shared" si="67"/>
        <v>86076</v>
      </c>
      <c r="N1430" s="9">
        <f t="shared" si="68"/>
        <v>31</v>
      </c>
      <c r="O1430" s="10">
        <f>SUM($N$5:N1430)</f>
        <v>43402</v>
      </c>
      <c r="P1430" s="10">
        <f ca="1">IF(O1430&lt;$H$4,N1430,$H$4-SUM($P$4:P1429))</f>
        <v>0</v>
      </c>
      <c r="Q1430" s="10">
        <f ca="1">SUM($P$4:P1430)</f>
        <v>272</v>
      </c>
      <c r="R1430" s="10">
        <f ca="1">COUNTIF($P$4:P1430,"&gt;0")</f>
        <v>9</v>
      </c>
    </row>
    <row r="1431" spans="12:18" x14ac:dyDescent="0.15">
      <c r="L1431" s="8" t="b">
        <f t="shared" si="69"/>
        <v>1</v>
      </c>
      <c r="M1431" s="8">
        <f t="shared" si="67"/>
        <v>86106</v>
      </c>
      <c r="N1431" s="9">
        <f t="shared" si="68"/>
        <v>30</v>
      </c>
      <c r="O1431" s="10">
        <f>SUM($N$5:N1431)</f>
        <v>43432</v>
      </c>
      <c r="P1431" s="10">
        <f ca="1">IF(O1431&lt;$H$4,N1431,$H$4-SUM($P$4:P1430))</f>
        <v>0</v>
      </c>
      <c r="Q1431" s="10">
        <f ca="1">SUM($P$4:P1431)</f>
        <v>272</v>
      </c>
      <c r="R1431" s="10">
        <f ca="1">COUNTIF($P$4:P1431,"&gt;0")</f>
        <v>9</v>
      </c>
    </row>
    <row r="1432" spans="12:18" x14ac:dyDescent="0.15">
      <c r="L1432" s="8" t="b">
        <f t="shared" si="69"/>
        <v>1</v>
      </c>
      <c r="M1432" s="8">
        <f t="shared" si="67"/>
        <v>86137</v>
      </c>
      <c r="N1432" s="9">
        <f t="shared" si="68"/>
        <v>31</v>
      </c>
      <c r="O1432" s="10">
        <f>SUM($N$5:N1432)</f>
        <v>43463</v>
      </c>
      <c r="P1432" s="10">
        <f ca="1">IF(O1432&lt;$H$4,N1432,$H$4-SUM($P$4:P1431))</f>
        <v>0</v>
      </c>
      <c r="Q1432" s="10">
        <f ca="1">SUM($P$4:P1432)</f>
        <v>272</v>
      </c>
      <c r="R1432" s="10">
        <f ca="1">COUNTIF($P$4:P1432,"&gt;0")</f>
        <v>9</v>
      </c>
    </row>
    <row r="1433" spans="12:18" x14ac:dyDescent="0.15">
      <c r="L1433" s="8" t="b">
        <f t="shared" si="69"/>
        <v>1</v>
      </c>
      <c r="M1433" s="8">
        <f t="shared" si="67"/>
        <v>86167</v>
      </c>
      <c r="N1433" s="9">
        <f t="shared" si="68"/>
        <v>30</v>
      </c>
      <c r="O1433" s="10">
        <f>SUM($N$5:N1433)</f>
        <v>43493</v>
      </c>
      <c r="P1433" s="10">
        <f ca="1">IF(O1433&lt;$H$4,N1433,$H$4-SUM($P$4:P1432))</f>
        <v>0</v>
      </c>
      <c r="Q1433" s="10">
        <f ca="1">SUM($P$4:P1433)</f>
        <v>272</v>
      </c>
      <c r="R1433" s="10">
        <f ca="1">COUNTIF($P$4:P1433,"&gt;0")</f>
        <v>9</v>
      </c>
    </row>
    <row r="1434" spans="12:18" x14ac:dyDescent="0.15">
      <c r="L1434" s="8" t="b">
        <f t="shared" si="69"/>
        <v>1</v>
      </c>
      <c r="M1434" s="8">
        <f t="shared" si="67"/>
        <v>86198</v>
      </c>
      <c r="N1434" s="9">
        <f t="shared" si="68"/>
        <v>31</v>
      </c>
      <c r="O1434" s="10">
        <f>SUM($N$5:N1434)</f>
        <v>43524</v>
      </c>
      <c r="P1434" s="10">
        <f ca="1">IF(O1434&lt;$H$4,N1434,$H$4-SUM($P$4:P1433))</f>
        <v>0</v>
      </c>
      <c r="Q1434" s="10">
        <f ca="1">SUM($P$4:P1434)</f>
        <v>272</v>
      </c>
      <c r="R1434" s="10">
        <f ca="1">COUNTIF($P$4:P1434,"&gt;0")</f>
        <v>9</v>
      </c>
    </row>
    <row r="1435" spans="12:18" x14ac:dyDescent="0.15">
      <c r="L1435" s="8" t="b">
        <f t="shared" si="69"/>
        <v>1</v>
      </c>
      <c r="M1435" s="8">
        <f t="shared" si="67"/>
        <v>86229</v>
      </c>
      <c r="N1435" s="9">
        <f t="shared" si="68"/>
        <v>31</v>
      </c>
      <c r="O1435" s="10">
        <f>SUM($N$5:N1435)</f>
        <v>43555</v>
      </c>
      <c r="P1435" s="10">
        <f ca="1">IF(O1435&lt;$H$4,N1435,$H$4-SUM($P$4:P1434))</f>
        <v>0</v>
      </c>
      <c r="Q1435" s="10">
        <f ca="1">SUM($P$4:P1435)</f>
        <v>272</v>
      </c>
      <c r="R1435" s="10">
        <f ca="1">COUNTIF($P$4:P1435,"&gt;0")</f>
        <v>9</v>
      </c>
    </row>
    <row r="1436" spans="12:18" x14ac:dyDescent="0.15">
      <c r="L1436" s="8" t="b">
        <f t="shared" si="69"/>
        <v>1</v>
      </c>
      <c r="M1436" s="8">
        <f t="shared" si="67"/>
        <v>86258</v>
      </c>
      <c r="N1436" s="9">
        <f t="shared" si="68"/>
        <v>29</v>
      </c>
      <c r="O1436" s="10">
        <f>SUM($N$5:N1436)</f>
        <v>43584</v>
      </c>
      <c r="P1436" s="10">
        <f ca="1">IF(O1436&lt;$H$4,N1436,$H$4-SUM($P$4:P1435))</f>
        <v>0</v>
      </c>
      <c r="Q1436" s="10">
        <f ca="1">SUM($P$4:P1436)</f>
        <v>272</v>
      </c>
      <c r="R1436" s="10">
        <f ca="1">COUNTIF($P$4:P1436,"&gt;0")</f>
        <v>9</v>
      </c>
    </row>
    <row r="1437" spans="12:18" x14ac:dyDescent="0.15">
      <c r="L1437" s="8" t="b">
        <f t="shared" si="69"/>
        <v>1</v>
      </c>
      <c r="M1437" s="8">
        <f t="shared" si="67"/>
        <v>86289</v>
      </c>
      <c r="N1437" s="9">
        <f t="shared" si="68"/>
        <v>31</v>
      </c>
      <c r="O1437" s="10">
        <f>SUM($N$5:N1437)</f>
        <v>43615</v>
      </c>
      <c r="P1437" s="10">
        <f ca="1">IF(O1437&lt;$H$4,N1437,$H$4-SUM($P$4:P1436))</f>
        <v>0</v>
      </c>
      <c r="Q1437" s="10">
        <f ca="1">SUM($P$4:P1437)</f>
        <v>272</v>
      </c>
      <c r="R1437" s="10">
        <f ca="1">COUNTIF($P$4:P1437,"&gt;0")</f>
        <v>9</v>
      </c>
    </row>
    <row r="1438" spans="12:18" x14ac:dyDescent="0.15">
      <c r="L1438" s="8" t="b">
        <f t="shared" si="69"/>
        <v>1</v>
      </c>
      <c r="M1438" s="8">
        <f t="shared" si="67"/>
        <v>86319</v>
      </c>
      <c r="N1438" s="9">
        <f t="shared" si="68"/>
        <v>30</v>
      </c>
      <c r="O1438" s="10">
        <f>SUM($N$5:N1438)</f>
        <v>43645</v>
      </c>
      <c r="P1438" s="10">
        <f ca="1">IF(O1438&lt;$H$4,N1438,$H$4-SUM($P$4:P1437))</f>
        <v>0</v>
      </c>
      <c r="Q1438" s="10">
        <f ca="1">SUM($P$4:P1438)</f>
        <v>272</v>
      </c>
      <c r="R1438" s="10">
        <f ca="1">COUNTIF($P$4:P1438,"&gt;0")</f>
        <v>9</v>
      </c>
    </row>
    <row r="1439" spans="12:18" x14ac:dyDescent="0.15">
      <c r="L1439" s="8" t="b">
        <f t="shared" si="69"/>
        <v>1</v>
      </c>
      <c r="M1439" s="8">
        <f t="shared" si="67"/>
        <v>86350</v>
      </c>
      <c r="N1439" s="9">
        <f t="shared" si="68"/>
        <v>31</v>
      </c>
      <c r="O1439" s="10">
        <f>SUM($N$5:N1439)</f>
        <v>43676</v>
      </c>
      <c r="P1439" s="10">
        <f ca="1">IF(O1439&lt;$H$4,N1439,$H$4-SUM($P$4:P1438))</f>
        <v>0</v>
      </c>
      <c r="Q1439" s="10">
        <f ca="1">SUM($P$4:P1439)</f>
        <v>272</v>
      </c>
      <c r="R1439" s="10">
        <f ca="1">COUNTIF($P$4:P1439,"&gt;0")</f>
        <v>9</v>
      </c>
    </row>
    <row r="1440" spans="12:18" x14ac:dyDescent="0.15">
      <c r="L1440" s="8" t="b">
        <f t="shared" si="69"/>
        <v>1</v>
      </c>
      <c r="M1440" s="8">
        <f t="shared" si="67"/>
        <v>86380</v>
      </c>
      <c r="N1440" s="9">
        <f t="shared" si="68"/>
        <v>30</v>
      </c>
      <c r="O1440" s="10">
        <f>SUM($N$5:N1440)</f>
        <v>43706</v>
      </c>
      <c r="P1440" s="10">
        <f ca="1">IF(O1440&lt;$H$4,N1440,$H$4-SUM($P$4:P1439))</f>
        <v>0</v>
      </c>
      <c r="Q1440" s="10">
        <f ca="1">SUM($P$4:P1440)</f>
        <v>272</v>
      </c>
      <c r="R1440" s="10">
        <f ca="1">COUNTIF($P$4:P1440,"&gt;0")</f>
        <v>9</v>
      </c>
    </row>
    <row r="1441" spans="12:18" x14ac:dyDescent="0.15">
      <c r="L1441" s="8" t="b">
        <f t="shared" si="69"/>
        <v>1</v>
      </c>
      <c r="M1441" s="8">
        <f t="shared" si="67"/>
        <v>86411</v>
      </c>
      <c r="N1441" s="9">
        <f t="shared" si="68"/>
        <v>31</v>
      </c>
      <c r="O1441" s="10">
        <f>SUM($N$5:N1441)</f>
        <v>43737</v>
      </c>
      <c r="P1441" s="10">
        <f ca="1">IF(O1441&lt;$H$4,N1441,$H$4-SUM($P$4:P1440))</f>
        <v>0</v>
      </c>
      <c r="Q1441" s="10">
        <f ca="1">SUM($P$4:P1441)</f>
        <v>272</v>
      </c>
      <c r="R1441" s="10">
        <f ca="1">COUNTIF($P$4:P1441,"&gt;0")</f>
        <v>9</v>
      </c>
    </row>
    <row r="1442" spans="12:18" x14ac:dyDescent="0.15">
      <c r="L1442" s="8" t="b">
        <f t="shared" si="69"/>
        <v>1</v>
      </c>
      <c r="M1442" s="8">
        <f t="shared" si="67"/>
        <v>86442</v>
      </c>
      <c r="N1442" s="9">
        <f t="shared" si="68"/>
        <v>31</v>
      </c>
      <c r="O1442" s="10">
        <f>SUM($N$5:N1442)</f>
        <v>43768</v>
      </c>
      <c r="P1442" s="10">
        <f ca="1">IF(O1442&lt;$H$4,N1442,$H$4-SUM($P$4:P1441))</f>
        <v>0</v>
      </c>
      <c r="Q1442" s="10">
        <f ca="1">SUM($P$4:P1442)</f>
        <v>272</v>
      </c>
      <c r="R1442" s="10">
        <f ca="1">COUNTIF($P$4:P1442,"&gt;0")</f>
        <v>9</v>
      </c>
    </row>
    <row r="1443" spans="12:18" x14ac:dyDescent="0.15">
      <c r="L1443" s="8" t="b">
        <f t="shared" si="69"/>
        <v>1</v>
      </c>
      <c r="M1443" s="8">
        <f t="shared" si="67"/>
        <v>86472</v>
      </c>
      <c r="N1443" s="9">
        <f t="shared" si="68"/>
        <v>30</v>
      </c>
      <c r="O1443" s="10">
        <f>SUM($N$5:N1443)</f>
        <v>43798</v>
      </c>
      <c r="P1443" s="10">
        <f ca="1">IF(O1443&lt;$H$4,N1443,$H$4-SUM($P$4:P1442))</f>
        <v>0</v>
      </c>
      <c r="Q1443" s="10">
        <f ca="1">SUM($P$4:P1443)</f>
        <v>272</v>
      </c>
      <c r="R1443" s="10">
        <f ca="1">COUNTIF($P$4:P1443,"&gt;0")</f>
        <v>9</v>
      </c>
    </row>
    <row r="1444" spans="12:18" x14ac:dyDescent="0.15">
      <c r="L1444" s="8" t="b">
        <f t="shared" si="69"/>
        <v>1</v>
      </c>
      <c r="M1444" s="8">
        <f t="shared" si="67"/>
        <v>86503</v>
      </c>
      <c r="N1444" s="9">
        <f t="shared" si="68"/>
        <v>31</v>
      </c>
      <c r="O1444" s="10">
        <f>SUM($N$5:N1444)</f>
        <v>43829</v>
      </c>
      <c r="P1444" s="10">
        <f ca="1">IF(O1444&lt;$H$4,N1444,$H$4-SUM($P$4:P1443))</f>
        <v>0</v>
      </c>
      <c r="Q1444" s="10">
        <f ca="1">SUM($P$4:P1444)</f>
        <v>272</v>
      </c>
      <c r="R1444" s="10">
        <f ca="1">COUNTIF($P$4:P1444,"&gt;0")</f>
        <v>9</v>
      </c>
    </row>
    <row r="1445" spans="12:18" x14ac:dyDescent="0.15">
      <c r="L1445" s="8" t="b">
        <f t="shared" si="69"/>
        <v>1</v>
      </c>
      <c r="M1445" s="8">
        <f t="shared" si="67"/>
        <v>86533</v>
      </c>
      <c r="N1445" s="9">
        <f t="shared" si="68"/>
        <v>30</v>
      </c>
      <c r="O1445" s="10">
        <f>SUM($N$5:N1445)</f>
        <v>43859</v>
      </c>
      <c r="P1445" s="10">
        <f ca="1">IF(O1445&lt;$H$4,N1445,$H$4-SUM($P$4:P1444))</f>
        <v>0</v>
      </c>
      <c r="Q1445" s="10">
        <f ca="1">SUM($P$4:P1445)</f>
        <v>272</v>
      </c>
      <c r="R1445" s="10">
        <f ca="1">COUNTIF($P$4:P1445,"&gt;0")</f>
        <v>9</v>
      </c>
    </row>
    <row r="1446" spans="12:18" x14ac:dyDescent="0.15">
      <c r="L1446" s="8" t="b">
        <f t="shared" si="69"/>
        <v>1</v>
      </c>
      <c r="M1446" s="8">
        <f t="shared" si="67"/>
        <v>86564</v>
      </c>
      <c r="N1446" s="9">
        <f t="shared" si="68"/>
        <v>31</v>
      </c>
      <c r="O1446" s="10">
        <f>SUM($N$5:N1446)</f>
        <v>43890</v>
      </c>
      <c r="P1446" s="10">
        <f ca="1">IF(O1446&lt;$H$4,N1446,$H$4-SUM($P$4:P1445))</f>
        <v>0</v>
      </c>
      <c r="Q1446" s="10">
        <f ca="1">SUM($P$4:P1446)</f>
        <v>272</v>
      </c>
      <c r="R1446" s="10">
        <f ca="1">COUNTIF($P$4:P1446,"&gt;0")</f>
        <v>9</v>
      </c>
    </row>
    <row r="1447" spans="12:18" x14ac:dyDescent="0.15">
      <c r="L1447" s="8" t="b">
        <f t="shared" si="69"/>
        <v>1</v>
      </c>
      <c r="M1447" s="8">
        <f t="shared" si="67"/>
        <v>86595</v>
      </c>
      <c r="N1447" s="9">
        <f t="shared" si="68"/>
        <v>31</v>
      </c>
      <c r="O1447" s="10">
        <f>SUM($N$5:N1447)</f>
        <v>43921</v>
      </c>
      <c r="P1447" s="10">
        <f ca="1">IF(O1447&lt;$H$4,N1447,$H$4-SUM($P$4:P1446))</f>
        <v>0</v>
      </c>
      <c r="Q1447" s="10">
        <f ca="1">SUM($P$4:P1447)</f>
        <v>272</v>
      </c>
      <c r="R1447" s="10">
        <f ca="1">COUNTIF($P$4:P1447,"&gt;0")</f>
        <v>9</v>
      </c>
    </row>
    <row r="1448" spans="12:18" x14ac:dyDescent="0.15">
      <c r="L1448" s="8" t="b">
        <f t="shared" si="69"/>
        <v>1</v>
      </c>
      <c r="M1448" s="8">
        <f t="shared" si="67"/>
        <v>86623</v>
      </c>
      <c r="N1448" s="9">
        <f t="shared" si="68"/>
        <v>28</v>
      </c>
      <c r="O1448" s="10">
        <f>SUM($N$5:N1448)</f>
        <v>43949</v>
      </c>
      <c r="P1448" s="10">
        <f ca="1">IF(O1448&lt;$H$4,N1448,$H$4-SUM($P$4:P1447))</f>
        <v>0</v>
      </c>
      <c r="Q1448" s="10">
        <f ca="1">SUM($P$4:P1448)</f>
        <v>272</v>
      </c>
      <c r="R1448" s="10">
        <f ca="1">COUNTIF($P$4:P1448,"&gt;0")</f>
        <v>9</v>
      </c>
    </row>
    <row r="1449" spans="12:18" x14ac:dyDescent="0.15">
      <c r="L1449" s="8" t="b">
        <f t="shared" si="69"/>
        <v>1</v>
      </c>
      <c r="M1449" s="8">
        <f t="shared" si="67"/>
        <v>86654</v>
      </c>
      <c r="N1449" s="9">
        <f t="shared" si="68"/>
        <v>31</v>
      </c>
      <c r="O1449" s="10">
        <f>SUM($N$5:N1449)</f>
        <v>43980</v>
      </c>
      <c r="P1449" s="10">
        <f ca="1">IF(O1449&lt;$H$4,N1449,$H$4-SUM($P$4:P1448))</f>
        <v>0</v>
      </c>
      <c r="Q1449" s="10">
        <f ca="1">SUM($P$4:P1449)</f>
        <v>272</v>
      </c>
      <c r="R1449" s="10">
        <f ca="1">COUNTIF($P$4:P1449,"&gt;0")</f>
        <v>9</v>
      </c>
    </row>
    <row r="1450" spans="12:18" x14ac:dyDescent="0.15">
      <c r="L1450" s="8" t="b">
        <f t="shared" si="69"/>
        <v>1</v>
      </c>
      <c r="M1450" s="8">
        <f t="shared" si="67"/>
        <v>86684</v>
      </c>
      <c r="N1450" s="9">
        <f t="shared" si="68"/>
        <v>30</v>
      </c>
      <c r="O1450" s="10">
        <f>SUM($N$5:N1450)</f>
        <v>44010</v>
      </c>
      <c r="P1450" s="10">
        <f ca="1">IF(O1450&lt;$H$4,N1450,$H$4-SUM($P$4:P1449))</f>
        <v>0</v>
      </c>
      <c r="Q1450" s="10">
        <f ca="1">SUM($P$4:P1450)</f>
        <v>272</v>
      </c>
      <c r="R1450" s="10">
        <f ca="1">COUNTIF($P$4:P1450,"&gt;0")</f>
        <v>9</v>
      </c>
    </row>
    <row r="1451" spans="12:18" x14ac:dyDescent="0.15">
      <c r="L1451" s="8" t="b">
        <f t="shared" si="69"/>
        <v>1</v>
      </c>
      <c r="M1451" s="8">
        <f t="shared" si="67"/>
        <v>86715</v>
      </c>
      <c r="N1451" s="9">
        <f t="shared" si="68"/>
        <v>31</v>
      </c>
      <c r="O1451" s="10">
        <f>SUM($N$5:N1451)</f>
        <v>44041</v>
      </c>
      <c r="P1451" s="10">
        <f ca="1">IF(O1451&lt;$H$4,N1451,$H$4-SUM($P$4:P1450))</f>
        <v>0</v>
      </c>
      <c r="Q1451" s="10">
        <f ca="1">SUM($P$4:P1451)</f>
        <v>272</v>
      </c>
      <c r="R1451" s="10">
        <f ca="1">COUNTIF($P$4:P1451,"&gt;0")</f>
        <v>9</v>
      </c>
    </row>
    <row r="1452" spans="12:18" x14ac:dyDescent="0.15">
      <c r="L1452" s="8" t="b">
        <f t="shared" si="69"/>
        <v>1</v>
      </c>
      <c r="M1452" s="8">
        <f t="shared" si="67"/>
        <v>86745</v>
      </c>
      <c r="N1452" s="9">
        <f t="shared" si="68"/>
        <v>30</v>
      </c>
      <c r="O1452" s="10">
        <f>SUM($N$5:N1452)</f>
        <v>44071</v>
      </c>
      <c r="P1452" s="10">
        <f ca="1">IF(O1452&lt;$H$4,N1452,$H$4-SUM($P$4:P1451))</f>
        <v>0</v>
      </c>
      <c r="Q1452" s="10">
        <f ca="1">SUM($P$4:P1452)</f>
        <v>272</v>
      </c>
      <c r="R1452" s="10">
        <f ca="1">COUNTIF($P$4:P1452,"&gt;0")</f>
        <v>9</v>
      </c>
    </row>
    <row r="1453" spans="12:18" x14ac:dyDescent="0.15">
      <c r="L1453" s="8" t="b">
        <f t="shared" si="69"/>
        <v>1</v>
      </c>
      <c r="M1453" s="8">
        <f t="shared" si="67"/>
        <v>86776</v>
      </c>
      <c r="N1453" s="9">
        <f t="shared" si="68"/>
        <v>31</v>
      </c>
      <c r="O1453" s="10">
        <f>SUM($N$5:N1453)</f>
        <v>44102</v>
      </c>
      <c r="P1453" s="10">
        <f ca="1">IF(O1453&lt;$H$4,N1453,$H$4-SUM($P$4:P1452))</f>
        <v>0</v>
      </c>
      <c r="Q1453" s="10">
        <f ca="1">SUM($P$4:P1453)</f>
        <v>272</v>
      </c>
      <c r="R1453" s="10">
        <f ca="1">COUNTIF($P$4:P1453,"&gt;0")</f>
        <v>9</v>
      </c>
    </row>
    <row r="1454" spans="12:18" x14ac:dyDescent="0.15">
      <c r="L1454" s="8" t="b">
        <f t="shared" si="69"/>
        <v>1</v>
      </c>
      <c r="M1454" s="8">
        <f t="shared" si="67"/>
        <v>86807</v>
      </c>
      <c r="N1454" s="9">
        <f t="shared" si="68"/>
        <v>31</v>
      </c>
      <c r="O1454" s="10">
        <f>SUM($N$5:N1454)</f>
        <v>44133</v>
      </c>
      <c r="P1454" s="10">
        <f ca="1">IF(O1454&lt;$H$4,N1454,$H$4-SUM($P$4:P1453))</f>
        <v>0</v>
      </c>
      <c r="Q1454" s="10">
        <f ca="1">SUM($P$4:P1454)</f>
        <v>272</v>
      </c>
      <c r="R1454" s="10">
        <f ca="1">COUNTIF($P$4:P1454,"&gt;0")</f>
        <v>9</v>
      </c>
    </row>
    <row r="1455" spans="12:18" x14ac:dyDescent="0.15">
      <c r="L1455" s="8" t="b">
        <f t="shared" si="69"/>
        <v>1</v>
      </c>
      <c r="M1455" s="8">
        <f t="shared" si="67"/>
        <v>86837</v>
      </c>
      <c r="N1455" s="9">
        <f t="shared" si="68"/>
        <v>30</v>
      </c>
      <c r="O1455" s="10">
        <f>SUM($N$5:N1455)</f>
        <v>44163</v>
      </c>
      <c r="P1455" s="10">
        <f ca="1">IF(O1455&lt;$H$4,N1455,$H$4-SUM($P$4:P1454))</f>
        <v>0</v>
      </c>
      <c r="Q1455" s="10">
        <f ca="1">SUM($P$4:P1455)</f>
        <v>272</v>
      </c>
      <c r="R1455" s="10">
        <f ca="1">COUNTIF($P$4:P1455,"&gt;0")</f>
        <v>9</v>
      </c>
    </row>
    <row r="1456" spans="12:18" x14ac:dyDescent="0.15">
      <c r="L1456" s="8" t="b">
        <f t="shared" si="69"/>
        <v>1</v>
      </c>
      <c r="M1456" s="8">
        <f t="shared" si="67"/>
        <v>86868</v>
      </c>
      <c r="N1456" s="9">
        <f t="shared" si="68"/>
        <v>31</v>
      </c>
      <c r="O1456" s="10">
        <f>SUM($N$5:N1456)</f>
        <v>44194</v>
      </c>
      <c r="P1456" s="10">
        <f ca="1">IF(O1456&lt;$H$4,N1456,$H$4-SUM($P$4:P1455))</f>
        <v>0</v>
      </c>
      <c r="Q1456" s="10">
        <f ca="1">SUM($P$4:P1456)</f>
        <v>272</v>
      </c>
      <c r="R1456" s="10">
        <f ca="1">COUNTIF($P$4:P1456,"&gt;0")</f>
        <v>9</v>
      </c>
    </row>
    <row r="1457" spans="12:18" x14ac:dyDescent="0.15">
      <c r="L1457" s="8" t="b">
        <f t="shared" si="69"/>
        <v>1</v>
      </c>
      <c r="M1457" s="8">
        <f t="shared" si="67"/>
        <v>86898</v>
      </c>
      <c r="N1457" s="9">
        <f t="shared" si="68"/>
        <v>30</v>
      </c>
      <c r="O1457" s="10">
        <f>SUM($N$5:N1457)</f>
        <v>44224</v>
      </c>
      <c r="P1457" s="10">
        <f ca="1">IF(O1457&lt;$H$4,N1457,$H$4-SUM($P$4:P1456))</f>
        <v>0</v>
      </c>
      <c r="Q1457" s="10">
        <f ca="1">SUM($P$4:P1457)</f>
        <v>272</v>
      </c>
      <c r="R1457" s="10">
        <f ca="1">COUNTIF($P$4:P1457,"&gt;0")</f>
        <v>9</v>
      </c>
    </row>
    <row r="1458" spans="12:18" x14ac:dyDescent="0.15">
      <c r="L1458" s="8" t="b">
        <f t="shared" si="69"/>
        <v>1</v>
      </c>
      <c r="M1458" s="8">
        <f t="shared" si="67"/>
        <v>86929</v>
      </c>
      <c r="N1458" s="9">
        <f t="shared" si="68"/>
        <v>31</v>
      </c>
      <c r="O1458" s="10">
        <f>SUM($N$5:N1458)</f>
        <v>44255</v>
      </c>
      <c r="P1458" s="10">
        <f ca="1">IF(O1458&lt;$H$4,N1458,$H$4-SUM($P$4:P1457))</f>
        <v>0</v>
      </c>
      <c r="Q1458" s="10">
        <f ca="1">SUM($P$4:P1458)</f>
        <v>272</v>
      </c>
      <c r="R1458" s="10">
        <f ca="1">COUNTIF($P$4:P1458,"&gt;0")</f>
        <v>9</v>
      </c>
    </row>
    <row r="1459" spans="12:18" x14ac:dyDescent="0.15">
      <c r="L1459" s="8" t="b">
        <f t="shared" si="69"/>
        <v>1</v>
      </c>
      <c r="M1459" s="8">
        <f t="shared" si="67"/>
        <v>86960</v>
      </c>
      <c r="N1459" s="9">
        <f t="shared" si="68"/>
        <v>31</v>
      </c>
      <c r="O1459" s="10">
        <f>SUM($N$5:N1459)</f>
        <v>44286</v>
      </c>
      <c r="P1459" s="10">
        <f ca="1">IF(O1459&lt;$H$4,N1459,$H$4-SUM($P$4:P1458))</f>
        <v>0</v>
      </c>
      <c r="Q1459" s="10">
        <f ca="1">SUM($P$4:P1459)</f>
        <v>272</v>
      </c>
      <c r="R1459" s="10">
        <f ca="1">COUNTIF($P$4:P1459,"&gt;0")</f>
        <v>9</v>
      </c>
    </row>
    <row r="1460" spans="12:18" x14ac:dyDescent="0.15">
      <c r="L1460" s="8" t="b">
        <f t="shared" si="69"/>
        <v>1</v>
      </c>
      <c r="M1460" s="8">
        <f t="shared" si="67"/>
        <v>86988</v>
      </c>
      <c r="N1460" s="9">
        <f t="shared" si="68"/>
        <v>28</v>
      </c>
      <c r="O1460" s="10">
        <f>SUM($N$5:N1460)</f>
        <v>44314</v>
      </c>
      <c r="P1460" s="10">
        <f ca="1">IF(O1460&lt;$H$4,N1460,$H$4-SUM($P$4:P1459))</f>
        <v>0</v>
      </c>
      <c r="Q1460" s="10">
        <f ca="1">SUM($P$4:P1460)</f>
        <v>272</v>
      </c>
      <c r="R1460" s="10">
        <f ca="1">COUNTIF($P$4:P1460,"&gt;0")</f>
        <v>9</v>
      </c>
    </row>
    <row r="1461" spans="12:18" x14ac:dyDescent="0.15">
      <c r="L1461" s="8" t="b">
        <f t="shared" si="69"/>
        <v>1</v>
      </c>
      <c r="M1461" s="8">
        <f t="shared" si="67"/>
        <v>87019</v>
      </c>
      <c r="N1461" s="9">
        <f t="shared" si="68"/>
        <v>31</v>
      </c>
      <c r="O1461" s="10">
        <f>SUM($N$5:N1461)</f>
        <v>44345</v>
      </c>
      <c r="P1461" s="10">
        <f ca="1">IF(O1461&lt;$H$4,N1461,$H$4-SUM($P$4:P1460))</f>
        <v>0</v>
      </c>
      <c r="Q1461" s="10">
        <f ca="1">SUM($P$4:P1461)</f>
        <v>272</v>
      </c>
      <c r="R1461" s="10">
        <f ca="1">COUNTIF($P$4:P1461,"&gt;0")</f>
        <v>9</v>
      </c>
    </row>
    <row r="1462" spans="12:18" x14ac:dyDescent="0.15">
      <c r="L1462" s="8" t="b">
        <f t="shared" si="69"/>
        <v>1</v>
      </c>
      <c r="M1462" s="8">
        <f t="shared" si="67"/>
        <v>87049</v>
      </c>
      <c r="N1462" s="9">
        <f t="shared" si="68"/>
        <v>30</v>
      </c>
      <c r="O1462" s="10">
        <f>SUM($N$5:N1462)</f>
        <v>44375</v>
      </c>
      <c r="P1462" s="10">
        <f ca="1">IF(O1462&lt;$H$4,N1462,$H$4-SUM($P$4:P1461))</f>
        <v>0</v>
      </c>
      <c r="Q1462" s="10">
        <f ca="1">SUM($P$4:P1462)</f>
        <v>272</v>
      </c>
      <c r="R1462" s="10">
        <f ca="1">COUNTIF($P$4:P1462,"&gt;0")</f>
        <v>9</v>
      </c>
    </row>
    <row r="1463" spans="12:18" x14ac:dyDescent="0.15">
      <c r="L1463" s="8" t="b">
        <f t="shared" si="69"/>
        <v>1</v>
      </c>
      <c r="M1463" s="8">
        <f t="shared" si="67"/>
        <v>87080</v>
      </c>
      <c r="N1463" s="9">
        <f t="shared" si="68"/>
        <v>31</v>
      </c>
      <c r="O1463" s="10">
        <f>SUM($N$5:N1463)</f>
        <v>44406</v>
      </c>
      <c r="P1463" s="10">
        <f ca="1">IF(O1463&lt;$H$4,N1463,$H$4-SUM($P$4:P1462))</f>
        <v>0</v>
      </c>
      <c r="Q1463" s="10">
        <f ca="1">SUM($P$4:P1463)</f>
        <v>272</v>
      </c>
      <c r="R1463" s="10">
        <f ca="1">COUNTIF($P$4:P1463,"&gt;0")</f>
        <v>9</v>
      </c>
    </row>
    <row r="1464" spans="12:18" x14ac:dyDescent="0.15">
      <c r="L1464" s="8" t="b">
        <f t="shared" si="69"/>
        <v>1</v>
      </c>
      <c r="M1464" s="8">
        <f t="shared" si="67"/>
        <v>87110</v>
      </c>
      <c r="N1464" s="9">
        <f t="shared" si="68"/>
        <v>30</v>
      </c>
      <c r="O1464" s="10">
        <f>SUM($N$5:N1464)</f>
        <v>44436</v>
      </c>
      <c r="P1464" s="10">
        <f ca="1">IF(O1464&lt;$H$4,N1464,$H$4-SUM($P$4:P1463))</f>
        <v>0</v>
      </c>
      <c r="Q1464" s="10">
        <f ca="1">SUM($P$4:P1464)</f>
        <v>272</v>
      </c>
      <c r="R1464" s="10">
        <f ca="1">COUNTIF($P$4:P1464,"&gt;0")</f>
        <v>9</v>
      </c>
    </row>
    <row r="1465" spans="12:18" x14ac:dyDescent="0.15">
      <c r="L1465" s="8" t="b">
        <f t="shared" si="69"/>
        <v>1</v>
      </c>
      <c r="M1465" s="8">
        <f t="shared" si="67"/>
        <v>87141</v>
      </c>
      <c r="N1465" s="9">
        <f t="shared" si="68"/>
        <v>31</v>
      </c>
      <c r="O1465" s="10">
        <f>SUM($N$5:N1465)</f>
        <v>44467</v>
      </c>
      <c r="P1465" s="10">
        <f ca="1">IF(O1465&lt;$H$4,N1465,$H$4-SUM($P$4:P1464))</f>
        <v>0</v>
      </c>
      <c r="Q1465" s="10">
        <f ca="1">SUM($P$4:P1465)</f>
        <v>272</v>
      </c>
      <c r="R1465" s="10">
        <f ca="1">COUNTIF($P$4:P1465,"&gt;0")</f>
        <v>9</v>
      </c>
    </row>
    <row r="1466" spans="12:18" x14ac:dyDescent="0.15">
      <c r="L1466" s="8" t="b">
        <f t="shared" si="69"/>
        <v>1</v>
      </c>
      <c r="M1466" s="8">
        <f t="shared" si="67"/>
        <v>87172</v>
      </c>
      <c r="N1466" s="9">
        <f t="shared" si="68"/>
        <v>31</v>
      </c>
      <c r="O1466" s="10">
        <f>SUM($N$5:N1466)</f>
        <v>44498</v>
      </c>
      <c r="P1466" s="10">
        <f ca="1">IF(O1466&lt;$H$4,N1466,$H$4-SUM($P$4:P1465))</f>
        <v>0</v>
      </c>
      <c r="Q1466" s="10">
        <f ca="1">SUM($P$4:P1466)</f>
        <v>272</v>
      </c>
      <c r="R1466" s="10">
        <f ca="1">COUNTIF($P$4:P1466,"&gt;0")</f>
        <v>9</v>
      </c>
    </row>
    <row r="1467" spans="12:18" x14ac:dyDescent="0.15">
      <c r="L1467" s="8" t="b">
        <f t="shared" si="69"/>
        <v>1</v>
      </c>
      <c r="M1467" s="8">
        <f t="shared" si="67"/>
        <v>87202</v>
      </c>
      <c r="N1467" s="9">
        <f t="shared" si="68"/>
        <v>30</v>
      </c>
      <c r="O1467" s="10">
        <f>SUM($N$5:N1467)</f>
        <v>44528</v>
      </c>
      <c r="P1467" s="10">
        <f ca="1">IF(O1467&lt;$H$4,N1467,$H$4-SUM($P$4:P1466))</f>
        <v>0</v>
      </c>
      <c r="Q1467" s="10">
        <f ca="1">SUM($P$4:P1467)</f>
        <v>272</v>
      </c>
      <c r="R1467" s="10">
        <f ca="1">COUNTIF($P$4:P1467,"&gt;0")</f>
        <v>9</v>
      </c>
    </row>
    <row r="1468" spans="12:18" x14ac:dyDescent="0.15">
      <c r="L1468" s="8" t="b">
        <f t="shared" si="69"/>
        <v>1</v>
      </c>
      <c r="M1468" s="8">
        <f t="shared" si="67"/>
        <v>87233</v>
      </c>
      <c r="N1468" s="9">
        <f t="shared" si="68"/>
        <v>31</v>
      </c>
      <c r="O1468" s="10">
        <f>SUM($N$5:N1468)</f>
        <v>44559</v>
      </c>
      <c r="P1468" s="10">
        <f ca="1">IF(O1468&lt;$H$4,N1468,$H$4-SUM($P$4:P1467))</f>
        <v>0</v>
      </c>
      <c r="Q1468" s="10">
        <f ca="1">SUM($P$4:P1468)</f>
        <v>272</v>
      </c>
      <c r="R1468" s="10">
        <f ca="1">COUNTIF($P$4:P1468,"&gt;0")</f>
        <v>9</v>
      </c>
    </row>
    <row r="1469" spans="12:18" x14ac:dyDescent="0.15">
      <c r="L1469" s="8" t="b">
        <f t="shared" si="69"/>
        <v>1</v>
      </c>
      <c r="M1469" s="8">
        <f t="shared" si="67"/>
        <v>87263</v>
      </c>
      <c r="N1469" s="9">
        <f t="shared" si="68"/>
        <v>30</v>
      </c>
      <c r="O1469" s="10">
        <f>SUM($N$5:N1469)</f>
        <v>44589</v>
      </c>
      <c r="P1469" s="10">
        <f ca="1">IF(O1469&lt;$H$4,N1469,$H$4-SUM($P$4:P1468))</f>
        <v>0</v>
      </c>
      <c r="Q1469" s="10">
        <f ca="1">SUM($P$4:P1469)</f>
        <v>272</v>
      </c>
      <c r="R1469" s="10">
        <f ca="1">COUNTIF($P$4:P1469,"&gt;0")</f>
        <v>9</v>
      </c>
    </row>
    <row r="1470" spans="12:18" x14ac:dyDescent="0.15">
      <c r="L1470" s="8" t="b">
        <f t="shared" si="69"/>
        <v>1</v>
      </c>
      <c r="M1470" s="8">
        <f t="shared" si="67"/>
        <v>87294</v>
      </c>
      <c r="N1470" s="9">
        <f t="shared" si="68"/>
        <v>31</v>
      </c>
      <c r="O1470" s="10">
        <f>SUM($N$5:N1470)</f>
        <v>44620</v>
      </c>
      <c r="P1470" s="10">
        <f ca="1">IF(O1470&lt;$H$4,N1470,$H$4-SUM($P$4:P1469))</f>
        <v>0</v>
      </c>
      <c r="Q1470" s="10">
        <f ca="1">SUM($P$4:P1470)</f>
        <v>272</v>
      </c>
      <c r="R1470" s="10">
        <f ca="1">COUNTIF($P$4:P1470,"&gt;0")</f>
        <v>9</v>
      </c>
    </row>
    <row r="1471" spans="12:18" x14ac:dyDescent="0.15">
      <c r="L1471" s="8" t="b">
        <f t="shared" si="69"/>
        <v>1</v>
      </c>
      <c r="M1471" s="8">
        <f t="shared" si="67"/>
        <v>87325</v>
      </c>
      <c r="N1471" s="9">
        <f t="shared" si="68"/>
        <v>31</v>
      </c>
      <c r="O1471" s="10">
        <f>SUM($N$5:N1471)</f>
        <v>44651</v>
      </c>
      <c r="P1471" s="10">
        <f ca="1">IF(O1471&lt;$H$4,N1471,$H$4-SUM($P$4:P1470))</f>
        <v>0</v>
      </c>
      <c r="Q1471" s="10">
        <f ca="1">SUM($P$4:P1471)</f>
        <v>272</v>
      </c>
      <c r="R1471" s="10">
        <f ca="1">COUNTIF($P$4:P1471,"&gt;0")</f>
        <v>9</v>
      </c>
    </row>
    <row r="1472" spans="12:18" x14ac:dyDescent="0.15">
      <c r="L1472" s="8" t="b">
        <f t="shared" si="69"/>
        <v>1</v>
      </c>
      <c r="M1472" s="8">
        <f t="shared" si="67"/>
        <v>87353</v>
      </c>
      <c r="N1472" s="9">
        <f t="shared" si="68"/>
        <v>28</v>
      </c>
      <c r="O1472" s="10">
        <f>SUM($N$5:N1472)</f>
        <v>44679</v>
      </c>
      <c r="P1472" s="10">
        <f ca="1">IF(O1472&lt;$H$4,N1472,$H$4-SUM($P$4:P1471))</f>
        <v>0</v>
      </c>
      <c r="Q1472" s="10">
        <f ca="1">SUM($P$4:P1472)</f>
        <v>272</v>
      </c>
      <c r="R1472" s="10">
        <f ca="1">COUNTIF($P$4:P1472,"&gt;0")</f>
        <v>9</v>
      </c>
    </row>
    <row r="1473" spans="12:18" x14ac:dyDescent="0.15">
      <c r="L1473" s="8" t="b">
        <f t="shared" si="69"/>
        <v>1</v>
      </c>
      <c r="M1473" s="8">
        <f t="shared" si="67"/>
        <v>87384</v>
      </c>
      <c r="N1473" s="9">
        <f t="shared" si="68"/>
        <v>31</v>
      </c>
      <c r="O1473" s="10">
        <f>SUM($N$5:N1473)</f>
        <v>44710</v>
      </c>
      <c r="P1473" s="10">
        <f ca="1">IF(O1473&lt;$H$4,N1473,$H$4-SUM($P$4:P1472))</f>
        <v>0</v>
      </c>
      <c r="Q1473" s="10">
        <f ca="1">SUM($P$4:P1473)</f>
        <v>272</v>
      </c>
      <c r="R1473" s="10">
        <f ca="1">COUNTIF($P$4:P1473,"&gt;0")</f>
        <v>9</v>
      </c>
    </row>
    <row r="1474" spans="12:18" x14ac:dyDescent="0.15">
      <c r="L1474" s="8" t="b">
        <f t="shared" si="69"/>
        <v>1</v>
      </c>
      <c r="M1474" s="8">
        <f t="shared" si="67"/>
        <v>87414</v>
      </c>
      <c r="N1474" s="9">
        <f t="shared" si="68"/>
        <v>30</v>
      </c>
      <c r="O1474" s="10">
        <f>SUM($N$5:N1474)</f>
        <v>44740</v>
      </c>
      <c r="P1474" s="10">
        <f ca="1">IF(O1474&lt;$H$4,N1474,$H$4-SUM($P$4:P1473))</f>
        <v>0</v>
      </c>
      <c r="Q1474" s="10">
        <f ca="1">SUM($P$4:P1474)</f>
        <v>272</v>
      </c>
      <c r="R1474" s="10">
        <f ca="1">COUNTIF($P$4:P1474,"&gt;0")</f>
        <v>9</v>
      </c>
    </row>
    <row r="1475" spans="12:18" x14ac:dyDescent="0.15">
      <c r="L1475" s="8" t="b">
        <f t="shared" si="69"/>
        <v>1</v>
      </c>
      <c r="M1475" s="8">
        <f t="shared" si="67"/>
        <v>87445</v>
      </c>
      <c r="N1475" s="9">
        <f t="shared" si="68"/>
        <v>31</v>
      </c>
      <c r="O1475" s="10">
        <f>SUM($N$5:N1475)</f>
        <v>44771</v>
      </c>
      <c r="P1475" s="10">
        <f ca="1">IF(O1475&lt;$H$4,N1475,$H$4-SUM($P$4:P1474))</f>
        <v>0</v>
      </c>
      <c r="Q1475" s="10">
        <f ca="1">SUM($P$4:P1475)</f>
        <v>272</v>
      </c>
      <c r="R1475" s="10">
        <f ca="1">COUNTIF($P$4:P1475,"&gt;0")</f>
        <v>9</v>
      </c>
    </row>
    <row r="1476" spans="12:18" x14ac:dyDescent="0.15">
      <c r="L1476" s="8" t="b">
        <f t="shared" si="69"/>
        <v>1</v>
      </c>
      <c r="M1476" s="8">
        <f t="shared" si="67"/>
        <v>87475</v>
      </c>
      <c r="N1476" s="9">
        <f t="shared" si="68"/>
        <v>30</v>
      </c>
      <c r="O1476" s="10">
        <f>SUM($N$5:N1476)</f>
        <v>44801</v>
      </c>
      <c r="P1476" s="10">
        <f ca="1">IF(O1476&lt;$H$4,N1476,$H$4-SUM($P$4:P1475))</f>
        <v>0</v>
      </c>
      <c r="Q1476" s="10">
        <f ca="1">SUM($P$4:P1476)</f>
        <v>272</v>
      </c>
      <c r="R1476" s="10">
        <f ca="1">COUNTIF($P$4:P1476,"&gt;0")</f>
        <v>9</v>
      </c>
    </row>
    <row r="1477" spans="12:18" x14ac:dyDescent="0.15">
      <c r="L1477" s="8" t="b">
        <f t="shared" si="69"/>
        <v>1</v>
      </c>
      <c r="M1477" s="8">
        <f t="shared" si="67"/>
        <v>87506</v>
      </c>
      <c r="N1477" s="9">
        <f t="shared" si="68"/>
        <v>31</v>
      </c>
      <c r="O1477" s="10">
        <f>SUM($N$5:N1477)</f>
        <v>44832</v>
      </c>
      <c r="P1477" s="10">
        <f ca="1">IF(O1477&lt;$H$4,N1477,$H$4-SUM($P$4:P1476))</f>
        <v>0</v>
      </c>
      <c r="Q1477" s="10">
        <f ca="1">SUM($P$4:P1477)</f>
        <v>272</v>
      </c>
      <c r="R1477" s="10">
        <f ca="1">COUNTIF($P$4:P1477,"&gt;0")</f>
        <v>9</v>
      </c>
    </row>
    <row r="1478" spans="12:18" x14ac:dyDescent="0.15">
      <c r="L1478" s="8" t="b">
        <f t="shared" si="69"/>
        <v>1</v>
      </c>
      <c r="M1478" s="8">
        <f t="shared" ref="M1478:M1541" si="70">EOMONTH(M1477,1)</f>
        <v>87537</v>
      </c>
      <c r="N1478" s="9">
        <f t="shared" si="68"/>
        <v>31</v>
      </c>
      <c r="O1478" s="10">
        <f>SUM($N$5:N1478)</f>
        <v>44863</v>
      </c>
      <c r="P1478" s="10">
        <f ca="1">IF(O1478&lt;$H$4,N1478,$H$4-SUM($P$4:P1477))</f>
        <v>0</v>
      </c>
      <c r="Q1478" s="10">
        <f ca="1">SUM($P$4:P1478)</f>
        <v>272</v>
      </c>
      <c r="R1478" s="10">
        <f ca="1">COUNTIF($P$4:P1478,"&gt;0")</f>
        <v>9</v>
      </c>
    </row>
    <row r="1479" spans="12:18" x14ac:dyDescent="0.15">
      <c r="L1479" s="8" t="b">
        <f t="shared" si="69"/>
        <v>1</v>
      </c>
      <c r="M1479" s="8">
        <f t="shared" si="70"/>
        <v>87567</v>
      </c>
      <c r="N1479" s="9">
        <f t="shared" si="68"/>
        <v>30</v>
      </c>
      <c r="O1479" s="10">
        <f>SUM($N$5:N1479)</f>
        <v>44893</v>
      </c>
      <c r="P1479" s="10">
        <f ca="1">IF(O1479&lt;$H$4,N1479,$H$4-SUM($P$4:P1478))</f>
        <v>0</v>
      </c>
      <c r="Q1479" s="10">
        <f ca="1">SUM($P$4:P1479)</f>
        <v>272</v>
      </c>
      <c r="R1479" s="10">
        <f ca="1">COUNTIF($P$4:P1479,"&gt;0")</f>
        <v>9</v>
      </c>
    </row>
    <row r="1480" spans="12:18" x14ac:dyDescent="0.15">
      <c r="L1480" s="8" t="b">
        <f t="shared" si="69"/>
        <v>1</v>
      </c>
      <c r="M1480" s="8">
        <f t="shared" si="70"/>
        <v>87598</v>
      </c>
      <c r="N1480" s="9">
        <f t="shared" ref="N1480:N1543" si="71">M1480-M1479</f>
        <v>31</v>
      </c>
      <c r="O1480" s="10">
        <f>SUM($N$5:N1480)</f>
        <v>44924</v>
      </c>
      <c r="P1480" s="10">
        <f ca="1">IF(O1480&lt;$H$4,N1480,$H$4-SUM($P$4:P1479))</f>
        <v>0</v>
      </c>
      <c r="Q1480" s="10">
        <f ca="1">SUM($P$4:P1480)</f>
        <v>272</v>
      </c>
      <c r="R1480" s="10">
        <f ca="1">COUNTIF($P$4:P1480,"&gt;0")</f>
        <v>9</v>
      </c>
    </row>
    <row r="1481" spans="12:18" x14ac:dyDescent="0.15">
      <c r="L1481" s="8" t="b">
        <f t="shared" si="69"/>
        <v>1</v>
      </c>
      <c r="M1481" s="8">
        <f t="shared" si="70"/>
        <v>87628</v>
      </c>
      <c r="N1481" s="9">
        <f t="shared" si="71"/>
        <v>30</v>
      </c>
      <c r="O1481" s="10">
        <f>SUM($N$5:N1481)</f>
        <v>44954</v>
      </c>
      <c r="P1481" s="10">
        <f ca="1">IF(O1481&lt;$H$4,N1481,$H$4-SUM($P$4:P1480))</f>
        <v>0</v>
      </c>
      <c r="Q1481" s="10">
        <f ca="1">SUM($P$4:P1481)</f>
        <v>272</v>
      </c>
      <c r="R1481" s="10">
        <f ca="1">COUNTIF($P$4:P1481,"&gt;0")</f>
        <v>9</v>
      </c>
    </row>
    <row r="1482" spans="12:18" x14ac:dyDescent="0.15">
      <c r="L1482" s="8" t="b">
        <f t="shared" si="69"/>
        <v>1</v>
      </c>
      <c r="M1482" s="8">
        <f t="shared" si="70"/>
        <v>87659</v>
      </c>
      <c r="N1482" s="9">
        <f t="shared" si="71"/>
        <v>31</v>
      </c>
      <c r="O1482" s="10">
        <f>SUM($N$5:N1482)</f>
        <v>44985</v>
      </c>
      <c r="P1482" s="10">
        <f ca="1">IF(O1482&lt;$H$4,N1482,$H$4-SUM($P$4:P1481))</f>
        <v>0</v>
      </c>
      <c r="Q1482" s="10">
        <f ca="1">SUM($P$4:P1482)</f>
        <v>272</v>
      </c>
      <c r="R1482" s="10">
        <f ca="1">COUNTIF($P$4:P1482,"&gt;0")</f>
        <v>9</v>
      </c>
    </row>
    <row r="1483" spans="12:18" x14ac:dyDescent="0.15">
      <c r="L1483" s="8" t="b">
        <f t="shared" si="69"/>
        <v>1</v>
      </c>
      <c r="M1483" s="8">
        <f t="shared" si="70"/>
        <v>87690</v>
      </c>
      <c r="N1483" s="9">
        <f t="shared" si="71"/>
        <v>31</v>
      </c>
      <c r="O1483" s="10">
        <f>SUM($N$5:N1483)</f>
        <v>45016</v>
      </c>
      <c r="P1483" s="10">
        <f ca="1">IF(O1483&lt;$H$4,N1483,$H$4-SUM($P$4:P1482))</f>
        <v>0</v>
      </c>
      <c r="Q1483" s="10">
        <f ca="1">SUM($P$4:P1483)</f>
        <v>272</v>
      </c>
      <c r="R1483" s="10">
        <f ca="1">COUNTIF($P$4:P1483,"&gt;0")</f>
        <v>9</v>
      </c>
    </row>
    <row r="1484" spans="12:18" x14ac:dyDescent="0.15">
      <c r="L1484" s="8" t="b">
        <f t="shared" si="69"/>
        <v>1</v>
      </c>
      <c r="M1484" s="8">
        <f t="shared" si="70"/>
        <v>87719</v>
      </c>
      <c r="N1484" s="9">
        <f t="shared" si="71"/>
        <v>29</v>
      </c>
      <c r="O1484" s="10">
        <f>SUM($N$5:N1484)</f>
        <v>45045</v>
      </c>
      <c r="P1484" s="10">
        <f ca="1">IF(O1484&lt;$H$4,N1484,$H$4-SUM($P$4:P1483))</f>
        <v>0</v>
      </c>
      <c r="Q1484" s="10">
        <f ca="1">SUM($P$4:P1484)</f>
        <v>272</v>
      </c>
      <c r="R1484" s="10">
        <f ca="1">COUNTIF($P$4:P1484,"&gt;0")</f>
        <v>9</v>
      </c>
    </row>
    <row r="1485" spans="12:18" x14ac:dyDescent="0.15">
      <c r="L1485" s="8" t="b">
        <f t="shared" si="69"/>
        <v>1</v>
      </c>
      <c r="M1485" s="8">
        <f t="shared" si="70"/>
        <v>87750</v>
      </c>
      <c r="N1485" s="9">
        <f t="shared" si="71"/>
        <v>31</v>
      </c>
      <c r="O1485" s="10">
        <f>SUM($N$5:N1485)</f>
        <v>45076</v>
      </c>
      <c r="P1485" s="10">
        <f ca="1">IF(O1485&lt;$H$4,N1485,$H$4-SUM($P$4:P1484))</f>
        <v>0</v>
      </c>
      <c r="Q1485" s="10">
        <f ca="1">SUM($P$4:P1485)</f>
        <v>272</v>
      </c>
      <c r="R1485" s="10">
        <f ca="1">COUNTIF($P$4:P1485,"&gt;0")</f>
        <v>9</v>
      </c>
    </row>
    <row r="1486" spans="12:18" x14ac:dyDescent="0.15">
      <c r="L1486" s="8" t="b">
        <f t="shared" si="69"/>
        <v>1</v>
      </c>
      <c r="M1486" s="8">
        <f t="shared" si="70"/>
        <v>87780</v>
      </c>
      <c r="N1486" s="9">
        <f t="shared" si="71"/>
        <v>30</v>
      </c>
      <c r="O1486" s="10">
        <f>SUM($N$5:N1486)</f>
        <v>45106</v>
      </c>
      <c r="P1486" s="10">
        <f ca="1">IF(O1486&lt;$H$4,N1486,$H$4-SUM($P$4:P1485))</f>
        <v>0</v>
      </c>
      <c r="Q1486" s="10">
        <f ca="1">SUM($P$4:P1486)</f>
        <v>272</v>
      </c>
      <c r="R1486" s="10">
        <f ca="1">COUNTIF($P$4:P1486,"&gt;0")</f>
        <v>9</v>
      </c>
    </row>
    <row r="1487" spans="12:18" x14ac:dyDescent="0.15">
      <c r="L1487" s="8" t="b">
        <f t="shared" si="69"/>
        <v>1</v>
      </c>
      <c r="M1487" s="8">
        <f t="shared" si="70"/>
        <v>87811</v>
      </c>
      <c r="N1487" s="9">
        <f t="shared" si="71"/>
        <v>31</v>
      </c>
      <c r="O1487" s="10">
        <f>SUM($N$5:N1487)</f>
        <v>45137</v>
      </c>
      <c r="P1487" s="10">
        <f ca="1">IF(O1487&lt;$H$4,N1487,$H$4-SUM($P$4:P1486))</f>
        <v>0</v>
      </c>
      <c r="Q1487" s="10">
        <f ca="1">SUM($P$4:P1487)</f>
        <v>272</v>
      </c>
      <c r="R1487" s="10">
        <f ca="1">COUNTIF($P$4:P1487,"&gt;0")</f>
        <v>9</v>
      </c>
    </row>
    <row r="1488" spans="12:18" x14ac:dyDescent="0.15">
      <c r="L1488" s="8" t="b">
        <f t="shared" si="69"/>
        <v>1</v>
      </c>
      <c r="M1488" s="8">
        <f t="shared" si="70"/>
        <v>87841</v>
      </c>
      <c r="N1488" s="9">
        <f t="shared" si="71"/>
        <v>30</v>
      </c>
      <c r="O1488" s="10">
        <f>SUM($N$5:N1488)</f>
        <v>45167</v>
      </c>
      <c r="P1488" s="10">
        <f ca="1">IF(O1488&lt;$H$4,N1488,$H$4-SUM($P$4:P1487))</f>
        <v>0</v>
      </c>
      <c r="Q1488" s="10">
        <f ca="1">SUM($P$4:P1488)</f>
        <v>272</v>
      </c>
      <c r="R1488" s="10">
        <f ca="1">COUNTIF($P$4:P1488,"&gt;0")</f>
        <v>9</v>
      </c>
    </row>
    <row r="1489" spans="12:18" x14ac:dyDescent="0.15">
      <c r="L1489" s="8" t="b">
        <f t="shared" ref="L1489:L1552" si="72">EOMONTH($C$4,1)&lt;=M1489</f>
        <v>1</v>
      </c>
      <c r="M1489" s="8">
        <f t="shared" si="70"/>
        <v>87872</v>
      </c>
      <c r="N1489" s="9">
        <f t="shared" si="71"/>
        <v>31</v>
      </c>
      <c r="O1489" s="10">
        <f>SUM($N$5:N1489)</f>
        <v>45198</v>
      </c>
      <c r="P1489" s="10">
        <f ca="1">IF(O1489&lt;$H$4,N1489,$H$4-SUM($P$4:P1488))</f>
        <v>0</v>
      </c>
      <c r="Q1489" s="10">
        <f ca="1">SUM($P$4:P1489)</f>
        <v>272</v>
      </c>
      <c r="R1489" s="10">
        <f ca="1">COUNTIF($P$4:P1489,"&gt;0")</f>
        <v>9</v>
      </c>
    </row>
    <row r="1490" spans="12:18" x14ac:dyDescent="0.15">
      <c r="L1490" s="8" t="b">
        <f t="shared" si="72"/>
        <v>1</v>
      </c>
      <c r="M1490" s="8">
        <f t="shared" si="70"/>
        <v>87903</v>
      </c>
      <c r="N1490" s="9">
        <f t="shared" si="71"/>
        <v>31</v>
      </c>
      <c r="O1490" s="10">
        <f>SUM($N$5:N1490)</f>
        <v>45229</v>
      </c>
      <c r="P1490" s="10">
        <f ca="1">IF(O1490&lt;$H$4,N1490,$H$4-SUM($P$4:P1489))</f>
        <v>0</v>
      </c>
      <c r="Q1490" s="10">
        <f ca="1">SUM($P$4:P1490)</f>
        <v>272</v>
      </c>
      <c r="R1490" s="10">
        <f ca="1">COUNTIF($P$4:P1490,"&gt;0")</f>
        <v>9</v>
      </c>
    </row>
    <row r="1491" spans="12:18" x14ac:dyDescent="0.15">
      <c r="L1491" s="8" t="b">
        <f t="shared" si="72"/>
        <v>1</v>
      </c>
      <c r="M1491" s="8">
        <f t="shared" si="70"/>
        <v>87933</v>
      </c>
      <c r="N1491" s="9">
        <f t="shared" si="71"/>
        <v>30</v>
      </c>
      <c r="O1491" s="10">
        <f>SUM($N$5:N1491)</f>
        <v>45259</v>
      </c>
      <c r="P1491" s="10">
        <f ca="1">IF(O1491&lt;$H$4,N1491,$H$4-SUM($P$4:P1490))</f>
        <v>0</v>
      </c>
      <c r="Q1491" s="10">
        <f ca="1">SUM($P$4:P1491)</f>
        <v>272</v>
      </c>
      <c r="R1491" s="10">
        <f ca="1">COUNTIF($P$4:P1491,"&gt;0")</f>
        <v>9</v>
      </c>
    </row>
    <row r="1492" spans="12:18" x14ac:dyDescent="0.15">
      <c r="L1492" s="8" t="b">
        <f t="shared" si="72"/>
        <v>1</v>
      </c>
      <c r="M1492" s="8">
        <f t="shared" si="70"/>
        <v>87964</v>
      </c>
      <c r="N1492" s="9">
        <f t="shared" si="71"/>
        <v>31</v>
      </c>
      <c r="O1492" s="10">
        <f>SUM($N$5:N1492)</f>
        <v>45290</v>
      </c>
      <c r="P1492" s="10">
        <f ca="1">IF(O1492&lt;$H$4,N1492,$H$4-SUM($P$4:P1491))</f>
        <v>0</v>
      </c>
      <c r="Q1492" s="10">
        <f ca="1">SUM($P$4:P1492)</f>
        <v>272</v>
      </c>
      <c r="R1492" s="10">
        <f ca="1">COUNTIF($P$4:P1492,"&gt;0")</f>
        <v>9</v>
      </c>
    </row>
    <row r="1493" spans="12:18" x14ac:dyDescent="0.15">
      <c r="L1493" s="8" t="b">
        <f t="shared" si="72"/>
        <v>1</v>
      </c>
      <c r="M1493" s="8">
        <f t="shared" si="70"/>
        <v>87994</v>
      </c>
      <c r="N1493" s="9">
        <f t="shared" si="71"/>
        <v>30</v>
      </c>
      <c r="O1493" s="10">
        <f>SUM($N$5:N1493)</f>
        <v>45320</v>
      </c>
      <c r="P1493" s="10">
        <f ca="1">IF(O1493&lt;$H$4,N1493,$H$4-SUM($P$4:P1492))</f>
        <v>0</v>
      </c>
      <c r="Q1493" s="10">
        <f ca="1">SUM($P$4:P1493)</f>
        <v>272</v>
      </c>
      <c r="R1493" s="10">
        <f ca="1">COUNTIF($P$4:P1493,"&gt;0")</f>
        <v>9</v>
      </c>
    </row>
    <row r="1494" spans="12:18" x14ac:dyDescent="0.15">
      <c r="L1494" s="8" t="b">
        <f t="shared" si="72"/>
        <v>1</v>
      </c>
      <c r="M1494" s="8">
        <f t="shared" si="70"/>
        <v>88025</v>
      </c>
      <c r="N1494" s="9">
        <f t="shared" si="71"/>
        <v>31</v>
      </c>
      <c r="O1494" s="10">
        <f>SUM($N$5:N1494)</f>
        <v>45351</v>
      </c>
      <c r="P1494" s="10">
        <f ca="1">IF(O1494&lt;$H$4,N1494,$H$4-SUM($P$4:P1493))</f>
        <v>0</v>
      </c>
      <c r="Q1494" s="10">
        <f ca="1">SUM($P$4:P1494)</f>
        <v>272</v>
      </c>
      <c r="R1494" s="10">
        <f ca="1">COUNTIF($P$4:P1494,"&gt;0")</f>
        <v>9</v>
      </c>
    </row>
    <row r="1495" spans="12:18" x14ac:dyDescent="0.15">
      <c r="L1495" s="8" t="b">
        <f t="shared" si="72"/>
        <v>1</v>
      </c>
      <c r="M1495" s="8">
        <f t="shared" si="70"/>
        <v>88056</v>
      </c>
      <c r="N1495" s="9">
        <f t="shared" si="71"/>
        <v>31</v>
      </c>
      <c r="O1495" s="10">
        <f>SUM($N$5:N1495)</f>
        <v>45382</v>
      </c>
      <c r="P1495" s="10">
        <f ca="1">IF(O1495&lt;$H$4,N1495,$H$4-SUM($P$4:P1494))</f>
        <v>0</v>
      </c>
      <c r="Q1495" s="10">
        <f ca="1">SUM($P$4:P1495)</f>
        <v>272</v>
      </c>
      <c r="R1495" s="10">
        <f ca="1">COUNTIF($P$4:P1495,"&gt;0")</f>
        <v>9</v>
      </c>
    </row>
    <row r="1496" spans="12:18" x14ac:dyDescent="0.15">
      <c r="L1496" s="8" t="b">
        <f t="shared" si="72"/>
        <v>1</v>
      </c>
      <c r="M1496" s="8">
        <f t="shared" si="70"/>
        <v>88084</v>
      </c>
      <c r="N1496" s="9">
        <f t="shared" si="71"/>
        <v>28</v>
      </c>
      <c r="O1496" s="10">
        <f>SUM($N$5:N1496)</f>
        <v>45410</v>
      </c>
      <c r="P1496" s="10">
        <f ca="1">IF(O1496&lt;$H$4,N1496,$H$4-SUM($P$4:P1495))</f>
        <v>0</v>
      </c>
      <c r="Q1496" s="10">
        <f ca="1">SUM($P$4:P1496)</f>
        <v>272</v>
      </c>
      <c r="R1496" s="10">
        <f ca="1">COUNTIF($P$4:P1496,"&gt;0")</f>
        <v>9</v>
      </c>
    </row>
    <row r="1497" spans="12:18" x14ac:dyDescent="0.15">
      <c r="L1497" s="8" t="b">
        <f t="shared" si="72"/>
        <v>1</v>
      </c>
      <c r="M1497" s="8">
        <f t="shared" si="70"/>
        <v>88115</v>
      </c>
      <c r="N1497" s="9">
        <f t="shared" si="71"/>
        <v>31</v>
      </c>
      <c r="O1497" s="10">
        <f>SUM($N$5:N1497)</f>
        <v>45441</v>
      </c>
      <c r="P1497" s="10">
        <f ca="1">IF(O1497&lt;$H$4,N1497,$H$4-SUM($P$4:P1496))</f>
        <v>0</v>
      </c>
      <c r="Q1497" s="10">
        <f ca="1">SUM($P$4:P1497)</f>
        <v>272</v>
      </c>
      <c r="R1497" s="10">
        <f ca="1">COUNTIF($P$4:P1497,"&gt;0")</f>
        <v>9</v>
      </c>
    </row>
    <row r="1498" spans="12:18" x14ac:dyDescent="0.15">
      <c r="L1498" s="8" t="b">
        <f t="shared" si="72"/>
        <v>1</v>
      </c>
      <c r="M1498" s="8">
        <f t="shared" si="70"/>
        <v>88145</v>
      </c>
      <c r="N1498" s="9">
        <f t="shared" si="71"/>
        <v>30</v>
      </c>
      <c r="O1498" s="10">
        <f>SUM($N$5:N1498)</f>
        <v>45471</v>
      </c>
      <c r="P1498" s="10">
        <f ca="1">IF(O1498&lt;$H$4,N1498,$H$4-SUM($P$4:P1497))</f>
        <v>0</v>
      </c>
      <c r="Q1498" s="10">
        <f ca="1">SUM($P$4:P1498)</f>
        <v>272</v>
      </c>
      <c r="R1498" s="10">
        <f ca="1">COUNTIF($P$4:P1498,"&gt;0")</f>
        <v>9</v>
      </c>
    </row>
    <row r="1499" spans="12:18" x14ac:dyDescent="0.15">
      <c r="L1499" s="8" t="b">
        <f t="shared" si="72"/>
        <v>1</v>
      </c>
      <c r="M1499" s="8">
        <f t="shared" si="70"/>
        <v>88176</v>
      </c>
      <c r="N1499" s="9">
        <f t="shared" si="71"/>
        <v>31</v>
      </c>
      <c r="O1499" s="10">
        <f>SUM($N$5:N1499)</f>
        <v>45502</v>
      </c>
      <c r="P1499" s="10">
        <f ca="1">IF(O1499&lt;$H$4,N1499,$H$4-SUM($P$4:P1498))</f>
        <v>0</v>
      </c>
      <c r="Q1499" s="10">
        <f ca="1">SUM($P$4:P1499)</f>
        <v>272</v>
      </c>
      <c r="R1499" s="10">
        <f ca="1">COUNTIF($P$4:P1499,"&gt;0")</f>
        <v>9</v>
      </c>
    </row>
    <row r="1500" spans="12:18" x14ac:dyDescent="0.15">
      <c r="L1500" s="8" t="b">
        <f t="shared" si="72"/>
        <v>1</v>
      </c>
      <c r="M1500" s="8">
        <f t="shared" si="70"/>
        <v>88206</v>
      </c>
      <c r="N1500" s="9">
        <f t="shared" si="71"/>
        <v>30</v>
      </c>
      <c r="O1500" s="10">
        <f>SUM($N$5:N1500)</f>
        <v>45532</v>
      </c>
      <c r="P1500" s="10">
        <f ca="1">IF(O1500&lt;$H$4,N1500,$H$4-SUM($P$4:P1499))</f>
        <v>0</v>
      </c>
      <c r="Q1500" s="10">
        <f ca="1">SUM($P$4:P1500)</f>
        <v>272</v>
      </c>
      <c r="R1500" s="10">
        <f ca="1">COUNTIF($P$4:P1500,"&gt;0")</f>
        <v>9</v>
      </c>
    </row>
    <row r="1501" spans="12:18" x14ac:dyDescent="0.15">
      <c r="L1501" s="8" t="b">
        <f t="shared" si="72"/>
        <v>1</v>
      </c>
      <c r="M1501" s="8">
        <f t="shared" si="70"/>
        <v>88237</v>
      </c>
      <c r="N1501" s="9">
        <f t="shared" si="71"/>
        <v>31</v>
      </c>
      <c r="O1501" s="10">
        <f>SUM($N$5:N1501)</f>
        <v>45563</v>
      </c>
      <c r="P1501" s="10">
        <f ca="1">IF(O1501&lt;$H$4,N1501,$H$4-SUM($P$4:P1500))</f>
        <v>0</v>
      </c>
      <c r="Q1501" s="10">
        <f ca="1">SUM($P$4:P1501)</f>
        <v>272</v>
      </c>
      <c r="R1501" s="10">
        <f ca="1">COUNTIF($P$4:P1501,"&gt;0")</f>
        <v>9</v>
      </c>
    </row>
    <row r="1502" spans="12:18" x14ac:dyDescent="0.15">
      <c r="L1502" s="8" t="b">
        <f t="shared" si="72"/>
        <v>1</v>
      </c>
      <c r="M1502" s="8">
        <f t="shared" si="70"/>
        <v>88268</v>
      </c>
      <c r="N1502" s="9">
        <f t="shared" si="71"/>
        <v>31</v>
      </c>
      <c r="O1502" s="10">
        <f>SUM($N$5:N1502)</f>
        <v>45594</v>
      </c>
      <c r="P1502" s="10">
        <f ca="1">IF(O1502&lt;$H$4,N1502,$H$4-SUM($P$4:P1501))</f>
        <v>0</v>
      </c>
      <c r="Q1502" s="10">
        <f ca="1">SUM($P$4:P1502)</f>
        <v>272</v>
      </c>
      <c r="R1502" s="10">
        <f ca="1">COUNTIF($P$4:P1502,"&gt;0")</f>
        <v>9</v>
      </c>
    </row>
    <row r="1503" spans="12:18" x14ac:dyDescent="0.15">
      <c r="L1503" s="8" t="b">
        <f t="shared" si="72"/>
        <v>1</v>
      </c>
      <c r="M1503" s="8">
        <f t="shared" si="70"/>
        <v>88298</v>
      </c>
      <c r="N1503" s="9">
        <f t="shared" si="71"/>
        <v>30</v>
      </c>
      <c r="O1503" s="10">
        <f>SUM($N$5:N1503)</f>
        <v>45624</v>
      </c>
      <c r="P1503" s="10">
        <f ca="1">IF(O1503&lt;$H$4,N1503,$H$4-SUM($P$4:P1502))</f>
        <v>0</v>
      </c>
      <c r="Q1503" s="10">
        <f ca="1">SUM($P$4:P1503)</f>
        <v>272</v>
      </c>
      <c r="R1503" s="10">
        <f ca="1">COUNTIF($P$4:P1503,"&gt;0")</f>
        <v>9</v>
      </c>
    </row>
    <row r="1504" spans="12:18" x14ac:dyDescent="0.15">
      <c r="L1504" s="8" t="b">
        <f t="shared" si="72"/>
        <v>1</v>
      </c>
      <c r="M1504" s="8">
        <f t="shared" si="70"/>
        <v>88329</v>
      </c>
      <c r="N1504" s="9">
        <f t="shared" si="71"/>
        <v>31</v>
      </c>
      <c r="O1504" s="10">
        <f>SUM($N$5:N1504)</f>
        <v>45655</v>
      </c>
      <c r="P1504" s="10">
        <f ca="1">IF(O1504&lt;$H$4,N1504,$H$4-SUM($P$4:P1503))</f>
        <v>0</v>
      </c>
      <c r="Q1504" s="10">
        <f ca="1">SUM($P$4:P1504)</f>
        <v>272</v>
      </c>
      <c r="R1504" s="10">
        <f ca="1">COUNTIF($P$4:P1504,"&gt;0")</f>
        <v>9</v>
      </c>
    </row>
    <row r="1505" spans="12:18" x14ac:dyDescent="0.15">
      <c r="L1505" s="8" t="b">
        <f t="shared" si="72"/>
        <v>1</v>
      </c>
      <c r="M1505" s="8">
        <f t="shared" si="70"/>
        <v>88359</v>
      </c>
      <c r="N1505" s="9">
        <f t="shared" si="71"/>
        <v>30</v>
      </c>
      <c r="O1505" s="10">
        <f>SUM($N$5:N1505)</f>
        <v>45685</v>
      </c>
      <c r="P1505" s="10">
        <f ca="1">IF(O1505&lt;$H$4,N1505,$H$4-SUM($P$4:P1504))</f>
        <v>0</v>
      </c>
      <c r="Q1505" s="10">
        <f ca="1">SUM($P$4:P1505)</f>
        <v>272</v>
      </c>
      <c r="R1505" s="10">
        <f ca="1">COUNTIF($P$4:P1505,"&gt;0")</f>
        <v>9</v>
      </c>
    </row>
    <row r="1506" spans="12:18" x14ac:dyDescent="0.15">
      <c r="L1506" s="8" t="b">
        <f t="shared" si="72"/>
        <v>1</v>
      </c>
      <c r="M1506" s="8">
        <f t="shared" si="70"/>
        <v>88390</v>
      </c>
      <c r="N1506" s="9">
        <f t="shared" si="71"/>
        <v>31</v>
      </c>
      <c r="O1506" s="10">
        <f>SUM($N$5:N1506)</f>
        <v>45716</v>
      </c>
      <c r="P1506" s="10">
        <f ca="1">IF(O1506&lt;$H$4,N1506,$H$4-SUM($P$4:P1505))</f>
        <v>0</v>
      </c>
      <c r="Q1506" s="10">
        <f ca="1">SUM($P$4:P1506)</f>
        <v>272</v>
      </c>
      <c r="R1506" s="10">
        <f ca="1">COUNTIF($P$4:P1506,"&gt;0")</f>
        <v>9</v>
      </c>
    </row>
    <row r="1507" spans="12:18" x14ac:dyDescent="0.15">
      <c r="L1507" s="8" t="b">
        <f t="shared" si="72"/>
        <v>1</v>
      </c>
      <c r="M1507" s="8">
        <f t="shared" si="70"/>
        <v>88421</v>
      </c>
      <c r="N1507" s="9">
        <f t="shared" si="71"/>
        <v>31</v>
      </c>
      <c r="O1507" s="10">
        <f>SUM($N$5:N1507)</f>
        <v>45747</v>
      </c>
      <c r="P1507" s="10">
        <f ca="1">IF(O1507&lt;$H$4,N1507,$H$4-SUM($P$4:P1506))</f>
        <v>0</v>
      </c>
      <c r="Q1507" s="10">
        <f ca="1">SUM($P$4:P1507)</f>
        <v>272</v>
      </c>
      <c r="R1507" s="10">
        <f ca="1">COUNTIF($P$4:P1507,"&gt;0")</f>
        <v>9</v>
      </c>
    </row>
    <row r="1508" spans="12:18" x14ac:dyDescent="0.15">
      <c r="L1508" s="8" t="b">
        <f t="shared" si="72"/>
        <v>1</v>
      </c>
      <c r="M1508" s="8">
        <f t="shared" si="70"/>
        <v>88449</v>
      </c>
      <c r="N1508" s="9">
        <f t="shared" si="71"/>
        <v>28</v>
      </c>
      <c r="O1508" s="10">
        <f>SUM($N$5:N1508)</f>
        <v>45775</v>
      </c>
      <c r="P1508" s="10">
        <f ca="1">IF(O1508&lt;$H$4,N1508,$H$4-SUM($P$4:P1507))</f>
        <v>0</v>
      </c>
      <c r="Q1508" s="10">
        <f ca="1">SUM($P$4:P1508)</f>
        <v>272</v>
      </c>
      <c r="R1508" s="10">
        <f ca="1">COUNTIF($P$4:P1508,"&gt;0")</f>
        <v>9</v>
      </c>
    </row>
    <row r="1509" spans="12:18" x14ac:dyDescent="0.15">
      <c r="L1509" s="8" t="b">
        <f t="shared" si="72"/>
        <v>1</v>
      </c>
      <c r="M1509" s="8">
        <f t="shared" si="70"/>
        <v>88480</v>
      </c>
      <c r="N1509" s="9">
        <f t="shared" si="71"/>
        <v>31</v>
      </c>
      <c r="O1509" s="10">
        <f>SUM($N$5:N1509)</f>
        <v>45806</v>
      </c>
      <c r="P1509" s="10">
        <f ca="1">IF(O1509&lt;$H$4,N1509,$H$4-SUM($P$4:P1508))</f>
        <v>0</v>
      </c>
      <c r="Q1509" s="10">
        <f ca="1">SUM($P$4:P1509)</f>
        <v>272</v>
      </c>
      <c r="R1509" s="10">
        <f ca="1">COUNTIF($P$4:P1509,"&gt;0")</f>
        <v>9</v>
      </c>
    </row>
    <row r="1510" spans="12:18" x14ac:dyDescent="0.15">
      <c r="L1510" s="8" t="b">
        <f t="shared" si="72"/>
        <v>1</v>
      </c>
      <c r="M1510" s="8">
        <f t="shared" si="70"/>
        <v>88510</v>
      </c>
      <c r="N1510" s="9">
        <f t="shared" si="71"/>
        <v>30</v>
      </c>
      <c r="O1510" s="10">
        <f>SUM($N$5:N1510)</f>
        <v>45836</v>
      </c>
      <c r="P1510" s="10">
        <f ca="1">IF(O1510&lt;$H$4,N1510,$H$4-SUM($P$4:P1509))</f>
        <v>0</v>
      </c>
      <c r="Q1510" s="10">
        <f ca="1">SUM($P$4:P1510)</f>
        <v>272</v>
      </c>
      <c r="R1510" s="10">
        <f ca="1">COUNTIF($P$4:P1510,"&gt;0")</f>
        <v>9</v>
      </c>
    </row>
    <row r="1511" spans="12:18" x14ac:dyDescent="0.15">
      <c r="L1511" s="8" t="b">
        <f t="shared" si="72"/>
        <v>1</v>
      </c>
      <c r="M1511" s="8">
        <f t="shared" si="70"/>
        <v>88541</v>
      </c>
      <c r="N1511" s="9">
        <f t="shared" si="71"/>
        <v>31</v>
      </c>
      <c r="O1511" s="10">
        <f>SUM($N$5:N1511)</f>
        <v>45867</v>
      </c>
      <c r="P1511" s="10">
        <f ca="1">IF(O1511&lt;$H$4,N1511,$H$4-SUM($P$4:P1510))</f>
        <v>0</v>
      </c>
      <c r="Q1511" s="10">
        <f ca="1">SUM($P$4:P1511)</f>
        <v>272</v>
      </c>
      <c r="R1511" s="10">
        <f ca="1">COUNTIF($P$4:P1511,"&gt;0")</f>
        <v>9</v>
      </c>
    </row>
    <row r="1512" spans="12:18" x14ac:dyDescent="0.15">
      <c r="L1512" s="8" t="b">
        <f t="shared" si="72"/>
        <v>1</v>
      </c>
      <c r="M1512" s="8">
        <f t="shared" si="70"/>
        <v>88571</v>
      </c>
      <c r="N1512" s="9">
        <f t="shared" si="71"/>
        <v>30</v>
      </c>
      <c r="O1512" s="10">
        <f>SUM($N$5:N1512)</f>
        <v>45897</v>
      </c>
      <c r="P1512" s="10">
        <f ca="1">IF(O1512&lt;$H$4,N1512,$H$4-SUM($P$4:P1511))</f>
        <v>0</v>
      </c>
      <c r="Q1512" s="10">
        <f ca="1">SUM($P$4:P1512)</f>
        <v>272</v>
      </c>
      <c r="R1512" s="10">
        <f ca="1">COUNTIF($P$4:P1512,"&gt;0")</f>
        <v>9</v>
      </c>
    </row>
    <row r="1513" spans="12:18" x14ac:dyDescent="0.15">
      <c r="L1513" s="8" t="b">
        <f t="shared" si="72"/>
        <v>1</v>
      </c>
      <c r="M1513" s="8">
        <f t="shared" si="70"/>
        <v>88602</v>
      </c>
      <c r="N1513" s="9">
        <f t="shared" si="71"/>
        <v>31</v>
      </c>
      <c r="O1513" s="10">
        <f>SUM($N$5:N1513)</f>
        <v>45928</v>
      </c>
      <c r="P1513" s="10">
        <f ca="1">IF(O1513&lt;$H$4,N1513,$H$4-SUM($P$4:P1512))</f>
        <v>0</v>
      </c>
      <c r="Q1513" s="10">
        <f ca="1">SUM($P$4:P1513)</f>
        <v>272</v>
      </c>
      <c r="R1513" s="10">
        <f ca="1">COUNTIF($P$4:P1513,"&gt;0")</f>
        <v>9</v>
      </c>
    </row>
    <row r="1514" spans="12:18" x14ac:dyDescent="0.15">
      <c r="L1514" s="8" t="b">
        <f t="shared" si="72"/>
        <v>1</v>
      </c>
      <c r="M1514" s="8">
        <f t="shared" si="70"/>
        <v>88633</v>
      </c>
      <c r="N1514" s="9">
        <f t="shared" si="71"/>
        <v>31</v>
      </c>
      <c r="O1514" s="10">
        <f>SUM($N$5:N1514)</f>
        <v>45959</v>
      </c>
      <c r="P1514" s="10">
        <f ca="1">IF(O1514&lt;$H$4,N1514,$H$4-SUM($P$4:P1513))</f>
        <v>0</v>
      </c>
      <c r="Q1514" s="10">
        <f ca="1">SUM($P$4:P1514)</f>
        <v>272</v>
      </c>
      <c r="R1514" s="10">
        <f ca="1">COUNTIF($P$4:P1514,"&gt;0")</f>
        <v>9</v>
      </c>
    </row>
    <row r="1515" spans="12:18" x14ac:dyDescent="0.15">
      <c r="L1515" s="8" t="b">
        <f t="shared" si="72"/>
        <v>1</v>
      </c>
      <c r="M1515" s="8">
        <f t="shared" si="70"/>
        <v>88663</v>
      </c>
      <c r="N1515" s="9">
        <f t="shared" si="71"/>
        <v>30</v>
      </c>
      <c r="O1515" s="10">
        <f>SUM($N$5:N1515)</f>
        <v>45989</v>
      </c>
      <c r="P1515" s="10">
        <f ca="1">IF(O1515&lt;$H$4,N1515,$H$4-SUM($P$4:P1514))</f>
        <v>0</v>
      </c>
      <c r="Q1515" s="10">
        <f ca="1">SUM($P$4:P1515)</f>
        <v>272</v>
      </c>
      <c r="R1515" s="10">
        <f ca="1">COUNTIF($P$4:P1515,"&gt;0")</f>
        <v>9</v>
      </c>
    </row>
    <row r="1516" spans="12:18" x14ac:dyDescent="0.15">
      <c r="L1516" s="8" t="b">
        <f t="shared" si="72"/>
        <v>1</v>
      </c>
      <c r="M1516" s="8">
        <f t="shared" si="70"/>
        <v>88694</v>
      </c>
      <c r="N1516" s="9">
        <f t="shared" si="71"/>
        <v>31</v>
      </c>
      <c r="O1516" s="10">
        <f>SUM($N$5:N1516)</f>
        <v>46020</v>
      </c>
      <c r="P1516" s="10">
        <f ca="1">IF(O1516&lt;$H$4,N1516,$H$4-SUM($P$4:P1515))</f>
        <v>0</v>
      </c>
      <c r="Q1516" s="10">
        <f ca="1">SUM($P$4:P1516)</f>
        <v>272</v>
      </c>
      <c r="R1516" s="10">
        <f ca="1">COUNTIF($P$4:P1516,"&gt;0")</f>
        <v>9</v>
      </c>
    </row>
    <row r="1517" spans="12:18" x14ac:dyDescent="0.15">
      <c r="L1517" s="8" t="b">
        <f t="shared" si="72"/>
        <v>1</v>
      </c>
      <c r="M1517" s="8">
        <f t="shared" si="70"/>
        <v>88724</v>
      </c>
      <c r="N1517" s="9">
        <f t="shared" si="71"/>
        <v>30</v>
      </c>
      <c r="O1517" s="10">
        <f>SUM($N$5:N1517)</f>
        <v>46050</v>
      </c>
      <c r="P1517" s="10">
        <f ca="1">IF(O1517&lt;$H$4,N1517,$H$4-SUM($P$4:P1516))</f>
        <v>0</v>
      </c>
      <c r="Q1517" s="10">
        <f ca="1">SUM($P$4:P1517)</f>
        <v>272</v>
      </c>
      <c r="R1517" s="10">
        <f ca="1">COUNTIF($P$4:P1517,"&gt;0")</f>
        <v>9</v>
      </c>
    </row>
    <row r="1518" spans="12:18" x14ac:dyDescent="0.15">
      <c r="L1518" s="8" t="b">
        <f t="shared" si="72"/>
        <v>1</v>
      </c>
      <c r="M1518" s="8">
        <f t="shared" si="70"/>
        <v>88755</v>
      </c>
      <c r="N1518" s="9">
        <f t="shared" si="71"/>
        <v>31</v>
      </c>
      <c r="O1518" s="10">
        <f>SUM($N$5:N1518)</f>
        <v>46081</v>
      </c>
      <c r="P1518" s="10">
        <f ca="1">IF(O1518&lt;$H$4,N1518,$H$4-SUM($P$4:P1517))</f>
        <v>0</v>
      </c>
      <c r="Q1518" s="10">
        <f ca="1">SUM($P$4:P1518)</f>
        <v>272</v>
      </c>
      <c r="R1518" s="10">
        <f ca="1">COUNTIF($P$4:P1518,"&gt;0")</f>
        <v>9</v>
      </c>
    </row>
    <row r="1519" spans="12:18" x14ac:dyDescent="0.15">
      <c r="L1519" s="8" t="b">
        <f t="shared" si="72"/>
        <v>1</v>
      </c>
      <c r="M1519" s="8">
        <f t="shared" si="70"/>
        <v>88786</v>
      </c>
      <c r="N1519" s="9">
        <f t="shared" si="71"/>
        <v>31</v>
      </c>
      <c r="O1519" s="10">
        <f>SUM($N$5:N1519)</f>
        <v>46112</v>
      </c>
      <c r="P1519" s="10">
        <f ca="1">IF(O1519&lt;$H$4,N1519,$H$4-SUM($P$4:P1518))</f>
        <v>0</v>
      </c>
      <c r="Q1519" s="10">
        <f ca="1">SUM($P$4:P1519)</f>
        <v>272</v>
      </c>
      <c r="R1519" s="10">
        <f ca="1">COUNTIF($P$4:P1519,"&gt;0")</f>
        <v>9</v>
      </c>
    </row>
    <row r="1520" spans="12:18" x14ac:dyDescent="0.15">
      <c r="L1520" s="8" t="b">
        <f t="shared" si="72"/>
        <v>1</v>
      </c>
      <c r="M1520" s="8">
        <f t="shared" si="70"/>
        <v>88814</v>
      </c>
      <c r="N1520" s="9">
        <f t="shared" si="71"/>
        <v>28</v>
      </c>
      <c r="O1520" s="10">
        <f>SUM($N$5:N1520)</f>
        <v>46140</v>
      </c>
      <c r="P1520" s="10">
        <f ca="1">IF(O1520&lt;$H$4,N1520,$H$4-SUM($P$4:P1519))</f>
        <v>0</v>
      </c>
      <c r="Q1520" s="10">
        <f ca="1">SUM($P$4:P1520)</f>
        <v>272</v>
      </c>
      <c r="R1520" s="10">
        <f ca="1">COUNTIF($P$4:P1520,"&gt;0")</f>
        <v>9</v>
      </c>
    </row>
    <row r="1521" spans="12:18" x14ac:dyDescent="0.15">
      <c r="L1521" s="8" t="b">
        <f t="shared" si="72"/>
        <v>1</v>
      </c>
      <c r="M1521" s="8">
        <f t="shared" si="70"/>
        <v>88845</v>
      </c>
      <c r="N1521" s="9">
        <f t="shared" si="71"/>
        <v>31</v>
      </c>
      <c r="O1521" s="10">
        <f>SUM($N$5:N1521)</f>
        <v>46171</v>
      </c>
      <c r="P1521" s="10">
        <f ca="1">IF(O1521&lt;$H$4,N1521,$H$4-SUM($P$4:P1520))</f>
        <v>0</v>
      </c>
      <c r="Q1521" s="10">
        <f ca="1">SUM($P$4:P1521)</f>
        <v>272</v>
      </c>
      <c r="R1521" s="10">
        <f ca="1">COUNTIF($P$4:P1521,"&gt;0")</f>
        <v>9</v>
      </c>
    </row>
    <row r="1522" spans="12:18" x14ac:dyDescent="0.15">
      <c r="L1522" s="8" t="b">
        <f t="shared" si="72"/>
        <v>1</v>
      </c>
      <c r="M1522" s="8">
        <f t="shared" si="70"/>
        <v>88875</v>
      </c>
      <c r="N1522" s="9">
        <f t="shared" si="71"/>
        <v>30</v>
      </c>
      <c r="O1522" s="10">
        <f>SUM($N$5:N1522)</f>
        <v>46201</v>
      </c>
      <c r="P1522" s="10">
        <f ca="1">IF(O1522&lt;$H$4,N1522,$H$4-SUM($P$4:P1521))</f>
        <v>0</v>
      </c>
      <c r="Q1522" s="10">
        <f ca="1">SUM($P$4:P1522)</f>
        <v>272</v>
      </c>
      <c r="R1522" s="10">
        <f ca="1">COUNTIF($P$4:P1522,"&gt;0")</f>
        <v>9</v>
      </c>
    </row>
    <row r="1523" spans="12:18" x14ac:dyDescent="0.15">
      <c r="L1523" s="8" t="b">
        <f t="shared" si="72"/>
        <v>1</v>
      </c>
      <c r="M1523" s="8">
        <f t="shared" si="70"/>
        <v>88906</v>
      </c>
      <c r="N1523" s="9">
        <f t="shared" si="71"/>
        <v>31</v>
      </c>
      <c r="O1523" s="10">
        <f>SUM($N$5:N1523)</f>
        <v>46232</v>
      </c>
      <c r="P1523" s="10">
        <f ca="1">IF(O1523&lt;$H$4,N1523,$H$4-SUM($P$4:P1522))</f>
        <v>0</v>
      </c>
      <c r="Q1523" s="10">
        <f ca="1">SUM($P$4:P1523)</f>
        <v>272</v>
      </c>
      <c r="R1523" s="10">
        <f ca="1">COUNTIF($P$4:P1523,"&gt;0")</f>
        <v>9</v>
      </c>
    </row>
    <row r="1524" spans="12:18" x14ac:dyDescent="0.15">
      <c r="L1524" s="8" t="b">
        <f t="shared" si="72"/>
        <v>1</v>
      </c>
      <c r="M1524" s="8">
        <f t="shared" si="70"/>
        <v>88936</v>
      </c>
      <c r="N1524" s="9">
        <f t="shared" si="71"/>
        <v>30</v>
      </c>
      <c r="O1524" s="10">
        <f>SUM($N$5:N1524)</f>
        <v>46262</v>
      </c>
      <c r="P1524" s="10">
        <f ca="1">IF(O1524&lt;$H$4,N1524,$H$4-SUM($P$4:P1523))</f>
        <v>0</v>
      </c>
      <c r="Q1524" s="10">
        <f ca="1">SUM($P$4:P1524)</f>
        <v>272</v>
      </c>
      <c r="R1524" s="10">
        <f ca="1">COUNTIF($P$4:P1524,"&gt;0")</f>
        <v>9</v>
      </c>
    </row>
    <row r="1525" spans="12:18" x14ac:dyDescent="0.15">
      <c r="L1525" s="8" t="b">
        <f t="shared" si="72"/>
        <v>1</v>
      </c>
      <c r="M1525" s="8">
        <f t="shared" si="70"/>
        <v>88967</v>
      </c>
      <c r="N1525" s="9">
        <f t="shared" si="71"/>
        <v>31</v>
      </c>
      <c r="O1525" s="10">
        <f>SUM($N$5:N1525)</f>
        <v>46293</v>
      </c>
      <c r="P1525" s="10">
        <f ca="1">IF(O1525&lt;$H$4,N1525,$H$4-SUM($P$4:P1524))</f>
        <v>0</v>
      </c>
      <c r="Q1525" s="10">
        <f ca="1">SUM($P$4:P1525)</f>
        <v>272</v>
      </c>
      <c r="R1525" s="10">
        <f ca="1">COUNTIF($P$4:P1525,"&gt;0")</f>
        <v>9</v>
      </c>
    </row>
    <row r="1526" spans="12:18" x14ac:dyDescent="0.15">
      <c r="L1526" s="8" t="b">
        <f t="shared" si="72"/>
        <v>1</v>
      </c>
      <c r="M1526" s="8">
        <f t="shared" si="70"/>
        <v>88998</v>
      </c>
      <c r="N1526" s="9">
        <f t="shared" si="71"/>
        <v>31</v>
      </c>
      <c r="O1526" s="10">
        <f>SUM($N$5:N1526)</f>
        <v>46324</v>
      </c>
      <c r="P1526" s="10">
        <f ca="1">IF(O1526&lt;$H$4,N1526,$H$4-SUM($P$4:P1525))</f>
        <v>0</v>
      </c>
      <c r="Q1526" s="10">
        <f ca="1">SUM($P$4:P1526)</f>
        <v>272</v>
      </c>
      <c r="R1526" s="10">
        <f ca="1">COUNTIF($P$4:P1526,"&gt;0")</f>
        <v>9</v>
      </c>
    </row>
    <row r="1527" spans="12:18" x14ac:dyDescent="0.15">
      <c r="L1527" s="8" t="b">
        <f t="shared" si="72"/>
        <v>1</v>
      </c>
      <c r="M1527" s="8">
        <f t="shared" si="70"/>
        <v>89028</v>
      </c>
      <c r="N1527" s="9">
        <f t="shared" si="71"/>
        <v>30</v>
      </c>
      <c r="O1527" s="10">
        <f>SUM($N$5:N1527)</f>
        <v>46354</v>
      </c>
      <c r="P1527" s="10">
        <f ca="1">IF(O1527&lt;$H$4,N1527,$H$4-SUM($P$4:P1526))</f>
        <v>0</v>
      </c>
      <c r="Q1527" s="10">
        <f ca="1">SUM($P$4:P1527)</f>
        <v>272</v>
      </c>
      <c r="R1527" s="10">
        <f ca="1">COUNTIF($P$4:P1527,"&gt;0")</f>
        <v>9</v>
      </c>
    </row>
    <row r="1528" spans="12:18" x14ac:dyDescent="0.15">
      <c r="L1528" s="8" t="b">
        <f t="shared" si="72"/>
        <v>1</v>
      </c>
      <c r="M1528" s="8">
        <f t="shared" si="70"/>
        <v>89059</v>
      </c>
      <c r="N1528" s="9">
        <f t="shared" si="71"/>
        <v>31</v>
      </c>
      <c r="O1528" s="10">
        <f>SUM($N$5:N1528)</f>
        <v>46385</v>
      </c>
      <c r="P1528" s="10">
        <f ca="1">IF(O1528&lt;$H$4,N1528,$H$4-SUM($P$4:P1527))</f>
        <v>0</v>
      </c>
      <c r="Q1528" s="10">
        <f ca="1">SUM($P$4:P1528)</f>
        <v>272</v>
      </c>
      <c r="R1528" s="10">
        <f ca="1">COUNTIF($P$4:P1528,"&gt;0")</f>
        <v>9</v>
      </c>
    </row>
    <row r="1529" spans="12:18" x14ac:dyDescent="0.15">
      <c r="L1529" s="8" t="b">
        <f t="shared" si="72"/>
        <v>1</v>
      </c>
      <c r="M1529" s="8">
        <f t="shared" si="70"/>
        <v>89089</v>
      </c>
      <c r="N1529" s="9">
        <f t="shared" si="71"/>
        <v>30</v>
      </c>
      <c r="O1529" s="10">
        <f>SUM($N$5:N1529)</f>
        <v>46415</v>
      </c>
      <c r="P1529" s="10">
        <f ca="1">IF(O1529&lt;$H$4,N1529,$H$4-SUM($P$4:P1528))</f>
        <v>0</v>
      </c>
      <c r="Q1529" s="10">
        <f ca="1">SUM($P$4:P1529)</f>
        <v>272</v>
      </c>
      <c r="R1529" s="10">
        <f ca="1">COUNTIF($P$4:P1529,"&gt;0")</f>
        <v>9</v>
      </c>
    </row>
    <row r="1530" spans="12:18" x14ac:dyDescent="0.15">
      <c r="L1530" s="8" t="b">
        <f t="shared" si="72"/>
        <v>1</v>
      </c>
      <c r="M1530" s="8">
        <f t="shared" si="70"/>
        <v>89120</v>
      </c>
      <c r="N1530" s="9">
        <f t="shared" si="71"/>
        <v>31</v>
      </c>
      <c r="O1530" s="10">
        <f>SUM($N$5:N1530)</f>
        <v>46446</v>
      </c>
      <c r="P1530" s="10">
        <f ca="1">IF(O1530&lt;$H$4,N1530,$H$4-SUM($P$4:P1529))</f>
        <v>0</v>
      </c>
      <c r="Q1530" s="10">
        <f ca="1">SUM($P$4:P1530)</f>
        <v>272</v>
      </c>
      <c r="R1530" s="10">
        <f ca="1">COUNTIF($P$4:P1530,"&gt;0")</f>
        <v>9</v>
      </c>
    </row>
    <row r="1531" spans="12:18" x14ac:dyDescent="0.15">
      <c r="L1531" s="8" t="b">
        <f t="shared" si="72"/>
        <v>1</v>
      </c>
      <c r="M1531" s="8">
        <f t="shared" si="70"/>
        <v>89151</v>
      </c>
      <c r="N1531" s="9">
        <f t="shared" si="71"/>
        <v>31</v>
      </c>
      <c r="O1531" s="10">
        <f>SUM($N$5:N1531)</f>
        <v>46477</v>
      </c>
      <c r="P1531" s="10">
        <f ca="1">IF(O1531&lt;$H$4,N1531,$H$4-SUM($P$4:P1530))</f>
        <v>0</v>
      </c>
      <c r="Q1531" s="10">
        <f ca="1">SUM($P$4:P1531)</f>
        <v>272</v>
      </c>
      <c r="R1531" s="10">
        <f ca="1">COUNTIF($P$4:P1531,"&gt;0")</f>
        <v>9</v>
      </c>
    </row>
    <row r="1532" spans="12:18" x14ac:dyDescent="0.15">
      <c r="L1532" s="8" t="b">
        <f t="shared" si="72"/>
        <v>1</v>
      </c>
      <c r="M1532" s="8">
        <f t="shared" si="70"/>
        <v>89180</v>
      </c>
      <c r="N1532" s="9">
        <f t="shared" si="71"/>
        <v>29</v>
      </c>
      <c r="O1532" s="10">
        <f>SUM($N$5:N1532)</f>
        <v>46506</v>
      </c>
      <c r="P1532" s="10">
        <f ca="1">IF(O1532&lt;$H$4,N1532,$H$4-SUM($P$4:P1531))</f>
        <v>0</v>
      </c>
      <c r="Q1532" s="10">
        <f ca="1">SUM($P$4:P1532)</f>
        <v>272</v>
      </c>
      <c r="R1532" s="10">
        <f ca="1">COUNTIF($P$4:P1532,"&gt;0")</f>
        <v>9</v>
      </c>
    </row>
    <row r="1533" spans="12:18" x14ac:dyDescent="0.15">
      <c r="L1533" s="8" t="b">
        <f t="shared" si="72"/>
        <v>1</v>
      </c>
      <c r="M1533" s="8">
        <f t="shared" si="70"/>
        <v>89211</v>
      </c>
      <c r="N1533" s="9">
        <f t="shared" si="71"/>
        <v>31</v>
      </c>
      <c r="O1533" s="10">
        <f>SUM($N$5:N1533)</f>
        <v>46537</v>
      </c>
      <c r="P1533" s="10">
        <f ca="1">IF(O1533&lt;$H$4,N1533,$H$4-SUM($P$4:P1532))</f>
        <v>0</v>
      </c>
      <c r="Q1533" s="10">
        <f ca="1">SUM($P$4:P1533)</f>
        <v>272</v>
      </c>
      <c r="R1533" s="10">
        <f ca="1">COUNTIF($P$4:P1533,"&gt;0")</f>
        <v>9</v>
      </c>
    </row>
    <row r="1534" spans="12:18" x14ac:dyDescent="0.15">
      <c r="L1534" s="8" t="b">
        <f t="shared" si="72"/>
        <v>1</v>
      </c>
      <c r="M1534" s="8">
        <f t="shared" si="70"/>
        <v>89241</v>
      </c>
      <c r="N1534" s="9">
        <f t="shared" si="71"/>
        <v>30</v>
      </c>
      <c r="O1534" s="10">
        <f>SUM($N$5:N1534)</f>
        <v>46567</v>
      </c>
      <c r="P1534" s="10">
        <f ca="1">IF(O1534&lt;$H$4,N1534,$H$4-SUM($P$4:P1533))</f>
        <v>0</v>
      </c>
      <c r="Q1534" s="10">
        <f ca="1">SUM($P$4:P1534)</f>
        <v>272</v>
      </c>
      <c r="R1534" s="10">
        <f ca="1">COUNTIF($P$4:P1534,"&gt;0")</f>
        <v>9</v>
      </c>
    </row>
    <row r="1535" spans="12:18" x14ac:dyDescent="0.15">
      <c r="L1535" s="8" t="b">
        <f t="shared" si="72"/>
        <v>1</v>
      </c>
      <c r="M1535" s="8">
        <f t="shared" si="70"/>
        <v>89272</v>
      </c>
      <c r="N1535" s="9">
        <f t="shared" si="71"/>
        <v>31</v>
      </c>
      <c r="O1535" s="10">
        <f>SUM($N$5:N1535)</f>
        <v>46598</v>
      </c>
      <c r="P1535" s="10">
        <f ca="1">IF(O1535&lt;$H$4,N1535,$H$4-SUM($P$4:P1534))</f>
        <v>0</v>
      </c>
      <c r="Q1535" s="10">
        <f ca="1">SUM($P$4:P1535)</f>
        <v>272</v>
      </c>
      <c r="R1535" s="10">
        <f ca="1">COUNTIF($P$4:P1535,"&gt;0")</f>
        <v>9</v>
      </c>
    </row>
    <row r="1536" spans="12:18" x14ac:dyDescent="0.15">
      <c r="L1536" s="8" t="b">
        <f t="shared" si="72"/>
        <v>1</v>
      </c>
      <c r="M1536" s="8">
        <f t="shared" si="70"/>
        <v>89302</v>
      </c>
      <c r="N1536" s="9">
        <f t="shared" si="71"/>
        <v>30</v>
      </c>
      <c r="O1536" s="10">
        <f>SUM($N$5:N1536)</f>
        <v>46628</v>
      </c>
      <c r="P1536" s="10">
        <f ca="1">IF(O1536&lt;$H$4,N1536,$H$4-SUM($P$4:P1535))</f>
        <v>0</v>
      </c>
      <c r="Q1536" s="10">
        <f ca="1">SUM($P$4:P1536)</f>
        <v>272</v>
      </c>
      <c r="R1536" s="10">
        <f ca="1">COUNTIF($P$4:P1536,"&gt;0")</f>
        <v>9</v>
      </c>
    </row>
    <row r="1537" spans="12:18" x14ac:dyDescent="0.15">
      <c r="L1537" s="8" t="b">
        <f t="shared" si="72"/>
        <v>1</v>
      </c>
      <c r="M1537" s="8">
        <f t="shared" si="70"/>
        <v>89333</v>
      </c>
      <c r="N1537" s="9">
        <f t="shared" si="71"/>
        <v>31</v>
      </c>
      <c r="O1537" s="10">
        <f>SUM($N$5:N1537)</f>
        <v>46659</v>
      </c>
      <c r="P1537" s="10">
        <f ca="1">IF(O1537&lt;$H$4,N1537,$H$4-SUM($P$4:P1536))</f>
        <v>0</v>
      </c>
      <c r="Q1537" s="10">
        <f ca="1">SUM($P$4:P1537)</f>
        <v>272</v>
      </c>
      <c r="R1537" s="10">
        <f ca="1">COUNTIF($P$4:P1537,"&gt;0")</f>
        <v>9</v>
      </c>
    </row>
    <row r="1538" spans="12:18" x14ac:dyDescent="0.15">
      <c r="L1538" s="8" t="b">
        <f t="shared" si="72"/>
        <v>1</v>
      </c>
      <c r="M1538" s="8">
        <f t="shared" si="70"/>
        <v>89364</v>
      </c>
      <c r="N1538" s="9">
        <f t="shared" si="71"/>
        <v>31</v>
      </c>
      <c r="O1538" s="10">
        <f>SUM($N$5:N1538)</f>
        <v>46690</v>
      </c>
      <c r="P1538" s="10">
        <f ca="1">IF(O1538&lt;$H$4,N1538,$H$4-SUM($P$4:P1537))</f>
        <v>0</v>
      </c>
      <c r="Q1538" s="10">
        <f ca="1">SUM($P$4:P1538)</f>
        <v>272</v>
      </c>
      <c r="R1538" s="10">
        <f ca="1">COUNTIF($P$4:P1538,"&gt;0")</f>
        <v>9</v>
      </c>
    </row>
    <row r="1539" spans="12:18" x14ac:dyDescent="0.15">
      <c r="L1539" s="8" t="b">
        <f t="shared" si="72"/>
        <v>1</v>
      </c>
      <c r="M1539" s="8">
        <f t="shared" si="70"/>
        <v>89394</v>
      </c>
      <c r="N1539" s="9">
        <f t="shared" si="71"/>
        <v>30</v>
      </c>
      <c r="O1539" s="10">
        <f>SUM($N$5:N1539)</f>
        <v>46720</v>
      </c>
      <c r="P1539" s="10">
        <f ca="1">IF(O1539&lt;$H$4,N1539,$H$4-SUM($P$4:P1538))</f>
        <v>0</v>
      </c>
      <c r="Q1539" s="10">
        <f ca="1">SUM($P$4:P1539)</f>
        <v>272</v>
      </c>
      <c r="R1539" s="10">
        <f ca="1">COUNTIF($P$4:P1539,"&gt;0")</f>
        <v>9</v>
      </c>
    </row>
    <row r="1540" spans="12:18" x14ac:dyDescent="0.15">
      <c r="L1540" s="8" t="b">
        <f t="shared" si="72"/>
        <v>1</v>
      </c>
      <c r="M1540" s="8">
        <f t="shared" si="70"/>
        <v>89425</v>
      </c>
      <c r="N1540" s="9">
        <f t="shared" si="71"/>
        <v>31</v>
      </c>
      <c r="O1540" s="10">
        <f>SUM($N$5:N1540)</f>
        <v>46751</v>
      </c>
      <c r="P1540" s="10">
        <f ca="1">IF(O1540&lt;$H$4,N1540,$H$4-SUM($P$4:P1539))</f>
        <v>0</v>
      </c>
      <c r="Q1540" s="10">
        <f ca="1">SUM($P$4:P1540)</f>
        <v>272</v>
      </c>
      <c r="R1540" s="10">
        <f ca="1">COUNTIF($P$4:P1540,"&gt;0")</f>
        <v>9</v>
      </c>
    </row>
    <row r="1541" spans="12:18" x14ac:dyDescent="0.15">
      <c r="L1541" s="8" t="b">
        <f t="shared" si="72"/>
        <v>1</v>
      </c>
      <c r="M1541" s="8">
        <f t="shared" si="70"/>
        <v>89455</v>
      </c>
      <c r="N1541" s="9">
        <f t="shared" si="71"/>
        <v>30</v>
      </c>
      <c r="O1541" s="10">
        <f>SUM($N$5:N1541)</f>
        <v>46781</v>
      </c>
      <c r="P1541" s="10">
        <f ca="1">IF(O1541&lt;$H$4,N1541,$H$4-SUM($P$4:P1540))</f>
        <v>0</v>
      </c>
      <c r="Q1541" s="10">
        <f ca="1">SUM($P$4:P1541)</f>
        <v>272</v>
      </c>
      <c r="R1541" s="10">
        <f ca="1">COUNTIF($P$4:P1541,"&gt;0")</f>
        <v>9</v>
      </c>
    </row>
    <row r="1542" spans="12:18" x14ac:dyDescent="0.15">
      <c r="L1542" s="8" t="b">
        <f t="shared" si="72"/>
        <v>1</v>
      </c>
      <c r="M1542" s="8">
        <f t="shared" ref="M1542:M1605" si="73">EOMONTH(M1541,1)</f>
        <v>89486</v>
      </c>
      <c r="N1542" s="9">
        <f t="shared" si="71"/>
        <v>31</v>
      </c>
      <c r="O1542" s="10">
        <f>SUM($N$5:N1542)</f>
        <v>46812</v>
      </c>
      <c r="P1542" s="10">
        <f ca="1">IF(O1542&lt;$H$4,N1542,$H$4-SUM($P$4:P1541))</f>
        <v>0</v>
      </c>
      <c r="Q1542" s="10">
        <f ca="1">SUM($P$4:P1542)</f>
        <v>272</v>
      </c>
      <c r="R1542" s="10">
        <f ca="1">COUNTIF($P$4:P1542,"&gt;0")</f>
        <v>9</v>
      </c>
    </row>
    <row r="1543" spans="12:18" x14ac:dyDescent="0.15">
      <c r="L1543" s="8" t="b">
        <f t="shared" si="72"/>
        <v>1</v>
      </c>
      <c r="M1543" s="8">
        <f t="shared" si="73"/>
        <v>89517</v>
      </c>
      <c r="N1543" s="9">
        <f t="shared" si="71"/>
        <v>31</v>
      </c>
      <c r="O1543" s="10">
        <f>SUM($N$5:N1543)</f>
        <v>46843</v>
      </c>
      <c r="P1543" s="10">
        <f ca="1">IF(O1543&lt;$H$4,N1543,$H$4-SUM($P$4:P1542))</f>
        <v>0</v>
      </c>
      <c r="Q1543" s="10">
        <f ca="1">SUM($P$4:P1543)</f>
        <v>272</v>
      </c>
      <c r="R1543" s="10">
        <f ca="1">COUNTIF($P$4:P1543,"&gt;0")</f>
        <v>9</v>
      </c>
    </row>
    <row r="1544" spans="12:18" x14ac:dyDescent="0.15">
      <c r="L1544" s="8" t="b">
        <f t="shared" si="72"/>
        <v>1</v>
      </c>
      <c r="M1544" s="8">
        <f t="shared" si="73"/>
        <v>89545</v>
      </c>
      <c r="N1544" s="9">
        <f t="shared" ref="N1544:N1607" si="74">M1544-M1543</f>
        <v>28</v>
      </c>
      <c r="O1544" s="10">
        <f>SUM($N$5:N1544)</f>
        <v>46871</v>
      </c>
      <c r="P1544" s="10">
        <f ca="1">IF(O1544&lt;$H$4,N1544,$H$4-SUM($P$4:P1543))</f>
        <v>0</v>
      </c>
      <c r="Q1544" s="10">
        <f ca="1">SUM($P$4:P1544)</f>
        <v>272</v>
      </c>
      <c r="R1544" s="10">
        <f ca="1">COUNTIF($P$4:P1544,"&gt;0")</f>
        <v>9</v>
      </c>
    </row>
    <row r="1545" spans="12:18" x14ac:dyDescent="0.15">
      <c r="L1545" s="8" t="b">
        <f t="shared" si="72"/>
        <v>1</v>
      </c>
      <c r="M1545" s="8">
        <f t="shared" si="73"/>
        <v>89576</v>
      </c>
      <c r="N1545" s="9">
        <f t="shared" si="74"/>
        <v>31</v>
      </c>
      <c r="O1545" s="10">
        <f>SUM($N$5:N1545)</f>
        <v>46902</v>
      </c>
      <c r="P1545" s="10">
        <f ca="1">IF(O1545&lt;$H$4,N1545,$H$4-SUM($P$4:P1544))</f>
        <v>0</v>
      </c>
      <c r="Q1545" s="10">
        <f ca="1">SUM($P$4:P1545)</f>
        <v>272</v>
      </c>
      <c r="R1545" s="10">
        <f ca="1">COUNTIF($P$4:P1545,"&gt;0")</f>
        <v>9</v>
      </c>
    </row>
    <row r="1546" spans="12:18" x14ac:dyDescent="0.15">
      <c r="L1546" s="8" t="b">
        <f t="shared" si="72"/>
        <v>1</v>
      </c>
      <c r="M1546" s="8">
        <f t="shared" si="73"/>
        <v>89606</v>
      </c>
      <c r="N1546" s="9">
        <f t="shared" si="74"/>
        <v>30</v>
      </c>
      <c r="O1546" s="10">
        <f>SUM($N$5:N1546)</f>
        <v>46932</v>
      </c>
      <c r="P1546" s="10">
        <f ca="1">IF(O1546&lt;$H$4,N1546,$H$4-SUM($P$4:P1545))</f>
        <v>0</v>
      </c>
      <c r="Q1546" s="10">
        <f ca="1">SUM($P$4:P1546)</f>
        <v>272</v>
      </c>
      <c r="R1546" s="10">
        <f ca="1">COUNTIF($P$4:P1546,"&gt;0")</f>
        <v>9</v>
      </c>
    </row>
    <row r="1547" spans="12:18" x14ac:dyDescent="0.15">
      <c r="L1547" s="8" t="b">
        <f t="shared" si="72"/>
        <v>1</v>
      </c>
      <c r="M1547" s="8">
        <f t="shared" si="73"/>
        <v>89637</v>
      </c>
      <c r="N1547" s="9">
        <f t="shared" si="74"/>
        <v>31</v>
      </c>
      <c r="O1547" s="10">
        <f>SUM($N$5:N1547)</f>
        <v>46963</v>
      </c>
      <c r="P1547" s="10">
        <f ca="1">IF(O1547&lt;$H$4,N1547,$H$4-SUM($P$4:P1546))</f>
        <v>0</v>
      </c>
      <c r="Q1547" s="10">
        <f ca="1">SUM($P$4:P1547)</f>
        <v>272</v>
      </c>
      <c r="R1547" s="10">
        <f ca="1">COUNTIF($P$4:P1547,"&gt;0")</f>
        <v>9</v>
      </c>
    </row>
    <row r="1548" spans="12:18" x14ac:dyDescent="0.15">
      <c r="L1548" s="8" t="b">
        <f t="shared" si="72"/>
        <v>1</v>
      </c>
      <c r="M1548" s="8">
        <f t="shared" si="73"/>
        <v>89667</v>
      </c>
      <c r="N1548" s="9">
        <f t="shared" si="74"/>
        <v>30</v>
      </c>
      <c r="O1548" s="10">
        <f>SUM($N$5:N1548)</f>
        <v>46993</v>
      </c>
      <c r="P1548" s="10">
        <f ca="1">IF(O1548&lt;$H$4,N1548,$H$4-SUM($P$4:P1547))</f>
        <v>0</v>
      </c>
      <c r="Q1548" s="10">
        <f ca="1">SUM($P$4:P1548)</f>
        <v>272</v>
      </c>
      <c r="R1548" s="10">
        <f ca="1">COUNTIF($P$4:P1548,"&gt;0")</f>
        <v>9</v>
      </c>
    </row>
    <row r="1549" spans="12:18" x14ac:dyDescent="0.15">
      <c r="L1549" s="8" t="b">
        <f t="shared" si="72"/>
        <v>1</v>
      </c>
      <c r="M1549" s="8">
        <f t="shared" si="73"/>
        <v>89698</v>
      </c>
      <c r="N1549" s="9">
        <f t="shared" si="74"/>
        <v>31</v>
      </c>
      <c r="O1549" s="10">
        <f>SUM($N$5:N1549)</f>
        <v>47024</v>
      </c>
      <c r="P1549" s="10">
        <f ca="1">IF(O1549&lt;$H$4,N1549,$H$4-SUM($P$4:P1548))</f>
        <v>0</v>
      </c>
      <c r="Q1549" s="10">
        <f ca="1">SUM($P$4:P1549)</f>
        <v>272</v>
      </c>
      <c r="R1549" s="10">
        <f ca="1">COUNTIF($P$4:P1549,"&gt;0")</f>
        <v>9</v>
      </c>
    </row>
    <row r="1550" spans="12:18" x14ac:dyDescent="0.15">
      <c r="L1550" s="8" t="b">
        <f t="shared" si="72"/>
        <v>1</v>
      </c>
      <c r="M1550" s="8">
        <f t="shared" si="73"/>
        <v>89729</v>
      </c>
      <c r="N1550" s="9">
        <f t="shared" si="74"/>
        <v>31</v>
      </c>
      <c r="O1550" s="10">
        <f>SUM($N$5:N1550)</f>
        <v>47055</v>
      </c>
      <c r="P1550" s="10">
        <f ca="1">IF(O1550&lt;$H$4,N1550,$H$4-SUM($P$4:P1549))</f>
        <v>0</v>
      </c>
      <c r="Q1550" s="10">
        <f ca="1">SUM($P$4:P1550)</f>
        <v>272</v>
      </c>
      <c r="R1550" s="10">
        <f ca="1">COUNTIF($P$4:P1550,"&gt;0")</f>
        <v>9</v>
      </c>
    </row>
    <row r="1551" spans="12:18" x14ac:dyDescent="0.15">
      <c r="L1551" s="8" t="b">
        <f t="shared" si="72"/>
        <v>1</v>
      </c>
      <c r="M1551" s="8">
        <f t="shared" si="73"/>
        <v>89759</v>
      </c>
      <c r="N1551" s="9">
        <f t="shared" si="74"/>
        <v>30</v>
      </c>
      <c r="O1551" s="10">
        <f>SUM($N$5:N1551)</f>
        <v>47085</v>
      </c>
      <c r="P1551" s="10">
        <f ca="1">IF(O1551&lt;$H$4,N1551,$H$4-SUM($P$4:P1550))</f>
        <v>0</v>
      </c>
      <c r="Q1551" s="10">
        <f ca="1">SUM($P$4:P1551)</f>
        <v>272</v>
      </c>
      <c r="R1551" s="10">
        <f ca="1">COUNTIF($P$4:P1551,"&gt;0")</f>
        <v>9</v>
      </c>
    </row>
    <row r="1552" spans="12:18" x14ac:dyDescent="0.15">
      <c r="L1552" s="8" t="b">
        <f t="shared" si="72"/>
        <v>1</v>
      </c>
      <c r="M1552" s="8">
        <f t="shared" si="73"/>
        <v>89790</v>
      </c>
      <c r="N1552" s="9">
        <f t="shared" si="74"/>
        <v>31</v>
      </c>
      <c r="O1552" s="10">
        <f>SUM($N$5:N1552)</f>
        <v>47116</v>
      </c>
      <c r="P1552" s="10">
        <f ca="1">IF(O1552&lt;$H$4,N1552,$H$4-SUM($P$4:P1551))</f>
        <v>0</v>
      </c>
      <c r="Q1552" s="10">
        <f ca="1">SUM($P$4:P1552)</f>
        <v>272</v>
      </c>
      <c r="R1552" s="10">
        <f ca="1">COUNTIF($P$4:P1552,"&gt;0")</f>
        <v>9</v>
      </c>
    </row>
    <row r="1553" spans="12:18" x14ac:dyDescent="0.15">
      <c r="L1553" s="8" t="b">
        <f t="shared" ref="L1553:L1616" si="75">EOMONTH($C$4,1)&lt;=M1553</f>
        <v>1</v>
      </c>
      <c r="M1553" s="8">
        <f t="shared" si="73"/>
        <v>89820</v>
      </c>
      <c r="N1553" s="9">
        <f t="shared" si="74"/>
        <v>30</v>
      </c>
      <c r="O1553" s="10">
        <f>SUM($N$5:N1553)</f>
        <v>47146</v>
      </c>
      <c r="P1553" s="10">
        <f ca="1">IF(O1553&lt;$H$4,N1553,$H$4-SUM($P$4:P1552))</f>
        <v>0</v>
      </c>
      <c r="Q1553" s="10">
        <f ca="1">SUM($P$4:P1553)</f>
        <v>272</v>
      </c>
      <c r="R1553" s="10">
        <f ca="1">COUNTIF($P$4:P1553,"&gt;0")</f>
        <v>9</v>
      </c>
    </row>
    <row r="1554" spans="12:18" x14ac:dyDescent="0.15">
      <c r="L1554" s="8" t="b">
        <f t="shared" si="75"/>
        <v>1</v>
      </c>
      <c r="M1554" s="8">
        <f t="shared" si="73"/>
        <v>89851</v>
      </c>
      <c r="N1554" s="9">
        <f t="shared" si="74"/>
        <v>31</v>
      </c>
      <c r="O1554" s="10">
        <f>SUM($N$5:N1554)</f>
        <v>47177</v>
      </c>
      <c r="P1554" s="10">
        <f ca="1">IF(O1554&lt;$H$4,N1554,$H$4-SUM($P$4:P1553))</f>
        <v>0</v>
      </c>
      <c r="Q1554" s="10">
        <f ca="1">SUM($P$4:P1554)</f>
        <v>272</v>
      </c>
      <c r="R1554" s="10">
        <f ca="1">COUNTIF($P$4:P1554,"&gt;0")</f>
        <v>9</v>
      </c>
    </row>
    <row r="1555" spans="12:18" x14ac:dyDescent="0.15">
      <c r="L1555" s="8" t="b">
        <f t="shared" si="75"/>
        <v>1</v>
      </c>
      <c r="M1555" s="8">
        <f t="shared" si="73"/>
        <v>89882</v>
      </c>
      <c r="N1555" s="9">
        <f t="shared" si="74"/>
        <v>31</v>
      </c>
      <c r="O1555" s="10">
        <f>SUM($N$5:N1555)</f>
        <v>47208</v>
      </c>
      <c r="P1555" s="10">
        <f ca="1">IF(O1555&lt;$H$4,N1555,$H$4-SUM($P$4:P1554))</f>
        <v>0</v>
      </c>
      <c r="Q1555" s="10">
        <f ca="1">SUM($P$4:P1555)</f>
        <v>272</v>
      </c>
      <c r="R1555" s="10">
        <f ca="1">COUNTIF($P$4:P1555,"&gt;0")</f>
        <v>9</v>
      </c>
    </row>
    <row r="1556" spans="12:18" x14ac:dyDescent="0.15">
      <c r="L1556" s="8" t="b">
        <f t="shared" si="75"/>
        <v>1</v>
      </c>
      <c r="M1556" s="8">
        <f t="shared" si="73"/>
        <v>89910</v>
      </c>
      <c r="N1556" s="9">
        <f t="shared" si="74"/>
        <v>28</v>
      </c>
      <c r="O1556" s="10">
        <f>SUM($N$5:N1556)</f>
        <v>47236</v>
      </c>
      <c r="P1556" s="10">
        <f ca="1">IF(O1556&lt;$H$4,N1556,$H$4-SUM($P$4:P1555))</f>
        <v>0</v>
      </c>
      <c r="Q1556" s="10">
        <f ca="1">SUM($P$4:P1556)</f>
        <v>272</v>
      </c>
      <c r="R1556" s="10">
        <f ca="1">COUNTIF($P$4:P1556,"&gt;0")</f>
        <v>9</v>
      </c>
    </row>
    <row r="1557" spans="12:18" x14ac:dyDescent="0.15">
      <c r="L1557" s="8" t="b">
        <f t="shared" si="75"/>
        <v>1</v>
      </c>
      <c r="M1557" s="8">
        <f t="shared" si="73"/>
        <v>89941</v>
      </c>
      <c r="N1557" s="9">
        <f t="shared" si="74"/>
        <v>31</v>
      </c>
      <c r="O1557" s="10">
        <f>SUM($N$5:N1557)</f>
        <v>47267</v>
      </c>
      <c r="P1557" s="10">
        <f ca="1">IF(O1557&lt;$H$4,N1557,$H$4-SUM($P$4:P1556))</f>
        <v>0</v>
      </c>
      <c r="Q1557" s="10">
        <f ca="1">SUM($P$4:P1557)</f>
        <v>272</v>
      </c>
      <c r="R1557" s="10">
        <f ca="1">COUNTIF($P$4:P1557,"&gt;0")</f>
        <v>9</v>
      </c>
    </row>
    <row r="1558" spans="12:18" x14ac:dyDescent="0.15">
      <c r="L1558" s="8" t="b">
        <f t="shared" si="75"/>
        <v>1</v>
      </c>
      <c r="M1558" s="8">
        <f t="shared" si="73"/>
        <v>89971</v>
      </c>
      <c r="N1558" s="9">
        <f t="shared" si="74"/>
        <v>30</v>
      </c>
      <c r="O1558" s="10">
        <f>SUM($N$5:N1558)</f>
        <v>47297</v>
      </c>
      <c r="P1558" s="10">
        <f ca="1">IF(O1558&lt;$H$4,N1558,$H$4-SUM($P$4:P1557))</f>
        <v>0</v>
      </c>
      <c r="Q1558" s="10">
        <f ca="1">SUM($P$4:P1558)</f>
        <v>272</v>
      </c>
      <c r="R1558" s="10">
        <f ca="1">COUNTIF($P$4:P1558,"&gt;0")</f>
        <v>9</v>
      </c>
    </row>
    <row r="1559" spans="12:18" x14ac:dyDescent="0.15">
      <c r="L1559" s="8" t="b">
        <f t="shared" si="75"/>
        <v>1</v>
      </c>
      <c r="M1559" s="8">
        <f t="shared" si="73"/>
        <v>90002</v>
      </c>
      <c r="N1559" s="9">
        <f t="shared" si="74"/>
        <v>31</v>
      </c>
      <c r="O1559" s="10">
        <f>SUM($N$5:N1559)</f>
        <v>47328</v>
      </c>
      <c r="P1559" s="10">
        <f ca="1">IF(O1559&lt;$H$4,N1559,$H$4-SUM($P$4:P1558))</f>
        <v>0</v>
      </c>
      <c r="Q1559" s="10">
        <f ca="1">SUM($P$4:P1559)</f>
        <v>272</v>
      </c>
      <c r="R1559" s="10">
        <f ca="1">COUNTIF($P$4:P1559,"&gt;0")</f>
        <v>9</v>
      </c>
    </row>
    <row r="1560" spans="12:18" x14ac:dyDescent="0.15">
      <c r="L1560" s="8" t="b">
        <f t="shared" si="75"/>
        <v>1</v>
      </c>
      <c r="M1560" s="8">
        <f t="shared" si="73"/>
        <v>90032</v>
      </c>
      <c r="N1560" s="9">
        <f t="shared" si="74"/>
        <v>30</v>
      </c>
      <c r="O1560" s="10">
        <f>SUM($N$5:N1560)</f>
        <v>47358</v>
      </c>
      <c r="P1560" s="10">
        <f ca="1">IF(O1560&lt;$H$4,N1560,$H$4-SUM($P$4:P1559))</f>
        <v>0</v>
      </c>
      <c r="Q1560" s="10">
        <f ca="1">SUM($P$4:P1560)</f>
        <v>272</v>
      </c>
      <c r="R1560" s="10">
        <f ca="1">COUNTIF($P$4:P1560,"&gt;0")</f>
        <v>9</v>
      </c>
    </row>
    <row r="1561" spans="12:18" x14ac:dyDescent="0.15">
      <c r="L1561" s="8" t="b">
        <f t="shared" si="75"/>
        <v>1</v>
      </c>
      <c r="M1561" s="8">
        <f t="shared" si="73"/>
        <v>90063</v>
      </c>
      <c r="N1561" s="9">
        <f t="shared" si="74"/>
        <v>31</v>
      </c>
      <c r="O1561" s="10">
        <f>SUM($N$5:N1561)</f>
        <v>47389</v>
      </c>
      <c r="P1561" s="10">
        <f ca="1">IF(O1561&lt;$H$4,N1561,$H$4-SUM($P$4:P1560))</f>
        <v>0</v>
      </c>
      <c r="Q1561" s="10">
        <f ca="1">SUM($P$4:P1561)</f>
        <v>272</v>
      </c>
      <c r="R1561" s="10">
        <f ca="1">COUNTIF($P$4:P1561,"&gt;0")</f>
        <v>9</v>
      </c>
    </row>
    <row r="1562" spans="12:18" x14ac:dyDescent="0.15">
      <c r="L1562" s="8" t="b">
        <f t="shared" si="75"/>
        <v>1</v>
      </c>
      <c r="M1562" s="8">
        <f t="shared" si="73"/>
        <v>90094</v>
      </c>
      <c r="N1562" s="9">
        <f t="shared" si="74"/>
        <v>31</v>
      </c>
      <c r="O1562" s="10">
        <f>SUM($N$5:N1562)</f>
        <v>47420</v>
      </c>
      <c r="P1562" s="10">
        <f ca="1">IF(O1562&lt;$H$4,N1562,$H$4-SUM($P$4:P1561))</f>
        <v>0</v>
      </c>
      <c r="Q1562" s="10">
        <f ca="1">SUM($P$4:P1562)</f>
        <v>272</v>
      </c>
      <c r="R1562" s="10">
        <f ca="1">COUNTIF($P$4:P1562,"&gt;0")</f>
        <v>9</v>
      </c>
    </row>
    <row r="1563" spans="12:18" x14ac:dyDescent="0.15">
      <c r="L1563" s="8" t="b">
        <f t="shared" si="75"/>
        <v>1</v>
      </c>
      <c r="M1563" s="8">
        <f t="shared" si="73"/>
        <v>90124</v>
      </c>
      <c r="N1563" s="9">
        <f t="shared" si="74"/>
        <v>30</v>
      </c>
      <c r="O1563" s="10">
        <f>SUM($N$5:N1563)</f>
        <v>47450</v>
      </c>
      <c r="P1563" s="10">
        <f ca="1">IF(O1563&lt;$H$4,N1563,$H$4-SUM($P$4:P1562))</f>
        <v>0</v>
      </c>
      <c r="Q1563" s="10">
        <f ca="1">SUM($P$4:P1563)</f>
        <v>272</v>
      </c>
      <c r="R1563" s="10">
        <f ca="1">COUNTIF($P$4:P1563,"&gt;0")</f>
        <v>9</v>
      </c>
    </row>
    <row r="1564" spans="12:18" x14ac:dyDescent="0.15">
      <c r="L1564" s="8" t="b">
        <f t="shared" si="75"/>
        <v>1</v>
      </c>
      <c r="M1564" s="8">
        <f t="shared" si="73"/>
        <v>90155</v>
      </c>
      <c r="N1564" s="9">
        <f t="shared" si="74"/>
        <v>31</v>
      </c>
      <c r="O1564" s="10">
        <f>SUM($N$5:N1564)</f>
        <v>47481</v>
      </c>
      <c r="P1564" s="10">
        <f ca="1">IF(O1564&lt;$H$4,N1564,$H$4-SUM($P$4:P1563))</f>
        <v>0</v>
      </c>
      <c r="Q1564" s="10">
        <f ca="1">SUM($P$4:P1564)</f>
        <v>272</v>
      </c>
      <c r="R1564" s="10">
        <f ca="1">COUNTIF($P$4:P1564,"&gt;0")</f>
        <v>9</v>
      </c>
    </row>
    <row r="1565" spans="12:18" x14ac:dyDescent="0.15">
      <c r="L1565" s="8" t="b">
        <f t="shared" si="75"/>
        <v>1</v>
      </c>
      <c r="M1565" s="8">
        <f t="shared" si="73"/>
        <v>90185</v>
      </c>
      <c r="N1565" s="9">
        <f t="shared" si="74"/>
        <v>30</v>
      </c>
      <c r="O1565" s="10">
        <f>SUM($N$5:N1565)</f>
        <v>47511</v>
      </c>
      <c r="P1565" s="10">
        <f ca="1">IF(O1565&lt;$H$4,N1565,$H$4-SUM($P$4:P1564))</f>
        <v>0</v>
      </c>
      <c r="Q1565" s="10">
        <f ca="1">SUM($P$4:P1565)</f>
        <v>272</v>
      </c>
      <c r="R1565" s="10">
        <f ca="1">COUNTIF($P$4:P1565,"&gt;0")</f>
        <v>9</v>
      </c>
    </row>
    <row r="1566" spans="12:18" x14ac:dyDescent="0.15">
      <c r="L1566" s="8" t="b">
        <f t="shared" si="75"/>
        <v>1</v>
      </c>
      <c r="M1566" s="8">
        <f t="shared" si="73"/>
        <v>90216</v>
      </c>
      <c r="N1566" s="9">
        <f t="shared" si="74"/>
        <v>31</v>
      </c>
      <c r="O1566" s="10">
        <f>SUM($N$5:N1566)</f>
        <v>47542</v>
      </c>
      <c r="P1566" s="10">
        <f ca="1">IF(O1566&lt;$H$4,N1566,$H$4-SUM($P$4:P1565))</f>
        <v>0</v>
      </c>
      <c r="Q1566" s="10">
        <f ca="1">SUM($P$4:P1566)</f>
        <v>272</v>
      </c>
      <c r="R1566" s="10">
        <f ca="1">COUNTIF($P$4:P1566,"&gt;0")</f>
        <v>9</v>
      </c>
    </row>
    <row r="1567" spans="12:18" x14ac:dyDescent="0.15">
      <c r="L1567" s="8" t="b">
        <f t="shared" si="75"/>
        <v>1</v>
      </c>
      <c r="M1567" s="8">
        <f t="shared" si="73"/>
        <v>90247</v>
      </c>
      <c r="N1567" s="9">
        <f t="shared" si="74"/>
        <v>31</v>
      </c>
      <c r="O1567" s="10">
        <f>SUM($N$5:N1567)</f>
        <v>47573</v>
      </c>
      <c r="P1567" s="10">
        <f ca="1">IF(O1567&lt;$H$4,N1567,$H$4-SUM($P$4:P1566))</f>
        <v>0</v>
      </c>
      <c r="Q1567" s="10">
        <f ca="1">SUM($P$4:P1567)</f>
        <v>272</v>
      </c>
      <c r="R1567" s="10">
        <f ca="1">COUNTIF($P$4:P1567,"&gt;0")</f>
        <v>9</v>
      </c>
    </row>
    <row r="1568" spans="12:18" x14ac:dyDescent="0.15">
      <c r="L1568" s="8" t="b">
        <f t="shared" si="75"/>
        <v>1</v>
      </c>
      <c r="M1568" s="8">
        <f t="shared" si="73"/>
        <v>90275</v>
      </c>
      <c r="N1568" s="9">
        <f t="shared" si="74"/>
        <v>28</v>
      </c>
      <c r="O1568" s="10">
        <f>SUM($N$5:N1568)</f>
        <v>47601</v>
      </c>
      <c r="P1568" s="10">
        <f ca="1">IF(O1568&lt;$H$4,N1568,$H$4-SUM($P$4:P1567))</f>
        <v>0</v>
      </c>
      <c r="Q1568" s="10">
        <f ca="1">SUM($P$4:P1568)</f>
        <v>272</v>
      </c>
      <c r="R1568" s="10">
        <f ca="1">COUNTIF($P$4:P1568,"&gt;0")</f>
        <v>9</v>
      </c>
    </row>
    <row r="1569" spans="12:18" x14ac:dyDescent="0.15">
      <c r="L1569" s="8" t="b">
        <f t="shared" si="75"/>
        <v>1</v>
      </c>
      <c r="M1569" s="8">
        <f t="shared" si="73"/>
        <v>90306</v>
      </c>
      <c r="N1569" s="9">
        <f t="shared" si="74"/>
        <v>31</v>
      </c>
      <c r="O1569" s="10">
        <f>SUM($N$5:N1569)</f>
        <v>47632</v>
      </c>
      <c r="P1569" s="10">
        <f ca="1">IF(O1569&lt;$H$4,N1569,$H$4-SUM($P$4:P1568))</f>
        <v>0</v>
      </c>
      <c r="Q1569" s="10">
        <f ca="1">SUM($P$4:P1569)</f>
        <v>272</v>
      </c>
      <c r="R1569" s="10">
        <f ca="1">COUNTIF($P$4:P1569,"&gt;0")</f>
        <v>9</v>
      </c>
    </row>
    <row r="1570" spans="12:18" x14ac:dyDescent="0.15">
      <c r="L1570" s="8" t="b">
        <f t="shared" si="75"/>
        <v>1</v>
      </c>
      <c r="M1570" s="8">
        <f t="shared" si="73"/>
        <v>90336</v>
      </c>
      <c r="N1570" s="9">
        <f t="shared" si="74"/>
        <v>30</v>
      </c>
      <c r="O1570" s="10">
        <f>SUM($N$5:N1570)</f>
        <v>47662</v>
      </c>
      <c r="P1570" s="10">
        <f ca="1">IF(O1570&lt;$H$4,N1570,$H$4-SUM($P$4:P1569))</f>
        <v>0</v>
      </c>
      <c r="Q1570" s="10">
        <f ca="1">SUM($P$4:P1570)</f>
        <v>272</v>
      </c>
      <c r="R1570" s="10">
        <f ca="1">COUNTIF($P$4:P1570,"&gt;0")</f>
        <v>9</v>
      </c>
    </row>
    <row r="1571" spans="12:18" x14ac:dyDescent="0.15">
      <c r="L1571" s="8" t="b">
        <f t="shared" si="75"/>
        <v>1</v>
      </c>
      <c r="M1571" s="8">
        <f t="shared" si="73"/>
        <v>90367</v>
      </c>
      <c r="N1571" s="9">
        <f t="shared" si="74"/>
        <v>31</v>
      </c>
      <c r="O1571" s="10">
        <f>SUM($N$5:N1571)</f>
        <v>47693</v>
      </c>
      <c r="P1571" s="10">
        <f ca="1">IF(O1571&lt;$H$4,N1571,$H$4-SUM($P$4:P1570))</f>
        <v>0</v>
      </c>
      <c r="Q1571" s="10">
        <f ca="1">SUM($P$4:P1571)</f>
        <v>272</v>
      </c>
      <c r="R1571" s="10">
        <f ca="1">COUNTIF($P$4:P1571,"&gt;0")</f>
        <v>9</v>
      </c>
    </row>
    <row r="1572" spans="12:18" x14ac:dyDescent="0.15">
      <c r="L1572" s="8" t="b">
        <f t="shared" si="75"/>
        <v>1</v>
      </c>
      <c r="M1572" s="8">
        <f t="shared" si="73"/>
        <v>90397</v>
      </c>
      <c r="N1572" s="9">
        <f t="shared" si="74"/>
        <v>30</v>
      </c>
      <c r="O1572" s="10">
        <f>SUM($N$5:N1572)</f>
        <v>47723</v>
      </c>
      <c r="P1572" s="10">
        <f ca="1">IF(O1572&lt;$H$4,N1572,$H$4-SUM($P$4:P1571))</f>
        <v>0</v>
      </c>
      <c r="Q1572" s="10">
        <f ca="1">SUM($P$4:P1572)</f>
        <v>272</v>
      </c>
      <c r="R1572" s="10">
        <f ca="1">COUNTIF($P$4:P1572,"&gt;0")</f>
        <v>9</v>
      </c>
    </row>
    <row r="1573" spans="12:18" x14ac:dyDescent="0.15">
      <c r="L1573" s="8" t="b">
        <f t="shared" si="75"/>
        <v>1</v>
      </c>
      <c r="M1573" s="8">
        <f t="shared" si="73"/>
        <v>90428</v>
      </c>
      <c r="N1573" s="9">
        <f t="shared" si="74"/>
        <v>31</v>
      </c>
      <c r="O1573" s="10">
        <f>SUM($N$5:N1573)</f>
        <v>47754</v>
      </c>
      <c r="P1573" s="10">
        <f ca="1">IF(O1573&lt;$H$4,N1573,$H$4-SUM($P$4:P1572))</f>
        <v>0</v>
      </c>
      <c r="Q1573" s="10">
        <f ca="1">SUM($P$4:P1573)</f>
        <v>272</v>
      </c>
      <c r="R1573" s="10">
        <f ca="1">COUNTIF($P$4:P1573,"&gt;0")</f>
        <v>9</v>
      </c>
    </row>
    <row r="1574" spans="12:18" x14ac:dyDescent="0.15">
      <c r="L1574" s="8" t="b">
        <f t="shared" si="75"/>
        <v>1</v>
      </c>
      <c r="M1574" s="8">
        <f t="shared" si="73"/>
        <v>90459</v>
      </c>
      <c r="N1574" s="9">
        <f t="shared" si="74"/>
        <v>31</v>
      </c>
      <c r="O1574" s="10">
        <f>SUM($N$5:N1574)</f>
        <v>47785</v>
      </c>
      <c r="P1574" s="10">
        <f ca="1">IF(O1574&lt;$H$4,N1574,$H$4-SUM($P$4:P1573))</f>
        <v>0</v>
      </c>
      <c r="Q1574" s="10">
        <f ca="1">SUM($P$4:P1574)</f>
        <v>272</v>
      </c>
      <c r="R1574" s="10">
        <f ca="1">COUNTIF($P$4:P1574,"&gt;0")</f>
        <v>9</v>
      </c>
    </row>
    <row r="1575" spans="12:18" x14ac:dyDescent="0.15">
      <c r="L1575" s="8" t="b">
        <f t="shared" si="75"/>
        <v>1</v>
      </c>
      <c r="M1575" s="8">
        <f t="shared" si="73"/>
        <v>90489</v>
      </c>
      <c r="N1575" s="9">
        <f t="shared" si="74"/>
        <v>30</v>
      </c>
      <c r="O1575" s="10">
        <f>SUM($N$5:N1575)</f>
        <v>47815</v>
      </c>
      <c r="P1575" s="10">
        <f ca="1">IF(O1575&lt;$H$4,N1575,$H$4-SUM($P$4:P1574))</f>
        <v>0</v>
      </c>
      <c r="Q1575" s="10">
        <f ca="1">SUM($P$4:P1575)</f>
        <v>272</v>
      </c>
      <c r="R1575" s="10">
        <f ca="1">COUNTIF($P$4:P1575,"&gt;0")</f>
        <v>9</v>
      </c>
    </row>
    <row r="1576" spans="12:18" x14ac:dyDescent="0.15">
      <c r="L1576" s="8" t="b">
        <f t="shared" si="75"/>
        <v>1</v>
      </c>
      <c r="M1576" s="8">
        <f t="shared" si="73"/>
        <v>90520</v>
      </c>
      <c r="N1576" s="9">
        <f t="shared" si="74"/>
        <v>31</v>
      </c>
      <c r="O1576" s="10">
        <f>SUM($N$5:N1576)</f>
        <v>47846</v>
      </c>
      <c r="P1576" s="10">
        <f ca="1">IF(O1576&lt;$H$4,N1576,$H$4-SUM($P$4:P1575))</f>
        <v>0</v>
      </c>
      <c r="Q1576" s="10">
        <f ca="1">SUM($P$4:P1576)</f>
        <v>272</v>
      </c>
      <c r="R1576" s="10">
        <f ca="1">COUNTIF($P$4:P1576,"&gt;0")</f>
        <v>9</v>
      </c>
    </row>
    <row r="1577" spans="12:18" x14ac:dyDescent="0.15">
      <c r="L1577" s="8" t="b">
        <f t="shared" si="75"/>
        <v>1</v>
      </c>
      <c r="M1577" s="8">
        <f t="shared" si="73"/>
        <v>90550</v>
      </c>
      <c r="N1577" s="9">
        <f t="shared" si="74"/>
        <v>30</v>
      </c>
      <c r="O1577" s="10">
        <f>SUM($N$5:N1577)</f>
        <v>47876</v>
      </c>
      <c r="P1577" s="10">
        <f ca="1">IF(O1577&lt;$H$4,N1577,$H$4-SUM($P$4:P1576))</f>
        <v>0</v>
      </c>
      <c r="Q1577" s="10">
        <f ca="1">SUM($P$4:P1577)</f>
        <v>272</v>
      </c>
      <c r="R1577" s="10">
        <f ca="1">COUNTIF($P$4:P1577,"&gt;0")</f>
        <v>9</v>
      </c>
    </row>
    <row r="1578" spans="12:18" x14ac:dyDescent="0.15">
      <c r="L1578" s="8" t="b">
        <f t="shared" si="75"/>
        <v>1</v>
      </c>
      <c r="M1578" s="8">
        <f t="shared" si="73"/>
        <v>90581</v>
      </c>
      <c r="N1578" s="9">
        <f t="shared" si="74"/>
        <v>31</v>
      </c>
      <c r="O1578" s="10">
        <f>SUM($N$5:N1578)</f>
        <v>47907</v>
      </c>
      <c r="P1578" s="10">
        <f ca="1">IF(O1578&lt;$H$4,N1578,$H$4-SUM($P$4:P1577))</f>
        <v>0</v>
      </c>
      <c r="Q1578" s="10">
        <f ca="1">SUM($P$4:P1578)</f>
        <v>272</v>
      </c>
      <c r="R1578" s="10">
        <f ca="1">COUNTIF($P$4:P1578,"&gt;0")</f>
        <v>9</v>
      </c>
    </row>
    <row r="1579" spans="12:18" x14ac:dyDescent="0.15">
      <c r="L1579" s="8" t="b">
        <f t="shared" si="75"/>
        <v>1</v>
      </c>
      <c r="M1579" s="8">
        <f t="shared" si="73"/>
        <v>90612</v>
      </c>
      <c r="N1579" s="9">
        <f t="shared" si="74"/>
        <v>31</v>
      </c>
      <c r="O1579" s="10">
        <f>SUM($N$5:N1579)</f>
        <v>47938</v>
      </c>
      <c r="P1579" s="10">
        <f ca="1">IF(O1579&lt;$H$4,N1579,$H$4-SUM($P$4:P1578))</f>
        <v>0</v>
      </c>
      <c r="Q1579" s="10">
        <f ca="1">SUM($P$4:P1579)</f>
        <v>272</v>
      </c>
      <c r="R1579" s="10">
        <f ca="1">COUNTIF($P$4:P1579,"&gt;0")</f>
        <v>9</v>
      </c>
    </row>
    <row r="1580" spans="12:18" x14ac:dyDescent="0.15">
      <c r="L1580" s="8" t="b">
        <f t="shared" si="75"/>
        <v>1</v>
      </c>
      <c r="M1580" s="8">
        <f t="shared" si="73"/>
        <v>90641</v>
      </c>
      <c r="N1580" s="9">
        <f t="shared" si="74"/>
        <v>29</v>
      </c>
      <c r="O1580" s="10">
        <f>SUM($N$5:N1580)</f>
        <v>47967</v>
      </c>
      <c r="P1580" s="10">
        <f ca="1">IF(O1580&lt;$H$4,N1580,$H$4-SUM($P$4:P1579))</f>
        <v>0</v>
      </c>
      <c r="Q1580" s="10">
        <f ca="1">SUM($P$4:P1580)</f>
        <v>272</v>
      </c>
      <c r="R1580" s="10">
        <f ca="1">COUNTIF($P$4:P1580,"&gt;0")</f>
        <v>9</v>
      </c>
    </row>
    <row r="1581" spans="12:18" x14ac:dyDescent="0.15">
      <c r="L1581" s="8" t="b">
        <f t="shared" si="75"/>
        <v>1</v>
      </c>
      <c r="M1581" s="8">
        <f t="shared" si="73"/>
        <v>90672</v>
      </c>
      <c r="N1581" s="9">
        <f t="shared" si="74"/>
        <v>31</v>
      </c>
      <c r="O1581" s="10">
        <f>SUM($N$5:N1581)</f>
        <v>47998</v>
      </c>
      <c r="P1581" s="10">
        <f ca="1">IF(O1581&lt;$H$4,N1581,$H$4-SUM($P$4:P1580))</f>
        <v>0</v>
      </c>
      <c r="Q1581" s="10">
        <f ca="1">SUM($P$4:P1581)</f>
        <v>272</v>
      </c>
      <c r="R1581" s="10">
        <f ca="1">COUNTIF($P$4:P1581,"&gt;0")</f>
        <v>9</v>
      </c>
    </row>
    <row r="1582" spans="12:18" x14ac:dyDescent="0.15">
      <c r="L1582" s="8" t="b">
        <f t="shared" si="75"/>
        <v>1</v>
      </c>
      <c r="M1582" s="8">
        <f t="shared" si="73"/>
        <v>90702</v>
      </c>
      <c r="N1582" s="9">
        <f t="shared" si="74"/>
        <v>30</v>
      </c>
      <c r="O1582" s="10">
        <f>SUM($N$5:N1582)</f>
        <v>48028</v>
      </c>
      <c r="P1582" s="10">
        <f ca="1">IF(O1582&lt;$H$4,N1582,$H$4-SUM($P$4:P1581))</f>
        <v>0</v>
      </c>
      <c r="Q1582" s="10">
        <f ca="1">SUM($P$4:P1582)</f>
        <v>272</v>
      </c>
      <c r="R1582" s="10">
        <f ca="1">COUNTIF($P$4:P1582,"&gt;0")</f>
        <v>9</v>
      </c>
    </row>
    <row r="1583" spans="12:18" x14ac:dyDescent="0.15">
      <c r="L1583" s="8" t="b">
        <f t="shared" si="75"/>
        <v>1</v>
      </c>
      <c r="M1583" s="8">
        <f t="shared" si="73"/>
        <v>90733</v>
      </c>
      <c r="N1583" s="9">
        <f t="shared" si="74"/>
        <v>31</v>
      </c>
      <c r="O1583" s="10">
        <f>SUM($N$5:N1583)</f>
        <v>48059</v>
      </c>
      <c r="P1583" s="10">
        <f ca="1">IF(O1583&lt;$H$4,N1583,$H$4-SUM($P$4:P1582))</f>
        <v>0</v>
      </c>
      <c r="Q1583" s="10">
        <f ca="1">SUM($P$4:P1583)</f>
        <v>272</v>
      </c>
      <c r="R1583" s="10">
        <f ca="1">COUNTIF($P$4:P1583,"&gt;0")</f>
        <v>9</v>
      </c>
    </row>
    <row r="1584" spans="12:18" x14ac:dyDescent="0.15">
      <c r="L1584" s="8" t="b">
        <f t="shared" si="75"/>
        <v>1</v>
      </c>
      <c r="M1584" s="8">
        <f t="shared" si="73"/>
        <v>90763</v>
      </c>
      <c r="N1584" s="9">
        <f t="shared" si="74"/>
        <v>30</v>
      </c>
      <c r="O1584" s="10">
        <f>SUM($N$5:N1584)</f>
        <v>48089</v>
      </c>
      <c r="P1584" s="10">
        <f ca="1">IF(O1584&lt;$H$4,N1584,$H$4-SUM($P$4:P1583))</f>
        <v>0</v>
      </c>
      <c r="Q1584" s="10">
        <f ca="1">SUM($P$4:P1584)</f>
        <v>272</v>
      </c>
      <c r="R1584" s="10">
        <f ca="1">COUNTIF($P$4:P1584,"&gt;0")</f>
        <v>9</v>
      </c>
    </row>
    <row r="1585" spans="12:18" x14ac:dyDescent="0.15">
      <c r="L1585" s="8" t="b">
        <f t="shared" si="75"/>
        <v>1</v>
      </c>
      <c r="M1585" s="8">
        <f t="shared" si="73"/>
        <v>90794</v>
      </c>
      <c r="N1585" s="9">
        <f t="shared" si="74"/>
        <v>31</v>
      </c>
      <c r="O1585" s="10">
        <f>SUM($N$5:N1585)</f>
        <v>48120</v>
      </c>
      <c r="P1585" s="10">
        <f ca="1">IF(O1585&lt;$H$4,N1585,$H$4-SUM($P$4:P1584))</f>
        <v>0</v>
      </c>
      <c r="Q1585" s="10">
        <f ca="1">SUM($P$4:P1585)</f>
        <v>272</v>
      </c>
      <c r="R1585" s="10">
        <f ca="1">COUNTIF($P$4:P1585,"&gt;0")</f>
        <v>9</v>
      </c>
    </row>
    <row r="1586" spans="12:18" x14ac:dyDescent="0.15">
      <c r="L1586" s="8" t="b">
        <f t="shared" si="75"/>
        <v>1</v>
      </c>
      <c r="M1586" s="8">
        <f t="shared" si="73"/>
        <v>90825</v>
      </c>
      <c r="N1586" s="9">
        <f t="shared" si="74"/>
        <v>31</v>
      </c>
      <c r="O1586" s="10">
        <f>SUM($N$5:N1586)</f>
        <v>48151</v>
      </c>
      <c r="P1586" s="10">
        <f ca="1">IF(O1586&lt;$H$4,N1586,$H$4-SUM($P$4:P1585))</f>
        <v>0</v>
      </c>
      <c r="Q1586" s="10">
        <f ca="1">SUM($P$4:P1586)</f>
        <v>272</v>
      </c>
      <c r="R1586" s="10">
        <f ca="1">COUNTIF($P$4:P1586,"&gt;0")</f>
        <v>9</v>
      </c>
    </row>
    <row r="1587" spans="12:18" x14ac:dyDescent="0.15">
      <c r="L1587" s="8" t="b">
        <f t="shared" si="75"/>
        <v>1</v>
      </c>
      <c r="M1587" s="8">
        <f t="shared" si="73"/>
        <v>90855</v>
      </c>
      <c r="N1587" s="9">
        <f t="shared" si="74"/>
        <v>30</v>
      </c>
      <c r="O1587" s="10">
        <f>SUM($N$5:N1587)</f>
        <v>48181</v>
      </c>
      <c r="P1587" s="10">
        <f ca="1">IF(O1587&lt;$H$4,N1587,$H$4-SUM($P$4:P1586))</f>
        <v>0</v>
      </c>
      <c r="Q1587" s="10">
        <f ca="1">SUM($P$4:P1587)</f>
        <v>272</v>
      </c>
      <c r="R1587" s="10">
        <f ca="1">COUNTIF($P$4:P1587,"&gt;0")</f>
        <v>9</v>
      </c>
    </row>
    <row r="1588" spans="12:18" x14ac:dyDescent="0.15">
      <c r="L1588" s="8" t="b">
        <f t="shared" si="75"/>
        <v>1</v>
      </c>
      <c r="M1588" s="8">
        <f t="shared" si="73"/>
        <v>90886</v>
      </c>
      <c r="N1588" s="9">
        <f t="shared" si="74"/>
        <v>31</v>
      </c>
      <c r="O1588" s="10">
        <f>SUM($N$5:N1588)</f>
        <v>48212</v>
      </c>
      <c r="P1588" s="10">
        <f ca="1">IF(O1588&lt;$H$4,N1588,$H$4-SUM($P$4:P1587))</f>
        <v>0</v>
      </c>
      <c r="Q1588" s="10">
        <f ca="1">SUM($P$4:P1588)</f>
        <v>272</v>
      </c>
      <c r="R1588" s="10">
        <f ca="1">COUNTIF($P$4:P1588,"&gt;0")</f>
        <v>9</v>
      </c>
    </row>
    <row r="1589" spans="12:18" x14ac:dyDescent="0.15">
      <c r="L1589" s="8" t="b">
        <f t="shared" si="75"/>
        <v>1</v>
      </c>
      <c r="M1589" s="8">
        <f t="shared" si="73"/>
        <v>90916</v>
      </c>
      <c r="N1589" s="9">
        <f t="shared" si="74"/>
        <v>30</v>
      </c>
      <c r="O1589" s="10">
        <f>SUM($N$5:N1589)</f>
        <v>48242</v>
      </c>
      <c r="P1589" s="10">
        <f ca="1">IF(O1589&lt;$H$4,N1589,$H$4-SUM($P$4:P1588))</f>
        <v>0</v>
      </c>
      <c r="Q1589" s="10">
        <f ca="1">SUM($P$4:P1589)</f>
        <v>272</v>
      </c>
      <c r="R1589" s="10">
        <f ca="1">COUNTIF($P$4:P1589,"&gt;0")</f>
        <v>9</v>
      </c>
    </row>
    <row r="1590" spans="12:18" x14ac:dyDescent="0.15">
      <c r="L1590" s="8" t="b">
        <f t="shared" si="75"/>
        <v>1</v>
      </c>
      <c r="M1590" s="8">
        <f t="shared" si="73"/>
        <v>90947</v>
      </c>
      <c r="N1590" s="9">
        <f t="shared" si="74"/>
        <v>31</v>
      </c>
      <c r="O1590" s="10">
        <f>SUM($N$5:N1590)</f>
        <v>48273</v>
      </c>
      <c r="P1590" s="10">
        <f ca="1">IF(O1590&lt;$H$4,N1590,$H$4-SUM($P$4:P1589))</f>
        <v>0</v>
      </c>
      <c r="Q1590" s="10">
        <f ca="1">SUM($P$4:P1590)</f>
        <v>272</v>
      </c>
      <c r="R1590" s="10">
        <f ca="1">COUNTIF($P$4:P1590,"&gt;0")</f>
        <v>9</v>
      </c>
    </row>
    <row r="1591" spans="12:18" x14ac:dyDescent="0.15">
      <c r="L1591" s="8" t="b">
        <f t="shared" si="75"/>
        <v>1</v>
      </c>
      <c r="M1591" s="8">
        <f t="shared" si="73"/>
        <v>90978</v>
      </c>
      <c r="N1591" s="9">
        <f t="shared" si="74"/>
        <v>31</v>
      </c>
      <c r="O1591" s="10">
        <f>SUM($N$5:N1591)</f>
        <v>48304</v>
      </c>
      <c r="P1591" s="10">
        <f ca="1">IF(O1591&lt;$H$4,N1591,$H$4-SUM($P$4:P1590))</f>
        <v>0</v>
      </c>
      <c r="Q1591" s="10">
        <f ca="1">SUM($P$4:P1591)</f>
        <v>272</v>
      </c>
      <c r="R1591" s="10">
        <f ca="1">COUNTIF($P$4:P1591,"&gt;0")</f>
        <v>9</v>
      </c>
    </row>
    <row r="1592" spans="12:18" x14ac:dyDescent="0.15">
      <c r="L1592" s="8" t="b">
        <f t="shared" si="75"/>
        <v>1</v>
      </c>
      <c r="M1592" s="8">
        <f t="shared" si="73"/>
        <v>91006</v>
      </c>
      <c r="N1592" s="9">
        <f t="shared" si="74"/>
        <v>28</v>
      </c>
      <c r="O1592" s="10">
        <f>SUM($N$5:N1592)</f>
        <v>48332</v>
      </c>
      <c r="P1592" s="10">
        <f ca="1">IF(O1592&lt;$H$4,N1592,$H$4-SUM($P$4:P1591))</f>
        <v>0</v>
      </c>
      <c r="Q1592" s="10">
        <f ca="1">SUM($P$4:P1592)</f>
        <v>272</v>
      </c>
      <c r="R1592" s="10">
        <f ca="1">COUNTIF($P$4:P1592,"&gt;0")</f>
        <v>9</v>
      </c>
    </row>
    <row r="1593" spans="12:18" x14ac:dyDescent="0.15">
      <c r="L1593" s="8" t="b">
        <f t="shared" si="75"/>
        <v>1</v>
      </c>
      <c r="M1593" s="8">
        <f t="shared" si="73"/>
        <v>91037</v>
      </c>
      <c r="N1593" s="9">
        <f t="shared" si="74"/>
        <v>31</v>
      </c>
      <c r="O1593" s="10">
        <f>SUM($N$5:N1593)</f>
        <v>48363</v>
      </c>
      <c r="P1593" s="10">
        <f ca="1">IF(O1593&lt;$H$4,N1593,$H$4-SUM($P$4:P1592))</f>
        <v>0</v>
      </c>
      <c r="Q1593" s="10">
        <f ca="1">SUM($P$4:P1593)</f>
        <v>272</v>
      </c>
      <c r="R1593" s="10">
        <f ca="1">COUNTIF($P$4:P1593,"&gt;0")</f>
        <v>9</v>
      </c>
    </row>
    <row r="1594" spans="12:18" x14ac:dyDescent="0.15">
      <c r="L1594" s="8" t="b">
        <f t="shared" si="75"/>
        <v>1</v>
      </c>
      <c r="M1594" s="8">
        <f t="shared" si="73"/>
        <v>91067</v>
      </c>
      <c r="N1594" s="9">
        <f t="shared" si="74"/>
        <v>30</v>
      </c>
      <c r="O1594" s="10">
        <f>SUM($N$5:N1594)</f>
        <v>48393</v>
      </c>
      <c r="P1594" s="10">
        <f ca="1">IF(O1594&lt;$H$4,N1594,$H$4-SUM($P$4:P1593))</f>
        <v>0</v>
      </c>
      <c r="Q1594" s="10">
        <f ca="1">SUM($P$4:P1594)</f>
        <v>272</v>
      </c>
      <c r="R1594" s="10">
        <f ca="1">COUNTIF($P$4:P1594,"&gt;0")</f>
        <v>9</v>
      </c>
    </row>
    <row r="1595" spans="12:18" x14ac:dyDescent="0.15">
      <c r="L1595" s="8" t="b">
        <f t="shared" si="75"/>
        <v>1</v>
      </c>
      <c r="M1595" s="8">
        <f t="shared" si="73"/>
        <v>91098</v>
      </c>
      <c r="N1595" s="9">
        <f t="shared" si="74"/>
        <v>31</v>
      </c>
      <c r="O1595" s="10">
        <f>SUM($N$5:N1595)</f>
        <v>48424</v>
      </c>
      <c r="P1595" s="10">
        <f ca="1">IF(O1595&lt;$H$4,N1595,$H$4-SUM($P$4:P1594))</f>
        <v>0</v>
      </c>
      <c r="Q1595" s="10">
        <f ca="1">SUM($P$4:P1595)</f>
        <v>272</v>
      </c>
      <c r="R1595" s="10">
        <f ca="1">COUNTIF($P$4:P1595,"&gt;0")</f>
        <v>9</v>
      </c>
    </row>
    <row r="1596" spans="12:18" x14ac:dyDescent="0.15">
      <c r="L1596" s="8" t="b">
        <f t="shared" si="75"/>
        <v>1</v>
      </c>
      <c r="M1596" s="8">
        <f t="shared" si="73"/>
        <v>91128</v>
      </c>
      <c r="N1596" s="9">
        <f t="shared" si="74"/>
        <v>30</v>
      </c>
      <c r="O1596" s="10">
        <f>SUM($N$5:N1596)</f>
        <v>48454</v>
      </c>
      <c r="P1596" s="10">
        <f ca="1">IF(O1596&lt;$H$4,N1596,$H$4-SUM($P$4:P1595))</f>
        <v>0</v>
      </c>
      <c r="Q1596" s="10">
        <f ca="1">SUM($P$4:P1596)</f>
        <v>272</v>
      </c>
      <c r="R1596" s="10">
        <f ca="1">COUNTIF($P$4:P1596,"&gt;0")</f>
        <v>9</v>
      </c>
    </row>
    <row r="1597" spans="12:18" x14ac:dyDescent="0.15">
      <c r="L1597" s="8" t="b">
        <f t="shared" si="75"/>
        <v>1</v>
      </c>
      <c r="M1597" s="8">
        <f t="shared" si="73"/>
        <v>91159</v>
      </c>
      <c r="N1597" s="9">
        <f t="shared" si="74"/>
        <v>31</v>
      </c>
      <c r="O1597" s="10">
        <f>SUM($N$5:N1597)</f>
        <v>48485</v>
      </c>
      <c r="P1597" s="10">
        <f ca="1">IF(O1597&lt;$H$4,N1597,$H$4-SUM($P$4:P1596))</f>
        <v>0</v>
      </c>
      <c r="Q1597" s="10">
        <f ca="1">SUM($P$4:P1597)</f>
        <v>272</v>
      </c>
      <c r="R1597" s="10">
        <f ca="1">COUNTIF($P$4:P1597,"&gt;0")</f>
        <v>9</v>
      </c>
    </row>
    <row r="1598" spans="12:18" x14ac:dyDescent="0.15">
      <c r="L1598" s="8" t="b">
        <f t="shared" si="75"/>
        <v>1</v>
      </c>
      <c r="M1598" s="8">
        <f t="shared" si="73"/>
        <v>91190</v>
      </c>
      <c r="N1598" s="9">
        <f t="shared" si="74"/>
        <v>31</v>
      </c>
      <c r="O1598" s="10">
        <f>SUM($N$5:N1598)</f>
        <v>48516</v>
      </c>
      <c r="P1598" s="10">
        <f ca="1">IF(O1598&lt;$H$4,N1598,$H$4-SUM($P$4:P1597))</f>
        <v>0</v>
      </c>
      <c r="Q1598" s="10">
        <f ca="1">SUM($P$4:P1598)</f>
        <v>272</v>
      </c>
      <c r="R1598" s="10">
        <f ca="1">COUNTIF($P$4:P1598,"&gt;0")</f>
        <v>9</v>
      </c>
    </row>
    <row r="1599" spans="12:18" x14ac:dyDescent="0.15">
      <c r="L1599" s="8" t="b">
        <f t="shared" si="75"/>
        <v>1</v>
      </c>
      <c r="M1599" s="8">
        <f t="shared" si="73"/>
        <v>91220</v>
      </c>
      <c r="N1599" s="9">
        <f t="shared" si="74"/>
        <v>30</v>
      </c>
      <c r="O1599" s="10">
        <f>SUM($N$5:N1599)</f>
        <v>48546</v>
      </c>
      <c r="P1599" s="10">
        <f ca="1">IF(O1599&lt;$H$4,N1599,$H$4-SUM($P$4:P1598))</f>
        <v>0</v>
      </c>
      <c r="Q1599" s="10">
        <f ca="1">SUM($P$4:P1599)</f>
        <v>272</v>
      </c>
      <c r="R1599" s="10">
        <f ca="1">COUNTIF($P$4:P1599,"&gt;0")</f>
        <v>9</v>
      </c>
    </row>
    <row r="1600" spans="12:18" x14ac:dyDescent="0.15">
      <c r="L1600" s="8" t="b">
        <f t="shared" si="75"/>
        <v>1</v>
      </c>
      <c r="M1600" s="8">
        <f t="shared" si="73"/>
        <v>91251</v>
      </c>
      <c r="N1600" s="9">
        <f t="shared" si="74"/>
        <v>31</v>
      </c>
      <c r="O1600" s="10">
        <f>SUM($N$5:N1600)</f>
        <v>48577</v>
      </c>
      <c r="P1600" s="10">
        <f ca="1">IF(O1600&lt;$H$4,N1600,$H$4-SUM($P$4:P1599))</f>
        <v>0</v>
      </c>
      <c r="Q1600" s="10">
        <f ca="1">SUM($P$4:P1600)</f>
        <v>272</v>
      </c>
      <c r="R1600" s="10">
        <f ca="1">COUNTIF($P$4:P1600,"&gt;0")</f>
        <v>9</v>
      </c>
    </row>
    <row r="1601" spans="12:18" x14ac:dyDescent="0.15">
      <c r="L1601" s="8" t="b">
        <f t="shared" si="75"/>
        <v>1</v>
      </c>
      <c r="M1601" s="8">
        <f t="shared" si="73"/>
        <v>91281</v>
      </c>
      <c r="N1601" s="9">
        <f t="shared" si="74"/>
        <v>30</v>
      </c>
      <c r="O1601" s="10">
        <f>SUM($N$5:N1601)</f>
        <v>48607</v>
      </c>
      <c r="P1601" s="10">
        <f ca="1">IF(O1601&lt;$H$4,N1601,$H$4-SUM($P$4:P1600))</f>
        <v>0</v>
      </c>
      <c r="Q1601" s="10">
        <f ca="1">SUM($P$4:P1601)</f>
        <v>272</v>
      </c>
      <c r="R1601" s="10">
        <f ca="1">COUNTIF($P$4:P1601,"&gt;0")</f>
        <v>9</v>
      </c>
    </row>
    <row r="1602" spans="12:18" x14ac:dyDescent="0.15">
      <c r="L1602" s="8" t="b">
        <f t="shared" si="75"/>
        <v>1</v>
      </c>
      <c r="M1602" s="8">
        <f t="shared" si="73"/>
        <v>91312</v>
      </c>
      <c r="N1602" s="9">
        <f t="shared" si="74"/>
        <v>31</v>
      </c>
      <c r="O1602" s="10">
        <f>SUM($N$5:N1602)</f>
        <v>48638</v>
      </c>
      <c r="P1602" s="10">
        <f ca="1">IF(O1602&lt;$H$4,N1602,$H$4-SUM($P$4:P1601))</f>
        <v>0</v>
      </c>
      <c r="Q1602" s="10">
        <f ca="1">SUM($P$4:P1602)</f>
        <v>272</v>
      </c>
      <c r="R1602" s="10">
        <f ca="1">COUNTIF($P$4:P1602,"&gt;0")</f>
        <v>9</v>
      </c>
    </row>
    <row r="1603" spans="12:18" x14ac:dyDescent="0.15">
      <c r="L1603" s="8" t="b">
        <f t="shared" si="75"/>
        <v>1</v>
      </c>
      <c r="M1603" s="8">
        <f t="shared" si="73"/>
        <v>91343</v>
      </c>
      <c r="N1603" s="9">
        <f t="shared" si="74"/>
        <v>31</v>
      </c>
      <c r="O1603" s="10">
        <f>SUM($N$5:N1603)</f>
        <v>48669</v>
      </c>
      <c r="P1603" s="10">
        <f ca="1">IF(O1603&lt;$H$4,N1603,$H$4-SUM($P$4:P1602))</f>
        <v>0</v>
      </c>
      <c r="Q1603" s="10">
        <f ca="1">SUM($P$4:P1603)</f>
        <v>272</v>
      </c>
      <c r="R1603" s="10">
        <f ca="1">COUNTIF($P$4:P1603,"&gt;0")</f>
        <v>9</v>
      </c>
    </row>
    <row r="1604" spans="12:18" x14ac:dyDescent="0.15">
      <c r="L1604" s="8" t="b">
        <f t="shared" si="75"/>
        <v>1</v>
      </c>
      <c r="M1604" s="8">
        <f t="shared" si="73"/>
        <v>91371</v>
      </c>
      <c r="N1604" s="9">
        <f t="shared" si="74"/>
        <v>28</v>
      </c>
      <c r="O1604" s="10">
        <f>SUM($N$5:N1604)</f>
        <v>48697</v>
      </c>
      <c r="P1604" s="10">
        <f ca="1">IF(O1604&lt;$H$4,N1604,$H$4-SUM($P$4:P1603))</f>
        <v>0</v>
      </c>
      <c r="Q1604" s="10">
        <f ca="1">SUM($P$4:P1604)</f>
        <v>272</v>
      </c>
      <c r="R1604" s="10">
        <f ca="1">COUNTIF($P$4:P1604,"&gt;0")</f>
        <v>9</v>
      </c>
    </row>
    <row r="1605" spans="12:18" x14ac:dyDescent="0.15">
      <c r="L1605" s="8" t="b">
        <f t="shared" si="75"/>
        <v>1</v>
      </c>
      <c r="M1605" s="8">
        <f t="shared" si="73"/>
        <v>91402</v>
      </c>
      <c r="N1605" s="9">
        <f t="shared" si="74"/>
        <v>31</v>
      </c>
      <c r="O1605" s="10">
        <f>SUM($N$5:N1605)</f>
        <v>48728</v>
      </c>
      <c r="P1605" s="10">
        <f ca="1">IF(O1605&lt;$H$4,N1605,$H$4-SUM($P$4:P1604))</f>
        <v>0</v>
      </c>
      <c r="Q1605" s="10">
        <f ca="1">SUM($P$4:P1605)</f>
        <v>272</v>
      </c>
      <c r="R1605" s="10">
        <f ca="1">COUNTIF($P$4:P1605,"&gt;0")</f>
        <v>9</v>
      </c>
    </row>
    <row r="1606" spans="12:18" x14ac:dyDescent="0.15">
      <c r="L1606" s="8" t="b">
        <f t="shared" si="75"/>
        <v>1</v>
      </c>
      <c r="M1606" s="8">
        <f t="shared" ref="M1606:M1669" si="76">EOMONTH(M1605,1)</f>
        <v>91432</v>
      </c>
      <c r="N1606" s="9">
        <f t="shared" si="74"/>
        <v>30</v>
      </c>
      <c r="O1606" s="10">
        <f>SUM($N$5:N1606)</f>
        <v>48758</v>
      </c>
      <c r="P1606" s="10">
        <f ca="1">IF(O1606&lt;$H$4,N1606,$H$4-SUM($P$4:P1605))</f>
        <v>0</v>
      </c>
      <c r="Q1606" s="10">
        <f ca="1">SUM($P$4:P1606)</f>
        <v>272</v>
      </c>
      <c r="R1606" s="10">
        <f ca="1">COUNTIF($P$4:P1606,"&gt;0")</f>
        <v>9</v>
      </c>
    </row>
    <row r="1607" spans="12:18" x14ac:dyDescent="0.15">
      <c r="L1607" s="8" t="b">
        <f t="shared" si="75"/>
        <v>1</v>
      </c>
      <c r="M1607" s="8">
        <f t="shared" si="76"/>
        <v>91463</v>
      </c>
      <c r="N1607" s="9">
        <f t="shared" si="74"/>
        <v>31</v>
      </c>
      <c r="O1607" s="10">
        <f>SUM($N$5:N1607)</f>
        <v>48789</v>
      </c>
      <c r="P1607" s="10">
        <f ca="1">IF(O1607&lt;$H$4,N1607,$H$4-SUM($P$4:P1606))</f>
        <v>0</v>
      </c>
      <c r="Q1607" s="10">
        <f ca="1">SUM($P$4:P1607)</f>
        <v>272</v>
      </c>
      <c r="R1607" s="10">
        <f ca="1">COUNTIF($P$4:P1607,"&gt;0")</f>
        <v>9</v>
      </c>
    </row>
    <row r="1608" spans="12:18" x14ac:dyDescent="0.15">
      <c r="L1608" s="8" t="b">
        <f t="shared" si="75"/>
        <v>1</v>
      </c>
      <c r="M1608" s="8">
        <f t="shared" si="76"/>
        <v>91493</v>
      </c>
      <c r="N1608" s="9">
        <f t="shared" ref="N1608:N1671" si="77">M1608-M1607</f>
        <v>30</v>
      </c>
      <c r="O1608" s="10">
        <f>SUM($N$5:N1608)</f>
        <v>48819</v>
      </c>
      <c r="P1608" s="10">
        <f ca="1">IF(O1608&lt;$H$4,N1608,$H$4-SUM($P$4:P1607))</f>
        <v>0</v>
      </c>
      <c r="Q1608" s="10">
        <f ca="1">SUM($P$4:P1608)</f>
        <v>272</v>
      </c>
      <c r="R1608" s="10">
        <f ca="1">COUNTIF($P$4:P1608,"&gt;0")</f>
        <v>9</v>
      </c>
    </row>
    <row r="1609" spans="12:18" x14ac:dyDescent="0.15">
      <c r="L1609" s="8" t="b">
        <f t="shared" si="75"/>
        <v>1</v>
      </c>
      <c r="M1609" s="8">
        <f t="shared" si="76"/>
        <v>91524</v>
      </c>
      <c r="N1609" s="9">
        <f t="shared" si="77"/>
        <v>31</v>
      </c>
      <c r="O1609" s="10">
        <f>SUM($N$5:N1609)</f>
        <v>48850</v>
      </c>
      <c r="P1609" s="10">
        <f ca="1">IF(O1609&lt;$H$4,N1609,$H$4-SUM($P$4:P1608))</f>
        <v>0</v>
      </c>
      <c r="Q1609" s="10">
        <f ca="1">SUM($P$4:P1609)</f>
        <v>272</v>
      </c>
      <c r="R1609" s="10">
        <f ca="1">COUNTIF($P$4:P1609,"&gt;0")</f>
        <v>9</v>
      </c>
    </row>
    <row r="1610" spans="12:18" x14ac:dyDescent="0.15">
      <c r="L1610" s="8" t="b">
        <f t="shared" si="75"/>
        <v>1</v>
      </c>
      <c r="M1610" s="8">
        <f t="shared" si="76"/>
        <v>91555</v>
      </c>
      <c r="N1610" s="9">
        <f t="shared" si="77"/>
        <v>31</v>
      </c>
      <c r="O1610" s="10">
        <f>SUM($N$5:N1610)</f>
        <v>48881</v>
      </c>
      <c r="P1610" s="10">
        <f ca="1">IF(O1610&lt;$H$4,N1610,$H$4-SUM($P$4:P1609))</f>
        <v>0</v>
      </c>
      <c r="Q1610" s="10">
        <f ca="1">SUM($P$4:P1610)</f>
        <v>272</v>
      </c>
      <c r="R1610" s="10">
        <f ca="1">COUNTIF($P$4:P1610,"&gt;0")</f>
        <v>9</v>
      </c>
    </row>
    <row r="1611" spans="12:18" x14ac:dyDescent="0.15">
      <c r="L1611" s="8" t="b">
        <f t="shared" si="75"/>
        <v>1</v>
      </c>
      <c r="M1611" s="8">
        <f t="shared" si="76"/>
        <v>91585</v>
      </c>
      <c r="N1611" s="9">
        <f t="shared" si="77"/>
        <v>30</v>
      </c>
      <c r="O1611" s="10">
        <f>SUM($N$5:N1611)</f>
        <v>48911</v>
      </c>
      <c r="P1611" s="10">
        <f ca="1">IF(O1611&lt;$H$4,N1611,$H$4-SUM($P$4:P1610))</f>
        <v>0</v>
      </c>
      <c r="Q1611" s="10">
        <f ca="1">SUM($P$4:P1611)</f>
        <v>272</v>
      </c>
      <c r="R1611" s="10">
        <f ca="1">COUNTIF($P$4:P1611,"&gt;0")</f>
        <v>9</v>
      </c>
    </row>
    <row r="1612" spans="12:18" x14ac:dyDescent="0.15">
      <c r="L1612" s="8" t="b">
        <f t="shared" si="75"/>
        <v>1</v>
      </c>
      <c r="M1612" s="8">
        <f t="shared" si="76"/>
        <v>91616</v>
      </c>
      <c r="N1612" s="9">
        <f t="shared" si="77"/>
        <v>31</v>
      </c>
      <c r="O1612" s="10">
        <f>SUM($N$5:N1612)</f>
        <v>48942</v>
      </c>
      <c r="P1612" s="10">
        <f ca="1">IF(O1612&lt;$H$4,N1612,$H$4-SUM($P$4:P1611))</f>
        <v>0</v>
      </c>
      <c r="Q1612" s="10">
        <f ca="1">SUM($P$4:P1612)</f>
        <v>272</v>
      </c>
      <c r="R1612" s="10">
        <f ca="1">COUNTIF($P$4:P1612,"&gt;0")</f>
        <v>9</v>
      </c>
    </row>
    <row r="1613" spans="12:18" x14ac:dyDescent="0.15">
      <c r="L1613" s="8" t="b">
        <f t="shared" si="75"/>
        <v>1</v>
      </c>
      <c r="M1613" s="8">
        <f t="shared" si="76"/>
        <v>91646</v>
      </c>
      <c r="N1613" s="9">
        <f t="shared" si="77"/>
        <v>30</v>
      </c>
      <c r="O1613" s="10">
        <f>SUM($N$5:N1613)</f>
        <v>48972</v>
      </c>
      <c r="P1613" s="10">
        <f ca="1">IF(O1613&lt;$H$4,N1613,$H$4-SUM($P$4:P1612))</f>
        <v>0</v>
      </c>
      <c r="Q1613" s="10">
        <f ca="1">SUM($P$4:P1613)</f>
        <v>272</v>
      </c>
      <c r="R1613" s="10">
        <f ca="1">COUNTIF($P$4:P1613,"&gt;0")</f>
        <v>9</v>
      </c>
    </row>
    <row r="1614" spans="12:18" x14ac:dyDescent="0.15">
      <c r="L1614" s="8" t="b">
        <f t="shared" si="75"/>
        <v>1</v>
      </c>
      <c r="M1614" s="8">
        <f t="shared" si="76"/>
        <v>91677</v>
      </c>
      <c r="N1614" s="9">
        <f t="shared" si="77"/>
        <v>31</v>
      </c>
      <c r="O1614" s="10">
        <f>SUM($N$5:N1614)</f>
        <v>49003</v>
      </c>
      <c r="P1614" s="10">
        <f ca="1">IF(O1614&lt;$H$4,N1614,$H$4-SUM($P$4:P1613))</f>
        <v>0</v>
      </c>
      <c r="Q1614" s="10">
        <f ca="1">SUM($P$4:P1614)</f>
        <v>272</v>
      </c>
      <c r="R1614" s="10">
        <f ca="1">COUNTIF($P$4:P1614,"&gt;0")</f>
        <v>9</v>
      </c>
    </row>
    <row r="1615" spans="12:18" x14ac:dyDescent="0.15">
      <c r="L1615" s="8" t="b">
        <f t="shared" si="75"/>
        <v>1</v>
      </c>
      <c r="M1615" s="8">
        <f t="shared" si="76"/>
        <v>91708</v>
      </c>
      <c r="N1615" s="9">
        <f t="shared" si="77"/>
        <v>31</v>
      </c>
      <c r="O1615" s="10">
        <f>SUM($N$5:N1615)</f>
        <v>49034</v>
      </c>
      <c r="P1615" s="10">
        <f ca="1">IF(O1615&lt;$H$4,N1615,$H$4-SUM($P$4:P1614))</f>
        <v>0</v>
      </c>
      <c r="Q1615" s="10">
        <f ca="1">SUM($P$4:P1615)</f>
        <v>272</v>
      </c>
      <c r="R1615" s="10">
        <f ca="1">COUNTIF($P$4:P1615,"&gt;0")</f>
        <v>9</v>
      </c>
    </row>
    <row r="1616" spans="12:18" x14ac:dyDescent="0.15">
      <c r="L1616" s="8" t="b">
        <f t="shared" si="75"/>
        <v>1</v>
      </c>
      <c r="M1616" s="8">
        <f t="shared" si="76"/>
        <v>91736</v>
      </c>
      <c r="N1616" s="9">
        <f t="shared" si="77"/>
        <v>28</v>
      </c>
      <c r="O1616" s="10">
        <f>SUM($N$5:N1616)</f>
        <v>49062</v>
      </c>
      <c r="P1616" s="10">
        <f ca="1">IF(O1616&lt;$H$4,N1616,$H$4-SUM($P$4:P1615))</f>
        <v>0</v>
      </c>
      <c r="Q1616" s="10">
        <f ca="1">SUM($P$4:P1616)</f>
        <v>272</v>
      </c>
      <c r="R1616" s="10">
        <f ca="1">COUNTIF($P$4:P1616,"&gt;0")</f>
        <v>9</v>
      </c>
    </row>
    <row r="1617" spans="12:18" x14ac:dyDescent="0.15">
      <c r="L1617" s="8" t="b">
        <f t="shared" ref="L1617:L1680" si="78">EOMONTH($C$4,1)&lt;=M1617</f>
        <v>1</v>
      </c>
      <c r="M1617" s="8">
        <f t="shared" si="76"/>
        <v>91767</v>
      </c>
      <c r="N1617" s="9">
        <f t="shared" si="77"/>
        <v>31</v>
      </c>
      <c r="O1617" s="10">
        <f>SUM($N$5:N1617)</f>
        <v>49093</v>
      </c>
      <c r="P1617" s="10">
        <f ca="1">IF(O1617&lt;$H$4,N1617,$H$4-SUM($P$4:P1616))</f>
        <v>0</v>
      </c>
      <c r="Q1617" s="10">
        <f ca="1">SUM($P$4:P1617)</f>
        <v>272</v>
      </c>
      <c r="R1617" s="10">
        <f ca="1">COUNTIF($P$4:P1617,"&gt;0")</f>
        <v>9</v>
      </c>
    </row>
    <row r="1618" spans="12:18" x14ac:dyDescent="0.15">
      <c r="L1618" s="8" t="b">
        <f t="shared" si="78"/>
        <v>1</v>
      </c>
      <c r="M1618" s="8">
        <f t="shared" si="76"/>
        <v>91797</v>
      </c>
      <c r="N1618" s="9">
        <f t="shared" si="77"/>
        <v>30</v>
      </c>
      <c r="O1618" s="10">
        <f>SUM($N$5:N1618)</f>
        <v>49123</v>
      </c>
      <c r="P1618" s="10">
        <f ca="1">IF(O1618&lt;$H$4,N1618,$H$4-SUM($P$4:P1617))</f>
        <v>0</v>
      </c>
      <c r="Q1618" s="10">
        <f ca="1">SUM($P$4:P1618)</f>
        <v>272</v>
      </c>
      <c r="R1618" s="10">
        <f ca="1">COUNTIF($P$4:P1618,"&gt;0")</f>
        <v>9</v>
      </c>
    </row>
    <row r="1619" spans="12:18" x14ac:dyDescent="0.15">
      <c r="L1619" s="8" t="b">
        <f t="shared" si="78"/>
        <v>1</v>
      </c>
      <c r="M1619" s="8">
        <f t="shared" si="76"/>
        <v>91828</v>
      </c>
      <c r="N1619" s="9">
        <f t="shared" si="77"/>
        <v>31</v>
      </c>
      <c r="O1619" s="10">
        <f>SUM($N$5:N1619)</f>
        <v>49154</v>
      </c>
      <c r="P1619" s="10">
        <f ca="1">IF(O1619&lt;$H$4,N1619,$H$4-SUM($P$4:P1618))</f>
        <v>0</v>
      </c>
      <c r="Q1619" s="10">
        <f ca="1">SUM($P$4:P1619)</f>
        <v>272</v>
      </c>
      <c r="R1619" s="10">
        <f ca="1">COUNTIF($P$4:P1619,"&gt;0")</f>
        <v>9</v>
      </c>
    </row>
    <row r="1620" spans="12:18" x14ac:dyDescent="0.15">
      <c r="L1620" s="8" t="b">
        <f t="shared" si="78"/>
        <v>1</v>
      </c>
      <c r="M1620" s="8">
        <f t="shared" si="76"/>
        <v>91858</v>
      </c>
      <c r="N1620" s="9">
        <f t="shared" si="77"/>
        <v>30</v>
      </c>
      <c r="O1620" s="10">
        <f>SUM($N$5:N1620)</f>
        <v>49184</v>
      </c>
      <c r="P1620" s="10">
        <f ca="1">IF(O1620&lt;$H$4,N1620,$H$4-SUM($P$4:P1619))</f>
        <v>0</v>
      </c>
      <c r="Q1620" s="10">
        <f ca="1">SUM($P$4:P1620)</f>
        <v>272</v>
      </c>
      <c r="R1620" s="10">
        <f ca="1">COUNTIF($P$4:P1620,"&gt;0")</f>
        <v>9</v>
      </c>
    </row>
    <row r="1621" spans="12:18" x14ac:dyDescent="0.15">
      <c r="L1621" s="8" t="b">
        <f t="shared" si="78"/>
        <v>1</v>
      </c>
      <c r="M1621" s="8">
        <f t="shared" si="76"/>
        <v>91889</v>
      </c>
      <c r="N1621" s="9">
        <f t="shared" si="77"/>
        <v>31</v>
      </c>
      <c r="O1621" s="10">
        <f>SUM($N$5:N1621)</f>
        <v>49215</v>
      </c>
      <c r="P1621" s="10">
        <f ca="1">IF(O1621&lt;$H$4,N1621,$H$4-SUM($P$4:P1620))</f>
        <v>0</v>
      </c>
      <c r="Q1621" s="10">
        <f ca="1">SUM($P$4:P1621)</f>
        <v>272</v>
      </c>
      <c r="R1621" s="10">
        <f ca="1">COUNTIF($P$4:P1621,"&gt;0")</f>
        <v>9</v>
      </c>
    </row>
    <row r="1622" spans="12:18" x14ac:dyDescent="0.15">
      <c r="L1622" s="8" t="b">
        <f t="shared" si="78"/>
        <v>1</v>
      </c>
      <c r="M1622" s="8">
        <f t="shared" si="76"/>
        <v>91920</v>
      </c>
      <c r="N1622" s="9">
        <f t="shared" si="77"/>
        <v>31</v>
      </c>
      <c r="O1622" s="10">
        <f>SUM($N$5:N1622)</f>
        <v>49246</v>
      </c>
      <c r="P1622" s="10">
        <f ca="1">IF(O1622&lt;$H$4,N1622,$H$4-SUM($P$4:P1621))</f>
        <v>0</v>
      </c>
      <c r="Q1622" s="10">
        <f ca="1">SUM($P$4:P1622)</f>
        <v>272</v>
      </c>
      <c r="R1622" s="10">
        <f ca="1">COUNTIF($P$4:P1622,"&gt;0")</f>
        <v>9</v>
      </c>
    </row>
    <row r="1623" spans="12:18" x14ac:dyDescent="0.15">
      <c r="L1623" s="8" t="b">
        <f t="shared" si="78"/>
        <v>1</v>
      </c>
      <c r="M1623" s="8">
        <f t="shared" si="76"/>
        <v>91950</v>
      </c>
      <c r="N1623" s="9">
        <f t="shared" si="77"/>
        <v>30</v>
      </c>
      <c r="O1623" s="10">
        <f>SUM($N$5:N1623)</f>
        <v>49276</v>
      </c>
      <c r="P1623" s="10">
        <f ca="1">IF(O1623&lt;$H$4,N1623,$H$4-SUM($P$4:P1622))</f>
        <v>0</v>
      </c>
      <c r="Q1623" s="10">
        <f ca="1">SUM($P$4:P1623)</f>
        <v>272</v>
      </c>
      <c r="R1623" s="10">
        <f ca="1">COUNTIF($P$4:P1623,"&gt;0")</f>
        <v>9</v>
      </c>
    </row>
    <row r="1624" spans="12:18" x14ac:dyDescent="0.15">
      <c r="L1624" s="8" t="b">
        <f t="shared" si="78"/>
        <v>1</v>
      </c>
      <c r="M1624" s="8">
        <f t="shared" si="76"/>
        <v>91981</v>
      </c>
      <c r="N1624" s="9">
        <f t="shared" si="77"/>
        <v>31</v>
      </c>
      <c r="O1624" s="10">
        <f>SUM($N$5:N1624)</f>
        <v>49307</v>
      </c>
      <c r="P1624" s="10">
        <f ca="1">IF(O1624&lt;$H$4,N1624,$H$4-SUM($P$4:P1623))</f>
        <v>0</v>
      </c>
      <c r="Q1624" s="10">
        <f ca="1">SUM($P$4:P1624)</f>
        <v>272</v>
      </c>
      <c r="R1624" s="10">
        <f ca="1">COUNTIF($P$4:P1624,"&gt;0")</f>
        <v>9</v>
      </c>
    </row>
    <row r="1625" spans="12:18" x14ac:dyDescent="0.15">
      <c r="L1625" s="8" t="b">
        <f t="shared" si="78"/>
        <v>1</v>
      </c>
      <c r="M1625" s="8">
        <f t="shared" si="76"/>
        <v>92011</v>
      </c>
      <c r="N1625" s="9">
        <f t="shared" si="77"/>
        <v>30</v>
      </c>
      <c r="O1625" s="10">
        <f>SUM($N$5:N1625)</f>
        <v>49337</v>
      </c>
      <c r="P1625" s="10">
        <f ca="1">IF(O1625&lt;$H$4,N1625,$H$4-SUM($P$4:P1624))</f>
        <v>0</v>
      </c>
      <c r="Q1625" s="10">
        <f ca="1">SUM($P$4:P1625)</f>
        <v>272</v>
      </c>
      <c r="R1625" s="10">
        <f ca="1">COUNTIF($P$4:P1625,"&gt;0")</f>
        <v>9</v>
      </c>
    </row>
    <row r="1626" spans="12:18" x14ac:dyDescent="0.15">
      <c r="L1626" s="8" t="b">
        <f t="shared" si="78"/>
        <v>1</v>
      </c>
      <c r="M1626" s="8">
        <f t="shared" si="76"/>
        <v>92042</v>
      </c>
      <c r="N1626" s="9">
        <f t="shared" si="77"/>
        <v>31</v>
      </c>
      <c r="O1626" s="10">
        <f>SUM($N$5:N1626)</f>
        <v>49368</v>
      </c>
      <c r="P1626" s="10">
        <f ca="1">IF(O1626&lt;$H$4,N1626,$H$4-SUM($P$4:P1625))</f>
        <v>0</v>
      </c>
      <c r="Q1626" s="10">
        <f ca="1">SUM($P$4:P1626)</f>
        <v>272</v>
      </c>
      <c r="R1626" s="10">
        <f ca="1">COUNTIF($P$4:P1626,"&gt;0")</f>
        <v>9</v>
      </c>
    </row>
    <row r="1627" spans="12:18" x14ac:dyDescent="0.15">
      <c r="L1627" s="8" t="b">
        <f t="shared" si="78"/>
        <v>1</v>
      </c>
      <c r="M1627" s="8">
        <f t="shared" si="76"/>
        <v>92073</v>
      </c>
      <c r="N1627" s="9">
        <f t="shared" si="77"/>
        <v>31</v>
      </c>
      <c r="O1627" s="10">
        <f>SUM($N$5:N1627)</f>
        <v>49399</v>
      </c>
      <c r="P1627" s="10">
        <f ca="1">IF(O1627&lt;$H$4,N1627,$H$4-SUM($P$4:P1626))</f>
        <v>0</v>
      </c>
      <c r="Q1627" s="10">
        <f ca="1">SUM($P$4:P1627)</f>
        <v>272</v>
      </c>
      <c r="R1627" s="10">
        <f ca="1">COUNTIF($P$4:P1627,"&gt;0")</f>
        <v>9</v>
      </c>
    </row>
    <row r="1628" spans="12:18" x14ac:dyDescent="0.15">
      <c r="L1628" s="8" t="b">
        <f t="shared" si="78"/>
        <v>1</v>
      </c>
      <c r="M1628" s="8">
        <f t="shared" si="76"/>
        <v>92102</v>
      </c>
      <c r="N1628" s="9">
        <f t="shared" si="77"/>
        <v>29</v>
      </c>
      <c r="O1628" s="10">
        <f>SUM($N$5:N1628)</f>
        <v>49428</v>
      </c>
      <c r="P1628" s="10">
        <f ca="1">IF(O1628&lt;$H$4,N1628,$H$4-SUM($P$4:P1627))</f>
        <v>0</v>
      </c>
      <c r="Q1628" s="10">
        <f ca="1">SUM($P$4:P1628)</f>
        <v>272</v>
      </c>
      <c r="R1628" s="10">
        <f ca="1">COUNTIF($P$4:P1628,"&gt;0")</f>
        <v>9</v>
      </c>
    </row>
    <row r="1629" spans="12:18" x14ac:dyDescent="0.15">
      <c r="L1629" s="8" t="b">
        <f t="shared" si="78"/>
        <v>1</v>
      </c>
      <c r="M1629" s="8">
        <f t="shared" si="76"/>
        <v>92133</v>
      </c>
      <c r="N1629" s="9">
        <f t="shared" si="77"/>
        <v>31</v>
      </c>
      <c r="O1629" s="10">
        <f>SUM($N$5:N1629)</f>
        <v>49459</v>
      </c>
      <c r="P1629" s="10">
        <f ca="1">IF(O1629&lt;$H$4,N1629,$H$4-SUM($P$4:P1628))</f>
        <v>0</v>
      </c>
      <c r="Q1629" s="10">
        <f ca="1">SUM($P$4:P1629)</f>
        <v>272</v>
      </c>
      <c r="R1629" s="10">
        <f ca="1">COUNTIF($P$4:P1629,"&gt;0")</f>
        <v>9</v>
      </c>
    </row>
    <row r="1630" spans="12:18" x14ac:dyDescent="0.15">
      <c r="L1630" s="8" t="b">
        <f t="shared" si="78"/>
        <v>1</v>
      </c>
      <c r="M1630" s="8">
        <f t="shared" si="76"/>
        <v>92163</v>
      </c>
      <c r="N1630" s="9">
        <f t="shared" si="77"/>
        <v>30</v>
      </c>
      <c r="O1630" s="10">
        <f>SUM($N$5:N1630)</f>
        <v>49489</v>
      </c>
      <c r="P1630" s="10">
        <f ca="1">IF(O1630&lt;$H$4,N1630,$H$4-SUM($P$4:P1629))</f>
        <v>0</v>
      </c>
      <c r="Q1630" s="10">
        <f ca="1">SUM($P$4:P1630)</f>
        <v>272</v>
      </c>
      <c r="R1630" s="10">
        <f ca="1">COUNTIF($P$4:P1630,"&gt;0")</f>
        <v>9</v>
      </c>
    </row>
    <row r="1631" spans="12:18" x14ac:dyDescent="0.15">
      <c r="L1631" s="8" t="b">
        <f t="shared" si="78"/>
        <v>1</v>
      </c>
      <c r="M1631" s="8">
        <f t="shared" si="76"/>
        <v>92194</v>
      </c>
      <c r="N1631" s="9">
        <f t="shared" si="77"/>
        <v>31</v>
      </c>
      <c r="O1631" s="10">
        <f>SUM($N$5:N1631)</f>
        <v>49520</v>
      </c>
      <c r="P1631" s="10">
        <f ca="1">IF(O1631&lt;$H$4,N1631,$H$4-SUM($P$4:P1630))</f>
        <v>0</v>
      </c>
      <c r="Q1631" s="10">
        <f ca="1">SUM($P$4:P1631)</f>
        <v>272</v>
      </c>
      <c r="R1631" s="10">
        <f ca="1">COUNTIF($P$4:P1631,"&gt;0")</f>
        <v>9</v>
      </c>
    </row>
    <row r="1632" spans="12:18" x14ac:dyDescent="0.15">
      <c r="L1632" s="8" t="b">
        <f t="shared" si="78"/>
        <v>1</v>
      </c>
      <c r="M1632" s="8">
        <f t="shared" si="76"/>
        <v>92224</v>
      </c>
      <c r="N1632" s="9">
        <f t="shared" si="77"/>
        <v>30</v>
      </c>
      <c r="O1632" s="10">
        <f>SUM($N$5:N1632)</f>
        <v>49550</v>
      </c>
      <c r="P1632" s="10">
        <f ca="1">IF(O1632&lt;$H$4,N1632,$H$4-SUM($P$4:P1631))</f>
        <v>0</v>
      </c>
      <c r="Q1632" s="10">
        <f ca="1">SUM($P$4:P1632)</f>
        <v>272</v>
      </c>
      <c r="R1632" s="10">
        <f ca="1">COUNTIF($P$4:P1632,"&gt;0")</f>
        <v>9</v>
      </c>
    </row>
    <row r="1633" spans="12:18" x14ac:dyDescent="0.15">
      <c r="L1633" s="8" t="b">
        <f t="shared" si="78"/>
        <v>1</v>
      </c>
      <c r="M1633" s="8">
        <f t="shared" si="76"/>
        <v>92255</v>
      </c>
      <c r="N1633" s="9">
        <f t="shared" si="77"/>
        <v>31</v>
      </c>
      <c r="O1633" s="10">
        <f>SUM($N$5:N1633)</f>
        <v>49581</v>
      </c>
      <c r="P1633" s="10">
        <f ca="1">IF(O1633&lt;$H$4,N1633,$H$4-SUM($P$4:P1632))</f>
        <v>0</v>
      </c>
      <c r="Q1633" s="10">
        <f ca="1">SUM($P$4:P1633)</f>
        <v>272</v>
      </c>
      <c r="R1633" s="10">
        <f ca="1">COUNTIF($P$4:P1633,"&gt;0")</f>
        <v>9</v>
      </c>
    </row>
    <row r="1634" spans="12:18" x14ac:dyDescent="0.15">
      <c r="L1634" s="8" t="b">
        <f t="shared" si="78"/>
        <v>1</v>
      </c>
      <c r="M1634" s="8">
        <f t="shared" si="76"/>
        <v>92286</v>
      </c>
      <c r="N1634" s="9">
        <f t="shared" si="77"/>
        <v>31</v>
      </c>
      <c r="O1634" s="10">
        <f>SUM($N$5:N1634)</f>
        <v>49612</v>
      </c>
      <c r="P1634" s="10">
        <f ca="1">IF(O1634&lt;$H$4,N1634,$H$4-SUM($P$4:P1633))</f>
        <v>0</v>
      </c>
      <c r="Q1634" s="10">
        <f ca="1">SUM($P$4:P1634)</f>
        <v>272</v>
      </c>
      <c r="R1634" s="10">
        <f ca="1">COUNTIF($P$4:P1634,"&gt;0")</f>
        <v>9</v>
      </c>
    </row>
    <row r="1635" spans="12:18" x14ac:dyDescent="0.15">
      <c r="L1635" s="8" t="b">
        <f t="shared" si="78"/>
        <v>1</v>
      </c>
      <c r="M1635" s="8">
        <f t="shared" si="76"/>
        <v>92316</v>
      </c>
      <c r="N1635" s="9">
        <f t="shared" si="77"/>
        <v>30</v>
      </c>
      <c r="O1635" s="10">
        <f>SUM($N$5:N1635)</f>
        <v>49642</v>
      </c>
      <c r="P1635" s="10">
        <f ca="1">IF(O1635&lt;$H$4,N1635,$H$4-SUM($P$4:P1634))</f>
        <v>0</v>
      </c>
      <c r="Q1635" s="10">
        <f ca="1">SUM($P$4:P1635)</f>
        <v>272</v>
      </c>
      <c r="R1635" s="10">
        <f ca="1">COUNTIF($P$4:P1635,"&gt;0")</f>
        <v>9</v>
      </c>
    </row>
    <row r="1636" spans="12:18" x14ac:dyDescent="0.15">
      <c r="L1636" s="8" t="b">
        <f t="shared" si="78"/>
        <v>1</v>
      </c>
      <c r="M1636" s="8">
        <f t="shared" si="76"/>
        <v>92347</v>
      </c>
      <c r="N1636" s="9">
        <f t="shared" si="77"/>
        <v>31</v>
      </c>
      <c r="O1636" s="10">
        <f>SUM($N$5:N1636)</f>
        <v>49673</v>
      </c>
      <c r="P1636" s="10">
        <f ca="1">IF(O1636&lt;$H$4,N1636,$H$4-SUM($P$4:P1635))</f>
        <v>0</v>
      </c>
      <c r="Q1636" s="10">
        <f ca="1">SUM($P$4:P1636)</f>
        <v>272</v>
      </c>
      <c r="R1636" s="10">
        <f ca="1">COUNTIF($P$4:P1636,"&gt;0")</f>
        <v>9</v>
      </c>
    </row>
    <row r="1637" spans="12:18" x14ac:dyDescent="0.15">
      <c r="L1637" s="8" t="b">
        <f t="shared" si="78"/>
        <v>1</v>
      </c>
      <c r="M1637" s="8">
        <f t="shared" si="76"/>
        <v>92377</v>
      </c>
      <c r="N1637" s="9">
        <f t="shared" si="77"/>
        <v>30</v>
      </c>
      <c r="O1637" s="10">
        <f>SUM($N$5:N1637)</f>
        <v>49703</v>
      </c>
      <c r="P1637" s="10">
        <f ca="1">IF(O1637&lt;$H$4,N1637,$H$4-SUM($P$4:P1636))</f>
        <v>0</v>
      </c>
      <c r="Q1637" s="10">
        <f ca="1">SUM($P$4:P1637)</f>
        <v>272</v>
      </c>
      <c r="R1637" s="10">
        <f ca="1">COUNTIF($P$4:P1637,"&gt;0")</f>
        <v>9</v>
      </c>
    </row>
    <row r="1638" spans="12:18" x14ac:dyDescent="0.15">
      <c r="L1638" s="8" t="b">
        <f t="shared" si="78"/>
        <v>1</v>
      </c>
      <c r="M1638" s="8">
        <f t="shared" si="76"/>
        <v>92408</v>
      </c>
      <c r="N1638" s="9">
        <f t="shared" si="77"/>
        <v>31</v>
      </c>
      <c r="O1638" s="10">
        <f>SUM($N$5:N1638)</f>
        <v>49734</v>
      </c>
      <c r="P1638" s="10">
        <f ca="1">IF(O1638&lt;$H$4,N1638,$H$4-SUM($P$4:P1637))</f>
        <v>0</v>
      </c>
      <c r="Q1638" s="10">
        <f ca="1">SUM($P$4:P1638)</f>
        <v>272</v>
      </c>
      <c r="R1638" s="10">
        <f ca="1">COUNTIF($P$4:P1638,"&gt;0")</f>
        <v>9</v>
      </c>
    </row>
    <row r="1639" spans="12:18" x14ac:dyDescent="0.15">
      <c r="L1639" s="8" t="b">
        <f t="shared" si="78"/>
        <v>1</v>
      </c>
      <c r="M1639" s="8">
        <f t="shared" si="76"/>
        <v>92439</v>
      </c>
      <c r="N1639" s="9">
        <f t="shared" si="77"/>
        <v>31</v>
      </c>
      <c r="O1639" s="10">
        <f>SUM($N$5:N1639)</f>
        <v>49765</v>
      </c>
      <c r="P1639" s="10">
        <f ca="1">IF(O1639&lt;$H$4,N1639,$H$4-SUM($P$4:P1638))</f>
        <v>0</v>
      </c>
      <c r="Q1639" s="10">
        <f ca="1">SUM($P$4:P1639)</f>
        <v>272</v>
      </c>
      <c r="R1639" s="10">
        <f ca="1">COUNTIF($P$4:P1639,"&gt;0")</f>
        <v>9</v>
      </c>
    </row>
    <row r="1640" spans="12:18" x14ac:dyDescent="0.15">
      <c r="L1640" s="8" t="b">
        <f t="shared" si="78"/>
        <v>1</v>
      </c>
      <c r="M1640" s="8">
        <f t="shared" si="76"/>
        <v>92467</v>
      </c>
      <c r="N1640" s="9">
        <f t="shared" si="77"/>
        <v>28</v>
      </c>
      <c r="O1640" s="10">
        <f>SUM($N$5:N1640)</f>
        <v>49793</v>
      </c>
      <c r="P1640" s="10">
        <f ca="1">IF(O1640&lt;$H$4,N1640,$H$4-SUM($P$4:P1639))</f>
        <v>0</v>
      </c>
      <c r="Q1640" s="10">
        <f ca="1">SUM($P$4:P1640)</f>
        <v>272</v>
      </c>
      <c r="R1640" s="10">
        <f ca="1">COUNTIF($P$4:P1640,"&gt;0")</f>
        <v>9</v>
      </c>
    </row>
    <row r="1641" spans="12:18" x14ac:dyDescent="0.15">
      <c r="L1641" s="8" t="b">
        <f t="shared" si="78"/>
        <v>1</v>
      </c>
      <c r="M1641" s="8">
        <f t="shared" si="76"/>
        <v>92498</v>
      </c>
      <c r="N1641" s="9">
        <f t="shared" si="77"/>
        <v>31</v>
      </c>
      <c r="O1641" s="10">
        <f>SUM($N$5:N1641)</f>
        <v>49824</v>
      </c>
      <c r="P1641" s="10">
        <f ca="1">IF(O1641&lt;$H$4,N1641,$H$4-SUM($P$4:P1640))</f>
        <v>0</v>
      </c>
      <c r="Q1641" s="10">
        <f ca="1">SUM($P$4:P1641)</f>
        <v>272</v>
      </c>
      <c r="R1641" s="10">
        <f ca="1">COUNTIF($P$4:P1641,"&gt;0")</f>
        <v>9</v>
      </c>
    </row>
    <row r="1642" spans="12:18" x14ac:dyDescent="0.15">
      <c r="L1642" s="8" t="b">
        <f t="shared" si="78"/>
        <v>1</v>
      </c>
      <c r="M1642" s="8">
        <f t="shared" si="76"/>
        <v>92528</v>
      </c>
      <c r="N1642" s="9">
        <f t="shared" si="77"/>
        <v>30</v>
      </c>
      <c r="O1642" s="10">
        <f>SUM($N$5:N1642)</f>
        <v>49854</v>
      </c>
      <c r="P1642" s="10">
        <f ca="1">IF(O1642&lt;$H$4,N1642,$H$4-SUM($P$4:P1641))</f>
        <v>0</v>
      </c>
      <c r="Q1642" s="10">
        <f ca="1">SUM($P$4:P1642)</f>
        <v>272</v>
      </c>
      <c r="R1642" s="10">
        <f ca="1">COUNTIF($P$4:P1642,"&gt;0")</f>
        <v>9</v>
      </c>
    </row>
    <row r="1643" spans="12:18" x14ac:dyDescent="0.15">
      <c r="L1643" s="8" t="b">
        <f t="shared" si="78"/>
        <v>1</v>
      </c>
      <c r="M1643" s="8">
        <f t="shared" si="76"/>
        <v>92559</v>
      </c>
      <c r="N1643" s="9">
        <f t="shared" si="77"/>
        <v>31</v>
      </c>
      <c r="O1643" s="10">
        <f>SUM($N$5:N1643)</f>
        <v>49885</v>
      </c>
      <c r="P1643" s="10">
        <f ca="1">IF(O1643&lt;$H$4,N1643,$H$4-SUM($P$4:P1642))</f>
        <v>0</v>
      </c>
      <c r="Q1643" s="10">
        <f ca="1">SUM($P$4:P1643)</f>
        <v>272</v>
      </c>
      <c r="R1643" s="10">
        <f ca="1">COUNTIF($P$4:P1643,"&gt;0")</f>
        <v>9</v>
      </c>
    </row>
    <row r="1644" spans="12:18" x14ac:dyDescent="0.15">
      <c r="L1644" s="8" t="b">
        <f t="shared" si="78"/>
        <v>1</v>
      </c>
      <c r="M1644" s="8">
        <f t="shared" si="76"/>
        <v>92589</v>
      </c>
      <c r="N1644" s="9">
        <f t="shared" si="77"/>
        <v>30</v>
      </c>
      <c r="O1644" s="10">
        <f>SUM($N$5:N1644)</f>
        <v>49915</v>
      </c>
      <c r="P1644" s="10">
        <f ca="1">IF(O1644&lt;$H$4,N1644,$H$4-SUM($P$4:P1643))</f>
        <v>0</v>
      </c>
      <c r="Q1644" s="10">
        <f ca="1">SUM($P$4:P1644)</f>
        <v>272</v>
      </c>
      <c r="R1644" s="10">
        <f ca="1">COUNTIF($P$4:P1644,"&gt;0")</f>
        <v>9</v>
      </c>
    </row>
    <row r="1645" spans="12:18" x14ac:dyDescent="0.15">
      <c r="L1645" s="8" t="b">
        <f t="shared" si="78"/>
        <v>1</v>
      </c>
      <c r="M1645" s="8">
        <f t="shared" si="76"/>
        <v>92620</v>
      </c>
      <c r="N1645" s="9">
        <f t="shared" si="77"/>
        <v>31</v>
      </c>
      <c r="O1645" s="10">
        <f>SUM($N$5:N1645)</f>
        <v>49946</v>
      </c>
      <c r="P1645" s="10">
        <f ca="1">IF(O1645&lt;$H$4,N1645,$H$4-SUM($P$4:P1644))</f>
        <v>0</v>
      </c>
      <c r="Q1645" s="10">
        <f ca="1">SUM($P$4:P1645)</f>
        <v>272</v>
      </c>
      <c r="R1645" s="10">
        <f ca="1">COUNTIF($P$4:P1645,"&gt;0")</f>
        <v>9</v>
      </c>
    </row>
    <row r="1646" spans="12:18" x14ac:dyDescent="0.15">
      <c r="L1646" s="8" t="b">
        <f t="shared" si="78"/>
        <v>1</v>
      </c>
      <c r="M1646" s="8">
        <f t="shared" si="76"/>
        <v>92651</v>
      </c>
      <c r="N1646" s="9">
        <f t="shared" si="77"/>
        <v>31</v>
      </c>
      <c r="O1646" s="10">
        <f>SUM($N$5:N1646)</f>
        <v>49977</v>
      </c>
      <c r="P1646" s="10">
        <f ca="1">IF(O1646&lt;$H$4,N1646,$H$4-SUM($P$4:P1645))</f>
        <v>0</v>
      </c>
      <c r="Q1646" s="10">
        <f ca="1">SUM($P$4:P1646)</f>
        <v>272</v>
      </c>
      <c r="R1646" s="10">
        <f ca="1">COUNTIF($P$4:P1646,"&gt;0")</f>
        <v>9</v>
      </c>
    </row>
    <row r="1647" spans="12:18" x14ac:dyDescent="0.15">
      <c r="L1647" s="8" t="b">
        <f t="shared" si="78"/>
        <v>1</v>
      </c>
      <c r="M1647" s="8">
        <f t="shared" si="76"/>
        <v>92681</v>
      </c>
      <c r="N1647" s="9">
        <f t="shared" si="77"/>
        <v>30</v>
      </c>
      <c r="O1647" s="10">
        <f>SUM($N$5:N1647)</f>
        <v>50007</v>
      </c>
      <c r="P1647" s="10">
        <f ca="1">IF(O1647&lt;$H$4,N1647,$H$4-SUM($P$4:P1646))</f>
        <v>0</v>
      </c>
      <c r="Q1647" s="10">
        <f ca="1">SUM($P$4:P1647)</f>
        <v>272</v>
      </c>
      <c r="R1647" s="10">
        <f ca="1">COUNTIF($P$4:P1647,"&gt;0")</f>
        <v>9</v>
      </c>
    </row>
    <row r="1648" spans="12:18" x14ac:dyDescent="0.15">
      <c r="L1648" s="8" t="b">
        <f t="shared" si="78"/>
        <v>1</v>
      </c>
      <c r="M1648" s="8">
        <f t="shared" si="76"/>
        <v>92712</v>
      </c>
      <c r="N1648" s="9">
        <f t="shared" si="77"/>
        <v>31</v>
      </c>
      <c r="O1648" s="10">
        <f>SUM($N$5:N1648)</f>
        <v>50038</v>
      </c>
      <c r="P1648" s="10">
        <f ca="1">IF(O1648&lt;$H$4,N1648,$H$4-SUM($P$4:P1647))</f>
        <v>0</v>
      </c>
      <c r="Q1648" s="10">
        <f ca="1">SUM($P$4:P1648)</f>
        <v>272</v>
      </c>
      <c r="R1648" s="10">
        <f ca="1">COUNTIF($P$4:P1648,"&gt;0")</f>
        <v>9</v>
      </c>
    </row>
    <row r="1649" spans="12:18" x14ac:dyDescent="0.15">
      <c r="L1649" s="8" t="b">
        <f t="shared" si="78"/>
        <v>1</v>
      </c>
      <c r="M1649" s="8">
        <f t="shared" si="76"/>
        <v>92742</v>
      </c>
      <c r="N1649" s="9">
        <f t="shared" si="77"/>
        <v>30</v>
      </c>
      <c r="O1649" s="10">
        <f>SUM($N$5:N1649)</f>
        <v>50068</v>
      </c>
      <c r="P1649" s="10">
        <f ca="1">IF(O1649&lt;$H$4,N1649,$H$4-SUM($P$4:P1648))</f>
        <v>0</v>
      </c>
      <c r="Q1649" s="10">
        <f ca="1">SUM($P$4:P1649)</f>
        <v>272</v>
      </c>
      <c r="R1649" s="10">
        <f ca="1">COUNTIF($P$4:P1649,"&gt;0")</f>
        <v>9</v>
      </c>
    </row>
    <row r="1650" spans="12:18" x14ac:dyDescent="0.15">
      <c r="L1650" s="8" t="b">
        <f t="shared" si="78"/>
        <v>1</v>
      </c>
      <c r="M1650" s="8">
        <f t="shared" si="76"/>
        <v>92773</v>
      </c>
      <c r="N1650" s="9">
        <f t="shared" si="77"/>
        <v>31</v>
      </c>
      <c r="O1650" s="10">
        <f>SUM($N$5:N1650)</f>
        <v>50099</v>
      </c>
      <c r="P1650" s="10">
        <f ca="1">IF(O1650&lt;$H$4,N1650,$H$4-SUM($P$4:P1649))</f>
        <v>0</v>
      </c>
      <c r="Q1650" s="10">
        <f ca="1">SUM($P$4:P1650)</f>
        <v>272</v>
      </c>
      <c r="R1650" s="10">
        <f ca="1">COUNTIF($P$4:P1650,"&gt;0")</f>
        <v>9</v>
      </c>
    </row>
    <row r="1651" spans="12:18" x14ac:dyDescent="0.15">
      <c r="L1651" s="8" t="b">
        <f t="shared" si="78"/>
        <v>1</v>
      </c>
      <c r="M1651" s="8">
        <f t="shared" si="76"/>
        <v>92804</v>
      </c>
      <c r="N1651" s="9">
        <f t="shared" si="77"/>
        <v>31</v>
      </c>
      <c r="O1651" s="10">
        <f>SUM($N$5:N1651)</f>
        <v>50130</v>
      </c>
      <c r="P1651" s="10">
        <f ca="1">IF(O1651&lt;$H$4,N1651,$H$4-SUM($P$4:P1650))</f>
        <v>0</v>
      </c>
      <c r="Q1651" s="10">
        <f ca="1">SUM($P$4:P1651)</f>
        <v>272</v>
      </c>
      <c r="R1651" s="10">
        <f ca="1">COUNTIF($P$4:P1651,"&gt;0")</f>
        <v>9</v>
      </c>
    </row>
    <row r="1652" spans="12:18" x14ac:dyDescent="0.15">
      <c r="L1652" s="8" t="b">
        <f t="shared" si="78"/>
        <v>1</v>
      </c>
      <c r="M1652" s="8">
        <f t="shared" si="76"/>
        <v>92832</v>
      </c>
      <c r="N1652" s="9">
        <f t="shared" si="77"/>
        <v>28</v>
      </c>
      <c r="O1652" s="10">
        <f>SUM($N$5:N1652)</f>
        <v>50158</v>
      </c>
      <c r="P1652" s="10">
        <f ca="1">IF(O1652&lt;$H$4,N1652,$H$4-SUM($P$4:P1651))</f>
        <v>0</v>
      </c>
      <c r="Q1652" s="10">
        <f ca="1">SUM($P$4:P1652)</f>
        <v>272</v>
      </c>
      <c r="R1652" s="10">
        <f ca="1">COUNTIF($P$4:P1652,"&gt;0")</f>
        <v>9</v>
      </c>
    </row>
    <row r="1653" spans="12:18" x14ac:dyDescent="0.15">
      <c r="L1653" s="8" t="b">
        <f t="shared" si="78"/>
        <v>1</v>
      </c>
      <c r="M1653" s="8">
        <f t="shared" si="76"/>
        <v>92863</v>
      </c>
      <c r="N1653" s="9">
        <f t="shared" si="77"/>
        <v>31</v>
      </c>
      <c r="O1653" s="10">
        <f>SUM($N$5:N1653)</f>
        <v>50189</v>
      </c>
      <c r="P1653" s="10">
        <f ca="1">IF(O1653&lt;$H$4,N1653,$H$4-SUM($P$4:P1652))</f>
        <v>0</v>
      </c>
      <c r="Q1653" s="10">
        <f ca="1">SUM($P$4:P1653)</f>
        <v>272</v>
      </c>
      <c r="R1653" s="10">
        <f ca="1">COUNTIF($P$4:P1653,"&gt;0")</f>
        <v>9</v>
      </c>
    </row>
    <row r="1654" spans="12:18" x14ac:dyDescent="0.15">
      <c r="L1654" s="8" t="b">
        <f t="shared" si="78"/>
        <v>1</v>
      </c>
      <c r="M1654" s="8">
        <f t="shared" si="76"/>
        <v>92893</v>
      </c>
      <c r="N1654" s="9">
        <f t="shared" si="77"/>
        <v>30</v>
      </c>
      <c r="O1654" s="10">
        <f>SUM($N$5:N1654)</f>
        <v>50219</v>
      </c>
      <c r="P1654" s="10">
        <f ca="1">IF(O1654&lt;$H$4,N1654,$H$4-SUM($P$4:P1653))</f>
        <v>0</v>
      </c>
      <c r="Q1654" s="10">
        <f ca="1">SUM($P$4:P1654)</f>
        <v>272</v>
      </c>
      <c r="R1654" s="10">
        <f ca="1">COUNTIF($P$4:P1654,"&gt;0")</f>
        <v>9</v>
      </c>
    </row>
    <row r="1655" spans="12:18" x14ac:dyDescent="0.15">
      <c r="L1655" s="8" t="b">
        <f t="shared" si="78"/>
        <v>1</v>
      </c>
      <c r="M1655" s="8">
        <f t="shared" si="76"/>
        <v>92924</v>
      </c>
      <c r="N1655" s="9">
        <f t="shared" si="77"/>
        <v>31</v>
      </c>
      <c r="O1655" s="10">
        <f>SUM($N$5:N1655)</f>
        <v>50250</v>
      </c>
      <c r="P1655" s="10">
        <f ca="1">IF(O1655&lt;$H$4,N1655,$H$4-SUM($P$4:P1654))</f>
        <v>0</v>
      </c>
      <c r="Q1655" s="10">
        <f ca="1">SUM($P$4:P1655)</f>
        <v>272</v>
      </c>
      <c r="R1655" s="10">
        <f ca="1">COUNTIF($P$4:P1655,"&gt;0")</f>
        <v>9</v>
      </c>
    </row>
    <row r="1656" spans="12:18" x14ac:dyDescent="0.15">
      <c r="L1656" s="8" t="b">
        <f t="shared" si="78"/>
        <v>1</v>
      </c>
      <c r="M1656" s="8">
        <f t="shared" si="76"/>
        <v>92954</v>
      </c>
      <c r="N1656" s="9">
        <f t="shared" si="77"/>
        <v>30</v>
      </c>
      <c r="O1656" s="10">
        <f>SUM($N$5:N1656)</f>
        <v>50280</v>
      </c>
      <c r="P1656" s="10">
        <f ca="1">IF(O1656&lt;$H$4,N1656,$H$4-SUM($P$4:P1655))</f>
        <v>0</v>
      </c>
      <c r="Q1656" s="10">
        <f ca="1">SUM($P$4:P1656)</f>
        <v>272</v>
      </c>
      <c r="R1656" s="10">
        <f ca="1">COUNTIF($P$4:P1656,"&gt;0")</f>
        <v>9</v>
      </c>
    </row>
    <row r="1657" spans="12:18" x14ac:dyDescent="0.15">
      <c r="L1657" s="8" t="b">
        <f t="shared" si="78"/>
        <v>1</v>
      </c>
      <c r="M1657" s="8">
        <f t="shared" si="76"/>
        <v>92985</v>
      </c>
      <c r="N1657" s="9">
        <f t="shared" si="77"/>
        <v>31</v>
      </c>
      <c r="O1657" s="10">
        <f>SUM($N$5:N1657)</f>
        <v>50311</v>
      </c>
      <c r="P1657" s="10">
        <f ca="1">IF(O1657&lt;$H$4,N1657,$H$4-SUM($P$4:P1656))</f>
        <v>0</v>
      </c>
      <c r="Q1657" s="10">
        <f ca="1">SUM($P$4:P1657)</f>
        <v>272</v>
      </c>
      <c r="R1657" s="10">
        <f ca="1">COUNTIF($P$4:P1657,"&gt;0")</f>
        <v>9</v>
      </c>
    </row>
    <row r="1658" spans="12:18" x14ac:dyDescent="0.15">
      <c r="L1658" s="8" t="b">
        <f t="shared" si="78"/>
        <v>1</v>
      </c>
      <c r="M1658" s="8">
        <f t="shared" si="76"/>
        <v>93016</v>
      </c>
      <c r="N1658" s="9">
        <f t="shared" si="77"/>
        <v>31</v>
      </c>
      <c r="O1658" s="10">
        <f>SUM($N$5:N1658)</f>
        <v>50342</v>
      </c>
      <c r="P1658" s="10">
        <f ca="1">IF(O1658&lt;$H$4,N1658,$H$4-SUM($P$4:P1657))</f>
        <v>0</v>
      </c>
      <c r="Q1658" s="10">
        <f ca="1">SUM($P$4:P1658)</f>
        <v>272</v>
      </c>
      <c r="R1658" s="10">
        <f ca="1">COUNTIF($P$4:P1658,"&gt;0")</f>
        <v>9</v>
      </c>
    </row>
    <row r="1659" spans="12:18" x14ac:dyDescent="0.15">
      <c r="L1659" s="8" t="b">
        <f t="shared" si="78"/>
        <v>1</v>
      </c>
      <c r="M1659" s="8">
        <f t="shared" si="76"/>
        <v>93046</v>
      </c>
      <c r="N1659" s="9">
        <f t="shared" si="77"/>
        <v>30</v>
      </c>
      <c r="O1659" s="10">
        <f>SUM($N$5:N1659)</f>
        <v>50372</v>
      </c>
      <c r="P1659" s="10">
        <f ca="1">IF(O1659&lt;$H$4,N1659,$H$4-SUM($P$4:P1658))</f>
        <v>0</v>
      </c>
      <c r="Q1659" s="10">
        <f ca="1">SUM($P$4:P1659)</f>
        <v>272</v>
      </c>
      <c r="R1659" s="10">
        <f ca="1">COUNTIF($P$4:P1659,"&gt;0")</f>
        <v>9</v>
      </c>
    </row>
    <row r="1660" spans="12:18" x14ac:dyDescent="0.15">
      <c r="L1660" s="8" t="b">
        <f t="shared" si="78"/>
        <v>1</v>
      </c>
      <c r="M1660" s="8">
        <f t="shared" si="76"/>
        <v>93077</v>
      </c>
      <c r="N1660" s="9">
        <f t="shared" si="77"/>
        <v>31</v>
      </c>
      <c r="O1660" s="10">
        <f>SUM($N$5:N1660)</f>
        <v>50403</v>
      </c>
      <c r="P1660" s="10">
        <f ca="1">IF(O1660&lt;$H$4,N1660,$H$4-SUM($P$4:P1659))</f>
        <v>0</v>
      </c>
      <c r="Q1660" s="10">
        <f ca="1">SUM($P$4:P1660)</f>
        <v>272</v>
      </c>
      <c r="R1660" s="10">
        <f ca="1">COUNTIF($P$4:P1660,"&gt;0")</f>
        <v>9</v>
      </c>
    </row>
    <row r="1661" spans="12:18" x14ac:dyDescent="0.15">
      <c r="L1661" s="8" t="b">
        <f t="shared" si="78"/>
        <v>1</v>
      </c>
      <c r="M1661" s="8">
        <f t="shared" si="76"/>
        <v>93107</v>
      </c>
      <c r="N1661" s="9">
        <f t="shared" si="77"/>
        <v>30</v>
      </c>
      <c r="O1661" s="10">
        <f>SUM($N$5:N1661)</f>
        <v>50433</v>
      </c>
      <c r="P1661" s="10">
        <f ca="1">IF(O1661&lt;$H$4,N1661,$H$4-SUM($P$4:P1660))</f>
        <v>0</v>
      </c>
      <c r="Q1661" s="10">
        <f ca="1">SUM($P$4:P1661)</f>
        <v>272</v>
      </c>
      <c r="R1661" s="10">
        <f ca="1">COUNTIF($P$4:P1661,"&gt;0")</f>
        <v>9</v>
      </c>
    </row>
    <row r="1662" spans="12:18" x14ac:dyDescent="0.15">
      <c r="L1662" s="8" t="b">
        <f t="shared" si="78"/>
        <v>1</v>
      </c>
      <c r="M1662" s="8">
        <f t="shared" si="76"/>
        <v>93138</v>
      </c>
      <c r="N1662" s="9">
        <f t="shared" si="77"/>
        <v>31</v>
      </c>
      <c r="O1662" s="10">
        <f>SUM($N$5:N1662)</f>
        <v>50464</v>
      </c>
      <c r="P1662" s="10">
        <f ca="1">IF(O1662&lt;$H$4,N1662,$H$4-SUM($P$4:P1661))</f>
        <v>0</v>
      </c>
      <c r="Q1662" s="10">
        <f ca="1">SUM($P$4:P1662)</f>
        <v>272</v>
      </c>
      <c r="R1662" s="10">
        <f ca="1">COUNTIF($P$4:P1662,"&gt;0")</f>
        <v>9</v>
      </c>
    </row>
    <row r="1663" spans="12:18" x14ac:dyDescent="0.15">
      <c r="L1663" s="8" t="b">
        <f t="shared" si="78"/>
        <v>1</v>
      </c>
      <c r="M1663" s="8">
        <f t="shared" si="76"/>
        <v>93169</v>
      </c>
      <c r="N1663" s="9">
        <f t="shared" si="77"/>
        <v>31</v>
      </c>
      <c r="O1663" s="10">
        <f>SUM($N$5:N1663)</f>
        <v>50495</v>
      </c>
      <c r="P1663" s="10">
        <f ca="1">IF(O1663&lt;$H$4,N1663,$H$4-SUM($P$4:P1662))</f>
        <v>0</v>
      </c>
      <c r="Q1663" s="10">
        <f ca="1">SUM($P$4:P1663)</f>
        <v>272</v>
      </c>
      <c r="R1663" s="10">
        <f ca="1">COUNTIF($P$4:P1663,"&gt;0")</f>
        <v>9</v>
      </c>
    </row>
    <row r="1664" spans="12:18" x14ac:dyDescent="0.15">
      <c r="L1664" s="8" t="b">
        <f t="shared" si="78"/>
        <v>1</v>
      </c>
      <c r="M1664" s="8">
        <f t="shared" si="76"/>
        <v>93197</v>
      </c>
      <c r="N1664" s="9">
        <f t="shared" si="77"/>
        <v>28</v>
      </c>
      <c r="O1664" s="10">
        <f>SUM($N$5:N1664)</f>
        <v>50523</v>
      </c>
      <c r="P1664" s="10">
        <f ca="1">IF(O1664&lt;$H$4,N1664,$H$4-SUM($P$4:P1663))</f>
        <v>0</v>
      </c>
      <c r="Q1664" s="10">
        <f ca="1">SUM($P$4:P1664)</f>
        <v>272</v>
      </c>
      <c r="R1664" s="10">
        <f ca="1">COUNTIF($P$4:P1664,"&gt;0")</f>
        <v>9</v>
      </c>
    </row>
    <row r="1665" spans="12:18" x14ac:dyDescent="0.15">
      <c r="L1665" s="8" t="b">
        <f t="shared" si="78"/>
        <v>1</v>
      </c>
      <c r="M1665" s="8">
        <f t="shared" si="76"/>
        <v>93228</v>
      </c>
      <c r="N1665" s="9">
        <f t="shared" si="77"/>
        <v>31</v>
      </c>
      <c r="O1665" s="10">
        <f>SUM($N$5:N1665)</f>
        <v>50554</v>
      </c>
      <c r="P1665" s="10">
        <f ca="1">IF(O1665&lt;$H$4,N1665,$H$4-SUM($P$4:P1664))</f>
        <v>0</v>
      </c>
      <c r="Q1665" s="10">
        <f ca="1">SUM($P$4:P1665)</f>
        <v>272</v>
      </c>
      <c r="R1665" s="10">
        <f ca="1">COUNTIF($P$4:P1665,"&gt;0")</f>
        <v>9</v>
      </c>
    </row>
    <row r="1666" spans="12:18" x14ac:dyDescent="0.15">
      <c r="L1666" s="8" t="b">
        <f t="shared" si="78"/>
        <v>1</v>
      </c>
      <c r="M1666" s="8">
        <f t="shared" si="76"/>
        <v>93258</v>
      </c>
      <c r="N1666" s="9">
        <f t="shared" si="77"/>
        <v>30</v>
      </c>
      <c r="O1666" s="10">
        <f>SUM($N$5:N1666)</f>
        <v>50584</v>
      </c>
      <c r="P1666" s="10">
        <f ca="1">IF(O1666&lt;$H$4,N1666,$H$4-SUM($P$4:P1665))</f>
        <v>0</v>
      </c>
      <c r="Q1666" s="10">
        <f ca="1">SUM($P$4:P1666)</f>
        <v>272</v>
      </c>
      <c r="R1666" s="10">
        <f ca="1">COUNTIF($P$4:P1666,"&gt;0")</f>
        <v>9</v>
      </c>
    </row>
    <row r="1667" spans="12:18" x14ac:dyDescent="0.15">
      <c r="L1667" s="8" t="b">
        <f t="shared" si="78"/>
        <v>1</v>
      </c>
      <c r="M1667" s="8">
        <f t="shared" si="76"/>
        <v>93289</v>
      </c>
      <c r="N1667" s="9">
        <f t="shared" si="77"/>
        <v>31</v>
      </c>
      <c r="O1667" s="10">
        <f>SUM($N$5:N1667)</f>
        <v>50615</v>
      </c>
      <c r="P1667" s="10">
        <f ca="1">IF(O1667&lt;$H$4,N1667,$H$4-SUM($P$4:P1666))</f>
        <v>0</v>
      </c>
      <c r="Q1667" s="10">
        <f ca="1">SUM($P$4:P1667)</f>
        <v>272</v>
      </c>
      <c r="R1667" s="10">
        <f ca="1">COUNTIF($P$4:P1667,"&gt;0")</f>
        <v>9</v>
      </c>
    </row>
    <row r="1668" spans="12:18" x14ac:dyDescent="0.15">
      <c r="L1668" s="8" t="b">
        <f t="shared" si="78"/>
        <v>1</v>
      </c>
      <c r="M1668" s="8">
        <f t="shared" si="76"/>
        <v>93319</v>
      </c>
      <c r="N1668" s="9">
        <f t="shared" si="77"/>
        <v>30</v>
      </c>
      <c r="O1668" s="10">
        <f>SUM($N$5:N1668)</f>
        <v>50645</v>
      </c>
      <c r="P1668" s="10">
        <f ca="1">IF(O1668&lt;$H$4,N1668,$H$4-SUM($P$4:P1667))</f>
        <v>0</v>
      </c>
      <c r="Q1668" s="10">
        <f ca="1">SUM($P$4:P1668)</f>
        <v>272</v>
      </c>
      <c r="R1668" s="10">
        <f ca="1">COUNTIF($P$4:P1668,"&gt;0")</f>
        <v>9</v>
      </c>
    </row>
    <row r="1669" spans="12:18" x14ac:dyDescent="0.15">
      <c r="L1669" s="8" t="b">
        <f t="shared" si="78"/>
        <v>1</v>
      </c>
      <c r="M1669" s="8">
        <f t="shared" si="76"/>
        <v>93350</v>
      </c>
      <c r="N1669" s="9">
        <f t="shared" si="77"/>
        <v>31</v>
      </c>
      <c r="O1669" s="10">
        <f>SUM($N$5:N1669)</f>
        <v>50676</v>
      </c>
      <c r="P1669" s="10">
        <f ca="1">IF(O1669&lt;$H$4,N1669,$H$4-SUM($P$4:P1668))</f>
        <v>0</v>
      </c>
      <c r="Q1669" s="10">
        <f ca="1">SUM($P$4:P1669)</f>
        <v>272</v>
      </c>
      <c r="R1669" s="10">
        <f ca="1">COUNTIF($P$4:P1669,"&gt;0")</f>
        <v>9</v>
      </c>
    </row>
    <row r="1670" spans="12:18" x14ac:dyDescent="0.15">
      <c r="L1670" s="8" t="b">
        <f t="shared" si="78"/>
        <v>1</v>
      </c>
      <c r="M1670" s="8">
        <f t="shared" ref="M1670:M1733" si="79">EOMONTH(M1669,1)</f>
        <v>93381</v>
      </c>
      <c r="N1670" s="9">
        <f t="shared" si="77"/>
        <v>31</v>
      </c>
      <c r="O1670" s="10">
        <f>SUM($N$5:N1670)</f>
        <v>50707</v>
      </c>
      <c r="P1670" s="10">
        <f ca="1">IF(O1670&lt;$H$4,N1670,$H$4-SUM($P$4:P1669))</f>
        <v>0</v>
      </c>
      <c r="Q1670" s="10">
        <f ca="1">SUM($P$4:P1670)</f>
        <v>272</v>
      </c>
      <c r="R1670" s="10">
        <f ca="1">COUNTIF($P$4:P1670,"&gt;0")</f>
        <v>9</v>
      </c>
    </row>
    <row r="1671" spans="12:18" x14ac:dyDescent="0.15">
      <c r="L1671" s="8" t="b">
        <f t="shared" si="78"/>
        <v>1</v>
      </c>
      <c r="M1671" s="8">
        <f t="shared" si="79"/>
        <v>93411</v>
      </c>
      <c r="N1671" s="9">
        <f t="shared" si="77"/>
        <v>30</v>
      </c>
      <c r="O1671" s="10">
        <f>SUM($N$5:N1671)</f>
        <v>50737</v>
      </c>
      <c r="P1671" s="10">
        <f ca="1">IF(O1671&lt;$H$4,N1671,$H$4-SUM($P$4:P1670))</f>
        <v>0</v>
      </c>
      <c r="Q1671" s="10">
        <f ca="1">SUM($P$4:P1671)</f>
        <v>272</v>
      </c>
      <c r="R1671" s="10">
        <f ca="1">COUNTIF($P$4:P1671,"&gt;0")</f>
        <v>9</v>
      </c>
    </row>
    <row r="1672" spans="12:18" x14ac:dyDescent="0.15">
      <c r="L1672" s="8" t="b">
        <f t="shared" si="78"/>
        <v>1</v>
      </c>
      <c r="M1672" s="8">
        <f t="shared" si="79"/>
        <v>93442</v>
      </c>
      <c r="N1672" s="9">
        <f t="shared" ref="N1672:N1735" si="80">M1672-M1671</f>
        <v>31</v>
      </c>
      <c r="O1672" s="10">
        <f>SUM($N$5:N1672)</f>
        <v>50768</v>
      </c>
      <c r="P1672" s="10">
        <f ca="1">IF(O1672&lt;$H$4,N1672,$H$4-SUM($P$4:P1671))</f>
        <v>0</v>
      </c>
      <c r="Q1672" s="10">
        <f ca="1">SUM($P$4:P1672)</f>
        <v>272</v>
      </c>
      <c r="R1672" s="10">
        <f ca="1">COUNTIF($P$4:P1672,"&gt;0")</f>
        <v>9</v>
      </c>
    </row>
    <row r="1673" spans="12:18" x14ac:dyDescent="0.15">
      <c r="L1673" s="8" t="b">
        <f t="shared" si="78"/>
        <v>1</v>
      </c>
      <c r="M1673" s="8">
        <f t="shared" si="79"/>
        <v>93472</v>
      </c>
      <c r="N1673" s="9">
        <f t="shared" si="80"/>
        <v>30</v>
      </c>
      <c r="O1673" s="10">
        <f>SUM($N$5:N1673)</f>
        <v>50798</v>
      </c>
      <c r="P1673" s="10">
        <f ca="1">IF(O1673&lt;$H$4,N1673,$H$4-SUM($P$4:P1672))</f>
        <v>0</v>
      </c>
      <c r="Q1673" s="10">
        <f ca="1">SUM($P$4:P1673)</f>
        <v>272</v>
      </c>
      <c r="R1673" s="10">
        <f ca="1">COUNTIF($P$4:P1673,"&gt;0")</f>
        <v>9</v>
      </c>
    </row>
    <row r="1674" spans="12:18" x14ac:dyDescent="0.15">
      <c r="L1674" s="8" t="b">
        <f t="shared" si="78"/>
        <v>1</v>
      </c>
      <c r="M1674" s="8">
        <f t="shared" si="79"/>
        <v>93503</v>
      </c>
      <c r="N1674" s="9">
        <f t="shared" si="80"/>
        <v>31</v>
      </c>
      <c r="O1674" s="10">
        <f>SUM($N$5:N1674)</f>
        <v>50829</v>
      </c>
      <c r="P1674" s="10">
        <f ca="1">IF(O1674&lt;$H$4,N1674,$H$4-SUM($P$4:P1673))</f>
        <v>0</v>
      </c>
      <c r="Q1674" s="10">
        <f ca="1">SUM($P$4:P1674)</f>
        <v>272</v>
      </c>
      <c r="R1674" s="10">
        <f ca="1">COUNTIF($P$4:P1674,"&gt;0")</f>
        <v>9</v>
      </c>
    </row>
    <row r="1675" spans="12:18" x14ac:dyDescent="0.15">
      <c r="L1675" s="8" t="b">
        <f t="shared" si="78"/>
        <v>1</v>
      </c>
      <c r="M1675" s="8">
        <f t="shared" si="79"/>
        <v>93534</v>
      </c>
      <c r="N1675" s="9">
        <f t="shared" si="80"/>
        <v>31</v>
      </c>
      <c r="O1675" s="10">
        <f>SUM($N$5:N1675)</f>
        <v>50860</v>
      </c>
      <c r="P1675" s="10">
        <f ca="1">IF(O1675&lt;$H$4,N1675,$H$4-SUM($P$4:P1674))</f>
        <v>0</v>
      </c>
      <c r="Q1675" s="10">
        <f ca="1">SUM($P$4:P1675)</f>
        <v>272</v>
      </c>
      <c r="R1675" s="10">
        <f ca="1">COUNTIF($P$4:P1675,"&gt;0")</f>
        <v>9</v>
      </c>
    </row>
    <row r="1676" spans="12:18" x14ac:dyDescent="0.15">
      <c r="L1676" s="8" t="b">
        <f t="shared" si="78"/>
        <v>1</v>
      </c>
      <c r="M1676" s="8">
        <f t="shared" si="79"/>
        <v>93563</v>
      </c>
      <c r="N1676" s="9">
        <f t="shared" si="80"/>
        <v>29</v>
      </c>
      <c r="O1676" s="10">
        <f>SUM($N$5:N1676)</f>
        <v>50889</v>
      </c>
      <c r="P1676" s="10">
        <f ca="1">IF(O1676&lt;$H$4,N1676,$H$4-SUM($P$4:P1675))</f>
        <v>0</v>
      </c>
      <c r="Q1676" s="10">
        <f ca="1">SUM($P$4:P1676)</f>
        <v>272</v>
      </c>
      <c r="R1676" s="10">
        <f ca="1">COUNTIF($P$4:P1676,"&gt;0")</f>
        <v>9</v>
      </c>
    </row>
    <row r="1677" spans="12:18" x14ac:dyDescent="0.15">
      <c r="L1677" s="8" t="b">
        <f t="shared" si="78"/>
        <v>1</v>
      </c>
      <c r="M1677" s="8">
        <f t="shared" si="79"/>
        <v>93594</v>
      </c>
      <c r="N1677" s="9">
        <f t="shared" si="80"/>
        <v>31</v>
      </c>
      <c r="O1677" s="10">
        <f>SUM($N$5:N1677)</f>
        <v>50920</v>
      </c>
      <c r="P1677" s="10">
        <f ca="1">IF(O1677&lt;$H$4,N1677,$H$4-SUM($P$4:P1676))</f>
        <v>0</v>
      </c>
      <c r="Q1677" s="10">
        <f ca="1">SUM($P$4:P1677)</f>
        <v>272</v>
      </c>
      <c r="R1677" s="10">
        <f ca="1">COUNTIF($P$4:P1677,"&gt;0")</f>
        <v>9</v>
      </c>
    </row>
    <row r="1678" spans="12:18" x14ac:dyDescent="0.15">
      <c r="L1678" s="8" t="b">
        <f t="shared" si="78"/>
        <v>1</v>
      </c>
      <c r="M1678" s="8">
        <f t="shared" si="79"/>
        <v>93624</v>
      </c>
      <c r="N1678" s="9">
        <f t="shared" si="80"/>
        <v>30</v>
      </c>
      <c r="O1678" s="10">
        <f>SUM($N$5:N1678)</f>
        <v>50950</v>
      </c>
      <c r="P1678" s="10">
        <f ca="1">IF(O1678&lt;$H$4,N1678,$H$4-SUM($P$4:P1677))</f>
        <v>0</v>
      </c>
      <c r="Q1678" s="10">
        <f ca="1">SUM($P$4:P1678)</f>
        <v>272</v>
      </c>
      <c r="R1678" s="10">
        <f ca="1">COUNTIF($P$4:P1678,"&gt;0")</f>
        <v>9</v>
      </c>
    </row>
    <row r="1679" spans="12:18" x14ac:dyDescent="0.15">
      <c r="L1679" s="8" t="b">
        <f t="shared" si="78"/>
        <v>1</v>
      </c>
      <c r="M1679" s="8">
        <f t="shared" si="79"/>
        <v>93655</v>
      </c>
      <c r="N1679" s="9">
        <f t="shared" si="80"/>
        <v>31</v>
      </c>
      <c r="O1679" s="10">
        <f>SUM($N$5:N1679)</f>
        <v>50981</v>
      </c>
      <c r="P1679" s="10">
        <f ca="1">IF(O1679&lt;$H$4,N1679,$H$4-SUM($P$4:P1678))</f>
        <v>0</v>
      </c>
      <c r="Q1679" s="10">
        <f ca="1">SUM($P$4:P1679)</f>
        <v>272</v>
      </c>
      <c r="R1679" s="10">
        <f ca="1">COUNTIF($P$4:P1679,"&gt;0")</f>
        <v>9</v>
      </c>
    </row>
    <row r="1680" spans="12:18" x14ac:dyDescent="0.15">
      <c r="L1680" s="8" t="b">
        <f t="shared" si="78"/>
        <v>1</v>
      </c>
      <c r="M1680" s="8">
        <f t="shared" si="79"/>
        <v>93685</v>
      </c>
      <c r="N1680" s="9">
        <f t="shared" si="80"/>
        <v>30</v>
      </c>
      <c r="O1680" s="10">
        <f>SUM($N$5:N1680)</f>
        <v>51011</v>
      </c>
      <c r="P1680" s="10">
        <f ca="1">IF(O1680&lt;$H$4,N1680,$H$4-SUM($P$4:P1679))</f>
        <v>0</v>
      </c>
      <c r="Q1680" s="10">
        <f ca="1">SUM($P$4:P1680)</f>
        <v>272</v>
      </c>
      <c r="R1680" s="10">
        <f ca="1">COUNTIF($P$4:P1680,"&gt;0")</f>
        <v>9</v>
      </c>
    </row>
    <row r="1681" spans="12:18" x14ac:dyDescent="0.15">
      <c r="L1681" s="8" t="b">
        <f t="shared" ref="L1681:L1744" si="81">EOMONTH($C$4,1)&lt;=M1681</f>
        <v>1</v>
      </c>
      <c r="M1681" s="8">
        <f t="shared" si="79"/>
        <v>93716</v>
      </c>
      <c r="N1681" s="9">
        <f t="shared" si="80"/>
        <v>31</v>
      </c>
      <c r="O1681" s="10">
        <f>SUM($N$5:N1681)</f>
        <v>51042</v>
      </c>
      <c r="P1681" s="10">
        <f ca="1">IF(O1681&lt;$H$4,N1681,$H$4-SUM($P$4:P1680))</f>
        <v>0</v>
      </c>
      <c r="Q1681" s="10">
        <f ca="1">SUM($P$4:P1681)</f>
        <v>272</v>
      </c>
      <c r="R1681" s="10">
        <f ca="1">COUNTIF($P$4:P1681,"&gt;0")</f>
        <v>9</v>
      </c>
    </row>
    <row r="1682" spans="12:18" x14ac:dyDescent="0.15">
      <c r="L1682" s="8" t="b">
        <f t="shared" si="81"/>
        <v>1</v>
      </c>
      <c r="M1682" s="8">
        <f t="shared" si="79"/>
        <v>93747</v>
      </c>
      <c r="N1682" s="9">
        <f t="shared" si="80"/>
        <v>31</v>
      </c>
      <c r="O1682" s="10">
        <f>SUM($N$5:N1682)</f>
        <v>51073</v>
      </c>
      <c r="P1682" s="10">
        <f ca="1">IF(O1682&lt;$H$4,N1682,$H$4-SUM($P$4:P1681))</f>
        <v>0</v>
      </c>
      <c r="Q1682" s="10">
        <f ca="1">SUM($P$4:P1682)</f>
        <v>272</v>
      </c>
      <c r="R1682" s="10">
        <f ca="1">COUNTIF($P$4:P1682,"&gt;0")</f>
        <v>9</v>
      </c>
    </row>
    <row r="1683" spans="12:18" x14ac:dyDescent="0.15">
      <c r="L1683" s="8" t="b">
        <f t="shared" si="81"/>
        <v>1</v>
      </c>
      <c r="M1683" s="8">
        <f t="shared" si="79"/>
        <v>93777</v>
      </c>
      <c r="N1683" s="9">
        <f t="shared" si="80"/>
        <v>30</v>
      </c>
      <c r="O1683" s="10">
        <f>SUM($N$5:N1683)</f>
        <v>51103</v>
      </c>
      <c r="P1683" s="10">
        <f ca="1">IF(O1683&lt;$H$4,N1683,$H$4-SUM($P$4:P1682))</f>
        <v>0</v>
      </c>
      <c r="Q1683" s="10">
        <f ca="1">SUM($P$4:P1683)</f>
        <v>272</v>
      </c>
      <c r="R1683" s="10">
        <f ca="1">COUNTIF($P$4:P1683,"&gt;0")</f>
        <v>9</v>
      </c>
    </row>
    <row r="1684" spans="12:18" x14ac:dyDescent="0.15">
      <c r="L1684" s="8" t="b">
        <f t="shared" si="81"/>
        <v>1</v>
      </c>
      <c r="M1684" s="8">
        <f t="shared" si="79"/>
        <v>93808</v>
      </c>
      <c r="N1684" s="9">
        <f t="shared" si="80"/>
        <v>31</v>
      </c>
      <c r="O1684" s="10">
        <f>SUM($N$5:N1684)</f>
        <v>51134</v>
      </c>
      <c r="P1684" s="10">
        <f ca="1">IF(O1684&lt;$H$4,N1684,$H$4-SUM($P$4:P1683))</f>
        <v>0</v>
      </c>
      <c r="Q1684" s="10">
        <f ca="1">SUM($P$4:P1684)</f>
        <v>272</v>
      </c>
      <c r="R1684" s="10">
        <f ca="1">COUNTIF($P$4:P1684,"&gt;0")</f>
        <v>9</v>
      </c>
    </row>
    <row r="1685" spans="12:18" x14ac:dyDescent="0.15">
      <c r="L1685" s="8" t="b">
        <f t="shared" si="81"/>
        <v>1</v>
      </c>
      <c r="M1685" s="8">
        <f t="shared" si="79"/>
        <v>93838</v>
      </c>
      <c r="N1685" s="9">
        <f t="shared" si="80"/>
        <v>30</v>
      </c>
      <c r="O1685" s="10">
        <f>SUM($N$5:N1685)</f>
        <v>51164</v>
      </c>
      <c r="P1685" s="10">
        <f ca="1">IF(O1685&lt;$H$4,N1685,$H$4-SUM($P$4:P1684))</f>
        <v>0</v>
      </c>
      <c r="Q1685" s="10">
        <f ca="1">SUM($P$4:P1685)</f>
        <v>272</v>
      </c>
      <c r="R1685" s="10">
        <f ca="1">COUNTIF($P$4:P1685,"&gt;0")</f>
        <v>9</v>
      </c>
    </row>
    <row r="1686" spans="12:18" x14ac:dyDescent="0.15">
      <c r="L1686" s="8" t="b">
        <f t="shared" si="81"/>
        <v>1</v>
      </c>
      <c r="M1686" s="8">
        <f t="shared" si="79"/>
        <v>93869</v>
      </c>
      <c r="N1686" s="9">
        <f t="shared" si="80"/>
        <v>31</v>
      </c>
      <c r="O1686" s="10">
        <f>SUM($N$5:N1686)</f>
        <v>51195</v>
      </c>
      <c r="P1686" s="10">
        <f ca="1">IF(O1686&lt;$H$4,N1686,$H$4-SUM($P$4:P1685))</f>
        <v>0</v>
      </c>
      <c r="Q1686" s="10">
        <f ca="1">SUM($P$4:P1686)</f>
        <v>272</v>
      </c>
      <c r="R1686" s="10">
        <f ca="1">COUNTIF($P$4:P1686,"&gt;0")</f>
        <v>9</v>
      </c>
    </row>
    <row r="1687" spans="12:18" x14ac:dyDescent="0.15">
      <c r="L1687" s="8" t="b">
        <f t="shared" si="81"/>
        <v>1</v>
      </c>
      <c r="M1687" s="8">
        <f t="shared" si="79"/>
        <v>93900</v>
      </c>
      <c r="N1687" s="9">
        <f t="shared" si="80"/>
        <v>31</v>
      </c>
      <c r="O1687" s="10">
        <f>SUM($N$5:N1687)</f>
        <v>51226</v>
      </c>
      <c r="P1687" s="10">
        <f ca="1">IF(O1687&lt;$H$4,N1687,$H$4-SUM($P$4:P1686))</f>
        <v>0</v>
      </c>
      <c r="Q1687" s="10">
        <f ca="1">SUM($P$4:P1687)</f>
        <v>272</v>
      </c>
      <c r="R1687" s="10">
        <f ca="1">COUNTIF($P$4:P1687,"&gt;0")</f>
        <v>9</v>
      </c>
    </row>
    <row r="1688" spans="12:18" x14ac:dyDescent="0.15">
      <c r="L1688" s="8" t="b">
        <f t="shared" si="81"/>
        <v>1</v>
      </c>
      <c r="M1688" s="8">
        <f t="shared" si="79"/>
        <v>93928</v>
      </c>
      <c r="N1688" s="9">
        <f t="shared" si="80"/>
        <v>28</v>
      </c>
      <c r="O1688" s="10">
        <f>SUM($N$5:N1688)</f>
        <v>51254</v>
      </c>
      <c r="P1688" s="10">
        <f ca="1">IF(O1688&lt;$H$4,N1688,$H$4-SUM($P$4:P1687))</f>
        <v>0</v>
      </c>
      <c r="Q1688" s="10">
        <f ca="1">SUM($P$4:P1688)</f>
        <v>272</v>
      </c>
      <c r="R1688" s="10">
        <f ca="1">COUNTIF($P$4:P1688,"&gt;0")</f>
        <v>9</v>
      </c>
    </row>
    <row r="1689" spans="12:18" x14ac:dyDescent="0.15">
      <c r="L1689" s="8" t="b">
        <f t="shared" si="81"/>
        <v>1</v>
      </c>
      <c r="M1689" s="8">
        <f t="shared" si="79"/>
        <v>93959</v>
      </c>
      <c r="N1689" s="9">
        <f t="shared" si="80"/>
        <v>31</v>
      </c>
      <c r="O1689" s="10">
        <f>SUM($N$5:N1689)</f>
        <v>51285</v>
      </c>
      <c r="P1689" s="10">
        <f ca="1">IF(O1689&lt;$H$4,N1689,$H$4-SUM($P$4:P1688))</f>
        <v>0</v>
      </c>
      <c r="Q1689" s="10">
        <f ca="1">SUM($P$4:P1689)</f>
        <v>272</v>
      </c>
      <c r="R1689" s="10">
        <f ca="1">COUNTIF($P$4:P1689,"&gt;0")</f>
        <v>9</v>
      </c>
    </row>
    <row r="1690" spans="12:18" x14ac:dyDescent="0.15">
      <c r="L1690" s="8" t="b">
        <f t="shared" si="81"/>
        <v>1</v>
      </c>
      <c r="M1690" s="8">
        <f t="shared" si="79"/>
        <v>93989</v>
      </c>
      <c r="N1690" s="9">
        <f t="shared" si="80"/>
        <v>30</v>
      </c>
      <c r="O1690" s="10">
        <f>SUM($N$5:N1690)</f>
        <v>51315</v>
      </c>
      <c r="P1690" s="10">
        <f ca="1">IF(O1690&lt;$H$4,N1690,$H$4-SUM($P$4:P1689))</f>
        <v>0</v>
      </c>
      <c r="Q1690" s="10">
        <f ca="1">SUM($P$4:P1690)</f>
        <v>272</v>
      </c>
      <c r="R1690" s="10">
        <f ca="1">COUNTIF($P$4:P1690,"&gt;0")</f>
        <v>9</v>
      </c>
    </row>
    <row r="1691" spans="12:18" x14ac:dyDescent="0.15">
      <c r="L1691" s="8" t="b">
        <f t="shared" si="81"/>
        <v>1</v>
      </c>
      <c r="M1691" s="8">
        <f t="shared" si="79"/>
        <v>94020</v>
      </c>
      <c r="N1691" s="9">
        <f t="shared" si="80"/>
        <v>31</v>
      </c>
      <c r="O1691" s="10">
        <f>SUM($N$5:N1691)</f>
        <v>51346</v>
      </c>
      <c r="P1691" s="10">
        <f ca="1">IF(O1691&lt;$H$4,N1691,$H$4-SUM($P$4:P1690))</f>
        <v>0</v>
      </c>
      <c r="Q1691" s="10">
        <f ca="1">SUM($P$4:P1691)</f>
        <v>272</v>
      </c>
      <c r="R1691" s="10">
        <f ca="1">COUNTIF($P$4:P1691,"&gt;0")</f>
        <v>9</v>
      </c>
    </row>
    <row r="1692" spans="12:18" x14ac:dyDescent="0.15">
      <c r="L1692" s="8" t="b">
        <f t="shared" si="81"/>
        <v>1</v>
      </c>
      <c r="M1692" s="8">
        <f t="shared" si="79"/>
        <v>94050</v>
      </c>
      <c r="N1692" s="9">
        <f t="shared" si="80"/>
        <v>30</v>
      </c>
      <c r="O1692" s="10">
        <f>SUM($N$5:N1692)</f>
        <v>51376</v>
      </c>
      <c r="P1692" s="10">
        <f ca="1">IF(O1692&lt;$H$4,N1692,$H$4-SUM($P$4:P1691))</f>
        <v>0</v>
      </c>
      <c r="Q1692" s="10">
        <f ca="1">SUM($P$4:P1692)</f>
        <v>272</v>
      </c>
      <c r="R1692" s="10">
        <f ca="1">COUNTIF($P$4:P1692,"&gt;0")</f>
        <v>9</v>
      </c>
    </row>
    <row r="1693" spans="12:18" x14ac:dyDescent="0.15">
      <c r="L1693" s="8" t="b">
        <f t="shared" si="81"/>
        <v>1</v>
      </c>
      <c r="M1693" s="8">
        <f t="shared" si="79"/>
        <v>94081</v>
      </c>
      <c r="N1693" s="9">
        <f t="shared" si="80"/>
        <v>31</v>
      </c>
      <c r="O1693" s="10">
        <f>SUM($N$5:N1693)</f>
        <v>51407</v>
      </c>
      <c r="P1693" s="10">
        <f ca="1">IF(O1693&lt;$H$4,N1693,$H$4-SUM($P$4:P1692))</f>
        <v>0</v>
      </c>
      <c r="Q1693" s="10">
        <f ca="1">SUM($P$4:P1693)</f>
        <v>272</v>
      </c>
      <c r="R1693" s="10">
        <f ca="1">COUNTIF($P$4:P1693,"&gt;0")</f>
        <v>9</v>
      </c>
    </row>
    <row r="1694" spans="12:18" x14ac:dyDescent="0.15">
      <c r="L1694" s="8" t="b">
        <f t="shared" si="81"/>
        <v>1</v>
      </c>
      <c r="M1694" s="8">
        <f t="shared" si="79"/>
        <v>94112</v>
      </c>
      <c r="N1694" s="9">
        <f t="shared" si="80"/>
        <v>31</v>
      </c>
      <c r="O1694" s="10">
        <f>SUM($N$5:N1694)</f>
        <v>51438</v>
      </c>
      <c r="P1694" s="10">
        <f ca="1">IF(O1694&lt;$H$4,N1694,$H$4-SUM($P$4:P1693))</f>
        <v>0</v>
      </c>
      <c r="Q1694" s="10">
        <f ca="1">SUM($P$4:P1694)</f>
        <v>272</v>
      </c>
      <c r="R1694" s="10">
        <f ca="1">COUNTIF($P$4:P1694,"&gt;0")</f>
        <v>9</v>
      </c>
    </row>
    <row r="1695" spans="12:18" x14ac:dyDescent="0.15">
      <c r="L1695" s="8" t="b">
        <f t="shared" si="81"/>
        <v>1</v>
      </c>
      <c r="M1695" s="8">
        <f t="shared" si="79"/>
        <v>94142</v>
      </c>
      <c r="N1695" s="9">
        <f t="shared" si="80"/>
        <v>30</v>
      </c>
      <c r="O1695" s="10">
        <f>SUM($N$5:N1695)</f>
        <v>51468</v>
      </c>
      <c r="P1695" s="10">
        <f ca="1">IF(O1695&lt;$H$4,N1695,$H$4-SUM($P$4:P1694))</f>
        <v>0</v>
      </c>
      <c r="Q1695" s="10">
        <f ca="1">SUM($P$4:P1695)</f>
        <v>272</v>
      </c>
      <c r="R1695" s="10">
        <f ca="1">COUNTIF($P$4:P1695,"&gt;0")</f>
        <v>9</v>
      </c>
    </row>
    <row r="1696" spans="12:18" x14ac:dyDescent="0.15">
      <c r="L1696" s="8" t="b">
        <f t="shared" si="81"/>
        <v>1</v>
      </c>
      <c r="M1696" s="8">
        <f t="shared" si="79"/>
        <v>94173</v>
      </c>
      <c r="N1696" s="9">
        <f t="shared" si="80"/>
        <v>31</v>
      </c>
      <c r="O1696" s="10">
        <f>SUM($N$5:N1696)</f>
        <v>51499</v>
      </c>
      <c r="P1696" s="10">
        <f ca="1">IF(O1696&lt;$H$4,N1696,$H$4-SUM($P$4:P1695))</f>
        <v>0</v>
      </c>
      <c r="Q1696" s="10">
        <f ca="1">SUM($P$4:P1696)</f>
        <v>272</v>
      </c>
      <c r="R1696" s="10">
        <f ca="1">COUNTIF($P$4:P1696,"&gt;0")</f>
        <v>9</v>
      </c>
    </row>
    <row r="1697" spans="12:18" x14ac:dyDescent="0.15">
      <c r="L1697" s="8" t="b">
        <f t="shared" si="81"/>
        <v>1</v>
      </c>
      <c r="M1697" s="8">
        <f t="shared" si="79"/>
        <v>94203</v>
      </c>
      <c r="N1697" s="9">
        <f t="shared" si="80"/>
        <v>30</v>
      </c>
      <c r="O1697" s="10">
        <f>SUM($N$5:N1697)</f>
        <v>51529</v>
      </c>
      <c r="P1697" s="10">
        <f ca="1">IF(O1697&lt;$H$4,N1697,$H$4-SUM($P$4:P1696))</f>
        <v>0</v>
      </c>
      <c r="Q1697" s="10">
        <f ca="1">SUM($P$4:P1697)</f>
        <v>272</v>
      </c>
      <c r="R1697" s="10">
        <f ca="1">COUNTIF($P$4:P1697,"&gt;0")</f>
        <v>9</v>
      </c>
    </row>
    <row r="1698" spans="12:18" x14ac:dyDescent="0.15">
      <c r="L1698" s="8" t="b">
        <f t="shared" si="81"/>
        <v>1</v>
      </c>
      <c r="M1698" s="8">
        <f t="shared" si="79"/>
        <v>94234</v>
      </c>
      <c r="N1698" s="9">
        <f t="shared" si="80"/>
        <v>31</v>
      </c>
      <c r="O1698" s="10">
        <f>SUM($N$5:N1698)</f>
        <v>51560</v>
      </c>
      <c r="P1698" s="10">
        <f ca="1">IF(O1698&lt;$H$4,N1698,$H$4-SUM($P$4:P1697))</f>
        <v>0</v>
      </c>
      <c r="Q1698" s="10">
        <f ca="1">SUM($P$4:P1698)</f>
        <v>272</v>
      </c>
      <c r="R1698" s="10">
        <f ca="1">COUNTIF($P$4:P1698,"&gt;0")</f>
        <v>9</v>
      </c>
    </row>
    <row r="1699" spans="12:18" x14ac:dyDescent="0.15">
      <c r="L1699" s="8" t="b">
        <f t="shared" si="81"/>
        <v>1</v>
      </c>
      <c r="M1699" s="8">
        <f t="shared" si="79"/>
        <v>94265</v>
      </c>
      <c r="N1699" s="9">
        <f t="shared" si="80"/>
        <v>31</v>
      </c>
      <c r="O1699" s="10">
        <f>SUM($N$5:N1699)</f>
        <v>51591</v>
      </c>
      <c r="P1699" s="10">
        <f ca="1">IF(O1699&lt;$H$4,N1699,$H$4-SUM($P$4:P1698))</f>
        <v>0</v>
      </c>
      <c r="Q1699" s="10">
        <f ca="1">SUM($P$4:P1699)</f>
        <v>272</v>
      </c>
      <c r="R1699" s="10">
        <f ca="1">COUNTIF($P$4:P1699,"&gt;0")</f>
        <v>9</v>
      </c>
    </row>
    <row r="1700" spans="12:18" x14ac:dyDescent="0.15">
      <c r="L1700" s="8" t="b">
        <f t="shared" si="81"/>
        <v>1</v>
      </c>
      <c r="M1700" s="8">
        <f t="shared" si="79"/>
        <v>94293</v>
      </c>
      <c r="N1700" s="9">
        <f t="shared" si="80"/>
        <v>28</v>
      </c>
      <c r="O1700" s="10">
        <f>SUM($N$5:N1700)</f>
        <v>51619</v>
      </c>
      <c r="P1700" s="10">
        <f ca="1">IF(O1700&lt;$H$4,N1700,$H$4-SUM($P$4:P1699))</f>
        <v>0</v>
      </c>
      <c r="Q1700" s="10">
        <f ca="1">SUM($P$4:P1700)</f>
        <v>272</v>
      </c>
      <c r="R1700" s="10">
        <f ca="1">COUNTIF($P$4:P1700,"&gt;0")</f>
        <v>9</v>
      </c>
    </row>
    <row r="1701" spans="12:18" x14ac:dyDescent="0.15">
      <c r="L1701" s="8" t="b">
        <f t="shared" si="81"/>
        <v>1</v>
      </c>
      <c r="M1701" s="8">
        <f t="shared" si="79"/>
        <v>94324</v>
      </c>
      <c r="N1701" s="9">
        <f t="shared" si="80"/>
        <v>31</v>
      </c>
      <c r="O1701" s="10">
        <f>SUM($N$5:N1701)</f>
        <v>51650</v>
      </c>
      <c r="P1701" s="10">
        <f ca="1">IF(O1701&lt;$H$4,N1701,$H$4-SUM($P$4:P1700))</f>
        <v>0</v>
      </c>
      <c r="Q1701" s="10">
        <f ca="1">SUM($P$4:P1701)</f>
        <v>272</v>
      </c>
      <c r="R1701" s="10">
        <f ca="1">COUNTIF($P$4:P1701,"&gt;0")</f>
        <v>9</v>
      </c>
    </row>
    <row r="1702" spans="12:18" x14ac:dyDescent="0.15">
      <c r="L1702" s="8" t="b">
        <f t="shared" si="81"/>
        <v>1</v>
      </c>
      <c r="M1702" s="8">
        <f t="shared" si="79"/>
        <v>94354</v>
      </c>
      <c r="N1702" s="9">
        <f t="shared" si="80"/>
        <v>30</v>
      </c>
      <c r="O1702" s="10">
        <f>SUM($N$5:N1702)</f>
        <v>51680</v>
      </c>
      <c r="P1702" s="10">
        <f ca="1">IF(O1702&lt;$H$4,N1702,$H$4-SUM($P$4:P1701))</f>
        <v>0</v>
      </c>
      <c r="Q1702" s="10">
        <f ca="1">SUM($P$4:P1702)</f>
        <v>272</v>
      </c>
      <c r="R1702" s="10">
        <f ca="1">COUNTIF($P$4:P1702,"&gt;0")</f>
        <v>9</v>
      </c>
    </row>
    <row r="1703" spans="12:18" x14ac:dyDescent="0.15">
      <c r="L1703" s="8" t="b">
        <f t="shared" si="81"/>
        <v>1</v>
      </c>
      <c r="M1703" s="8">
        <f t="shared" si="79"/>
        <v>94385</v>
      </c>
      <c r="N1703" s="9">
        <f t="shared" si="80"/>
        <v>31</v>
      </c>
      <c r="O1703" s="10">
        <f>SUM($N$5:N1703)</f>
        <v>51711</v>
      </c>
      <c r="P1703" s="10">
        <f ca="1">IF(O1703&lt;$H$4,N1703,$H$4-SUM($P$4:P1702))</f>
        <v>0</v>
      </c>
      <c r="Q1703" s="10">
        <f ca="1">SUM($P$4:P1703)</f>
        <v>272</v>
      </c>
      <c r="R1703" s="10">
        <f ca="1">COUNTIF($P$4:P1703,"&gt;0")</f>
        <v>9</v>
      </c>
    </row>
    <row r="1704" spans="12:18" x14ac:dyDescent="0.15">
      <c r="L1704" s="8" t="b">
        <f t="shared" si="81"/>
        <v>1</v>
      </c>
      <c r="M1704" s="8">
        <f t="shared" si="79"/>
        <v>94415</v>
      </c>
      <c r="N1704" s="9">
        <f t="shared" si="80"/>
        <v>30</v>
      </c>
      <c r="O1704" s="10">
        <f>SUM($N$5:N1704)</f>
        <v>51741</v>
      </c>
      <c r="P1704" s="10">
        <f ca="1">IF(O1704&lt;$H$4,N1704,$H$4-SUM($P$4:P1703))</f>
        <v>0</v>
      </c>
      <c r="Q1704" s="10">
        <f ca="1">SUM($P$4:P1704)</f>
        <v>272</v>
      </c>
      <c r="R1704" s="10">
        <f ca="1">COUNTIF($P$4:P1704,"&gt;0")</f>
        <v>9</v>
      </c>
    </row>
    <row r="1705" spans="12:18" x14ac:dyDescent="0.15">
      <c r="L1705" s="8" t="b">
        <f t="shared" si="81"/>
        <v>1</v>
      </c>
      <c r="M1705" s="8">
        <f t="shared" si="79"/>
        <v>94446</v>
      </c>
      <c r="N1705" s="9">
        <f t="shared" si="80"/>
        <v>31</v>
      </c>
      <c r="O1705" s="10">
        <f>SUM($N$5:N1705)</f>
        <v>51772</v>
      </c>
      <c r="P1705" s="10">
        <f ca="1">IF(O1705&lt;$H$4,N1705,$H$4-SUM($P$4:P1704))</f>
        <v>0</v>
      </c>
      <c r="Q1705" s="10">
        <f ca="1">SUM($P$4:P1705)</f>
        <v>272</v>
      </c>
      <c r="R1705" s="10">
        <f ca="1">COUNTIF($P$4:P1705,"&gt;0")</f>
        <v>9</v>
      </c>
    </row>
    <row r="1706" spans="12:18" x14ac:dyDescent="0.15">
      <c r="L1706" s="8" t="b">
        <f t="shared" si="81"/>
        <v>1</v>
      </c>
      <c r="M1706" s="8">
        <f t="shared" si="79"/>
        <v>94477</v>
      </c>
      <c r="N1706" s="9">
        <f t="shared" si="80"/>
        <v>31</v>
      </c>
      <c r="O1706" s="10">
        <f>SUM($N$5:N1706)</f>
        <v>51803</v>
      </c>
      <c r="P1706" s="10">
        <f ca="1">IF(O1706&lt;$H$4,N1706,$H$4-SUM($P$4:P1705))</f>
        <v>0</v>
      </c>
      <c r="Q1706" s="10">
        <f ca="1">SUM($P$4:P1706)</f>
        <v>272</v>
      </c>
      <c r="R1706" s="10">
        <f ca="1">COUNTIF($P$4:P1706,"&gt;0")</f>
        <v>9</v>
      </c>
    </row>
    <row r="1707" spans="12:18" x14ac:dyDescent="0.15">
      <c r="L1707" s="8" t="b">
        <f t="shared" si="81"/>
        <v>1</v>
      </c>
      <c r="M1707" s="8">
        <f t="shared" si="79"/>
        <v>94507</v>
      </c>
      <c r="N1707" s="9">
        <f t="shared" si="80"/>
        <v>30</v>
      </c>
      <c r="O1707" s="10">
        <f>SUM($N$5:N1707)</f>
        <v>51833</v>
      </c>
      <c r="P1707" s="10">
        <f ca="1">IF(O1707&lt;$H$4,N1707,$H$4-SUM($P$4:P1706))</f>
        <v>0</v>
      </c>
      <c r="Q1707" s="10">
        <f ca="1">SUM($P$4:P1707)</f>
        <v>272</v>
      </c>
      <c r="R1707" s="10">
        <f ca="1">COUNTIF($P$4:P1707,"&gt;0")</f>
        <v>9</v>
      </c>
    </row>
    <row r="1708" spans="12:18" x14ac:dyDescent="0.15">
      <c r="L1708" s="8" t="b">
        <f t="shared" si="81"/>
        <v>1</v>
      </c>
      <c r="M1708" s="8">
        <f t="shared" si="79"/>
        <v>94538</v>
      </c>
      <c r="N1708" s="9">
        <f t="shared" si="80"/>
        <v>31</v>
      </c>
      <c r="O1708" s="10">
        <f>SUM($N$5:N1708)</f>
        <v>51864</v>
      </c>
      <c r="P1708" s="10">
        <f ca="1">IF(O1708&lt;$H$4,N1708,$H$4-SUM($P$4:P1707))</f>
        <v>0</v>
      </c>
      <c r="Q1708" s="10">
        <f ca="1">SUM($P$4:P1708)</f>
        <v>272</v>
      </c>
      <c r="R1708" s="10">
        <f ca="1">COUNTIF($P$4:P1708,"&gt;0")</f>
        <v>9</v>
      </c>
    </row>
    <row r="1709" spans="12:18" x14ac:dyDescent="0.15">
      <c r="L1709" s="8" t="b">
        <f t="shared" si="81"/>
        <v>1</v>
      </c>
      <c r="M1709" s="8">
        <f t="shared" si="79"/>
        <v>94568</v>
      </c>
      <c r="N1709" s="9">
        <f t="shared" si="80"/>
        <v>30</v>
      </c>
      <c r="O1709" s="10">
        <f>SUM($N$5:N1709)</f>
        <v>51894</v>
      </c>
      <c r="P1709" s="10">
        <f ca="1">IF(O1709&lt;$H$4,N1709,$H$4-SUM($P$4:P1708))</f>
        <v>0</v>
      </c>
      <c r="Q1709" s="10">
        <f ca="1">SUM($P$4:P1709)</f>
        <v>272</v>
      </c>
      <c r="R1709" s="10">
        <f ca="1">COUNTIF($P$4:P1709,"&gt;0")</f>
        <v>9</v>
      </c>
    </row>
    <row r="1710" spans="12:18" x14ac:dyDescent="0.15">
      <c r="L1710" s="8" t="b">
        <f t="shared" si="81"/>
        <v>1</v>
      </c>
      <c r="M1710" s="8">
        <f t="shared" si="79"/>
        <v>94599</v>
      </c>
      <c r="N1710" s="9">
        <f t="shared" si="80"/>
        <v>31</v>
      </c>
      <c r="O1710" s="10">
        <f>SUM($N$5:N1710)</f>
        <v>51925</v>
      </c>
      <c r="P1710" s="10">
        <f ca="1">IF(O1710&lt;$H$4,N1710,$H$4-SUM($P$4:P1709))</f>
        <v>0</v>
      </c>
      <c r="Q1710" s="10">
        <f ca="1">SUM($P$4:P1710)</f>
        <v>272</v>
      </c>
      <c r="R1710" s="10">
        <f ca="1">COUNTIF($P$4:P1710,"&gt;0")</f>
        <v>9</v>
      </c>
    </row>
    <row r="1711" spans="12:18" x14ac:dyDescent="0.15">
      <c r="L1711" s="8" t="b">
        <f t="shared" si="81"/>
        <v>1</v>
      </c>
      <c r="M1711" s="8">
        <f t="shared" si="79"/>
        <v>94630</v>
      </c>
      <c r="N1711" s="9">
        <f t="shared" si="80"/>
        <v>31</v>
      </c>
      <c r="O1711" s="10">
        <f>SUM($N$5:N1711)</f>
        <v>51956</v>
      </c>
      <c r="P1711" s="10">
        <f ca="1">IF(O1711&lt;$H$4,N1711,$H$4-SUM($P$4:P1710))</f>
        <v>0</v>
      </c>
      <c r="Q1711" s="10">
        <f ca="1">SUM($P$4:P1711)</f>
        <v>272</v>
      </c>
      <c r="R1711" s="10">
        <f ca="1">COUNTIF($P$4:P1711,"&gt;0")</f>
        <v>9</v>
      </c>
    </row>
    <row r="1712" spans="12:18" x14ac:dyDescent="0.15">
      <c r="L1712" s="8" t="b">
        <f t="shared" si="81"/>
        <v>1</v>
      </c>
      <c r="M1712" s="8">
        <f t="shared" si="79"/>
        <v>94658</v>
      </c>
      <c r="N1712" s="9">
        <f t="shared" si="80"/>
        <v>28</v>
      </c>
      <c r="O1712" s="10">
        <f>SUM($N$5:N1712)</f>
        <v>51984</v>
      </c>
      <c r="P1712" s="10">
        <f ca="1">IF(O1712&lt;$H$4,N1712,$H$4-SUM($P$4:P1711))</f>
        <v>0</v>
      </c>
      <c r="Q1712" s="10">
        <f ca="1">SUM($P$4:P1712)</f>
        <v>272</v>
      </c>
      <c r="R1712" s="10">
        <f ca="1">COUNTIF($P$4:P1712,"&gt;0")</f>
        <v>9</v>
      </c>
    </row>
    <row r="1713" spans="12:18" x14ac:dyDescent="0.15">
      <c r="L1713" s="8" t="b">
        <f t="shared" si="81"/>
        <v>1</v>
      </c>
      <c r="M1713" s="8">
        <f t="shared" si="79"/>
        <v>94689</v>
      </c>
      <c r="N1713" s="9">
        <f t="shared" si="80"/>
        <v>31</v>
      </c>
      <c r="O1713" s="10">
        <f>SUM($N$5:N1713)</f>
        <v>52015</v>
      </c>
      <c r="P1713" s="10">
        <f ca="1">IF(O1713&lt;$H$4,N1713,$H$4-SUM($P$4:P1712))</f>
        <v>0</v>
      </c>
      <c r="Q1713" s="10">
        <f ca="1">SUM($P$4:P1713)</f>
        <v>272</v>
      </c>
      <c r="R1713" s="10">
        <f ca="1">COUNTIF($P$4:P1713,"&gt;0")</f>
        <v>9</v>
      </c>
    </row>
    <row r="1714" spans="12:18" x14ac:dyDescent="0.15">
      <c r="L1714" s="8" t="b">
        <f t="shared" si="81"/>
        <v>1</v>
      </c>
      <c r="M1714" s="8">
        <f t="shared" si="79"/>
        <v>94719</v>
      </c>
      <c r="N1714" s="9">
        <f t="shared" si="80"/>
        <v>30</v>
      </c>
      <c r="O1714" s="10">
        <f>SUM($N$5:N1714)</f>
        <v>52045</v>
      </c>
      <c r="P1714" s="10">
        <f ca="1">IF(O1714&lt;$H$4,N1714,$H$4-SUM($P$4:P1713))</f>
        <v>0</v>
      </c>
      <c r="Q1714" s="10">
        <f ca="1">SUM($P$4:P1714)</f>
        <v>272</v>
      </c>
      <c r="R1714" s="10">
        <f ca="1">COUNTIF($P$4:P1714,"&gt;0")</f>
        <v>9</v>
      </c>
    </row>
    <row r="1715" spans="12:18" x14ac:dyDescent="0.15">
      <c r="L1715" s="8" t="b">
        <f t="shared" si="81"/>
        <v>1</v>
      </c>
      <c r="M1715" s="8">
        <f t="shared" si="79"/>
        <v>94750</v>
      </c>
      <c r="N1715" s="9">
        <f t="shared" si="80"/>
        <v>31</v>
      </c>
      <c r="O1715" s="10">
        <f>SUM($N$5:N1715)</f>
        <v>52076</v>
      </c>
      <c r="P1715" s="10">
        <f ca="1">IF(O1715&lt;$H$4,N1715,$H$4-SUM($P$4:P1714))</f>
        <v>0</v>
      </c>
      <c r="Q1715" s="10">
        <f ca="1">SUM($P$4:P1715)</f>
        <v>272</v>
      </c>
      <c r="R1715" s="10">
        <f ca="1">COUNTIF($P$4:P1715,"&gt;0")</f>
        <v>9</v>
      </c>
    </row>
    <row r="1716" spans="12:18" x14ac:dyDescent="0.15">
      <c r="L1716" s="8" t="b">
        <f t="shared" si="81"/>
        <v>1</v>
      </c>
      <c r="M1716" s="8">
        <f t="shared" si="79"/>
        <v>94780</v>
      </c>
      <c r="N1716" s="9">
        <f t="shared" si="80"/>
        <v>30</v>
      </c>
      <c r="O1716" s="10">
        <f>SUM($N$5:N1716)</f>
        <v>52106</v>
      </c>
      <c r="P1716" s="10">
        <f ca="1">IF(O1716&lt;$H$4,N1716,$H$4-SUM($P$4:P1715))</f>
        <v>0</v>
      </c>
      <c r="Q1716" s="10">
        <f ca="1">SUM($P$4:P1716)</f>
        <v>272</v>
      </c>
      <c r="R1716" s="10">
        <f ca="1">COUNTIF($P$4:P1716,"&gt;0")</f>
        <v>9</v>
      </c>
    </row>
    <row r="1717" spans="12:18" x14ac:dyDescent="0.15">
      <c r="L1717" s="8" t="b">
        <f t="shared" si="81"/>
        <v>1</v>
      </c>
      <c r="M1717" s="8">
        <f t="shared" si="79"/>
        <v>94811</v>
      </c>
      <c r="N1717" s="9">
        <f t="shared" si="80"/>
        <v>31</v>
      </c>
      <c r="O1717" s="10">
        <f>SUM($N$5:N1717)</f>
        <v>52137</v>
      </c>
      <c r="P1717" s="10">
        <f ca="1">IF(O1717&lt;$H$4,N1717,$H$4-SUM($P$4:P1716))</f>
        <v>0</v>
      </c>
      <c r="Q1717" s="10">
        <f ca="1">SUM($P$4:P1717)</f>
        <v>272</v>
      </c>
      <c r="R1717" s="10">
        <f ca="1">COUNTIF($P$4:P1717,"&gt;0")</f>
        <v>9</v>
      </c>
    </row>
    <row r="1718" spans="12:18" x14ac:dyDescent="0.15">
      <c r="L1718" s="8" t="b">
        <f t="shared" si="81"/>
        <v>1</v>
      </c>
      <c r="M1718" s="8">
        <f t="shared" si="79"/>
        <v>94842</v>
      </c>
      <c r="N1718" s="9">
        <f t="shared" si="80"/>
        <v>31</v>
      </c>
      <c r="O1718" s="10">
        <f>SUM($N$5:N1718)</f>
        <v>52168</v>
      </c>
      <c r="P1718" s="10">
        <f ca="1">IF(O1718&lt;$H$4,N1718,$H$4-SUM($P$4:P1717))</f>
        <v>0</v>
      </c>
      <c r="Q1718" s="10">
        <f ca="1">SUM($P$4:P1718)</f>
        <v>272</v>
      </c>
      <c r="R1718" s="10">
        <f ca="1">COUNTIF($P$4:P1718,"&gt;0")</f>
        <v>9</v>
      </c>
    </row>
    <row r="1719" spans="12:18" x14ac:dyDescent="0.15">
      <c r="L1719" s="8" t="b">
        <f t="shared" si="81"/>
        <v>1</v>
      </c>
      <c r="M1719" s="8">
        <f t="shared" si="79"/>
        <v>94872</v>
      </c>
      <c r="N1719" s="9">
        <f t="shared" si="80"/>
        <v>30</v>
      </c>
      <c r="O1719" s="10">
        <f>SUM($N$5:N1719)</f>
        <v>52198</v>
      </c>
      <c r="P1719" s="10">
        <f ca="1">IF(O1719&lt;$H$4,N1719,$H$4-SUM($P$4:P1718))</f>
        <v>0</v>
      </c>
      <c r="Q1719" s="10">
        <f ca="1">SUM($P$4:P1719)</f>
        <v>272</v>
      </c>
      <c r="R1719" s="10">
        <f ca="1">COUNTIF($P$4:P1719,"&gt;0")</f>
        <v>9</v>
      </c>
    </row>
    <row r="1720" spans="12:18" x14ac:dyDescent="0.15">
      <c r="L1720" s="8" t="b">
        <f t="shared" si="81"/>
        <v>1</v>
      </c>
      <c r="M1720" s="8">
        <f t="shared" si="79"/>
        <v>94903</v>
      </c>
      <c r="N1720" s="9">
        <f t="shared" si="80"/>
        <v>31</v>
      </c>
      <c r="O1720" s="10">
        <f>SUM($N$5:N1720)</f>
        <v>52229</v>
      </c>
      <c r="P1720" s="10">
        <f ca="1">IF(O1720&lt;$H$4,N1720,$H$4-SUM($P$4:P1719))</f>
        <v>0</v>
      </c>
      <c r="Q1720" s="10">
        <f ca="1">SUM($P$4:P1720)</f>
        <v>272</v>
      </c>
      <c r="R1720" s="10">
        <f ca="1">COUNTIF($P$4:P1720,"&gt;0")</f>
        <v>9</v>
      </c>
    </row>
    <row r="1721" spans="12:18" x14ac:dyDescent="0.15">
      <c r="L1721" s="8" t="b">
        <f t="shared" si="81"/>
        <v>1</v>
      </c>
      <c r="M1721" s="8">
        <f t="shared" si="79"/>
        <v>94933</v>
      </c>
      <c r="N1721" s="9">
        <f t="shared" si="80"/>
        <v>30</v>
      </c>
      <c r="O1721" s="10">
        <f>SUM($N$5:N1721)</f>
        <v>52259</v>
      </c>
      <c r="P1721" s="10">
        <f ca="1">IF(O1721&lt;$H$4,N1721,$H$4-SUM($P$4:P1720))</f>
        <v>0</v>
      </c>
      <c r="Q1721" s="10">
        <f ca="1">SUM($P$4:P1721)</f>
        <v>272</v>
      </c>
      <c r="R1721" s="10">
        <f ca="1">COUNTIF($P$4:P1721,"&gt;0")</f>
        <v>9</v>
      </c>
    </row>
    <row r="1722" spans="12:18" x14ac:dyDescent="0.15">
      <c r="L1722" s="8" t="b">
        <f t="shared" si="81"/>
        <v>1</v>
      </c>
      <c r="M1722" s="8">
        <f t="shared" si="79"/>
        <v>94964</v>
      </c>
      <c r="N1722" s="9">
        <f t="shared" si="80"/>
        <v>31</v>
      </c>
      <c r="O1722" s="10">
        <f>SUM($N$5:N1722)</f>
        <v>52290</v>
      </c>
      <c r="P1722" s="10">
        <f ca="1">IF(O1722&lt;$H$4,N1722,$H$4-SUM($P$4:P1721))</f>
        <v>0</v>
      </c>
      <c r="Q1722" s="10">
        <f ca="1">SUM($P$4:P1722)</f>
        <v>272</v>
      </c>
      <c r="R1722" s="10">
        <f ca="1">COUNTIF($P$4:P1722,"&gt;0")</f>
        <v>9</v>
      </c>
    </row>
    <row r="1723" spans="12:18" x14ac:dyDescent="0.15">
      <c r="L1723" s="8" t="b">
        <f t="shared" si="81"/>
        <v>1</v>
      </c>
      <c r="M1723" s="8">
        <f t="shared" si="79"/>
        <v>94995</v>
      </c>
      <c r="N1723" s="9">
        <f t="shared" si="80"/>
        <v>31</v>
      </c>
      <c r="O1723" s="10">
        <f>SUM($N$5:N1723)</f>
        <v>52321</v>
      </c>
      <c r="P1723" s="10">
        <f ca="1">IF(O1723&lt;$H$4,N1723,$H$4-SUM($P$4:P1722))</f>
        <v>0</v>
      </c>
      <c r="Q1723" s="10">
        <f ca="1">SUM($P$4:P1723)</f>
        <v>272</v>
      </c>
      <c r="R1723" s="10">
        <f ca="1">COUNTIF($P$4:P1723,"&gt;0")</f>
        <v>9</v>
      </c>
    </row>
    <row r="1724" spans="12:18" x14ac:dyDescent="0.15">
      <c r="L1724" s="8" t="b">
        <f t="shared" si="81"/>
        <v>1</v>
      </c>
      <c r="M1724" s="8">
        <f t="shared" si="79"/>
        <v>95024</v>
      </c>
      <c r="N1724" s="9">
        <f t="shared" si="80"/>
        <v>29</v>
      </c>
      <c r="O1724" s="10">
        <f>SUM($N$5:N1724)</f>
        <v>52350</v>
      </c>
      <c r="P1724" s="10">
        <f ca="1">IF(O1724&lt;$H$4,N1724,$H$4-SUM($P$4:P1723))</f>
        <v>0</v>
      </c>
      <c r="Q1724" s="10">
        <f ca="1">SUM($P$4:P1724)</f>
        <v>272</v>
      </c>
      <c r="R1724" s="10">
        <f ca="1">COUNTIF($P$4:P1724,"&gt;0")</f>
        <v>9</v>
      </c>
    </row>
    <row r="1725" spans="12:18" x14ac:dyDescent="0.15">
      <c r="L1725" s="8" t="b">
        <f t="shared" si="81"/>
        <v>1</v>
      </c>
      <c r="M1725" s="8">
        <f t="shared" si="79"/>
        <v>95055</v>
      </c>
      <c r="N1725" s="9">
        <f t="shared" si="80"/>
        <v>31</v>
      </c>
      <c r="O1725" s="10">
        <f>SUM($N$5:N1725)</f>
        <v>52381</v>
      </c>
      <c r="P1725" s="10">
        <f ca="1">IF(O1725&lt;$H$4,N1725,$H$4-SUM($P$4:P1724))</f>
        <v>0</v>
      </c>
      <c r="Q1725" s="10">
        <f ca="1">SUM($P$4:P1725)</f>
        <v>272</v>
      </c>
      <c r="R1725" s="10">
        <f ca="1">COUNTIF($P$4:P1725,"&gt;0")</f>
        <v>9</v>
      </c>
    </row>
    <row r="1726" spans="12:18" x14ac:dyDescent="0.15">
      <c r="L1726" s="8" t="b">
        <f t="shared" si="81"/>
        <v>1</v>
      </c>
      <c r="M1726" s="8">
        <f t="shared" si="79"/>
        <v>95085</v>
      </c>
      <c r="N1726" s="9">
        <f t="shared" si="80"/>
        <v>30</v>
      </c>
      <c r="O1726" s="10">
        <f>SUM($N$5:N1726)</f>
        <v>52411</v>
      </c>
      <c r="P1726" s="10">
        <f ca="1">IF(O1726&lt;$H$4,N1726,$H$4-SUM($P$4:P1725))</f>
        <v>0</v>
      </c>
      <c r="Q1726" s="10">
        <f ca="1">SUM($P$4:P1726)</f>
        <v>272</v>
      </c>
      <c r="R1726" s="10">
        <f ca="1">COUNTIF($P$4:P1726,"&gt;0")</f>
        <v>9</v>
      </c>
    </row>
    <row r="1727" spans="12:18" x14ac:dyDescent="0.15">
      <c r="L1727" s="8" t="b">
        <f t="shared" si="81"/>
        <v>1</v>
      </c>
      <c r="M1727" s="8">
        <f t="shared" si="79"/>
        <v>95116</v>
      </c>
      <c r="N1727" s="9">
        <f t="shared" si="80"/>
        <v>31</v>
      </c>
      <c r="O1727" s="10">
        <f>SUM($N$5:N1727)</f>
        <v>52442</v>
      </c>
      <c r="P1727" s="10">
        <f ca="1">IF(O1727&lt;$H$4,N1727,$H$4-SUM($P$4:P1726))</f>
        <v>0</v>
      </c>
      <c r="Q1727" s="10">
        <f ca="1">SUM($P$4:P1727)</f>
        <v>272</v>
      </c>
      <c r="R1727" s="10">
        <f ca="1">COUNTIF($P$4:P1727,"&gt;0")</f>
        <v>9</v>
      </c>
    </row>
    <row r="1728" spans="12:18" x14ac:dyDescent="0.15">
      <c r="L1728" s="8" t="b">
        <f t="shared" si="81"/>
        <v>1</v>
      </c>
      <c r="M1728" s="8">
        <f t="shared" si="79"/>
        <v>95146</v>
      </c>
      <c r="N1728" s="9">
        <f t="shared" si="80"/>
        <v>30</v>
      </c>
      <c r="O1728" s="10">
        <f>SUM($N$5:N1728)</f>
        <v>52472</v>
      </c>
      <c r="P1728" s="10">
        <f ca="1">IF(O1728&lt;$H$4,N1728,$H$4-SUM($P$4:P1727))</f>
        <v>0</v>
      </c>
      <c r="Q1728" s="10">
        <f ca="1">SUM($P$4:P1728)</f>
        <v>272</v>
      </c>
      <c r="R1728" s="10">
        <f ca="1">COUNTIF($P$4:P1728,"&gt;0")</f>
        <v>9</v>
      </c>
    </row>
    <row r="1729" spans="12:18" x14ac:dyDescent="0.15">
      <c r="L1729" s="8" t="b">
        <f t="shared" si="81"/>
        <v>1</v>
      </c>
      <c r="M1729" s="8">
        <f t="shared" si="79"/>
        <v>95177</v>
      </c>
      <c r="N1729" s="9">
        <f t="shared" si="80"/>
        <v>31</v>
      </c>
      <c r="O1729" s="10">
        <f>SUM($N$5:N1729)</f>
        <v>52503</v>
      </c>
      <c r="P1729" s="10">
        <f ca="1">IF(O1729&lt;$H$4,N1729,$H$4-SUM($P$4:P1728))</f>
        <v>0</v>
      </c>
      <c r="Q1729" s="10">
        <f ca="1">SUM($P$4:P1729)</f>
        <v>272</v>
      </c>
      <c r="R1729" s="10">
        <f ca="1">COUNTIF($P$4:P1729,"&gt;0")</f>
        <v>9</v>
      </c>
    </row>
    <row r="1730" spans="12:18" x14ac:dyDescent="0.15">
      <c r="L1730" s="8" t="b">
        <f t="shared" si="81"/>
        <v>1</v>
      </c>
      <c r="M1730" s="8">
        <f t="shared" si="79"/>
        <v>95208</v>
      </c>
      <c r="N1730" s="9">
        <f t="shared" si="80"/>
        <v>31</v>
      </c>
      <c r="O1730" s="10">
        <f>SUM($N$5:N1730)</f>
        <v>52534</v>
      </c>
      <c r="P1730" s="10">
        <f ca="1">IF(O1730&lt;$H$4,N1730,$H$4-SUM($P$4:P1729))</f>
        <v>0</v>
      </c>
      <c r="Q1730" s="10">
        <f ca="1">SUM($P$4:P1730)</f>
        <v>272</v>
      </c>
      <c r="R1730" s="10">
        <f ca="1">COUNTIF($P$4:P1730,"&gt;0")</f>
        <v>9</v>
      </c>
    </row>
    <row r="1731" spans="12:18" x14ac:dyDescent="0.15">
      <c r="L1731" s="8" t="b">
        <f t="shared" si="81"/>
        <v>1</v>
      </c>
      <c r="M1731" s="8">
        <f t="shared" si="79"/>
        <v>95238</v>
      </c>
      <c r="N1731" s="9">
        <f t="shared" si="80"/>
        <v>30</v>
      </c>
      <c r="O1731" s="10">
        <f>SUM($N$5:N1731)</f>
        <v>52564</v>
      </c>
      <c r="P1731" s="10">
        <f ca="1">IF(O1731&lt;$H$4,N1731,$H$4-SUM($P$4:P1730))</f>
        <v>0</v>
      </c>
      <c r="Q1731" s="10">
        <f ca="1">SUM($P$4:P1731)</f>
        <v>272</v>
      </c>
      <c r="R1731" s="10">
        <f ca="1">COUNTIF($P$4:P1731,"&gt;0")</f>
        <v>9</v>
      </c>
    </row>
    <row r="1732" spans="12:18" x14ac:dyDescent="0.15">
      <c r="L1732" s="8" t="b">
        <f t="shared" si="81"/>
        <v>1</v>
      </c>
      <c r="M1732" s="8">
        <f t="shared" si="79"/>
        <v>95269</v>
      </c>
      <c r="N1732" s="9">
        <f t="shared" si="80"/>
        <v>31</v>
      </c>
      <c r="O1732" s="10">
        <f>SUM($N$5:N1732)</f>
        <v>52595</v>
      </c>
      <c r="P1732" s="10">
        <f ca="1">IF(O1732&lt;$H$4,N1732,$H$4-SUM($P$4:P1731))</f>
        <v>0</v>
      </c>
      <c r="Q1732" s="10">
        <f ca="1">SUM($P$4:P1732)</f>
        <v>272</v>
      </c>
      <c r="R1732" s="10">
        <f ca="1">COUNTIF($P$4:P1732,"&gt;0")</f>
        <v>9</v>
      </c>
    </row>
    <row r="1733" spans="12:18" x14ac:dyDescent="0.15">
      <c r="L1733" s="8" t="b">
        <f t="shared" si="81"/>
        <v>1</v>
      </c>
      <c r="M1733" s="8">
        <f t="shared" si="79"/>
        <v>95299</v>
      </c>
      <c r="N1733" s="9">
        <f t="shared" si="80"/>
        <v>30</v>
      </c>
      <c r="O1733" s="10">
        <f>SUM($N$5:N1733)</f>
        <v>52625</v>
      </c>
      <c r="P1733" s="10">
        <f ca="1">IF(O1733&lt;$H$4,N1733,$H$4-SUM($P$4:P1732))</f>
        <v>0</v>
      </c>
      <c r="Q1733" s="10">
        <f ca="1">SUM($P$4:P1733)</f>
        <v>272</v>
      </c>
      <c r="R1733" s="10">
        <f ca="1">COUNTIF($P$4:P1733,"&gt;0")</f>
        <v>9</v>
      </c>
    </row>
    <row r="1734" spans="12:18" x14ac:dyDescent="0.15">
      <c r="L1734" s="8" t="b">
        <f t="shared" si="81"/>
        <v>1</v>
      </c>
      <c r="M1734" s="8">
        <f t="shared" ref="M1734:M1797" si="82">EOMONTH(M1733,1)</f>
        <v>95330</v>
      </c>
      <c r="N1734" s="9">
        <f t="shared" si="80"/>
        <v>31</v>
      </c>
      <c r="O1734" s="10">
        <f>SUM($N$5:N1734)</f>
        <v>52656</v>
      </c>
      <c r="P1734" s="10">
        <f ca="1">IF(O1734&lt;$H$4,N1734,$H$4-SUM($P$4:P1733))</f>
        <v>0</v>
      </c>
      <c r="Q1734" s="10">
        <f ca="1">SUM($P$4:P1734)</f>
        <v>272</v>
      </c>
      <c r="R1734" s="10">
        <f ca="1">COUNTIF($P$4:P1734,"&gt;0")</f>
        <v>9</v>
      </c>
    </row>
    <row r="1735" spans="12:18" x14ac:dyDescent="0.15">
      <c r="L1735" s="8" t="b">
        <f t="shared" si="81"/>
        <v>1</v>
      </c>
      <c r="M1735" s="8">
        <f t="shared" si="82"/>
        <v>95361</v>
      </c>
      <c r="N1735" s="9">
        <f t="shared" si="80"/>
        <v>31</v>
      </c>
      <c r="O1735" s="10">
        <f>SUM($N$5:N1735)</f>
        <v>52687</v>
      </c>
      <c r="P1735" s="10">
        <f ca="1">IF(O1735&lt;$H$4,N1735,$H$4-SUM($P$4:P1734))</f>
        <v>0</v>
      </c>
      <c r="Q1735" s="10">
        <f ca="1">SUM($P$4:P1735)</f>
        <v>272</v>
      </c>
      <c r="R1735" s="10">
        <f ca="1">COUNTIF($P$4:P1735,"&gt;0")</f>
        <v>9</v>
      </c>
    </row>
    <row r="1736" spans="12:18" x14ac:dyDescent="0.15">
      <c r="L1736" s="8" t="b">
        <f t="shared" si="81"/>
        <v>1</v>
      </c>
      <c r="M1736" s="8">
        <f t="shared" si="82"/>
        <v>95389</v>
      </c>
      <c r="N1736" s="9">
        <f t="shared" ref="N1736:N1799" si="83">M1736-M1735</f>
        <v>28</v>
      </c>
      <c r="O1736" s="10">
        <f>SUM($N$5:N1736)</f>
        <v>52715</v>
      </c>
      <c r="P1736" s="10">
        <f ca="1">IF(O1736&lt;$H$4,N1736,$H$4-SUM($P$4:P1735))</f>
        <v>0</v>
      </c>
      <c r="Q1736" s="10">
        <f ca="1">SUM($P$4:P1736)</f>
        <v>272</v>
      </c>
      <c r="R1736" s="10">
        <f ca="1">COUNTIF($P$4:P1736,"&gt;0")</f>
        <v>9</v>
      </c>
    </row>
    <row r="1737" spans="12:18" x14ac:dyDescent="0.15">
      <c r="L1737" s="8" t="b">
        <f t="shared" si="81"/>
        <v>1</v>
      </c>
      <c r="M1737" s="8">
        <f t="shared" si="82"/>
        <v>95420</v>
      </c>
      <c r="N1737" s="9">
        <f t="shared" si="83"/>
        <v>31</v>
      </c>
      <c r="O1737" s="10">
        <f>SUM($N$5:N1737)</f>
        <v>52746</v>
      </c>
      <c r="P1737" s="10">
        <f ca="1">IF(O1737&lt;$H$4,N1737,$H$4-SUM($P$4:P1736))</f>
        <v>0</v>
      </c>
      <c r="Q1737" s="10">
        <f ca="1">SUM($P$4:P1737)</f>
        <v>272</v>
      </c>
      <c r="R1737" s="10">
        <f ca="1">COUNTIF($P$4:P1737,"&gt;0")</f>
        <v>9</v>
      </c>
    </row>
    <row r="1738" spans="12:18" x14ac:dyDescent="0.15">
      <c r="L1738" s="8" t="b">
        <f t="shared" si="81"/>
        <v>1</v>
      </c>
      <c r="M1738" s="8">
        <f t="shared" si="82"/>
        <v>95450</v>
      </c>
      <c r="N1738" s="9">
        <f t="shared" si="83"/>
        <v>30</v>
      </c>
      <c r="O1738" s="10">
        <f>SUM($N$5:N1738)</f>
        <v>52776</v>
      </c>
      <c r="P1738" s="10">
        <f ca="1">IF(O1738&lt;$H$4,N1738,$H$4-SUM($P$4:P1737))</f>
        <v>0</v>
      </c>
      <c r="Q1738" s="10">
        <f ca="1">SUM($P$4:P1738)</f>
        <v>272</v>
      </c>
      <c r="R1738" s="10">
        <f ca="1">COUNTIF($P$4:P1738,"&gt;0")</f>
        <v>9</v>
      </c>
    </row>
    <row r="1739" spans="12:18" x14ac:dyDescent="0.15">
      <c r="L1739" s="8" t="b">
        <f t="shared" si="81"/>
        <v>1</v>
      </c>
      <c r="M1739" s="8">
        <f t="shared" si="82"/>
        <v>95481</v>
      </c>
      <c r="N1739" s="9">
        <f t="shared" si="83"/>
        <v>31</v>
      </c>
      <c r="O1739" s="10">
        <f>SUM($N$5:N1739)</f>
        <v>52807</v>
      </c>
      <c r="P1739" s="10">
        <f ca="1">IF(O1739&lt;$H$4,N1739,$H$4-SUM($P$4:P1738))</f>
        <v>0</v>
      </c>
      <c r="Q1739" s="10">
        <f ca="1">SUM($P$4:P1739)</f>
        <v>272</v>
      </c>
      <c r="R1739" s="10">
        <f ca="1">COUNTIF($P$4:P1739,"&gt;0")</f>
        <v>9</v>
      </c>
    </row>
    <row r="1740" spans="12:18" x14ac:dyDescent="0.15">
      <c r="L1740" s="8" t="b">
        <f t="shared" si="81"/>
        <v>1</v>
      </c>
      <c r="M1740" s="8">
        <f t="shared" si="82"/>
        <v>95511</v>
      </c>
      <c r="N1740" s="9">
        <f t="shared" si="83"/>
        <v>30</v>
      </c>
      <c r="O1740" s="10">
        <f>SUM($N$5:N1740)</f>
        <v>52837</v>
      </c>
      <c r="P1740" s="10">
        <f ca="1">IF(O1740&lt;$H$4,N1740,$H$4-SUM($P$4:P1739))</f>
        <v>0</v>
      </c>
      <c r="Q1740" s="10">
        <f ca="1">SUM($P$4:P1740)</f>
        <v>272</v>
      </c>
      <c r="R1740" s="10">
        <f ca="1">COUNTIF($P$4:P1740,"&gt;0")</f>
        <v>9</v>
      </c>
    </row>
    <row r="1741" spans="12:18" x14ac:dyDescent="0.15">
      <c r="L1741" s="8" t="b">
        <f t="shared" si="81"/>
        <v>1</v>
      </c>
      <c r="M1741" s="8">
        <f t="shared" si="82"/>
        <v>95542</v>
      </c>
      <c r="N1741" s="9">
        <f t="shared" si="83"/>
        <v>31</v>
      </c>
      <c r="O1741" s="10">
        <f>SUM($N$5:N1741)</f>
        <v>52868</v>
      </c>
      <c r="P1741" s="10">
        <f ca="1">IF(O1741&lt;$H$4,N1741,$H$4-SUM($P$4:P1740))</f>
        <v>0</v>
      </c>
      <c r="Q1741" s="10">
        <f ca="1">SUM($P$4:P1741)</f>
        <v>272</v>
      </c>
      <c r="R1741" s="10">
        <f ca="1">COUNTIF($P$4:P1741,"&gt;0")</f>
        <v>9</v>
      </c>
    </row>
    <row r="1742" spans="12:18" x14ac:dyDescent="0.15">
      <c r="L1742" s="8" t="b">
        <f t="shared" si="81"/>
        <v>1</v>
      </c>
      <c r="M1742" s="8">
        <f t="shared" si="82"/>
        <v>95573</v>
      </c>
      <c r="N1742" s="9">
        <f t="shared" si="83"/>
        <v>31</v>
      </c>
      <c r="O1742" s="10">
        <f>SUM($N$5:N1742)</f>
        <v>52899</v>
      </c>
      <c r="P1742" s="10">
        <f ca="1">IF(O1742&lt;$H$4,N1742,$H$4-SUM($P$4:P1741))</f>
        <v>0</v>
      </c>
      <c r="Q1742" s="10">
        <f ca="1">SUM($P$4:P1742)</f>
        <v>272</v>
      </c>
      <c r="R1742" s="10">
        <f ca="1">COUNTIF($P$4:P1742,"&gt;0")</f>
        <v>9</v>
      </c>
    </row>
    <row r="1743" spans="12:18" x14ac:dyDescent="0.15">
      <c r="L1743" s="8" t="b">
        <f t="shared" si="81"/>
        <v>1</v>
      </c>
      <c r="M1743" s="8">
        <f t="shared" si="82"/>
        <v>95603</v>
      </c>
      <c r="N1743" s="9">
        <f t="shared" si="83"/>
        <v>30</v>
      </c>
      <c r="O1743" s="10">
        <f>SUM($N$5:N1743)</f>
        <v>52929</v>
      </c>
      <c r="P1743" s="10">
        <f ca="1">IF(O1743&lt;$H$4,N1743,$H$4-SUM($P$4:P1742))</f>
        <v>0</v>
      </c>
      <c r="Q1743" s="10">
        <f ca="1">SUM($P$4:P1743)</f>
        <v>272</v>
      </c>
      <c r="R1743" s="10">
        <f ca="1">COUNTIF($P$4:P1743,"&gt;0")</f>
        <v>9</v>
      </c>
    </row>
    <row r="1744" spans="12:18" x14ac:dyDescent="0.15">
      <c r="L1744" s="8" t="b">
        <f t="shared" si="81"/>
        <v>1</v>
      </c>
      <c r="M1744" s="8">
        <f t="shared" si="82"/>
        <v>95634</v>
      </c>
      <c r="N1744" s="9">
        <f t="shared" si="83"/>
        <v>31</v>
      </c>
      <c r="O1744" s="10">
        <f>SUM($N$5:N1744)</f>
        <v>52960</v>
      </c>
      <c r="P1744" s="10">
        <f ca="1">IF(O1744&lt;$H$4,N1744,$H$4-SUM($P$4:P1743))</f>
        <v>0</v>
      </c>
      <c r="Q1744" s="10">
        <f ca="1">SUM($P$4:P1744)</f>
        <v>272</v>
      </c>
      <c r="R1744" s="10">
        <f ca="1">COUNTIF($P$4:P1744,"&gt;0")</f>
        <v>9</v>
      </c>
    </row>
    <row r="1745" spans="12:18" x14ac:dyDescent="0.15">
      <c r="L1745" s="8" t="b">
        <f t="shared" ref="L1745:L1808" si="84">EOMONTH($C$4,1)&lt;=M1745</f>
        <v>1</v>
      </c>
      <c r="M1745" s="8">
        <f t="shared" si="82"/>
        <v>95664</v>
      </c>
      <c r="N1745" s="9">
        <f t="shared" si="83"/>
        <v>30</v>
      </c>
      <c r="O1745" s="10">
        <f>SUM($N$5:N1745)</f>
        <v>52990</v>
      </c>
      <c r="P1745" s="10">
        <f ca="1">IF(O1745&lt;$H$4,N1745,$H$4-SUM($P$4:P1744))</f>
        <v>0</v>
      </c>
      <c r="Q1745" s="10">
        <f ca="1">SUM($P$4:P1745)</f>
        <v>272</v>
      </c>
      <c r="R1745" s="10">
        <f ca="1">COUNTIF($P$4:P1745,"&gt;0")</f>
        <v>9</v>
      </c>
    </row>
    <row r="1746" spans="12:18" x14ac:dyDescent="0.15">
      <c r="L1746" s="8" t="b">
        <f t="shared" si="84"/>
        <v>1</v>
      </c>
      <c r="M1746" s="8">
        <f t="shared" si="82"/>
        <v>95695</v>
      </c>
      <c r="N1746" s="9">
        <f t="shared" si="83"/>
        <v>31</v>
      </c>
      <c r="O1746" s="10">
        <f>SUM($N$5:N1746)</f>
        <v>53021</v>
      </c>
      <c r="P1746" s="10">
        <f ca="1">IF(O1746&lt;$H$4,N1746,$H$4-SUM($P$4:P1745))</f>
        <v>0</v>
      </c>
      <c r="Q1746" s="10">
        <f ca="1">SUM($P$4:P1746)</f>
        <v>272</v>
      </c>
      <c r="R1746" s="10">
        <f ca="1">COUNTIF($P$4:P1746,"&gt;0")</f>
        <v>9</v>
      </c>
    </row>
    <row r="1747" spans="12:18" x14ac:dyDescent="0.15">
      <c r="L1747" s="8" t="b">
        <f t="shared" si="84"/>
        <v>1</v>
      </c>
      <c r="M1747" s="8">
        <f t="shared" si="82"/>
        <v>95726</v>
      </c>
      <c r="N1747" s="9">
        <f t="shared" si="83"/>
        <v>31</v>
      </c>
      <c r="O1747" s="10">
        <f>SUM($N$5:N1747)</f>
        <v>53052</v>
      </c>
      <c r="P1747" s="10">
        <f ca="1">IF(O1747&lt;$H$4,N1747,$H$4-SUM($P$4:P1746))</f>
        <v>0</v>
      </c>
      <c r="Q1747" s="10">
        <f ca="1">SUM($P$4:P1747)</f>
        <v>272</v>
      </c>
      <c r="R1747" s="10">
        <f ca="1">COUNTIF($P$4:P1747,"&gt;0")</f>
        <v>9</v>
      </c>
    </row>
    <row r="1748" spans="12:18" x14ac:dyDescent="0.15">
      <c r="L1748" s="8" t="b">
        <f t="shared" si="84"/>
        <v>1</v>
      </c>
      <c r="M1748" s="8">
        <f t="shared" si="82"/>
        <v>95754</v>
      </c>
      <c r="N1748" s="9">
        <f t="shared" si="83"/>
        <v>28</v>
      </c>
      <c r="O1748" s="10">
        <f>SUM($N$5:N1748)</f>
        <v>53080</v>
      </c>
      <c r="P1748" s="10">
        <f ca="1">IF(O1748&lt;$H$4,N1748,$H$4-SUM($P$4:P1747))</f>
        <v>0</v>
      </c>
      <c r="Q1748" s="10">
        <f ca="1">SUM($P$4:P1748)</f>
        <v>272</v>
      </c>
      <c r="R1748" s="10">
        <f ca="1">COUNTIF($P$4:P1748,"&gt;0")</f>
        <v>9</v>
      </c>
    </row>
    <row r="1749" spans="12:18" x14ac:dyDescent="0.15">
      <c r="L1749" s="8" t="b">
        <f t="shared" si="84"/>
        <v>1</v>
      </c>
      <c r="M1749" s="8">
        <f t="shared" si="82"/>
        <v>95785</v>
      </c>
      <c r="N1749" s="9">
        <f t="shared" si="83"/>
        <v>31</v>
      </c>
      <c r="O1749" s="10">
        <f>SUM($N$5:N1749)</f>
        <v>53111</v>
      </c>
      <c r="P1749" s="10">
        <f ca="1">IF(O1749&lt;$H$4,N1749,$H$4-SUM($P$4:P1748))</f>
        <v>0</v>
      </c>
      <c r="Q1749" s="10">
        <f ca="1">SUM($P$4:P1749)</f>
        <v>272</v>
      </c>
      <c r="R1749" s="10">
        <f ca="1">COUNTIF($P$4:P1749,"&gt;0")</f>
        <v>9</v>
      </c>
    </row>
    <row r="1750" spans="12:18" x14ac:dyDescent="0.15">
      <c r="L1750" s="8" t="b">
        <f t="shared" si="84"/>
        <v>1</v>
      </c>
      <c r="M1750" s="8">
        <f t="shared" si="82"/>
        <v>95815</v>
      </c>
      <c r="N1750" s="9">
        <f t="shared" si="83"/>
        <v>30</v>
      </c>
      <c r="O1750" s="10">
        <f>SUM($N$5:N1750)</f>
        <v>53141</v>
      </c>
      <c r="P1750" s="10">
        <f ca="1">IF(O1750&lt;$H$4,N1750,$H$4-SUM($P$4:P1749))</f>
        <v>0</v>
      </c>
      <c r="Q1750" s="10">
        <f ca="1">SUM($P$4:P1750)</f>
        <v>272</v>
      </c>
      <c r="R1750" s="10">
        <f ca="1">COUNTIF($P$4:P1750,"&gt;0")</f>
        <v>9</v>
      </c>
    </row>
    <row r="1751" spans="12:18" x14ac:dyDescent="0.15">
      <c r="L1751" s="8" t="b">
        <f t="shared" si="84"/>
        <v>1</v>
      </c>
      <c r="M1751" s="8">
        <f t="shared" si="82"/>
        <v>95846</v>
      </c>
      <c r="N1751" s="9">
        <f t="shared" si="83"/>
        <v>31</v>
      </c>
      <c r="O1751" s="10">
        <f>SUM($N$5:N1751)</f>
        <v>53172</v>
      </c>
      <c r="P1751" s="10">
        <f ca="1">IF(O1751&lt;$H$4,N1751,$H$4-SUM($P$4:P1750))</f>
        <v>0</v>
      </c>
      <c r="Q1751" s="10">
        <f ca="1">SUM($P$4:P1751)</f>
        <v>272</v>
      </c>
      <c r="R1751" s="10">
        <f ca="1">COUNTIF($P$4:P1751,"&gt;0")</f>
        <v>9</v>
      </c>
    </row>
    <row r="1752" spans="12:18" x14ac:dyDescent="0.15">
      <c r="L1752" s="8" t="b">
        <f t="shared" si="84"/>
        <v>1</v>
      </c>
      <c r="M1752" s="8">
        <f t="shared" si="82"/>
        <v>95876</v>
      </c>
      <c r="N1752" s="9">
        <f t="shared" si="83"/>
        <v>30</v>
      </c>
      <c r="O1752" s="10">
        <f>SUM($N$5:N1752)</f>
        <v>53202</v>
      </c>
      <c r="P1752" s="10">
        <f ca="1">IF(O1752&lt;$H$4,N1752,$H$4-SUM($P$4:P1751))</f>
        <v>0</v>
      </c>
      <c r="Q1752" s="10">
        <f ca="1">SUM($P$4:P1752)</f>
        <v>272</v>
      </c>
      <c r="R1752" s="10">
        <f ca="1">COUNTIF($P$4:P1752,"&gt;0")</f>
        <v>9</v>
      </c>
    </row>
    <row r="1753" spans="12:18" x14ac:dyDescent="0.15">
      <c r="L1753" s="8" t="b">
        <f t="shared" si="84"/>
        <v>1</v>
      </c>
      <c r="M1753" s="8">
        <f t="shared" si="82"/>
        <v>95907</v>
      </c>
      <c r="N1753" s="9">
        <f t="shared" si="83"/>
        <v>31</v>
      </c>
      <c r="O1753" s="10">
        <f>SUM($N$5:N1753)</f>
        <v>53233</v>
      </c>
      <c r="P1753" s="10">
        <f ca="1">IF(O1753&lt;$H$4,N1753,$H$4-SUM($P$4:P1752))</f>
        <v>0</v>
      </c>
      <c r="Q1753" s="10">
        <f ca="1">SUM($P$4:P1753)</f>
        <v>272</v>
      </c>
      <c r="R1753" s="10">
        <f ca="1">COUNTIF($P$4:P1753,"&gt;0")</f>
        <v>9</v>
      </c>
    </row>
    <row r="1754" spans="12:18" x14ac:dyDescent="0.15">
      <c r="L1754" s="8" t="b">
        <f t="shared" si="84"/>
        <v>1</v>
      </c>
      <c r="M1754" s="8">
        <f t="shared" si="82"/>
        <v>95938</v>
      </c>
      <c r="N1754" s="9">
        <f t="shared" si="83"/>
        <v>31</v>
      </c>
      <c r="O1754" s="10">
        <f>SUM($N$5:N1754)</f>
        <v>53264</v>
      </c>
      <c r="P1754" s="10">
        <f ca="1">IF(O1754&lt;$H$4,N1754,$H$4-SUM($P$4:P1753))</f>
        <v>0</v>
      </c>
      <c r="Q1754" s="10">
        <f ca="1">SUM($P$4:P1754)</f>
        <v>272</v>
      </c>
      <c r="R1754" s="10">
        <f ca="1">COUNTIF($P$4:P1754,"&gt;0")</f>
        <v>9</v>
      </c>
    </row>
    <row r="1755" spans="12:18" x14ac:dyDescent="0.15">
      <c r="L1755" s="8" t="b">
        <f t="shared" si="84"/>
        <v>1</v>
      </c>
      <c r="M1755" s="8">
        <f t="shared" si="82"/>
        <v>95968</v>
      </c>
      <c r="N1755" s="9">
        <f t="shared" si="83"/>
        <v>30</v>
      </c>
      <c r="O1755" s="10">
        <f>SUM($N$5:N1755)</f>
        <v>53294</v>
      </c>
      <c r="P1755" s="10">
        <f ca="1">IF(O1755&lt;$H$4,N1755,$H$4-SUM($P$4:P1754))</f>
        <v>0</v>
      </c>
      <c r="Q1755" s="10">
        <f ca="1">SUM($P$4:P1755)</f>
        <v>272</v>
      </c>
      <c r="R1755" s="10">
        <f ca="1">COUNTIF($P$4:P1755,"&gt;0")</f>
        <v>9</v>
      </c>
    </row>
    <row r="1756" spans="12:18" x14ac:dyDescent="0.15">
      <c r="L1756" s="8" t="b">
        <f t="shared" si="84"/>
        <v>1</v>
      </c>
      <c r="M1756" s="8">
        <f t="shared" si="82"/>
        <v>95999</v>
      </c>
      <c r="N1756" s="9">
        <f t="shared" si="83"/>
        <v>31</v>
      </c>
      <c r="O1756" s="10">
        <f>SUM($N$5:N1756)</f>
        <v>53325</v>
      </c>
      <c r="P1756" s="10">
        <f ca="1">IF(O1756&lt;$H$4,N1756,$H$4-SUM($P$4:P1755))</f>
        <v>0</v>
      </c>
      <c r="Q1756" s="10">
        <f ca="1">SUM($P$4:P1756)</f>
        <v>272</v>
      </c>
      <c r="R1756" s="10">
        <f ca="1">COUNTIF($P$4:P1756,"&gt;0")</f>
        <v>9</v>
      </c>
    </row>
    <row r="1757" spans="12:18" x14ac:dyDescent="0.15">
      <c r="L1757" s="8" t="b">
        <f t="shared" si="84"/>
        <v>1</v>
      </c>
      <c r="M1757" s="8">
        <f t="shared" si="82"/>
        <v>96029</v>
      </c>
      <c r="N1757" s="9">
        <f t="shared" si="83"/>
        <v>30</v>
      </c>
      <c r="O1757" s="10">
        <f>SUM($N$5:N1757)</f>
        <v>53355</v>
      </c>
      <c r="P1757" s="10">
        <f ca="1">IF(O1757&lt;$H$4,N1757,$H$4-SUM($P$4:P1756))</f>
        <v>0</v>
      </c>
      <c r="Q1757" s="10">
        <f ca="1">SUM($P$4:P1757)</f>
        <v>272</v>
      </c>
      <c r="R1757" s="10">
        <f ca="1">COUNTIF($P$4:P1757,"&gt;0")</f>
        <v>9</v>
      </c>
    </row>
    <row r="1758" spans="12:18" x14ac:dyDescent="0.15">
      <c r="L1758" s="8" t="b">
        <f t="shared" si="84"/>
        <v>1</v>
      </c>
      <c r="M1758" s="8">
        <f t="shared" si="82"/>
        <v>96060</v>
      </c>
      <c r="N1758" s="9">
        <f t="shared" si="83"/>
        <v>31</v>
      </c>
      <c r="O1758" s="10">
        <f>SUM($N$5:N1758)</f>
        <v>53386</v>
      </c>
      <c r="P1758" s="10">
        <f ca="1">IF(O1758&lt;$H$4,N1758,$H$4-SUM($P$4:P1757))</f>
        <v>0</v>
      </c>
      <c r="Q1758" s="10">
        <f ca="1">SUM($P$4:P1758)</f>
        <v>272</v>
      </c>
      <c r="R1758" s="10">
        <f ca="1">COUNTIF($P$4:P1758,"&gt;0")</f>
        <v>9</v>
      </c>
    </row>
    <row r="1759" spans="12:18" x14ac:dyDescent="0.15">
      <c r="L1759" s="8" t="b">
        <f t="shared" si="84"/>
        <v>1</v>
      </c>
      <c r="M1759" s="8">
        <f t="shared" si="82"/>
        <v>96091</v>
      </c>
      <c r="N1759" s="9">
        <f t="shared" si="83"/>
        <v>31</v>
      </c>
      <c r="O1759" s="10">
        <f>SUM($N$5:N1759)</f>
        <v>53417</v>
      </c>
      <c r="P1759" s="10">
        <f ca="1">IF(O1759&lt;$H$4,N1759,$H$4-SUM($P$4:P1758))</f>
        <v>0</v>
      </c>
      <c r="Q1759" s="10">
        <f ca="1">SUM($P$4:P1759)</f>
        <v>272</v>
      </c>
      <c r="R1759" s="10">
        <f ca="1">COUNTIF($P$4:P1759,"&gt;0")</f>
        <v>9</v>
      </c>
    </row>
    <row r="1760" spans="12:18" x14ac:dyDescent="0.15">
      <c r="L1760" s="8" t="b">
        <f t="shared" si="84"/>
        <v>1</v>
      </c>
      <c r="M1760" s="8">
        <f t="shared" si="82"/>
        <v>96119</v>
      </c>
      <c r="N1760" s="9">
        <f t="shared" si="83"/>
        <v>28</v>
      </c>
      <c r="O1760" s="10">
        <f>SUM($N$5:N1760)</f>
        <v>53445</v>
      </c>
      <c r="P1760" s="10">
        <f ca="1">IF(O1760&lt;$H$4,N1760,$H$4-SUM($P$4:P1759))</f>
        <v>0</v>
      </c>
      <c r="Q1760" s="10">
        <f ca="1">SUM($P$4:P1760)</f>
        <v>272</v>
      </c>
      <c r="R1760" s="10">
        <f ca="1">COUNTIF($P$4:P1760,"&gt;0")</f>
        <v>9</v>
      </c>
    </row>
    <row r="1761" spans="12:18" x14ac:dyDescent="0.15">
      <c r="L1761" s="8" t="b">
        <f t="shared" si="84"/>
        <v>1</v>
      </c>
      <c r="M1761" s="8">
        <f t="shared" si="82"/>
        <v>96150</v>
      </c>
      <c r="N1761" s="9">
        <f t="shared" si="83"/>
        <v>31</v>
      </c>
      <c r="O1761" s="10">
        <f>SUM($N$5:N1761)</f>
        <v>53476</v>
      </c>
      <c r="P1761" s="10">
        <f ca="1">IF(O1761&lt;$H$4,N1761,$H$4-SUM($P$4:P1760))</f>
        <v>0</v>
      </c>
      <c r="Q1761" s="10">
        <f ca="1">SUM($P$4:P1761)</f>
        <v>272</v>
      </c>
      <c r="R1761" s="10">
        <f ca="1">COUNTIF($P$4:P1761,"&gt;0")</f>
        <v>9</v>
      </c>
    </row>
    <row r="1762" spans="12:18" x14ac:dyDescent="0.15">
      <c r="L1762" s="8" t="b">
        <f t="shared" si="84"/>
        <v>1</v>
      </c>
      <c r="M1762" s="8">
        <f t="shared" si="82"/>
        <v>96180</v>
      </c>
      <c r="N1762" s="9">
        <f t="shared" si="83"/>
        <v>30</v>
      </c>
      <c r="O1762" s="10">
        <f>SUM($N$5:N1762)</f>
        <v>53506</v>
      </c>
      <c r="P1762" s="10">
        <f ca="1">IF(O1762&lt;$H$4,N1762,$H$4-SUM($P$4:P1761))</f>
        <v>0</v>
      </c>
      <c r="Q1762" s="10">
        <f ca="1">SUM($P$4:P1762)</f>
        <v>272</v>
      </c>
      <c r="R1762" s="10">
        <f ca="1">COUNTIF($P$4:P1762,"&gt;0")</f>
        <v>9</v>
      </c>
    </row>
    <row r="1763" spans="12:18" x14ac:dyDescent="0.15">
      <c r="L1763" s="8" t="b">
        <f t="shared" si="84"/>
        <v>1</v>
      </c>
      <c r="M1763" s="8">
        <f t="shared" si="82"/>
        <v>96211</v>
      </c>
      <c r="N1763" s="9">
        <f t="shared" si="83"/>
        <v>31</v>
      </c>
      <c r="O1763" s="10">
        <f>SUM($N$5:N1763)</f>
        <v>53537</v>
      </c>
      <c r="P1763" s="10">
        <f ca="1">IF(O1763&lt;$H$4,N1763,$H$4-SUM($P$4:P1762))</f>
        <v>0</v>
      </c>
      <c r="Q1763" s="10">
        <f ca="1">SUM($P$4:P1763)</f>
        <v>272</v>
      </c>
      <c r="R1763" s="10">
        <f ca="1">COUNTIF($P$4:P1763,"&gt;0")</f>
        <v>9</v>
      </c>
    </row>
    <row r="1764" spans="12:18" x14ac:dyDescent="0.15">
      <c r="L1764" s="8" t="b">
        <f t="shared" si="84"/>
        <v>1</v>
      </c>
      <c r="M1764" s="8">
        <f t="shared" si="82"/>
        <v>96241</v>
      </c>
      <c r="N1764" s="9">
        <f t="shared" si="83"/>
        <v>30</v>
      </c>
      <c r="O1764" s="10">
        <f>SUM($N$5:N1764)</f>
        <v>53567</v>
      </c>
      <c r="P1764" s="10">
        <f ca="1">IF(O1764&lt;$H$4,N1764,$H$4-SUM($P$4:P1763))</f>
        <v>0</v>
      </c>
      <c r="Q1764" s="10">
        <f ca="1">SUM($P$4:P1764)</f>
        <v>272</v>
      </c>
      <c r="R1764" s="10">
        <f ca="1">COUNTIF($P$4:P1764,"&gt;0")</f>
        <v>9</v>
      </c>
    </row>
    <row r="1765" spans="12:18" x14ac:dyDescent="0.15">
      <c r="L1765" s="8" t="b">
        <f t="shared" si="84"/>
        <v>1</v>
      </c>
      <c r="M1765" s="8">
        <f t="shared" si="82"/>
        <v>96272</v>
      </c>
      <c r="N1765" s="9">
        <f t="shared" si="83"/>
        <v>31</v>
      </c>
      <c r="O1765" s="10">
        <f>SUM($N$5:N1765)</f>
        <v>53598</v>
      </c>
      <c r="P1765" s="10">
        <f ca="1">IF(O1765&lt;$H$4,N1765,$H$4-SUM($P$4:P1764))</f>
        <v>0</v>
      </c>
      <c r="Q1765" s="10">
        <f ca="1">SUM($P$4:P1765)</f>
        <v>272</v>
      </c>
      <c r="R1765" s="10">
        <f ca="1">COUNTIF($P$4:P1765,"&gt;0")</f>
        <v>9</v>
      </c>
    </row>
    <row r="1766" spans="12:18" x14ac:dyDescent="0.15">
      <c r="L1766" s="8" t="b">
        <f t="shared" si="84"/>
        <v>1</v>
      </c>
      <c r="M1766" s="8">
        <f t="shared" si="82"/>
        <v>96303</v>
      </c>
      <c r="N1766" s="9">
        <f t="shared" si="83"/>
        <v>31</v>
      </c>
      <c r="O1766" s="10">
        <f>SUM($N$5:N1766)</f>
        <v>53629</v>
      </c>
      <c r="P1766" s="10">
        <f ca="1">IF(O1766&lt;$H$4,N1766,$H$4-SUM($P$4:P1765))</f>
        <v>0</v>
      </c>
      <c r="Q1766" s="10">
        <f ca="1">SUM($P$4:P1766)</f>
        <v>272</v>
      </c>
      <c r="R1766" s="10">
        <f ca="1">COUNTIF($P$4:P1766,"&gt;0")</f>
        <v>9</v>
      </c>
    </row>
    <row r="1767" spans="12:18" x14ac:dyDescent="0.15">
      <c r="L1767" s="8" t="b">
        <f t="shared" si="84"/>
        <v>1</v>
      </c>
      <c r="M1767" s="8">
        <f t="shared" si="82"/>
        <v>96333</v>
      </c>
      <c r="N1767" s="9">
        <f t="shared" si="83"/>
        <v>30</v>
      </c>
      <c r="O1767" s="10">
        <f>SUM($N$5:N1767)</f>
        <v>53659</v>
      </c>
      <c r="P1767" s="10">
        <f ca="1">IF(O1767&lt;$H$4,N1767,$H$4-SUM($P$4:P1766))</f>
        <v>0</v>
      </c>
      <c r="Q1767" s="10">
        <f ca="1">SUM($P$4:P1767)</f>
        <v>272</v>
      </c>
      <c r="R1767" s="10">
        <f ca="1">COUNTIF($P$4:P1767,"&gt;0")</f>
        <v>9</v>
      </c>
    </row>
    <row r="1768" spans="12:18" x14ac:dyDescent="0.15">
      <c r="L1768" s="8" t="b">
        <f t="shared" si="84"/>
        <v>1</v>
      </c>
      <c r="M1768" s="8">
        <f t="shared" si="82"/>
        <v>96364</v>
      </c>
      <c r="N1768" s="9">
        <f t="shared" si="83"/>
        <v>31</v>
      </c>
      <c r="O1768" s="10">
        <f>SUM($N$5:N1768)</f>
        <v>53690</v>
      </c>
      <c r="P1768" s="10">
        <f ca="1">IF(O1768&lt;$H$4,N1768,$H$4-SUM($P$4:P1767))</f>
        <v>0</v>
      </c>
      <c r="Q1768" s="10">
        <f ca="1">SUM($P$4:P1768)</f>
        <v>272</v>
      </c>
      <c r="R1768" s="10">
        <f ca="1">COUNTIF($P$4:P1768,"&gt;0")</f>
        <v>9</v>
      </c>
    </row>
    <row r="1769" spans="12:18" x14ac:dyDescent="0.15">
      <c r="L1769" s="8" t="b">
        <f t="shared" si="84"/>
        <v>1</v>
      </c>
      <c r="M1769" s="8">
        <f t="shared" si="82"/>
        <v>96394</v>
      </c>
      <c r="N1769" s="9">
        <f t="shared" si="83"/>
        <v>30</v>
      </c>
      <c r="O1769" s="10">
        <f>SUM($N$5:N1769)</f>
        <v>53720</v>
      </c>
      <c r="P1769" s="10">
        <f ca="1">IF(O1769&lt;$H$4,N1769,$H$4-SUM($P$4:P1768))</f>
        <v>0</v>
      </c>
      <c r="Q1769" s="10">
        <f ca="1">SUM($P$4:P1769)</f>
        <v>272</v>
      </c>
      <c r="R1769" s="10">
        <f ca="1">COUNTIF($P$4:P1769,"&gt;0")</f>
        <v>9</v>
      </c>
    </row>
    <row r="1770" spans="12:18" x14ac:dyDescent="0.15">
      <c r="L1770" s="8" t="b">
        <f t="shared" si="84"/>
        <v>1</v>
      </c>
      <c r="M1770" s="8">
        <f t="shared" si="82"/>
        <v>96425</v>
      </c>
      <c r="N1770" s="9">
        <f t="shared" si="83"/>
        <v>31</v>
      </c>
      <c r="O1770" s="10">
        <f>SUM($N$5:N1770)</f>
        <v>53751</v>
      </c>
      <c r="P1770" s="10">
        <f ca="1">IF(O1770&lt;$H$4,N1770,$H$4-SUM($P$4:P1769))</f>
        <v>0</v>
      </c>
      <c r="Q1770" s="10">
        <f ca="1">SUM($P$4:P1770)</f>
        <v>272</v>
      </c>
      <c r="R1770" s="10">
        <f ca="1">COUNTIF($P$4:P1770,"&gt;0")</f>
        <v>9</v>
      </c>
    </row>
    <row r="1771" spans="12:18" x14ac:dyDescent="0.15">
      <c r="L1771" s="8" t="b">
        <f t="shared" si="84"/>
        <v>1</v>
      </c>
      <c r="M1771" s="8">
        <f t="shared" si="82"/>
        <v>96456</v>
      </c>
      <c r="N1771" s="9">
        <f t="shared" si="83"/>
        <v>31</v>
      </c>
      <c r="O1771" s="10">
        <f>SUM($N$5:N1771)</f>
        <v>53782</v>
      </c>
      <c r="P1771" s="10">
        <f ca="1">IF(O1771&lt;$H$4,N1771,$H$4-SUM($P$4:P1770))</f>
        <v>0</v>
      </c>
      <c r="Q1771" s="10">
        <f ca="1">SUM($P$4:P1771)</f>
        <v>272</v>
      </c>
      <c r="R1771" s="10">
        <f ca="1">COUNTIF($P$4:P1771,"&gt;0")</f>
        <v>9</v>
      </c>
    </row>
    <row r="1772" spans="12:18" x14ac:dyDescent="0.15">
      <c r="L1772" s="8" t="b">
        <f t="shared" si="84"/>
        <v>1</v>
      </c>
      <c r="M1772" s="8">
        <f t="shared" si="82"/>
        <v>96485</v>
      </c>
      <c r="N1772" s="9">
        <f t="shared" si="83"/>
        <v>29</v>
      </c>
      <c r="O1772" s="10">
        <f>SUM($N$5:N1772)</f>
        <v>53811</v>
      </c>
      <c r="P1772" s="10">
        <f ca="1">IF(O1772&lt;$H$4,N1772,$H$4-SUM($P$4:P1771))</f>
        <v>0</v>
      </c>
      <c r="Q1772" s="10">
        <f ca="1">SUM($P$4:P1772)</f>
        <v>272</v>
      </c>
      <c r="R1772" s="10">
        <f ca="1">COUNTIF($P$4:P1772,"&gt;0")</f>
        <v>9</v>
      </c>
    </row>
    <row r="1773" spans="12:18" x14ac:dyDescent="0.15">
      <c r="L1773" s="8" t="b">
        <f t="shared" si="84"/>
        <v>1</v>
      </c>
      <c r="M1773" s="8">
        <f t="shared" si="82"/>
        <v>96516</v>
      </c>
      <c r="N1773" s="9">
        <f t="shared" si="83"/>
        <v>31</v>
      </c>
      <c r="O1773" s="10">
        <f>SUM($N$5:N1773)</f>
        <v>53842</v>
      </c>
      <c r="P1773" s="10">
        <f ca="1">IF(O1773&lt;$H$4,N1773,$H$4-SUM($P$4:P1772))</f>
        <v>0</v>
      </c>
      <c r="Q1773" s="10">
        <f ca="1">SUM($P$4:P1773)</f>
        <v>272</v>
      </c>
      <c r="R1773" s="10">
        <f ca="1">COUNTIF($P$4:P1773,"&gt;0")</f>
        <v>9</v>
      </c>
    </row>
    <row r="1774" spans="12:18" x14ac:dyDescent="0.15">
      <c r="L1774" s="8" t="b">
        <f t="shared" si="84"/>
        <v>1</v>
      </c>
      <c r="M1774" s="8">
        <f t="shared" si="82"/>
        <v>96546</v>
      </c>
      <c r="N1774" s="9">
        <f t="shared" si="83"/>
        <v>30</v>
      </c>
      <c r="O1774" s="10">
        <f>SUM($N$5:N1774)</f>
        <v>53872</v>
      </c>
      <c r="P1774" s="10">
        <f ca="1">IF(O1774&lt;$H$4,N1774,$H$4-SUM($P$4:P1773))</f>
        <v>0</v>
      </c>
      <c r="Q1774" s="10">
        <f ca="1">SUM($P$4:P1774)</f>
        <v>272</v>
      </c>
      <c r="R1774" s="10">
        <f ca="1">COUNTIF($P$4:P1774,"&gt;0")</f>
        <v>9</v>
      </c>
    </row>
    <row r="1775" spans="12:18" x14ac:dyDescent="0.15">
      <c r="L1775" s="8" t="b">
        <f t="shared" si="84"/>
        <v>1</v>
      </c>
      <c r="M1775" s="8">
        <f t="shared" si="82"/>
        <v>96577</v>
      </c>
      <c r="N1775" s="9">
        <f t="shared" si="83"/>
        <v>31</v>
      </c>
      <c r="O1775" s="10">
        <f>SUM($N$5:N1775)</f>
        <v>53903</v>
      </c>
      <c r="P1775" s="10">
        <f ca="1">IF(O1775&lt;$H$4,N1775,$H$4-SUM($P$4:P1774))</f>
        <v>0</v>
      </c>
      <c r="Q1775" s="10">
        <f ca="1">SUM($P$4:P1775)</f>
        <v>272</v>
      </c>
      <c r="R1775" s="10">
        <f ca="1">COUNTIF($P$4:P1775,"&gt;0")</f>
        <v>9</v>
      </c>
    </row>
    <row r="1776" spans="12:18" x14ac:dyDescent="0.15">
      <c r="L1776" s="8" t="b">
        <f t="shared" si="84"/>
        <v>1</v>
      </c>
      <c r="M1776" s="8">
        <f t="shared" si="82"/>
        <v>96607</v>
      </c>
      <c r="N1776" s="9">
        <f t="shared" si="83"/>
        <v>30</v>
      </c>
      <c r="O1776" s="10">
        <f>SUM($N$5:N1776)</f>
        <v>53933</v>
      </c>
      <c r="P1776" s="10">
        <f ca="1">IF(O1776&lt;$H$4,N1776,$H$4-SUM($P$4:P1775))</f>
        <v>0</v>
      </c>
      <c r="Q1776" s="10">
        <f ca="1">SUM($P$4:P1776)</f>
        <v>272</v>
      </c>
      <c r="R1776" s="10">
        <f ca="1">COUNTIF($P$4:P1776,"&gt;0")</f>
        <v>9</v>
      </c>
    </row>
    <row r="1777" spans="12:18" x14ac:dyDescent="0.15">
      <c r="L1777" s="8" t="b">
        <f t="shared" si="84"/>
        <v>1</v>
      </c>
      <c r="M1777" s="8">
        <f t="shared" si="82"/>
        <v>96638</v>
      </c>
      <c r="N1777" s="9">
        <f t="shared" si="83"/>
        <v>31</v>
      </c>
      <c r="O1777" s="10">
        <f>SUM($N$5:N1777)</f>
        <v>53964</v>
      </c>
      <c r="P1777" s="10">
        <f ca="1">IF(O1777&lt;$H$4,N1777,$H$4-SUM($P$4:P1776))</f>
        <v>0</v>
      </c>
      <c r="Q1777" s="10">
        <f ca="1">SUM($P$4:P1777)</f>
        <v>272</v>
      </c>
      <c r="R1777" s="10">
        <f ca="1">COUNTIF($P$4:P1777,"&gt;0")</f>
        <v>9</v>
      </c>
    </row>
    <row r="1778" spans="12:18" x14ac:dyDescent="0.15">
      <c r="L1778" s="8" t="b">
        <f t="shared" si="84"/>
        <v>1</v>
      </c>
      <c r="M1778" s="8">
        <f t="shared" si="82"/>
        <v>96669</v>
      </c>
      <c r="N1778" s="9">
        <f t="shared" si="83"/>
        <v>31</v>
      </c>
      <c r="O1778" s="10">
        <f>SUM($N$5:N1778)</f>
        <v>53995</v>
      </c>
      <c r="P1778" s="10">
        <f ca="1">IF(O1778&lt;$H$4,N1778,$H$4-SUM($P$4:P1777))</f>
        <v>0</v>
      </c>
      <c r="Q1778" s="10">
        <f ca="1">SUM($P$4:P1778)</f>
        <v>272</v>
      </c>
      <c r="R1778" s="10">
        <f ca="1">COUNTIF($P$4:P1778,"&gt;0")</f>
        <v>9</v>
      </c>
    </row>
    <row r="1779" spans="12:18" x14ac:dyDescent="0.15">
      <c r="L1779" s="8" t="b">
        <f t="shared" si="84"/>
        <v>1</v>
      </c>
      <c r="M1779" s="8">
        <f t="shared" si="82"/>
        <v>96699</v>
      </c>
      <c r="N1779" s="9">
        <f t="shared" si="83"/>
        <v>30</v>
      </c>
      <c r="O1779" s="10">
        <f>SUM($N$5:N1779)</f>
        <v>54025</v>
      </c>
      <c r="P1779" s="10">
        <f ca="1">IF(O1779&lt;$H$4,N1779,$H$4-SUM($P$4:P1778))</f>
        <v>0</v>
      </c>
      <c r="Q1779" s="10">
        <f ca="1">SUM($P$4:P1779)</f>
        <v>272</v>
      </c>
      <c r="R1779" s="10">
        <f ca="1">COUNTIF($P$4:P1779,"&gt;0")</f>
        <v>9</v>
      </c>
    </row>
    <row r="1780" spans="12:18" x14ac:dyDescent="0.15">
      <c r="L1780" s="8" t="b">
        <f t="shared" si="84"/>
        <v>1</v>
      </c>
      <c r="M1780" s="8">
        <f t="shared" si="82"/>
        <v>96730</v>
      </c>
      <c r="N1780" s="9">
        <f t="shared" si="83"/>
        <v>31</v>
      </c>
      <c r="O1780" s="10">
        <f>SUM($N$5:N1780)</f>
        <v>54056</v>
      </c>
      <c r="P1780" s="10">
        <f ca="1">IF(O1780&lt;$H$4,N1780,$H$4-SUM($P$4:P1779))</f>
        <v>0</v>
      </c>
      <c r="Q1780" s="10">
        <f ca="1">SUM($P$4:P1780)</f>
        <v>272</v>
      </c>
      <c r="R1780" s="10">
        <f ca="1">COUNTIF($P$4:P1780,"&gt;0")</f>
        <v>9</v>
      </c>
    </row>
    <row r="1781" spans="12:18" x14ac:dyDescent="0.15">
      <c r="L1781" s="8" t="b">
        <f t="shared" si="84"/>
        <v>1</v>
      </c>
      <c r="M1781" s="8">
        <f t="shared" si="82"/>
        <v>96760</v>
      </c>
      <c r="N1781" s="9">
        <f t="shared" si="83"/>
        <v>30</v>
      </c>
      <c r="O1781" s="10">
        <f>SUM($N$5:N1781)</f>
        <v>54086</v>
      </c>
      <c r="P1781" s="10">
        <f ca="1">IF(O1781&lt;$H$4,N1781,$H$4-SUM($P$4:P1780))</f>
        <v>0</v>
      </c>
      <c r="Q1781" s="10">
        <f ca="1">SUM($P$4:P1781)</f>
        <v>272</v>
      </c>
      <c r="R1781" s="10">
        <f ca="1">COUNTIF($P$4:P1781,"&gt;0")</f>
        <v>9</v>
      </c>
    </row>
    <row r="1782" spans="12:18" x14ac:dyDescent="0.15">
      <c r="L1782" s="8" t="b">
        <f t="shared" si="84"/>
        <v>1</v>
      </c>
      <c r="M1782" s="8">
        <f t="shared" si="82"/>
        <v>96791</v>
      </c>
      <c r="N1782" s="9">
        <f t="shared" si="83"/>
        <v>31</v>
      </c>
      <c r="O1782" s="10">
        <f>SUM($N$5:N1782)</f>
        <v>54117</v>
      </c>
      <c r="P1782" s="10">
        <f ca="1">IF(O1782&lt;$H$4,N1782,$H$4-SUM($P$4:P1781))</f>
        <v>0</v>
      </c>
      <c r="Q1782" s="10">
        <f ca="1">SUM($P$4:P1782)</f>
        <v>272</v>
      </c>
      <c r="R1782" s="10">
        <f ca="1">COUNTIF($P$4:P1782,"&gt;0")</f>
        <v>9</v>
      </c>
    </row>
    <row r="1783" spans="12:18" x14ac:dyDescent="0.15">
      <c r="L1783" s="8" t="b">
        <f t="shared" si="84"/>
        <v>1</v>
      </c>
      <c r="M1783" s="8">
        <f t="shared" si="82"/>
        <v>96822</v>
      </c>
      <c r="N1783" s="9">
        <f t="shared" si="83"/>
        <v>31</v>
      </c>
      <c r="O1783" s="10">
        <f>SUM($N$5:N1783)</f>
        <v>54148</v>
      </c>
      <c r="P1783" s="10">
        <f ca="1">IF(O1783&lt;$H$4,N1783,$H$4-SUM($P$4:P1782))</f>
        <v>0</v>
      </c>
      <c r="Q1783" s="10">
        <f ca="1">SUM($P$4:P1783)</f>
        <v>272</v>
      </c>
      <c r="R1783" s="10">
        <f ca="1">COUNTIF($P$4:P1783,"&gt;0")</f>
        <v>9</v>
      </c>
    </row>
    <row r="1784" spans="12:18" x14ac:dyDescent="0.15">
      <c r="L1784" s="8" t="b">
        <f t="shared" si="84"/>
        <v>1</v>
      </c>
      <c r="M1784" s="8">
        <f t="shared" si="82"/>
        <v>96850</v>
      </c>
      <c r="N1784" s="9">
        <f t="shared" si="83"/>
        <v>28</v>
      </c>
      <c r="O1784" s="10">
        <f>SUM($N$5:N1784)</f>
        <v>54176</v>
      </c>
      <c r="P1784" s="10">
        <f ca="1">IF(O1784&lt;$H$4,N1784,$H$4-SUM($P$4:P1783))</f>
        <v>0</v>
      </c>
      <c r="Q1784" s="10">
        <f ca="1">SUM($P$4:P1784)</f>
        <v>272</v>
      </c>
      <c r="R1784" s="10">
        <f ca="1">COUNTIF($P$4:P1784,"&gt;0")</f>
        <v>9</v>
      </c>
    </row>
    <row r="1785" spans="12:18" x14ac:dyDescent="0.15">
      <c r="L1785" s="8" t="b">
        <f t="shared" si="84"/>
        <v>1</v>
      </c>
      <c r="M1785" s="8">
        <f t="shared" si="82"/>
        <v>96881</v>
      </c>
      <c r="N1785" s="9">
        <f t="shared" si="83"/>
        <v>31</v>
      </c>
      <c r="O1785" s="10">
        <f>SUM($N$5:N1785)</f>
        <v>54207</v>
      </c>
      <c r="P1785" s="10">
        <f ca="1">IF(O1785&lt;$H$4,N1785,$H$4-SUM($P$4:P1784))</f>
        <v>0</v>
      </c>
      <c r="Q1785" s="10">
        <f ca="1">SUM($P$4:P1785)</f>
        <v>272</v>
      </c>
      <c r="R1785" s="10">
        <f ca="1">COUNTIF($P$4:P1785,"&gt;0")</f>
        <v>9</v>
      </c>
    </row>
    <row r="1786" spans="12:18" x14ac:dyDescent="0.15">
      <c r="L1786" s="8" t="b">
        <f t="shared" si="84"/>
        <v>1</v>
      </c>
      <c r="M1786" s="8">
        <f t="shared" si="82"/>
        <v>96911</v>
      </c>
      <c r="N1786" s="9">
        <f t="shared" si="83"/>
        <v>30</v>
      </c>
      <c r="O1786" s="10">
        <f>SUM($N$5:N1786)</f>
        <v>54237</v>
      </c>
      <c r="P1786" s="10">
        <f ca="1">IF(O1786&lt;$H$4,N1786,$H$4-SUM($P$4:P1785))</f>
        <v>0</v>
      </c>
      <c r="Q1786" s="10">
        <f ca="1">SUM($P$4:P1786)</f>
        <v>272</v>
      </c>
      <c r="R1786" s="10">
        <f ca="1">COUNTIF($P$4:P1786,"&gt;0")</f>
        <v>9</v>
      </c>
    </row>
    <row r="1787" spans="12:18" x14ac:dyDescent="0.15">
      <c r="L1787" s="8" t="b">
        <f t="shared" si="84"/>
        <v>1</v>
      </c>
      <c r="M1787" s="8">
        <f t="shared" si="82"/>
        <v>96942</v>
      </c>
      <c r="N1787" s="9">
        <f t="shared" si="83"/>
        <v>31</v>
      </c>
      <c r="O1787" s="10">
        <f>SUM($N$5:N1787)</f>
        <v>54268</v>
      </c>
      <c r="P1787" s="10">
        <f ca="1">IF(O1787&lt;$H$4,N1787,$H$4-SUM($P$4:P1786))</f>
        <v>0</v>
      </c>
      <c r="Q1787" s="10">
        <f ca="1">SUM($P$4:P1787)</f>
        <v>272</v>
      </c>
      <c r="R1787" s="10">
        <f ca="1">COUNTIF($P$4:P1787,"&gt;0")</f>
        <v>9</v>
      </c>
    </row>
    <row r="1788" spans="12:18" x14ac:dyDescent="0.15">
      <c r="L1788" s="8" t="b">
        <f t="shared" si="84"/>
        <v>1</v>
      </c>
      <c r="M1788" s="8">
        <f t="shared" si="82"/>
        <v>96972</v>
      </c>
      <c r="N1788" s="9">
        <f t="shared" si="83"/>
        <v>30</v>
      </c>
      <c r="O1788" s="10">
        <f>SUM($N$5:N1788)</f>
        <v>54298</v>
      </c>
      <c r="P1788" s="10">
        <f ca="1">IF(O1788&lt;$H$4,N1788,$H$4-SUM($P$4:P1787))</f>
        <v>0</v>
      </c>
      <c r="Q1788" s="10">
        <f ca="1">SUM($P$4:P1788)</f>
        <v>272</v>
      </c>
      <c r="R1788" s="10">
        <f ca="1">COUNTIF($P$4:P1788,"&gt;0")</f>
        <v>9</v>
      </c>
    </row>
    <row r="1789" spans="12:18" x14ac:dyDescent="0.15">
      <c r="L1789" s="8" t="b">
        <f t="shared" si="84"/>
        <v>1</v>
      </c>
      <c r="M1789" s="8">
        <f t="shared" si="82"/>
        <v>97003</v>
      </c>
      <c r="N1789" s="9">
        <f t="shared" si="83"/>
        <v>31</v>
      </c>
      <c r="O1789" s="10">
        <f>SUM($N$5:N1789)</f>
        <v>54329</v>
      </c>
      <c r="P1789" s="10">
        <f ca="1">IF(O1789&lt;$H$4,N1789,$H$4-SUM($P$4:P1788))</f>
        <v>0</v>
      </c>
      <c r="Q1789" s="10">
        <f ca="1">SUM($P$4:P1789)</f>
        <v>272</v>
      </c>
      <c r="R1789" s="10">
        <f ca="1">COUNTIF($P$4:P1789,"&gt;0")</f>
        <v>9</v>
      </c>
    </row>
    <row r="1790" spans="12:18" x14ac:dyDescent="0.15">
      <c r="L1790" s="8" t="b">
        <f t="shared" si="84"/>
        <v>1</v>
      </c>
      <c r="M1790" s="8">
        <f t="shared" si="82"/>
        <v>97034</v>
      </c>
      <c r="N1790" s="9">
        <f t="shared" si="83"/>
        <v>31</v>
      </c>
      <c r="O1790" s="10">
        <f>SUM($N$5:N1790)</f>
        <v>54360</v>
      </c>
      <c r="P1790" s="10">
        <f ca="1">IF(O1790&lt;$H$4,N1790,$H$4-SUM($P$4:P1789))</f>
        <v>0</v>
      </c>
      <c r="Q1790" s="10">
        <f ca="1">SUM($P$4:P1790)</f>
        <v>272</v>
      </c>
      <c r="R1790" s="10">
        <f ca="1">COUNTIF($P$4:P1790,"&gt;0")</f>
        <v>9</v>
      </c>
    </row>
    <row r="1791" spans="12:18" x14ac:dyDescent="0.15">
      <c r="L1791" s="8" t="b">
        <f t="shared" si="84"/>
        <v>1</v>
      </c>
      <c r="M1791" s="8">
        <f t="shared" si="82"/>
        <v>97064</v>
      </c>
      <c r="N1791" s="9">
        <f t="shared" si="83"/>
        <v>30</v>
      </c>
      <c r="O1791" s="10">
        <f>SUM($N$5:N1791)</f>
        <v>54390</v>
      </c>
      <c r="P1791" s="10">
        <f ca="1">IF(O1791&lt;$H$4,N1791,$H$4-SUM($P$4:P1790))</f>
        <v>0</v>
      </c>
      <c r="Q1791" s="10">
        <f ca="1">SUM($P$4:P1791)</f>
        <v>272</v>
      </c>
      <c r="R1791" s="10">
        <f ca="1">COUNTIF($P$4:P1791,"&gt;0")</f>
        <v>9</v>
      </c>
    </row>
    <row r="1792" spans="12:18" x14ac:dyDescent="0.15">
      <c r="L1792" s="8" t="b">
        <f t="shared" si="84"/>
        <v>1</v>
      </c>
      <c r="M1792" s="8">
        <f t="shared" si="82"/>
        <v>97095</v>
      </c>
      <c r="N1792" s="9">
        <f t="shared" si="83"/>
        <v>31</v>
      </c>
      <c r="O1792" s="10">
        <f>SUM($N$5:N1792)</f>
        <v>54421</v>
      </c>
      <c r="P1792" s="10">
        <f ca="1">IF(O1792&lt;$H$4,N1792,$H$4-SUM($P$4:P1791))</f>
        <v>0</v>
      </c>
      <c r="Q1792" s="10">
        <f ca="1">SUM($P$4:P1792)</f>
        <v>272</v>
      </c>
      <c r="R1792" s="10">
        <f ca="1">COUNTIF($P$4:P1792,"&gt;0")</f>
        <v>9</v>
      </c>
    </row>
    <row r="1793" spans="12:18" x14ac:dyDescent="0.15">
      <c r="L1793" s="8" t="b">
        <f t="shared" si="84"/>
        <v>1</v>
      </c>
      <c r="M1793" s="8">
        <f t="shared" si="82"/>
        <v>97125</v>
      </c>
      <c r="N1793" s="9">
        <f t="shared" si="83"/>
        <v>30</v>
      </c>
      <c r="O1793" s="10">
        <f>SUM($N$5:N1793)</f>
        <v>54451</v>
      </c>
      <c r="P1793" s="10">
        <f ca="1">IF(O1793&lt;$H$4,N1793,$H$4-SUM($P$4:P1792))</f>
        <v>0</v>
      </c>
      <c r="Q1793" s="10">
        <f ca="1">SUM($P$4:P1793)</f>
        <v>272</v>
      </c>
      <c r="R1793" s="10">
        <f ca="1">COUNTIF($P$4:P1793,"&gt;0")</f>
        <v>9</v>
      </c>
    </row>
    <row r="1794" spans="12:18" x14ac:dyDescent="0.15">
      <c r="L1794" s="8" t="b">
        <f t="shared" si="84"/>
        <v>1</v>
      </c>
      <c r="M1794" s="8">
        <f t="shared" si="82"/>
        <v>97156</v>
      </c>
      <c r="N1794" s="9">
        <f t="shared" si="83"/>
        <v>31</v>
      </c>
      <c r="O1794" s="10">
        <f>SUM($N$5:N1794)</f>
        <v>54482</v>
      </c>
      <c r="P1794" s="10">
        <f ca="1">IF(O1794&lt;$H$4,N1794,$H$4-SUM($P$4:P1793))</f>
        <v>0</v>
      </c>
      <c r="Q1794" s="10">
        <f ca="1">SUM($P$4:P1794)</f>
        <v>272</v>
      </c>
      <c r="R1794" s="10">
        <f ca="1">COUNTIF($P$4:P1794,"&gt;0")</f>
        <v>9</v>
      </c>
    </row>
    <row r="1795" spans="12:18" x14ac:dyDescent="0.15">
      <c r="L1795" s="8" t="b">
        <f t="shared" si="84"/>
        <v>1</v>
      </c>
      <c r="M1795" s="8">
        <f t="shared" si="82"/>
        <v>97187</v>
      </c>
      <c r="N1795" s="9">
        <f t="shared" si="83"/>
        <v>31</v>
      </c>
      <c r="O1795" s="10">
        <f>SUM($N$5:N1795)</f>
        <v>54513</v>
      </c>
      <c r="P1795" s="10">
        <f ca="1">IF(O1795&lt;$H$4,N1795,$H$4-SUM($P$4:P1794))</f>
        <v>0</v>
      </c>
      <c r="Q1795" s="10">
        <f ca="1">SUM($P$4:P1795)</f>
        <v>272</v>
      </c>
      <c r="R1795" s="10">
        <f ca="1">COUNTIF($P$4:P1795,"&gt;0")</f>
        <v>9</v>
      </c>
    </row>
    <row r="1796" spans="12:18" x14ac:dyDescent="0.15">
      <c r="L1796" s="8" t="b">
        <f t="shared" si="84"/>
        <v>1</v>
      </c>
      <c r="M1796" s="8">
        <f t="shared" si="82"/>
        <v>97215</v>
      </c>
      <c r="N1796" s="9">
        <f t="shared" si="83"/>
        <v>28</v>
      </c>
      <c r="O1796" s="10">
        <f>SUM($N$5:N1796)</f>
        <v>54541</v>
      </c>
      <c r="P1796" s="10">
        <f ca="1">IF(O1796&lt;$H$4,N1796,$H$4-SUM($P$4:P1795))</f>
        <v>0</v>
      </c>
      <c r="Q1796" s="10">
        <f ca="1">SUM($P$4:P1796)</f>
        <v>272</v>
      </c>
      <c r="R1796" s="10">
        <f ca="1">COUNTIF($P$4:P1796,"&gt;0")</f>
        <v>9</v>
      </c>
    </row>
    <row r="1797" spans="12:18" x14ac:dyDescent="0.15">
      <c r="L1797" s="8" t="b">
        <f t="shared" si="84"/>
        <v>1</v>
      </c>
      <c r="M1797" s="8">
        <f t="shared" si="82"/>
        <v>97246</v>
      </c>
      <c r="N1797" s="9">
        <f t="shared" si="83"/>
        <v>31</v>
      </c>
      <c r="O1797" s="10">
        <f>SUM($N$5:N1797)</f>
        <v>54572</v>
      </c>
      <c r="P1797" s="10">
        <f ca="1">IF(O1797&lt;$H$4,N1797,$H$4-SUM($P$4:P1796))</f>
        <v>0</v>
      </c>
      <c r="Q1797" s="10">
        <f ca="1">SUM($P$4:P1797)</f>
        <v>272</v>
      </c>
      <c r="R1797" s="10">
        <f ca="1">COUNTIF($P$4:P1797,"&gt;0")</f>
        <v>9</v>
      </c>
    </row>
    <row r="1798" spans="12:18" x14ac:dyDescent="0.15">
      <c r="L1798" s="8" t="b">
        <f t="shared" si="84"/>
        <v>1</v>
      </c>
      <c r="M1798" s="8">
        <f t="shared" ref="M1798:M1861" si="85">EOMONTH(M1797,1)</f>
        <v>97276</v>
      </c>
      <c r="N1798" s="9">
        <f t="shared" si="83"/>
        <v>30</v>
      </c>
      <c r="O1798" s="10">
        <f>SUM($N$5:N1798)</f>
        <v>54602</v>
      </c>
      <c r="P1798" s="10">
        <f ca="1">IF(O1798&lt;$H$4,N1798,$H$4-SUM($P$4:P1797))</f>
        <v>0</v>
      </c>
      <c r="Q1798" s="10">
        <f ca="1">SUM($P$4:P1798)</f>
        <v>272</v>
      </c>
      <c r="R1798" s="10">
        <f ca="1">COUNTIF($P$4:P1798,"&gt;0")</f>
        <v>9</v>
      </c>
    </row>
    <row r="1799" spans="12:18" x14ac:dyDescent="0.15">
      <c r="L1799" s="8" t="b">
        <f t="shared" si="84"/>
        <v>1</v>
      </c>
      <c r="M1799" s="8">
        <f t="shared" si="85"/>
        <v>97307</v>
      </c>
      <c r="N1799" s="9">
        <f t="shared" si="83"/>
        <v>31</v>
      </c>
      <c r="O1799" s="10">
        <f>SUM($N$5:N1799)</f>
        <v>54633</v>
      </c>
      <c r="P1799" s="10">
        <f ca="1">IF(O1799&lt;$H$4,N1799,$H$4-SUM($P$4:P1798))</f>
        <v>0</v>
      </c>
      <c r="Q1799" s="10">
        <f ca="1">SUM($P$4:P1799)</f>
        <v>272</v>
      </c>
      <c r="R1799" s="10">
        <f ca="1">COUNTIF($P$4:P1799,"&gt;0")</f>
        <v>9</v>
      </c>
    </row>
    <row r="1800" spans="12:18" x14ac:dyDescent="0.15">
      <c r="L1800" s="8" t="b">
        <f t="shared" si="84"/>
        <v>1</v>
      </c>
      <c r="M1800" s="8">
        <f t="shared" si="85"/>
        <v>97337</v>
      </c>
      <c r="N1800" s="9">
        <f t="shared" ref="N1800:N1863" si="86">M1800-M1799</f>
        <v>30</v>
      </c>
      <c r="O1800" s="10">
        <f>SUM($N$5:N1800)</f>
        <v>54663</v>
      </c>
      <c r="P1800" s="10">
        <f ca="1">IF(O1800&lt;$H$4,N1800,$H$4-SUM($P$4:P1799))</f>
        <v>0</v>
      </c>
      <c r="Q1800" s="10">
        <f ca="1">SUM($P$4:P1800)</f>
        <v>272</v>
      </c>
      <c r="R1800" s="10">
        <f ca="1">COUNTIF($P$4:P1800,"&gt;0")</f>
        <v>9</v>
      </c>
    </row>
    <row r="1801" spans="12:18" x14ac:dyDescent="0.15">
      <c r="L1801" s="8" t="b">
        <f t="shared" si="84"/>
        <v>1</v>
      </c>
      <c r="M1801" s="8">
        <f t="shared" si="85"/>
        <v>97368</v>
      </c>
      <c r="N1801" s="9">
        <f t="shared" si="86"/>
        <v>31</v>
      </c>
      <c r="O1801" s="10">
        <f>SUM($N$5:N1801)</f>
        <v>54694</v>
      </c>
      <c r="P1801" s="10">
        <f ca="1">IF(O1801&lt;$H$4,N1801,$H$4-SUM($P$4:P1800))</f>
        <v>0</v>
      </c>
      <c r="Q1801" s="10">
        <f ca="1">SUM($P$4:P1801)</f>
        <v>272</v>
      </c>
      <c r="R1801" s="10">
        <f ca="1">COUNTIF($P$4:P1801,"&gt;0")</f>
        <v>9</v>
      </c>
    </row>
    <row r="1802" spans="12:18" x14ac:dyDescent="0.15">
      <c r="L1802" s="8" t="b">
        <f t="shared" si="84"/>
        <v>1</v>
      </c>
      <c r="M1802" s="8">
        <f t="shared" si="85"/>
        <v>97399</v>
      </c>
      <c r="N1802" s="9">
        <f t="shared" si="86"/>
        <v>31</v>
      </c>
      <c r="O1802" s="10">
        <f>SUM($N$5:N1802)</f>
        <v>54725</v>
      </c>
      <c r="P1802" s="10">
        <f ca="1">IF(O1802&lt;$H$4,N1802,$H$4-SUM($P$4:P1801))</f>
        <v>0</v>
      </c>
      <c r="Q1802" s="10">
        <f ca="1">SUM($P$4:P1802)</f>
        <v>272</v>
      </c>
      <c r="R1802" s="10">
        <f ca="1">COUNTIF($P$4:P1802,"&gt;0")</f>
        <v>9</v>
      </c>
    </row>
    <row r="1803" spans="12:18" x14ac:dyDescent="0.15">
      <c r="L1803" s="8" t="b">
        <f t="shared" si="84"/>
        <v>1</v>
      </c>
      <c r="M1803" s="8">
        <f t="shared" si="85"/>
        <v>97429</v>
      </c>
      <c r="N1803" s="9">
        <f t="shared" si="86"/>
        <v>30</v>
      </c>
      <c r="O1803" s="10">
        <f>SUM($N$5:N1803)</f>
        <v>54755</v>
      </c>
      <c r="P1803" s="10">
        <f ca="1">IF(O1803&lt;$H$4,N1803,$H$4-SUM($P$4:P1802))</f>
        <v>0</v>
      </c>
      <c r="Q1803" s="10">
        <f ca="1">SUM($P$4:P1803)</f>
        <v>272</v>
      </c>
      <c r="R1803" s="10">
        <f ca="1">COUNTIF($P$4:P1803,"&gt;0")</f>
        <v>9</v>
      </c>
    </row>
    <row r="1804" spans="12:18" x14ac:dyDescent="0.15">
      <c r="L1804" s="8" t="b">
        <f t="shared" si="84"/>
        <v>1</v>
      </c>
      <c r="M1804" s="8">
        <f t="shared" si="85"/>
        <v>97460</v>
      </c>
      <c r="N1804" s="9">
        <f t="shared" si="86"/>
        <v>31</v>
      </c>
      <c r="O1804" s="10">
        <f>SUM($N$5:N1804)</f>
        <v>54786</v>
      </c>
      <c r="P1804" s="10">
        <f ca="1">IF(O1804&lt;$H$4,N1804,$H$4-SUM($P$4:P1803))</f>
        <v>0</v>
      </c>
      <c r="Q1804" s="10">
        <f ca="1">SUM($P$4:P1804)</f>
        <v>272</v>
      </c>
      <c r="R1804" s="10">
        <f ca="1">COUNTIF($P$4:P1804,"&gt;0")</f>
        <v>9</v>
      </c>
    </row>
    <row r="1805" spans="12:18" x14ac:dyDescent="0.15">
      <c r="L1805" s="8" t="b">
        <f t="shared" si="84"/>
        <v>1</v>
      </c>
      <c r="M1805" s="8">
        <f t="shared" si="85"/>
        <v>97490</v>
      </c>
      <c r="N1805" s="9">
        <f t="shared" si="86"/>
        <v>30</v>
      </c>
      <c r="O1805" s="10">
        <f>SUM($N$5:N1805)</f>
        <v>54816</v>
      </c>
      <c r="P1805" s="10">
        <f ca="1">IF(O1805&lt;$H$4,N1805,$H$4-SUM($P$4:P1804))</f>
        <v>0</v>
      </c>
      <c r="Q1805" s="10">
        <f ca="1">SUM($P$4:P1805)</f>
        <v>272</v>
      </c>
      <c r="R1805" s="10">
        <f ca="1">COUNTIF($P$4:P1805,"&gt;0")</f>
        <v>9</v>
      </c>
    </row>
    <row r="1806" spans="12:18" x14ac:dyDescent="0.15">
      <c r="L1806" s="8" t="b">
        <f t="shared" si="84"/>
        <v>1</v>
      </c>
      <c r="M1806" s="8">
        <f t="shared" si="85"/>
        <v>97521</v>
      </c>
      <c r="N1806" s="9">
        <f t="shared" si="86"/>
        <v>31</v>
      </c>
      <c r="O1806" s="10">
        <f>SUM($N$5:N1806)</f>
        <v>54847</v>
      </c>
      <c r="P1806" s="10">
        <f ca="1">IF(O1806&lt;$H$4,N1806,$H$4-SUM($P$4:P1805))</f>
        <v>0</v>
      </c>
      <c r="Q1806" s="10">
        <f ca="1">SUM($P$4:P1806)</f>
        <v>272</v>
      </c>
      <c r="R1806" s="10">
        <f ca="1">COUNTIF($P$4:P1806,"&gt;0")</f>
        <v>9</v>
      </c>
    </row>
    <row r="1807" spans="12:18" x14ac:dyDescent="0.15">
      <c r="L1807" s="8" t="b">
        <f t="shared" si="84"/>
        <v>1</v>
      </c>
      <c r="M1807" s="8">
        <f t="shared" si="85"/>
        <v>97552</v>
      </c>
      <c r="N1807" s="9">
        <f t="shared" si="86"/>
        <v>31</v>
      </c>
      <c r="O1807" s="10">
        <f>SUM($N$5:N1807)</f>
        <v>54878</v>
      </c>
      <c r="P1807" s="10">
        <f ca="1">IF(O1807&lt;$H$4,N1807,$H$4-SUM($P$4:P1806))</f>
        <v>0</v>
      </c>
      <c r="Q1807" s="10">
        <f ca="1">SUM($P$4:P1807)</f>
        <v>272</v>
      </c>
      <c r="R1807" s="10">
        <f ca="1">COUNTIF($P$4:P1807,"&gt;0")</f>
        <v>9</v>
      </c>
    </row>
    <row r="1808" spans="12:18" x14ac:dyDescent="0.15">
      <c r="L1808" s="8" t="b">
        <f t="shared" si="84"/>
        <v>1</v>
      </c>
      <c r="M1808" s="8">
        <f t="shared" si="85"/>
        <v>97580</v>
      </c>
      <c r="N1808" s="9">
        <f t="shared" si="86"/>
        <v>28</v>
      </c>
      <c r="O1808" s="10">
        <f>SUM($N$5:N1808)</f>
        <v>54906</v>
      </c>
      <c r="P1808" s="10">
        <f ca="1">IF(O1808&lt;$H$4,N1808,$H$4-SUM($P$4:P1807))</f>
        <v>0</v>
      </c>
      <c r="Q1808" s="10">
        <f ca="1">SUM($P$4:P1808)</f>
        <v>272</v>
      </c>
      <c r="R1808" s="10">
        <f ca="1">COUNTIF($P$4:P1808,"&gt;0")</f>
        <v>9</v>
      </c>
    </row>
    <row r="1809" spans="12:18" x14ac:dyDescent="0.15">
      <c r="L1809" s="8" t="b">
        <f t="shared" ref="L1809:L1872" si="87">EOMONTH($C$4,1)&lt;=M1809</f>
        <v>1</v>
      </c>
      <c r="M1809" s="8">
        <f t="shared" si="85"/>
        <v>97611</v>
      </c>
      <c r="N1809" s="9">
        <f t="shared" si="86"/>
        <v>31</v>
      </c>
      <c r="O1809" s="10">
        <f>SUM($N$5:N1809)</f>
        <v>54937</v>
      </c>
      <c r="P1809" s="10">
        <f ca="1">IF(O1809&lt;$H$4,N1809,$H$4-SUM($P$4:P1808))</f>
        <v>0</v>
      </c>
      <c r="Q1809" s="10">
        <f ca="1">SUM($P$4:P1809)</f>
        <v>272</v>
      </c>
      <c r="R1809" s="10">
        <f ca="1">COUNTIF($P$4:P1809,"&gt;0")</f>
        <v>9</v>
      </c>
    </row>
    <row r="1810" spans="12:18" x14ac:dyDescent="0.15">
      <c r="L1810" s="8" t="b">
        <f t="shared" si="87"/>
        <v>1</v>
      </c>
      <c r="M1810" s="8">
        <f t="shared" si="85"/>
        <v>97641</v>
      </c>
      <c r="N1810" s="9">
        <f t="shared" si="86"/>
        <v>30</v>
      </c>
      <c r="O1810" s="10">
        <f>SUM($N$5:N1810)</f>
        <v>54967</v>
      </c>
      <c r="P1810" s="10">
        <f ca="1">IF(O1810&lt;$H$4,N1810,$H$4-SUM($P$4:P1809))</f>
        <v>0</v>
      </c>
      <c r="Q1810" s="10">
        <f ca="1">SUM($P$4:P1810)</f>
        <v>272</v>
      </c>
      <c r="R1810" s="10">
        <f ca="1">COUNTIF($P$4:P1810,"&gt;0")</f>
        <v>9</v>
      </c>
    </row>
    <row r="1811" spans="12:18" x14ac:dyDescent="0.15">
      <c r="L1811" s="8" t="b">
        <f t="shared" si="87"/>
        <v>1</v>
      </c>
      <c r="M1811" s="8">
        <f t="shared" si="85"/>
        <v>97672</v>
      </c>
      <c r="N1811" s="9">
        <f t="shared" si="86"/>
        <v>31</v>
      </c>
      <c r="O1811" s="10">
        <f>SUM($N$5:N1811)</f>
        <v>54998</v>
      </c>
      <c r="P1811" s="10">
        <f ca="1">IF(O1811&lt;$H$4,N1811,$H$4-SUM($P$4:P1810))</f>
        <v>0</v>
      </c>
      <c r="Q1811" s="10">
        <f ca="1">SUM($P$4:P1811)</f>
        <v>272</v>
      </c>
      <c r="R1811" s="10">
        <f ca="1">COUNTIF($P$4:P1811,"&gt;0")</f>
        <v>9</v>
      </c>
    </row>
    <row r="1812" spans="12:18" x14ac:dyDescent="0.15">
      <c r="L1812" s="8" t="b">
        <f t="shared" si="87"/>
        <v>1</v>
      </c>
      <c r="M1812" s="8">
        <f t="shared" si="85"/>
        <v>97702</v>
      </c>
      <c r="N1812" s="9">
        <f t="shared" si="86"/>
        <v>30</v>
      </c>
      <c r="O1812" s="10">
        <f>SUM($N$5:N1812)</f>
        <v>55028</v>
      </c>
      <c r="P1812" s="10">
        <f ca="1">IF(O1812&lt;$H$4,N1812,$H$4-SUM($P$4:P1811))</f>
        <v>0</v>
      </c>
      <c r="Q1812" s="10">
        <f ca="1">SUM($P$4:P1812)</f>
        <v>272</v>
      </c>
      <c r="R1812" s="10">
        <f ca="1">COUNTIF($P$4:P1812,"&gt;0")</f>
        <v>9</v>
      </c>
    </row>
    <row r="1813" spans="12:18" x14ac:dyDescent="0.15">
      <c r="L1813" s="8" t="b">
        <f t="shared" si="87"/>
        <v>1</v>
      </c>
      <c r="M1813" s="8">
        <f t="shared" si="85"/>
        <v>97733</v>
      </c>
      <c r="N1813" s="9">
        <f t="shared" si="86"/>
        <v>31</v>
      </c>
      <c r="O1813" s="10">
        <f>SUM($N$5:N1813)</f>
        <v>55059</v>
      </c>
      <c r="P1813" s="10">
        <f ca="1">IF(O1813&lt;$H$4,N1813,$H$4-SUM($P$4:P1812))</f>
        <v>0</v>
      </c>
      <c r="Q1813" s="10">
        <f ca="1">SUM($P$4:P1813)</f>
        <v>272</v>
      </c>
      <c r="R1813" s="10">
        <f ca="1">COUNTIF($P$4:P1813,"&gt;0")</f>
        <v>9</v>
      </c>
    </row>
    <row r="1814" spans="12:18" x14ac:dyDescent="0.15">
      <c r="L1814" s="8" t="b">
        <f t="shared" si="87"/>
        <v>1</v>
      </c>
      <c r="M1814" s="8">
        <f t="shared" si="85"/>
        <v>97764</v>
      </c>
      <c r="N1814" s="9">
        <f t="shared" si="86"/>
        <v>31</v>
      </c>
      <c r="O1814" s="10">
        <f>SUM($N$5:N1814)</f>
        <v>55090</v>
      </c>
      <c r="P1814" s="10">
        <f ca="1">IF(O1814&lt;$H$4,N1814,$H$4-SUM($P$4:P1813))</f>
        <v>0</v>
      </c>
      <c r="Q1814" s="10">
        <f ca="1">SUM($P$4:P1814)</f>
        <v>272</v>
      </c>
      <c r="R1814" s="10">
        <f ca="1">COUNTIF($P$4:P1814,"&gt;0")</f>
        <v>9</v>
      </c>
    </row>
    <row r="1815" spans="12:18" x14ac:dyDescent="0.15">
      <c r="L1815" s="8" t="b">
        <f t="shared" si="87"/>
        <v>1</v>
      </c>
      <c r="M1815" s="8">
        <f t="shared" si="85"/>
        <v>97794</v>
      </c>
      <c r="N1815" s="9">
        <f t="shared" si="86"/>
        <v>30</v>
      </c>
      <c r="O1815" s="10">
        <f>SUM($N$5:N1815)</f>
        <v>55120</v>
      </c>
      <c r="P1815" s="10">
        <f ca="1">IF(O1815&lt;$H$4,N1815,$H$4-SUM($P$4:P1814))</f>
        <v>0</v>
      </c>
      <c r="Q1815" s="10">
        <f ca="1">SUM($P$4:P1815)</f>
        <v>272</v>
      </c>
      <c r="R1815" s="10">
        <f ca="1">COUNTIF($P$4:P1815,"&gt;0")</f>
        <v>9</v>
      </c>
    </row>
    <row r="1816" spans="12:18" x14ac:dyDescent="0.15">
      <c r="L1816" s="8" t="b">
        <f t="shared" si="87"/>
        <v>1</v>
      </c>
      <c r="M1816" s="8">
        <f t="shared" si="85"/>
        <v>97825</v>
      </c>
      <c r="N1816" s="9">
        <f t="shared" si="86"/>
        <v>31</v>
      </c>
      <c r="O1816" s="10">
        <f>SUM($N$5:N1816)</f>
        <v>55151</v>
      </c>
      <c r="P1816" s="10">
        <f ca="1">IF(O1816&lt;$H$4,N1816,$H$4-SUM($P$4:P1815))</f>
        <v>0</v>
      </c>
      <c r="Q1816" s="10">
        <f ca="1">SUM($P$4:P1816)</f>
        <v>272</v>
      </c>
      <c r="R1816" s="10">
        <f ca="1">COUNTIF($P$4:P1816,"&gt;0")</f>
        <v>9</v>
      </c>
    </row>
    <row r="1817" spans="12:18" x14ac:dyDescent="0.15">
      <c r="L1817" s="8" t="b">
        <f t="shared" si="87"/>
        <v>1</v>
      </c>
      <c r="M1817" s="8">
        <f t="shared" si="85"/>
        <v>97855</v>
      </c>
      <c r="N1817" s="9">
        <f t="shared" si="86"/>
        <v>30</v>
      </c>
      <c r="O1817" s="10">
        <f>SUM($N$5:N1817)</f>
        <v>55181</v>
      </c>
      <c r="P1817" s="10">
        <f ca="1">IF(O1817&lt;$H$4,N1817,$H$4-SUM($P$4:P1816))</f>
        <v>0</v>
      </c>
      <c r="Q1817" s="10">
        <f ca="1">SUM($P$4:P1817)</f>
        <v>272</v>
      </c>
      <c r="R1817" s="10">
        <f ca="1">COUNTIF($P$4:P1817,"&gt;0")</f>
        <v>9</v>
      </c>
    </row>
    <row r="1818" spans="12:18" x14ac:dyDescent="0.15">
      <c r="L1818" s="8" t="b">
        <f t="shared" si="87"/>
        <v>1</v>
      </c>
      <c r="M1818" s="8">
        <f t="shared" si="85"/>
        <v>97886</v>
      </c>
      <c r="N1818" s="9">
        <f t="shared" si="86"/>
        <v>31</v>
      </c>
      <c r="O1818" s="10">
        <f>SUM($N$5:N1818)</f>
        <v>55212</v>
      </c>
      <c r="P1818" s="10">
        <f ca="1">IF(O1818&lt;$H$4,N1818,$H$4-SUM($P$4:P1817))</f>
        <v>0</v>
      </c>
      <c r="Q1818" s="10">
        <f ca="1">SUM($P$4:P1818)</f>
        <v>272</v>
      </c>
      <c r="R1818" s="10">
        <f ca="1">COUNTIF($P$4:P1818,"&gt;0")</f>
        <v>9</v>
      </c>
    </row>
    <row r="1819" spans="12:18" x14ac:dyDescent="0.15">
      <c r="L1819" s="8" t="b">
        <f t="shared" si="87"/>
        <v>1</v>
      </c>
      <c r="M1819" s="8">
        <f t="shared" si="85"/>
        <v>97917</v>
      </c>
      <c r="N1819" s="9">
        <f t="shared" si="86"/>
        <v>31</v>
      </c>
      <c r="O1819" s="10">
        <f>SUM($N$5:N1819)</f>
        <v>55243</v>
      </c>
      <c r="P1819" s="10">
        <f ca="1">IF(O1819&lt;$H$4,N1819,$H$4-SUM($P$4:P1818))</f>
        <v>0</v>
      </c>
      <c r="Q1819" s="10">
        <f ca="1">SUM($P$4:P1819)</f>
        <v>272</v>
      </c>
      <c r="R1819" s="10">
        <f ca="1">COUNTIF($P$4:P1819,"&gt;0")</f>
        <v>9</v>
      </c>
    </row>
    <row r="1820" spans="12:18" x14ac:dyDescent="0.15">
      <c r="L1820" s="8" t="b">
        <f t="shared" si="87"/>
        <v>1</v>
      </c>
      <c r="M1820" s="8">
        <f t="shared" si="85"/>
        <v>97946</v>
      </c>
      <c r="N1820" s="9">
        <f t="shared" si="86"/>
        <v>29</v>
      </c>
      <c r="O1820" s="10">
        <f>SUM($N$5:N1820)</f>
        <v>55272</v>
      </c>
      <c r="P1820" s="10">
        <f ca="1">IF(O1820&lt;$H$4,N1820,$H$4-SUM($P$4:P1819))</f>
        <v>0</v>
      </c>
      <c r="Q1820" s="10">
        <f ca="1">SUM($P$4:P1820)</f>
        <v>272</v>
      </c>
      <c r="R1820" s="10">
        <f ca="1">COUNTIF($P$4:P1820,"&gt;0")</f>
        <v>9</v>
      </c>
    </row>
    <row r="1821" spans="12:18" x14ac:dyDescent="0.15">
      <c r="L1821" s="8" t="b">
        <f t="shared" si="87"/>
        <v>1</v>
      </c>
      <c r="M1821" s="8">
        <f t="shared" si="85"/>
        <v>97977</v>
      </c>
      <c r="N1821" s="9">
        <f t="shared" si="86"/>
        <v>31</v>
      </c>
      <c r="O1821" s="10">
        <f>SUM($N$5:N1821)</f>
        <v>55303</v>
      </c>
      <c r="P1821" s="10">
        <f ca="1">IF(O1821&lt;$H$4,N1821,$H$4-SUM($P$4:P1820))</f>
        <v>0</v>
      </c>
      <c r="Q1821" s="10">
        <f ca="1">SUM($P$4:P1821)</f>
        <v>272</v>
      </c>
      <c r="R1821" s="10">
        <f ca="1">COUNTIF($P$4:P1821,"&gt;0")</f>
        <v>9</v>
      </c>
    </row>
    <row r="1822" spans="12:18" x14ac:dyDescent="0.15">
      <c r="L1822" s="8" t="b">
        <f t="shared" si="87"/>
        <v>1</v>
      </c>
      <c r="M1822" s="8">
        <f t="shared" si="85"/>
        <v>98007</v>
      </c>
      <c r="N1822" s="9">
        <f t="shared" si="86"/>
        <v>30</v>
      </c>
      <c r="O1822" s="10">
        <f>SUM($N$5:N1822)</f>
        <v>55333</v>
      </c>
      <c r="P1822" s="10">
        <f ca="1">IF(O1822&lt;$H$4,N1822,$H$4-SUM($P$4:P1821))</f>
        <v>0</v>
      </c>
      <c r="Q1822" s="10">
        <f ca="1">SUM($P$4:P1822)</f>
        <v>272</v>
      </c>
      <c r="R1822" s="10">
        <f ca="1">COUNTIF($P$4:P1822,"&gt;0")</f>
        <v>9</v>
      </c>
    </row>
    <row r="1823" spans="12:18" x14ac:dyDescent="0.15">
      <c r="L1823" s="8" t="b">
        <f t="shared" si="87"/>
        <v>1</v>
      </c>
      <c r="M1823" s="8">
        <f t="shared" si="85"/>
        <v>98038</v>
      </c>
      <c r="N1823" s="9">
        <f t="shared" si="86"/>
        <v>31</v>
      </c>
      <c r="O1823" s="10">
        <f>SUM($N$5:N1823)</f>
        <v>55364</v>
      </c>
      <c r="P1823" s="10">
        <f ca="1">IF(O1823&lt;$H$4,N1823,$H$4-SUM($P$4:P1822))</f>
        <v>0</v>
      </c>
      <c r="Q1823" s="10">
        <f ca="1">SUM($P$4:P1823)</f>
        <v>272</v>
      </c>
      <c r="R1823" s="10">
        <f ca="1">COUNTIF($P$4:P1823,"&gt;0")</f>
        <v>9</v>
      </c>
    </row>
    <row r="1824" spans="12:18" x14ac:dyDescent="0.15">
      <c r="L1824" s="8" t="b">
        <f t="shared" si="87"/>
        <v>1</v>
      </c>
      <c r="M1824" s="8">
        <f t="shared" si="85"/>
        <v>98068</v>
      </c>
      <c r="N1824" s="9">
        <f t="shared" si="86"/>
        <v>30</v>
      </c>
      <c r="O1824" s="10">
        <f>SUM($N$5:N1824)</f>
        <v>55394</v>
      </c>
      <c r="P1824" s="10">
        <f ca="1">IF(O1824&lt;$H$4,N1824,$H$4-SUM($P$4:P1823))</f>
        <v>0</v>
      </c>
      <c r="Q1824" s="10">
        <f ca="1">SUM($P$4:P1824)</f>
        <v>272</v>
      </c>
      <c r="R1824" s="10">
        <f ca="1">COUNTIF($P$4:P1824,"&gt;0")</f>
        <v>9</v>
      </c>
    </row>
    <row r="1825" spans="12:18" x14ac:dyDescent="0.15">
      <c r="L1825" s="8" t="b">
        <f t="shared" si="87"/>
        <v>1</v>
      </c>
      <c r="M1825" s="8">
        <f t="shared" si="85"/>
        <v>98099</v>
      </c>
      <c r="N1825" s="9">
        <f t="shared" si="86"/>
        <v>31</v>
      </c>
      <c r="O1825" s="10">
        <f>SUM($N$5:N1825)</f>
        <v>55425</v>
      </c>
      <c r="P1825" s="10">
        <f ca="1">IF(O1825&lt;$H$4,N1825,$H$4-SUM($P$4:P1824))</f>
        <v>0</v>
      </c>
      <c r="Q1825" s="10">
        <f ca="1">SUM($P$4:P1825)</f>
        <v>272</v>
      </c>
      <c r="R1825" s="10">
        <f ca="1">COUNTIF($P$4:P1825,"&gt;0")</f>
        <v>9</v>
      </c>
    </row>
    <row r="1826" spans="12:18" x14ac:dyDescent="0.15">
      <c r="L1826" s="8" t="b">
        <f t="shared" si="87"/>
        <v>1</v>
      </c>
      <c r="M1826" s="8">
        <f t="shared" si="85"/>
        <v>98130</v>
      </c>
      <c r="N1826" s="9">
        <f t="shared" si="86"/>
        <v>31</v>
      </c>
      <c r="O1826" s="10">
        <f>SUM($N$5:N1826)</f>
        <v>55456</v>
      </c>
      <c r="P1826" s="10">
        <f ca="1">IF(O1826&lt;$H$4,N1826,$H$4-SUM($P$4:P1825))</f>
        <v>0</v>
      </c>
      <c r="Q1826" s="10">
        <f ca="1">SUM($P$4:P1826)</f>
        <v>272</v>
      </c>
      <c r="R1826" s="10">
        <f ca="1">COUNTIF($P$4:P1826,"&gt;0")</f>
        <v>9</v>
      </c>
    </row>
    <row r="1827" spans="12:18" x14ac:dyDescent="0.15">
      <c r="L1827" s="8" t="b">
        <f t="shared" si="87"/>
        <v>1</v>
      </c>
      <c r="M1827" s="8">
        <f t="shared" si="85"/>
        <v>98160</v>
      </c>
      <c r="N1827" s="9">
        <f t="shared" si="86"/>
        <v>30</v>
      </c>
      <c r="O1827" s="10">
        <f>SUM($N$5:N1827)</f>
        <v>55486</v>
      </c>
      <c r="P1827" s="10">
        <f ca="1">IF(O1827&lt;$H$4,N1827,$H$4-SUM($P$4:P1826))</f>
        <v>0</v>
      </c>
      <c r="Q1827" s="10">
        <f ca="1">SUM($P$4:P1827)</f>
        <v>272</v>
      </c>
      <c r="R1827" s="10">
        <f ca="1">COUNTIF($P$4:P1827,"&gt;0")</f>
        <v>9</v>
      </c>
    </row>
    <row r="1828" spans="12:18" x14ac:dyDescent="0.15">
      <c r="L1828" s="8" t="b">
        <f t="shared" si="87"/>
        <v>1</v>
      </c>
      <c r="M1828" s="8">
        <f t="shared" si="85"/>
        <v>98191</v>
      </c>
      <c r="N1828" s="9">
        <f t="shared" si="86"/>
        <v>31</v>
      </c>
      <c r="O1828" s="10">
        <f>SUM($N$5:N1828)</f>
        <v>55517</v>
      </c>
      <c r="P1828" s="10">
        <f ca="1">IF(O1828&lt;$H$4,N1828,$H$4-SUM($P$4:P1827))</f>
        <v>0</v>
      </c>
      <c r="Q1828" s="10">
        <f ca="1">SUM($P$4:P1828)</f>
        <v>272</v>
      </c>
      <c r="R1828" s="10">
        <f ca="1">COUNTIF($P$4:P1828,"&gt;0")</f>
        <v>9</v>
      </c>
    </row>
    <row r="1829" spans="12:18" x14ac:dyDescent="0.15">
      <c r="L1829" s="8" t="b">
        <f t="shared" si="87"/>
        <v>1</v>
      </c>
      <c r="M1829" s="8">
        <f t="shared" si="85"/>
        <v>98221</v>
      </c>
      <c r="N1829" s="9">
        <f t="shared" si="86"/>
        <v>30</v>
      </c>
      <c r="O1829" s="10">
        <f>SUM($N$5:N1829)</f>
        <v>55547</v>
      </c>
      <c r="P1829" s="10">
        <f ca="1">IF(O1829&lt;$H$4,N1829,$H$4-SUM($P$4:P1828))</f>
        <v>0</v>
      </c>
      <c r="Q1829" s="10">
        <f ca="1">SUM($P$4:P1829)</f>
        <v>272</v>
      </c>
      <c r="R1829" s="10">
        <f ca="1">COUNTIF($P$4:P1829,"&gt;0")</f>
        <v>9</v>
      </c>
    </row>
    <row r="1830" spans="12:18" x14ac:dyDescent="0.15">
      <c r="L1830" s="8" t="b">
        <f t="shared" si="87"/>
        <v>1</v>
      </c>
      <c r="M1830" s="8">
        <f t="shared" si="85"/>
        <v>98252</v>
      </c>
      <c r="N1830" s="9">
        <f t="shared" si="86"/>
        <v>31</v>
      </c>
      <c r="O1830" s="10">
        <f>SUM($N$5:N1830)</f>
        <v>55578</v>
      </c>
      <c r="P1830" s="10">
        <f ca="1">IF(O1830&lt;$H$4,N1830,$H$4-SUM($P$4:P1829))</f>
        <v>0</v>
      </c>
      <c r="Q1830" s="10">
        <f ca="1">SUM($P$4:P1830)</f>
        <v>272</v>
      </c>
      <c r="R1830" s="10">
        <f ca="1">COUNTIF($P$4:P1830,"&gt;0")</f>
        <v>9</v>
      </c>
    </row>
    <row r="1831" spans="12:18" x14ac:dyDescent="0.15">
      <c r="L1831" s="8" t="b">
        <f t="shared" si="87"/>
        <v>1</v>
      </c>
      <c r="M1831" s="8">
        <f t="shared" si="85"/>
        <v>98283</v>
      </c>
      <c r="N1831" s="9">
        <f t="shared" si="86"/>
        <v>31</v>
      </c>
      <c r="O1831" s="10">
        <f>SUM($N$5:N1831)</f>
        <v>55609</v>
      </c>
      <c r="P1831" s="10">
        <f ca="1">IF(O1831&lt;$H$4,N1831,$H$4-SUM($P$4:P1830))</f>
        <v>0</v>
      </c>
      <c r="Q1831" s="10">
        <f ca="1">SUM($P$4:P1831)</f>
        <v>272</v>
      </c>
      <c r="R1831" s="10">
        <f ca="1">COUNTIF($P$4:P1831,"&gt;0")</f>
        <v>9</v>
      </c>
    </row>
    <row r="1832" spans="12:18" x14ac:dyDescent="0.15">
      <c r="L1832" s="8" t="b">
        <f t="shared" si="87"/>
        <v>1</v>
      </c>
      <c r="M1832" s="8">
        <f t="shared" si="85"/>
        <v>98311</v>
      </c>
      <c r="N1832" s="9">
        <f t="shared" si="86"/>
        <v>28</v>
      </c>
      <c r="O1832" s="10">
        <f>SUM($N$5:N1832)</f>
        <v>55637</v>
      </c>
      <c r="P1832" s="10">
        <f ca="1">IF(O1832&lt;$H$4,N1832,$H$4-SUM($P$4:P1831))</f>
        <v>0</v>
      </c>
      <c r="Q1832" s="10">
        <f ca="1">SUM($P$4:P1832)</f>
        <v>272</v>
      </c>
      <c r="R1832" s="10">
        <f ca="1">COUNTIF($P$4:P1832,"&gt;0")</f>
        <v>9</v>
      </c>
    </row>
    <row r="1833" spans="12:18" x14ac:dyDescent="0.15">
      <c r="L1833" s="8" t="b">
        <f t="shared" si="87"/>
        <v>1</v>
      </c>
      <c r="M1833" s="8">
        <f t="shared" si="85"/>
        <v>98342</v>
      </c>
      <c r="N1833" s="9">
        <f t="shared" si="86"/>
        <v>31</v>
      </c>
      <c r="O1833" s="10">
        <f>SUM($N$5:N1833)</f>
        <v>55668</v>
      </c>
      <c r="P1833" s="10">
        <f ca="1">IF(O1833&lt;$H$4,N1833,$H$4-SUM($P$4:P1832))</f>
        <v>0</v>
      </c>
      <c r="Q1833" s="10">
        <f ca="1">SUM($P$4:P1833)</f>
        <v>272</v>
      </c>
      <c r="R1833" s="10">
        <f ca="1">COUNTIF($P$4:P1833,"&gt;0")</f>
        <v>9</v>
      </c>
    </row>
    <row r="1834" spans="12:18" x14ac:dyDescent="0.15">
      <c r="L1834" s="8" t="b">
        <f t="shared" si="87"/>
        <v>1</v>
      </c>
      <c r="M1834" s="8">
        <f t="shared" si="85"/>
        <v>98372</v>
      </c>
      <c r="N1834" s="9">
        <f t="shared" si="86"/>
        <v>30</v>
      </c>
      <c r="O1834" s="10">
        <f>SUM($N$5:N1834)</f>
        <v>55698</v>
      </c>
      <c r="P1834" s="10">
        <f ca="1">IF(O1834&lt;$H$4,N1834,$H$4-SUM($P$4:P1833))</f>
        <v>0</v>
      </c>
      <c r="Q1834" s="10">
        <f ca="1">SUM($P$4:P1834)</f>
        <v>272</v>
      </c>
      <c r="R1834" s="10">
        <f ca="1">COUNTIF($P$4:P1834,"&gt;0")</f>
        <v>9</v>
      </c>
    </row>
    <row r="1835" spans="12:18" x14ac:dyDescent="0.15">
      <c r="L1835" s="8" t="b">
        <f t="shared" si="87"/>
        <v>1</v>
      </c>
      <c r="M1835" s="8">
        <f t="shared" si="85"/>
        <v>98403</v>
      </c>
      <c r="N1835" s="9">
        <f t="shared" si="86"/>
        <v>31</v>
      </c>
      <c r="O1835" s="10">
        <f>SUM($N$5:N1835)</f>
        <v>55729</v>
      </c>
      <c r="P1835" s="10">
        <f ca="1">IF(O1835&lt;$H$4,N1835,$H$4-SUM($P$4:P1834))</f>
        <v>0</v>
      </c>
      <c r="Q1835" s="10">
        <f ca="1">SUM($P$4:P1835)</f>
        <v>272</v>
      </c>
      <c r="R1835" s="10">
        <f ca="1">COUNTIF($P$4:P1835,"&gt;0")</f>
        <v>9</v>
      </c>
    </row>
    <row r="1836" spans="12:18" x14ac:dyDescent="0.15">
      <c r="L1836" s="8" t="b">
        <f t="shared" si="87"/>
        <v>1</v>
      </c>
      <c r="M1836" s="8">
        <f t="shared" si="85"/>
        <v>98433</v>
      </c>
      <c r="N1836" s="9">
        <f t="shared" si="86"/>
        <v>30</v>
      </c>
      <c r="O1836" s="10">
        <f>SUM($N$5:N1836)</f>
        <v>55759</v>
      </c>
      <c r="P1836" s="10">
        <f ca="1">IF(O1836&lt;$H$4,N1836,$H$4-SUM($P$4:P1835))</f>
        <v>0</v>
      </c>
      <c r="Q1836" s="10">
        <f ca="1">SUM($P$4:P1836)</f>
        <v>272</v>
      </c>
      <c r="R1836" s="10">
        <f ca="1">COUNTIF($P$4:P1836,"&gt;0")</f>
        <v>9</v>
      </c>
    </row>
    <row r="1837" spans="12:18" x14ac:dyDescent="0.15">
      <c r="L1837" s="8" t="b">
        <f t="shared" si="87"/>
        <v>1</v>
      </c>
      <c r="M1837" s="8">
        <f t="shared" si="85"/>
        <v>98464</v>
      </c>
      <c r="N1837" s="9">
        <f t="shared" si="86"/>
        <v>31</v>
      </c>
      <c r="O1837" s="10">
        <f>SUM($N$5:N1837)</f>
        <v>55790</v>
      </c>
      <c r="P1837" s="10">
        <f ca="1">IF(O1837&lt;$H$4,N1837,$H$4-SUM($P$4:P1836))</f>
        <v>0</v>
      </c>
      <c r="Q1837" s="10">
        <f ca="1">SUM($P$4:P1837)</f>
        <v>272</v>
      </c>
      <c r="R1837" s="10">
        <f ca="1">COUNTIF($P$4:P1837,"&gt;0")</f>
        <v>9</v>
      </c>
    </row>
    <row r="1838" spans="12:18" x14ac:dyDescent="0.15">
      <c r="L1838" s="8" t="b">
        <f t="shared" si="87"/>
        <v>1</v>
      </c>
      <c r="M1838" s="8">
        <f t="shared" si="85"/>
        <v>98495</v>
      </c>
      <c r="N1838" s="9">
        <f t="shared" si="86"/>
        <v>31</v>
      </c>
      <c r="O1838" s="10">
        <f>SUM($N$5:N1838)</f>
        <v>55821</v>
      </c>
      <c r="P1838" s="10">
        <f ca="1">IF(O1838&lt;$H$4,N1838,$H$4-SUM($P$4:P1837))</f>
        <v>0</v>
      </c>
      <c r="Q1838" s="10">
        <f ca="1">SUM($P$4:P1838)</f>
        <v>272</v>
      </c>
      <c r="R1838" s="10">
        <f ca="1">COUNTIF($P$4:P1838,"&gt;0")</f>
        <v>9</v>
      </c>
    </row>
    <row r="1839" spans="12:18" x14ac:dyDescent="0.15">
      <c r="L1839" s="8" t="b">
        <f t="shared" si="87"/>
        <v>1</v>
      </c>
      <c r="M1839" s="8">
        <f t="shared" si="85"/>
        <v>98525</v>
      </c>
      <c r="N1839" s="9">
        <f t="shared" si="86"/>
        <v>30</v>
      </c>
      <c r="O1839" s="10">
        <f>SUM($N$5:N1839)</f>
        <v>55851</v>
      </c>
      <c r="P1839" s="10">
        <f ca="1">IF(O1839&lt;$H$4,N1839,$H$4-SUM($P$4:P1838))</f>
        <v>0</v>
      </c>
      <c r="Q1839" s="10">
        <f ca="1">SUM($P$4:P1839)</f>
        <v>272</v>
      </c>
      <c r="R1839" s="10">
        <f ca="1">COUNTIF($P$4:P1839,"&gt;0")</f>
        <v>9</v>
      </c>
    </row>
    <row r="1840" spans="12:18" x14ac:dyDescent="0.15">
      <c r="L1840" s="8" t="b">
        <f t="shared" si="87"/>
        <v>1</v>
      </c>
      <c r="M1840" s="8">
        <f t="shared" si="85"/>
        <v>98556</v>
      </c>
      <c r="N1840" s="9">
        <f t="shared" si="86"/>
        <v>31</v>
      </c>
      <c r="O1840" s="10">
        <f>SUM($N$5:N1840)</f>
        <v>55882</v>
      </c>
      <c r="P1840" s="10">
        <f ca="1">IF(O1840&lt;$H$4,N1840,$H$4-SUM($P$4:P1839))</f>
        <v>0</v>
      </c>
      <c r="Q1840" s="10">
        <f ca="1">SUM($P$4:P1840)</f>
        <v>272</v>
      </c>
      <c r="R1840" s="10">
        <f ca="1">COUNTIF($P$4:P1840,"&gt;0")</f>
        <v>9</v>
      </c>
    </row>
    <row r="1841" spans="12:18" x14ac:dyDescent="0.15">
      <c r="L1841" s="8" t="b">
        <f t="shared" si="87"/>
        <v>1</v>
      </c>
      <c r="M1841" s="8">
        <f t="shared" si="85"/>
        <v>98586</v>
      </c>
      <c r="N1841" s="9">
        <f t="shared" si="86"/>
        <v>30</v>
      </c>
      <c r="O1841" s="10">
        <f>SUM($N$5:N1841)</f>
        <v>55912</v>
      </c>
      <c r="P1841" s="10">
        <f ca="1">IF(O1841&lt;$H$4,N1841,$H$4-SUM($P$4:P1840))</f>
        <v>0</v>
      </c>
      <c r="Q1841" s="10">
        <f ca="1">SUM($P$4:P1841)</f>
        <v>272</v>
      </c>
      <c r="R1841" s="10">
        <f ca="1">COUNTIF($P$4:P1841,"&gt;0")</f>
        <v>9</v>
      </c>
    </row>
    <row r="1842" spans="12:18" x14ac:dyDescent="0.15">
      <c r="L1842" s="8" t="b">
        <f t="shared" si="87"/>
        <v>1</v>
      </c>
      <c r="M1842" s="8">
        <f t="shared" si="85"/>
        <v>98617</v>
      </c>
      <c r="N1842" s="9">
        <f t="shared" si="86"/>
        <v>31</v>
      </c>
      <c r="O1842" s="10">
        <f>SUM($N$5:N1842)</f>
        <v>55943</v>
      </c>
      <c r="P1842" s="10">
        <f ca="1">IF(O1842&lt;$H$4,N1842,$H$4-SUM($P$4:P1841))</f>
        <v>0</v>
      </c>
      <c r="Q1842" s="10">
        <f ca="1">SUM($P$4:P1842)</f>
        <v>272</v>
      </c>
      <c r="R1842" s="10">
        <f ca="1">COUNTIF($P$4:P1842,"&gt;0")</f>
        <v>9</v>
      </c>
    </row>
    <row r="1843" spans="12:18" x14ac:dyDescent="0.15">
      <c r="L1843" s="8" t="b">
        <f t="shared" si="87"/>
        <v>1</v>
      </c>
      <c r="M1843" s="8">
        <f t="shared" si="85"/>
        <v>98648</v>
      </c>
      <c r="N1843" s="9">
        <f t="shared" si="86"/>
        <v>31</v>
      </c>
      <c r="O1843" s="10">
        <f>SUM($N$5:N1843)</f>
        <v>55974</v>
      </c>
      <c r="P1843" s="10">
        <f ca="1">IF(O1843&lt;$H$4,N1843,$H$4-SUM($P$4:P1842))</f>
        <v>0</v>
      </c>
      <c r="Q1843" s="10">
        <f ca="1">SUM($P$4:P1843)</f>
        <v>272</v>
      </c>
      <c r="R1843" s="10">
        <f ca="1">COUNTIF($P$4:P1843,"&gt;0")</f>
        <v>9</v>
      </c>
    </row>
    <row r="1844" spans="12:18" x14ac:dyDescent="0.15">
      <c r="L1844" s="8" t="b">
        <f t="shared" si="87"/>
        <v>1</v>
      </c>
      <c r="M1844" s="8">
        <f t="shared" si="85"/>
        <v>98676</v>
      </c>
      <c r="N1844" s="9">
        <f t="shared" si="86"/>
        <v>28</v>
      </c>
      <c r="O1844" s="10">
        <f>SUM($N$5:N1844)</f>
        <v>56002</v>
      </c>
      <c r="P1844" s="10">
        <f ca="1">IF(O1844&lt;$H$4,N1844,$H$4-SUM($P$4:P1843))</f>
        <v>0</v>
      </c>
      <c r="Q1844" s="10">
        <f ca="1">SUM($P$4:P1844)</f>
        <v>272</v>
      </c>
      <c r="R1844" s="10">
        <f ca="1">COUNTIF($P$4:P1844,"&gt;0")</f>
        <v>9</v>
      </c>
    </row>
    <row r="1845" spans="12:18" x14ac:dyDescent="0.15">
      <c r="L1845" s="8" t="b">
        <f t="shared" si="87"/>
        <v>1</v>
      </c>
      <c r="M1845" s="8">
        <f t="shared" si="85"/>
        <v>98707</v>
      </c>
      <c r="N1845" s="9">
        <f t="shared" si="86"/>
        <v>31</v>
      </c>
      <c r="O1845" s="10">
        <f>SUM($N$5:N1845)</f>
        <v>56033</v>
      </c>
      <c r="P1845" s="10">
        <f ca="1">IF(O1845&lt;$H$4,N1845,$H$4-SUM($P$4:P1844))</f>
        <v>0</v>
      </c>
      <c r="Q1845" s="10">
        <f ca="1">SUM($P$4:P1845)</f>
        <v>272</v>
      </c>
      <c r="R1845" s="10">
        <f ca="1">COUNTIF($P$4:P1845,"&gt;0")</f>
        <v>9</v>
      </c>
    </row>
    <row r="1846" spans="12:18" x14ac:dyDescent="0.15">
      <c r="L1846" s="8" t="b">
        <f t="shared" si="87"/>
        <v>1</v>
      </c>
      <c r="M1846" s="8">
        <f t="shared" si="85"/>
        <v>98737</v>
      </c>
      <c r="N1846" s="9">
        <f t="shared" si="86"/>
        <v>30</v>
      </c>
      <c r="O1846" s="10">
        <f>SUM($N$5:N1846)</f>
        <v>56063</v>
      </c>
      <c r="P1846" s="10">
        <f ca="1">IF(O1846&lt;$H$4,N1846,$H$4-SUM($P$4:P1845))</f>
        <v>0</v>
      </c>
      <c r="Q1846" s="10">
        <f ca="1">SUM($P$4:P1846)</f>
        <v>272</v>
      </c>
      <c r="R1846" s="10">
        <f ca="1">COUNTIF($P$4:P1846,"&gt;0")</f>
        <v>9</v>
      </c>
    </row>
    <row r="1847" spans="12:18" x14ac:dyDescent="0.15">
      <c r="L1847" s="8" t="b">
        <f t="shared" si="87"/>
        <v>1</v>
      </c>
      <c r="M1847" s="8">
        <f t="shared" si="85"/>
        <v>98768</v>
      </c>
      <c r="N1847" s="9">
        <f t="shared" si="86"/>
        <v>31</v>
      </c>
      <c r="O1847" s="10">
        <f>SUM($N$5:N1847)</f>
        <v>56094</v>
      </c>
      <c r="P1847" s="10">
        <f ca="1">IF(O1847&lt;$H$4,N1847,$H$4-SUM($P$4:P1846))</f>
        <v>0</v>
      </c>
      <c r="Q1847" s="10">
        <f ca="1">SUM($P$4:P1847)</f>
        <v>272</v>
      </c>
      <c r="R1847" s="10">
        <f ca="1">COUNTIF($P$4:P1847,"&gt;0")</f>
        <v>9</v>
      </c>
    </row>
    <row r="1848" spans="12:18" x14ac:dyDescent="0.15">
      <c r="L1848" s="8" t="b">
        <f t="shared" si="87"/>
        <v>1</v>
      </c>
      <c r="M1848" s="8">
        <f t="shared" si="85"/>
        <v>98798</v>
      </c>
      <c r="N1848" s="9">
        <f t="shared" si="86"/>
        <v>30</v>
      </c>
      <c r="O1848" s="10">
        <f>SUM($N$5:N1848)</f>
        <v>56124</v>
      </c>
      <c r="P1848" s="10">
        <f ca="1">IF(O1848&lt;$H$4,N1848,$H$4-SUM($P$4:P1847))</f>
        <v>0</v>
      </c>
      <c r="Q1848" s="10">
        <f ca="1">SUM($P$4:P1848)</f>
        <v>272</v>
      </c>
      <c r="R1848" s="10">
        <f ca="1">COUNTIF($P$4:P1848,"&gt;0")</f>
        <v>9</v>
      </c>
    </row>
    <row r="1849" spans="12:18" x14ac:dyDescent="0.15">
      <c r="L1849" s="8" t="b">
        <f t="shared" si="87"/>
        <v>1</v>
      </c>
      <c r="M1849" s="8">
        <f t="shared" si="85"/>
        <v>98829</v>
      </c>
      <c r="N1849" s="9">
        <f t="shared" si="86"/>
        <v>31</v>
      </c>
      <c r="O1849" s="10">
        <f>SUM($N$5:N1849)</f>
        <v>56155</v>
      </c>
      <c r="P1849" s="10">
        <f ca="1">IF(O1849&lt;$H$4,N1849,$H$4-SUM($P$4:P1848))</f>
        <v>0</v>
      </c>
      <c r="Q1849" s="10">
        <f ca="1">SUM($P$4:P1849)</f>
        <v>272</v>
      </c>
      <c r="R1849" s="10">
        <f ca="1">COUNTIF($P$4:P1849,"&gt;0")</f>
        <v>9</v>
      </c>
    </row>
    <row r="1850" spans="12:18" x14ac:dyDescent="0.15">
      <c r="L1850" s="8" t="b">
        <f t="shared" si="87"/>
        <v>1</v>
      </c>
      <c r="M1850" s="8">
        <f t="shared" si="85"/>
        <v>98860</v>
      </c>
      <c r="N1850" s="9">
        <f t="shared" si="86"/>
        <v>31</v>
      </c>
      <c r="O1850" s="10">
        <f>SUM($N$5:N1850)</f>
        <v>56186</v>
      </c>
      <c r="P1850" s="10">
        <f ca="1">IF(O1850&lt;$H$4,N1850,$H$4-SUM($P$4:P1849))</f>
        <v>0</v>
      </c>
      <c r="Q1850" s="10">
        <f ca="1">SUM($P$4:P1850)</f>
        <v>272</v>
      </c>
      <c r="R1850" s="10">
        <f ca="1">COUNTIF($P$4:P1850,"&gt;0")</f>
        <v>9</v>
      </c>
    </row>
    <row r="1851" spans="12:18" x14ac:dyDescent="0.15">
      <c r="L1851" s="8" t="b">
        <f t="shared" si="87"/>
        <v>1</v>
      </c>
      <c r="M1851" s="8">
        <f t="shared" si="85"/>
        <v>98890</v>
      </c>
      <c r="N1851" s="9">
        <f t="shared" si="86"/>
        <v>30</v>
      </c>
      <c r="O1851" s="10">
        <f>SUM($N$5:N1851)</f>
        <v>56216</v>
      </c>
      <c r="P1851" s="10">
        <f ca="1">IF(O1851&lt;$H$4,N1851,$H$4-SUM($P$4:P1850))</f>
        <v>0</v>
      </c>
      <c r="Q1851" s="10">
        <f ca="1">SUM($P$4:P1851)</f>
        <v>272</v>
      </c>
      <c r="R1851" s="10">
        <f ca="1">COUNTIF($P$4:P1851,"&gt;0")</f>
        <v>9</v>
      </c>
    </row>
    <row r="1852" spans="12:18" x14ac:dyDescent="0.15">
      <c r="L1852" s="8" t="b">
        <f t="shared" si="87"/>
        <v>1</v>
      </c>
      <c r="M1852" s="8">
        <f t="shared" si="85"/>
        <v>98921</v>
      </c>
      <c r="N1852" s="9">
        <f t="shared" si="86"/>
        <v>31</v>
      </c>
      <c r="O1852" s="10">
        <f>SUM($N$5:N1852)</f>
        <v>56247</v>
      </c>
      <c r="P1852" s="10">
        <f ca="1">IF(O1852&lt;$H$4,N1852,$H$4-SUM($P$4:P1851))</f>
        <v>0</v>
      </c>
      <c r="Q1852" s="10">
        <f ca="1">SUM($P$4:P1852)</f>
        <v>272</v>
      </c>
      <c r="R1852" s="10">
        <f ca="1">COUNTIF($P$4:P1852,"&gt;0")</f>
        <v>9</v>
      </c>
    </row>
    <row r="1853" spans="12:18" x14ac:dyDescent="0.15">
      <c r="L1853" s="8" t="b">
        <f t="shared" si="87"/>
        <v>1</v>
      </c>
      <c r="M1853" s="8">
        <f t="shared" si="85"/>
        <v>98951</v>
      </c>
      <c r="N1853" s="9">
        <f t="shared" si="86"/>
        <v>30</v>
      </c>
      <c r="O1853" s="10">
        <f>SUM($N$5:N1853)</f>
        <v>56277</v>
      </c>
      <c r="P1853" s="10">
        <f ca="1">IF(O1853&lt;$H$4,N1853,$H$4-SUM($P$4:P1852))</f>
        <v>0</v>
      </c>
      <c r="Q1853" s="10">
        <f ca="1">SUM($P$4:P1853)</f>
        <v>272</v>
      </c>
      <c r="R1853" s="10">
        <f ca="1">COUNTIF($P$4:P1853,"&gt;0")</f>
        <v>9</v>
      </c>
    </row>
    <row r="1854" spans="12:18" x14ac:dyDescent="0.15">
      <c r="L1854" s="8" t="b">
        <f t="shared" si="87"/>
        <v>1</v>
      </c>
      <c r="M1854" s="8">
        <f t="shared" si="85"/>
        <v>98982</v>
      </c>
      <c r="N1854" s="9">
        <f t="shared" si="86"/>
        <v>31</v>
      </c>
      <c r="O1854" s="10">
        <f>SUM($N$5:N1854)</f>
        <v>56308</v>
      </c>
      <c r="P1854" s="10">
        <f ca="1">IF(O1854&lt;$H$4,N1854,$H$4-SUM($P$4:P1853))</f>
        <v>0</v>
      </c>
      <c r="Q1854" s="10">
        <f ca="1">SUM($P$4:P1854)</f>
        <v>272</v>
      </c>
      <c r="R1854" s="10">
        <f ca="1">COUNTIF($P$4:P1854,"&gt;0")</f>
        <v>9</v>
      </c>
    </row>
    <row r="1855" spans="12:18" x14ac:dyDescent="0.15">
      <c r="L1855" s="8" t="b">
        <f t="shared" si="87"/>
        <v>1</v>
      </c>
      <c r="M1855" s="8">
        <f t="shared" si="85"/>
        <v>99013</v>
      </c>
      <c r="N1855" s="9">
        <f t="shared" si="86"/>
        <v>31</v>
      </c>
      <c r="O1855" s="10">
        <f>SUM($N$5:N1855)</f>
        <v>56339</v>
      </c>
      <c r="P1855" s="10">
        <f ca="1">IF(O1855&lt;$H$4,N1855,$H$4-SUM($P$4:P1854))</f>
        <v>0</v>
      </c>
      <c r="Q1855" s="10">
        <f ca="1">SUM($P$4:P1855)</f>
        <v>272</v>
      </c>
      <c r="R1855" s="10">
        <f ca="1">COUNTIF($P$4:P1855,"&gt;0")</f>
        <v>9</v>
      </c>
    </row>
    <row r="1856" spans="12:18" x14ac:dyDescent="0.15">
      <c r="L1856" s="8" t="b">
        <f t="shared" si="87"/>
        <v>1</v>
      </c>
      <c r="M1856" s="8">
        <f t="shared" si="85"/>
        <v>99041</v>
      </c>
      <c r="N1856" s="9">
        <f t="shared" si="86"/>
        <v>28</v>
      </c>
      <c r="O1856" s="10">
        <f>SUM($N$5:N1856)</f>
        <v>56367</v>
      </c>
      <c r="P1856" s="10">
        <f ca="1">IF(O1856&lt;$H$4,N1856,$H$4-SUM($P$4:P1855))</f>
        <v>0</v>
      </c>
      <c r="Q1856" s="10">
        <f ca="1">SUM($P$4:P1856)</f>
        <v>272</v>
      </c>
      <c r="R1856" s="10">
        <f ca="1">COUNTIF($P$4:P1856,"&gt;0")</f>
        <v>9</v>
      </c>
    </row>
    <row r="1857" spans="12:18" x14ac:dyDescent="0.15">
      <c r="L1857" s="8" t="b">
        <f t="shared" si="87"/>
        <v>1</v>
      </c>
      <c r="M1857" s="8">
        <f t="shared" si="85"/>
        <v>99072</v>
      </c>
      <c r="N1857" s="9">
        <f t="shared" si="86"/>
        <v>31</v>
      </c>
      <c r="O1857" s="10">
        <f>SUM($N$5:N1857)</f>
        <v>56398</v>
      </c>
      <c r="P1857" s="10">
        <f ca="1">IF(O1857&lt;$H$4,N1857,$H$4-SUM($P$4:P1856))</f>
        <v>0</v>
      </c>
      <c r="Q1857" s="10">
        <f ca="1">SUM($P$4:P1857)</f>
        <v>272</v>
      </c>
      <c r="R1857" s="10">
        <f ca="1">COUNTIF($P$4:P1857,"&gt;0")</f>
        <v>9</v>
      </c>
    </row>
    <row r="1858" spans="12:18" x14ac:dyDescent="0.15">
      <c r="L1858" s="8" t="b">
        <f t="shared" si="87"/>
        <v>1</v>
      </c>
      <c r="M1858" s="8">
        <f t="shared" si="85"/>
        <v>99102</v>
      </c>
      <c r="N1858" s="9">
        <f t="shared" si="86"/>
        <v>30</v>
      </c>
      <c r="O1858" s="10">
        <f>SUM($N$5:N1858)</f>
        <v>56428</v>
      </c>
      <c r="P1858" s="10">
        <f ca="1">IF(O1858&lt;$H$4,N1858,$H$4-SUM($P$4:P1857))</f>
        <v>0</v>
      </c>
      <c r="Q1858" s="10">
        <f ca="1">SUM($P$4:P1858)</f>
        <v>272</v>
      </c>
      <c r="R1858" s="10">
        <f ca="1">COUNTIF($P$4:P1858,"&gt;0")</f>
        <v>9</v>
      </c>
    </row>
    <row r="1859" spans="12:18" x14ac:dyDescent="0.15">
      <c r="L1859" s="8" t="b">
        <f t="shared" si="87"/>
        <v>1</v>
      </c>
      <c r="M1859" s="8">
        <f t="shared" si="85"/>
        <v>99133</v>
      </c>
      <c r="N1859" s="9">
        <f t="shared" si="86"/>
        <v>31</v>
      </c>
      <c r="O1859" s="10">
        <f>SUM($N$5:N1859)</f>
        <v>56459</v>
      </c>
      <c r="P1859" s="10">
        <f ca="1">IF(O1859&lt;$H$4,N1859,$H$4-SUM($P$4:P1858))</f>
        <v>0</v>
      </c>
      <c r="Q1859" s="10">
        <f ca="1">SUM($P$4:P1859)</f>
        <v>272</v>
      </c>
      <c r="R1859" s="10">
        <f ca="1">COUNTIF($P$4:P1859,"&gt;0")</f>
        <v>9</v>
      </c>
    </row>
    <row r="1860" spans="12:18" x14ac:dyDescent="0.15">
      <c r="L1860" s="8" t="b">
        <f t="shared" si="87"/>
        <v>1</v>
      </c>
      <c r="M1860" s="8">
        <f t="shared" si="85"/>
        <v>99163</v>
      </c>
      <c r="N1860" s="9">
        <f t="shared" si="86"/>
        <v>30</v>
      </c>
      <c r="O1860" s="10">
        <f>SUM($N$5:N1860)</f>
        <v>56489</v>
      </c>
      <c r="P1860" s="10">
        <f ca="1">IF(O1860&lt;$H$4,N1860,$H$4-SUM($P$4:P1859))</f>
        <v>0</v>
      </c>
      <c r="Q1860" s="10">
        <f ca="1">SUM($P$4:P1860)</f>
        <v>272</v>
      </c>
      <c r="R1860" s="10">
        <f ca="1">COUNTIF($P$4:P1860,"&gt;0")</f>
        <v>9</v>
      </c>
    </row>
    <row r="1861" spans="12:18" x14ac:dyDescent="0.15">
      <c r="L1861" s="8" t="b">
        <f t="shared" si="87"/>
        <v>1</v>
      </c>
      <c r="M1861" s="8">
        <f t="shared" si="85"/>
        <v>99194</v>
      </c>
      <c r="N1861" s="9">
        <f t="shared" si="86"/>
        <v>31</v>
      </c>
      <c r="O1861" s="10">
        <f>SUM($N$5:N1861)</f>
        <v>56520</v>
      </c>
      <c r="P1861" s="10">
        <f ca="1">IF(O1861&lt;$H$4,N1861,$H$4-SUM($P$4:P1860))</f>
        <v>0</v>
      </c>
      <c r="Q1861" s="10">
        <f ca="1">SUM($P$4:P1861)</f>
        <v>272</v>
      </c>
      <c r="R1861" s="10">
        <f ca="1">COUNTIF($P$4:P1861,"&gt;0")</f>
        <v>9</v>
      </c>
    </row>
    <row r="1862" spans="12:18" x14ac:dyDescent="0.15">
      <c r="L1862" s="8" t="b">
        <f t="shared" si="87"/>
        <v>1</v>
      </c>
      <c r="M1862" s="8">
        <f t="shared" ref="M1862:M1925" si="88">EOMONTH(M1861,1)</f>
        <v>99225</v>
      </c>
      <c r="N1862" s="9">
        <f t="shared" si="86"/>
        <v>31</v>
      </c>
      <c r="O1862" s="10">
        <f>SUM($N$5:N1862)</f>
        <v>56551</v>
      </c>
      <c r="P1862" s="10">
        <f ca="1">IF(O1862&lt;$H$4,N1862,$H$4-SUM($P$4:P1861))</f>
        <v>0</v>
      </c>
      <c r="Q1862" s="10">
        <f ca="1">SUM($P$4:P1862)</f>
        <v>272</v>
      </c>
      <c r="R1862" s="10">
        <f ca="1">COUNTIF($P$4:P1862,"&gt;0")</f>
        <v>9</v>
      </c>
    </row>
    <row r="1863" spans="12:18" x14ac:dyDescent="0.15">
      <c r="L1863" s="8" t="b">
        <f t="shared" si="87"/>
        <v>1</v>
      </c>
      <c r="M1863" s="8">
        <f t="shared" si="88"/>
        <v>99255</v>
      </c>
      <c r="N1863" s="9">
        <f t="shared" si="86"/>
        <v>30</v>
      </c>
      <c r="O1863" s="10">
        <f>SUM($N$5:N1863)</f>
        <v>56581</v>
      </c>
      <c r="P1863" s="10">
        <f ca="1">IF(O1863&lt;$H$4,N1863,$H$4-SUM($P$4:P1862))</f>
        <v>0</v>
      </c>
      <c r="Q1863" s="10">
        <f ca="1">SUM($P$4:P1863)</f>
        <v>272</v>
      </c>
      <c r="R1863" s="10">
        <f ca="1">COUNTIF($P$4:P1863,"&gt;0")</f>
        <v>9</v>
      </c>
    </row>
    <row r="1864" spans="12:18" x14ac:dyDescent="0.15">
      <c r="L1864" s="8" t="b">
        <f t="shared" si="87"/>
        <v>1</v>
      </c>
      <c r="M1864" s="8">
        <f t="shared" si="88"/>
        <v>99286</v>
      </c>
      <c r="N1864" s="9">
        <f t="shared" ref="N1864:N1927" si="89">M1864-M1863</f>
        <v>31</v>
      </c>
      <c r="O1864" s="10">
        <f>SUM($N$5:N1864)</f>
        <v>56612</v>
      </c>
      <c r="P1864" s="10">
        <f ca="1">IF(O1864&lt;$H$4,N1864,$H$4-SUM($P$4:P1863))</f>
        <v>0</v>
      </c>
      <c r="Q1864" s="10">
        <f ca="1">SUM($P$4:P1864)</f>
        <v>272</v>
      </c>
      <c r="R1864" s="10">
        <f ca="1">COUNTIF($P$4:P1864,"&gt;0")</f>
        <v>9</v>
      </c>
    </row>
    <row r="1865" spans="12:18" x14ac:dyDescent="0.15">
      <c r="L1865" s="8" t="b">
        <f t="shared" si="87"/>
        <v>1</v>
      </c>
      <c r="M1865" s="8">
        <f t="shared" si="88"/>
        <v>99316</v>
      </c>
      <c r="N1865" s="9">
        <f t="shared" si="89"/>
        <v>30</v>
      </c>
      <c r="O1865" s="10">
        <f>SUM($N$5:N1865)</f>
        <v>56642</v>
      </c>
      <c r="P1865" s="10">
        <f ca="1">IF(O1865&lt;$H$4,N1865,$H$4-SUM($P$4:P1864))</f>
        <v>0</v>
      </c>
      <c r="Q1865" s="10">
        <f ca="1">SUM($P$4:P1865)</f>
        <v>272</v>
      </c>
      <c r="R1865" s="10">
        <f ca="1">COUNTIF($P$4:P1865,"&gt;0")</f>
        <v>9</v>
      </c>
    </row>
    <row r="1866" spans="12:18" x14ac:dyDescent="0.15">
      <c r="L1866" s="8" t="b">
        <f t="shared" si="87"/>
        <v>1</v>
      </c>
      <c r="M1866" s="8">
        <f t="shared" si="88"/>
        <v>99347</v>
      </c>
      <c r="N1866" s="9">
        <f t="shared" si="89"/>
        <v>31</v>
      </c>
      <c r="O1866" s="10">
        <f>SUM($N$5:N1866)</f>
        <v>56673</v>
      </c>
      <c r="P1866" s="10">
        <f ca="1">IF(O1866&lt;$H$4,N1866,$H$4-SUM($P$4:P1865))</f>
        <v>0</v>
      </c>
      <c r="Q1866" s="10">
        <f ca="1">SUM($P$4:P1866)</f>
        <v>272</v>
      </c>
      <c r="R1866" s="10">
        <f ca="1">COUNTIF($P$4:P1866,"&gt;0")</f>
        <v>9</v>
      </c>
    </row>
    <row r="1867" spans="12:18" x14ac:dyDescent="0.15">
      <c r="L1867" s="8" t="b">
        <f t="shared" si="87"/>
        <v>1</v>
      </c>
      <c r="M1867" s="8">
        <f t="shared" si="88"/>
        <v>99378</v>
      </c>
      <c r="N1867" s="9">
        <f t="shared" si="89"/>
        <v>31</v>
      </c>
      <c r="O1867" s="10">
        <f>SUM($N$5:N1867)</f>
        <v>56704</v>
      </c>
      <c r="P1867" s="10">
        <f ca="1">IF(O1867&lt;$H$4,N1867,$H$4-SUM($P$4:P1866))</f>
        <v>0</v>
      </c>
      <c r="Q1867" s="10">
        <f ca="1">SUM($P$4:P1867)</f>
        <v>272</v>
      </c>
      <c r="R1867" s="10">
        <f ca="1">COUNTIF($P$4:P1867,"&gt;0")</f>
        <v>9</v>
      </c>
    </row>
    <row r="1868" spans="12:18" x14ac:dyDescent="0.15">
      <c r="L1868" s="8" t="b">
        <f t="shared" si="87"/>
        <v>1</v>
      </c>
      <c r="M1868" s="8">
        <f t="shared" si="88"/>
        <v>99407</v>
      </c>
      <c r="N1868" s="9">
        <f t="shared" si="89"/>
        <v>29</v>
      </c>
      <c r="O1868" s="10">
        <f>SUM($N$5:N1868)</f>
        <v>56733</v>
      </c>
      <c r="P1868" s="10">
        <f ca="1">IF(O1868&lt;$H$4,N1868,$H$4-SUM($P$4:P1867))</f>
        <v>0</v>
      </c>
      <c r="Q1868" s="10">
        <f ca="1">SUM($P$4:P1868)</f>
        <v>272</v>
      </c>
      <c r="R1868" s="10">
        <f ca="1">COUNTIF($P$4:P1868,"&gt;0")</f>
        <v>9</v>
      </c>
    </row>
    <row r="1869" spans="12:18" x14ac:dyDescent="0.15">
      <c r="L1869" s="8" t="b">
        <f t="shared" si="87"/>
        <v>1</v>
      </c>
      <c r="M1869" s="8">
        <f t="shared" si="88"/>
        <v>99438</v>
      </c>
      <c r="N1869" s="9">
        <f t="shared" si="89"/>
        <v>31</v>
      </c>
      <c r="O1869" s="10">
        <f>SUM($N$5:N1869)</f>
        <v>56764</v>
      </c>
      <c r="P1869" s="10">
        <f ca="1">IF(O1869&lt;$H$4,N1869,$H$4-SUM($P$4:P1868))</f>
        <v>0</v>
      </c>
      <c r="Q1869" s="10">
        <f ca="1">SUM($P$4:P1869)</f>
        <v>272</v>
      </c>
      <c r="R1869" s="10">
        <f ca="1">COUNTIF($P$4:P1869,"&gt;0")</f>
        <v>9</v>
      </c>
    </row>
    <row r="1870" spans="12:18" x14ac:dyDescent="0.15">
      <c r="L1870" s="8" t="b">
        <f t="shared" si="87"/>
        <v>1</v>
      </c>
      <c r="M1870" s="8">
        <f t="shared" si="88"/>
        <v>99468</v>
      </c>
      <c r="N1870" s="9">
        <f t="shared" si="89"/>
        <v>30</v>
      </c>
      <c r="O1870" s="10">
        <f>SUM($N$5:N1870)</f>
        <v>56794</v>
      </c>
      <c r="P1870" s="10">
        <f ca="1">IF(O1870&lt;$H$4,N1870,$H$4-SUM($P$4:P1869))</f>
        <v>0</v>
      </c>
      <c r="Q1870" s="10">
        <f ca="1">SUM($P$4:P1870)</f>
        <v>272</v>
      </c>
      <c r="R1870" s="10">
        <f ca="1">COUNTIF($P$4:P1870,"&gt;0")</f>
        <v>9</v>
      </c>
    </row>
    <row r="1871" spans="12:18" x14ac:dyDescent="0.15">
      <c r="L1871" s="8" t="b">
        <f t="shared" si="87"/>
        <v>1</v>
      </c>
      <c r="M1871" s="8">
        <f t="shared" si="88"/>
        <v>99499</v>
      </c>
      <c r="N1871" s="9">
        <f t="shared" si="89"/>
        <v>31</v>
      </c>
      <c r="O1871" s="10">
        <f>SUM($N$5:N1871)</f>
        <v>56825</v>
      </c>
      <c r="P1871" s="10">
        <f ca="1">IF(O1871&lt;$H$4,N1871,$H$4-SUM($P$4:P1870))</f>
        <v>0</v>
      </c>
      <c r="Q1871" s="10">
        <f ca="1">SUM($P$4:P1871)</f>
        <v>272</v>
      </c>
      <c r="R1871" s="10">
        <f ca="1">COUNTIF($P$4:P1871,"&gt;0")</f>
        <v>9</v>
      </c>
    </row>
    <row r="1872" spans="12:18" x14ac:dyDescent="0.15">
      <c r="L1872" s="8" t="b">
        <f t="shared" si="87"/>
        <v>1</v>
      </c>
      <c r="M1872" s="8">
        <f t="shared" si="88"/>
        <v>99529</v>
      </c>
      <c r="N1872" s="9">
        <f t="shared" si="89"/>
        <v>30</v>
      </c>
      <c r="O1872" s="10">
        <f>SUM($N$5:N1872)</f>
        <v>56855</v>
      </c>
      <c r="P1872" s="10">
        <f ca="1">IF(O1872&lt;$H$4,N1872,$H$4-SUM($P$4:P1871))</f>
        <v>0</v>
      </c>
      <c r="Q1872" s="10">
        <f ca="1">SUM($P$4:P1872)</f>
        <v>272</v>
      </c>
      <c r="R1872" s="10">
        <f ca="1">COUNTIF($P$4:P1872,"&gt;0")</f>
        <v>9</v>
      </c>
    </row>
    <row r="1873" spans="12:18" x14ac:dyDescent="0.15">
      <c r="L1873" s="8" t="b">
        <f t="shared" ref="L1873:L1936" si="90">EOMONTH($C$4,1)&lt;=M1873</f>
        <v>1</v>
      </c>
      <c r="M1873" s="8">
        <f t="shared" si="88"/>
        <v>99560</v>
      </c>
      <c r="N1873" s="9">
        <f t="shared" si="89"/>
        <v>31</v>
      </c>
      <c r="O1873" s="10">
        <f>SUM($N$5:N1873)</f>
        <v>56886</v>
      </c>
      <c r="P1873" s="10">
        <f ca="1">IF(O1873&lt;$H$4,N1873,$H$4-SUM($P$4:P1872))</f>
        <v>0</v>
      </c>
      <c r="Q1873" s="10">
        <f ca="1">SUM($P$4:P1873)</f>
        <v>272</v>
      </c>
      <c r="R1873" s="10">
        <f ca="1">COUNTIF($P$4:P1873,"&gt;0")</f>
        <v>9</v>
      </c>
    </row>
    <row r="1874" spans="12:18" x14ac:dyDescent="0.15">
      <c r="L1874" s="8" t="b">
        <f t="shared" si="90"/>
        <v>1</v>
      </c>
      <c r="M1874" s="8">
        <f t="shared" si="88"/>
        <v>99591</v>
      </c>
      <c r="N1874" s="9">
        <f t="shared" si="89"/>
        <v>31</v>
      </c>
      <c r="O1874" s="10">
        <f>SUM($N$5:N1874)</f>
        <v>56917</v>
      </c>
      <c r="P1874" s="10">
        <f ca="1">IF(O1874&lt;$H$4,N1874,$H$4-SUM($P$4:P1873))</f>
        <v>0</v>
      </c>
      <c r="Q1874" s="10">
        <f ca="1">SUM($P$4:P1874)</f>
        <v>272</v>
      </c>
      <c r="R1874" s="10">
        <f ca="1">COUNTIF($P$4:P1874,"&gt;0")</f>
        <v>9</v>
      </c>
    </row>
    <row r="1875" spans="12:18" x14ac:dyDescent="0.15">
      <c r="L1875" s="8" t="b">
        <f t="shared" si="90"/>
        <v>1</v>
      </c>
      <c r="M1875" s="8">
        <f t="shared" si="88"/>
        <v>99621</v>
      </c>
      <c r="N1875" s="9">
        <f t="shared" si="89"/>
        <v>30</v>
      </c>
      <c r="O1875" s="10">
        <f>SUM($N$5:N1875)</f>
        <v>56947</v>
      </c>
      <c r="P1875" s="10">
        <f ca="1">IF(O1875&lt;$H$4,N1875,$H$4-SUM($P$4:P1874))</f>
        <v>0</v>
      </c>
      <c r="Q1875" s="10">
        <f ca="1">SUM($P$4:P1875)</f>
        <v>272</v>
      </c>
      <c r="R1875" s="10">
        <f ca="1">COUNTIF($P$4:P1875,"&gt;0")</f>
        <v>9</v>
      </c>
    </row>
    <row r="1876" spans="12:18" x14ac:dyDescent="0.15">
      <c r="L1876" s="8" t="b">
        <f t="shared" si="90"/>
        <v>1</v>
      </c>
      <c r="M1876" s="8">
        <f t="shared" si="88"/>
        <v>99652</v>
      </c>
      <c r="N1876" s="9">
        <f t="shared" si="89"/>
        <v>31</v>
      </c>
      <c r="O1876" s="10">
        <f>SUM($N$5:N1876)</f>
        <v>56978</v>
      </c>
      <c r="P1876" s="10">
        <f ca="1">IF(O1876&lt;$H$4,N1876,$H$4-SUM($P$4:P1875))</f>
        <v>0</v>
      </c>
      <c r="Q1876" s="10">
        <f ca="1">SUM($P$4:P1876)</f>
        <v>272</v>
      </c>
      <c r="R1876" s="10">
        <f ca="1">COUNTIF($P$4:P1876,"&gt;0")</f>
        <v>9</v>
      </c>
    </row>
    <row r="1877" spans="12:18" x14ac:dyDescent="0.15">
      <c r="L1877" s="8" t="b">
        <f t="shared" si="90"/>
        <v>1</v>
      </c>
      <c r="M1877" s="8">
        <f t="shared" si="88"/>
        <v>99682</v>
      </c>
      <c r="N1877" s="9">
        <f t="shared" si="89"/>
        <v>30</v>
      </c>
      <c r="O1877" s="10">
        <f>SUM($N$5:N1877)</f>
        <v>57008</v>
      </c>
      <c r="P1877" s="10">
        <f ca="1">IF(O1877&lt;$H$4,N1877,$H$4-SUM($P$4:P1876))</f>
        <v>0</v>
      </c>
      <c r="Q1877" s="10">
        <f ca="1">SUM($P$4:P1877)</f>
        <v>272</v>
      </c>
      <c r="R1877" s="10">
        <f ca="1">COUNTIF($P$4:P1877,"&gt;0")</f>
        <v>9</v>
      </c>
    </row>
    <row r="1878" spans="12:18" x14ac:dyDescent="0.15">
      <c r="L1878" s="8" t="b">
        <f t="shared" si="90"/>
        <v>1</v>
      </c>
      <c r="M1878" s="8">
        <f t="shared" si="88"/>
        <v>99713</v>
      </c>
      <c r="N1878" s="9">
        <f t="shared" si="89"/>
        <v>31</v>
      </c>
      <c r="O1878" s="10">
        <f>SUM($N$5:N1878)</f>
        <v>57039</v>
      </c>
      <c r="P1878" s="10">
        <f ca="1">IF(O1878&lt;$H$4,N1878,$H$4-SUM($P$4:P1877))</f>
        <v>0</v>
      </c>
      <c r="Q1878" s="10">
        <f ca="1">SUM($P$4:P1878)</f>
        <v>272</v>
      </c>
      <c r="R1878" s="10">
        <f ca="1">COUNTIF($P$4:P1878,"&gt;0")</f>
        <v>9</v>
      </c>
    </row>
    <row r="1879" spans="12:18" x14ac:dyDescent="0.15">
      <c r="L1879" s="8" t="b">
        <f t="shared" si="90"/>
        <v>1</v>
      </c>
      <c r="M1879" s="8">
        <f t="shared" si="88"/>
        <v>99744</v>
      </c>
      <c r="N1879" s="9">
        <f t="shared" si="89"/>
        <v>31</v>
      </c>
      <c r="O1879" s="10">
        <f>SUM($N$5:N1879)</f>
        <v>57070</v>
      </c>
      <c r="P1879" s="10">
        <f ca="1">IF(O1879&lt;$H$4,N1879,$H$4-SUM($P$4:P1878))</f>
        <v>0</v>
      </c>
      <c r="Q1879" s="10">
        <f ca="1">SUM($P$4:P1879)</f>
        <v>272</v>
      </c>
      <c r="R1879" s="10">
        <f ca="1">COUNTIF($P$4:P1879,"&gt;0")</f>
        <v>9</v>
      </c>
    </row>
    <row r="1880" spans="12:18" x14ac:dyDescent="0.15">
      <c r="L1880" s="8" t="b">
        <f t="shared" si="90"/>
        <v>1</v>
      </c>
      <c r="M1880" s="8">
        <f t="shared" si="88"/>
        <v>99772</v>
      </c>
      <c r="N1880" s="9">
        <f t="shared" si="89"/>
        <v>28</v>
      </c>
      <c r="O1880" s="10">
        <f>SUM($N$5:N1880)</f>
        <v>57098</v>
      </c>
      <c r="P1880" s="10">
        <f ca="1">IF(O1880&lt;$H$4,N1880,$H$4-SUM($P$4:P1879))</f>
        <v>0</v>
      </c>
      <c r="Q1880" s="10">
        <f ca="1">SUM($P$4:P1880)</f>
        <v>272</v>
      </c>
      <c r="R1880" s="10">
        <f ca="1">COUNTIF($P$4:P1880,"&gt;0")</f>
        <v>9</v>
      </c>
    </row>
    <row r="1881" spans="12:18" x14ac:dyDescent="0.15">
      <c r="L1881" s="8" t="b">
        <f t="shared" si="90"/>
        <v>1</v>
      </c>
      <c r="M1881" s="8">
        <f t="shared" si="88"/>
        <v>99803</v>
      </c>
      <c r="N1881" s="9">
        <f t="shared" si="89"/>
        <v>31</v>
      </c>
      <c r="O1881" s="10">
        <f>SUM($N$5:N1881)</f>
        <v>57129</v>
      </c>
      <c r="P1881" s="10">
        <f ca="1">IF(O1881&lt;$H$4,N1881,$H$4-SUM($P$4:P1880))</f>
        <v>0</v>
      </c>
      <c r="Q1881" s="10">
        <f ca="1">SUM($P$4:P1881)</f>
        <v>272</v>
      </c>
      <c r="R1881" s="10">
        <f ca="1">COUNTIF($P$4:P1881,"&gt;0")</f>
        <v>9</v>
      </c>
    </row>
    <row r="1882" spans="12:18" x14ac:dyDescent="0.15">
      <c r="L1882" s="8" t="b">
        <f t="shared" si="90"/>
        <v>1</v>
      </c>
      <c r="M1882" s="8">
        <f t="shared" si="88"/>
        <v>99833</v>
      </c>
      <c r="N1882" s="9">
        <f t="shared" si="89"/>
        <v>30</v>
      </c>
      <c r="O1882" s="10">
        <f>SUM($N$5:N1882)</f>
        <v>57159</v>
      </c>
      <c r="P1882" s="10">
        <f ca="1">IF(O1882&lt;$H$4,N1882,$H$4-SUM($P$4:P1881))</f>
        <v>0</v>
      </c>
      <c r="Q1882" s="10">
        <f ca="1">SUM($P$4:P1882)</f>
        <v>272</v>
      </c>
      <c r="R1882" s="10">
        <f ca="1">COUNTIF($P$4:P1882,"&gt;0")</f>
        <v>9</v>
      </c>
    </row>
    <row r="1883" spans="12:18" x14ac:dyDescent="0.15">
      <c r="L1883" s="8" t="b">
        <f t="shared" si="90"/>
        <v>1</v>
      </c>
      <c r="M1883" s="8">
        <f t="shared" si="88"/>
        <v>99864</v>
      </c>
      <c r="N1883" s="9">
        <f t="shared" si="89"/>
        <v>31</v>
      </c>
      <c r="O1883" s="10">
        <f>SUM($N$5:N1883)</f>
        <v>57190</v>
      </c>
      <c r="P1883" s="10">
        <f ca="1">IF(O1883&lt;$H$4,N1883,$H$4-SUM($P$4:P1882))</f>
        <v>0</v>
      </c>
      <c r="Q1883" s="10">
        <f ca="1">SUM($P$4:P1883)</f>
        <v>272</v>
      </c>
      <c r="R1883" s="10">
        <f ca="1">COUNTIF($P$4:P1883,"&gt;0")</f>
        <v>9</v>
      </c>
    </row>
    <row r="1884" spans="12:18" x14ac:dyDescent="0.15">
      <c r="L1884" s="8" t="b">
        <f t="shared" si="90"/>
        <v>1</v>
      </c>
      <c r="M1884" s="8">
        <f t="shared" si="88"/>
        <v>99894</v>
      </c>
      <c r="N1884" s="9">
        <f t="shared" si="89"/>
        <v>30</v>
      </c>
      <c r="O1884" s="10">
        <f>SUM($N$5:N1884)</f>
        <v>57220</v>
      </c>
      <c r="P1884" s="10">
        <f ca="1">IF(O1884&lt;$H$4,N1884,$H$4-SUM($P$4:P1883))</f>
        <v>0</v>
      </c>
      <c r="Q1884" s="10">
        <f ca="1">SUM($P$4:P1884)</f>
        <v>272</v>
      </c>
      <c r="R1884" s="10">
        <f ca="1">COUNTIF($P$4:P1884,"&gt;0")</f>
        <v>9</v>
      </c>
    </row>
    <row r="1885" spans="12:18" x14ac:dyDescent="0.15">
      <c r="L1885" s="8" t="b">
        <f t="shared" si="90"/>
        <v>1</v>
      </c>
      <c r="M1885" s="8">
        <f t="shared" si="88"/>
        <v>99925</v>
      </c>
      <c r="N1885" s="9">
        <f t="shared" si="89"/>
        <v>31</v>
      </c>
      <c r="O1885" s="10">
        <f>SUM($N$5:N1885)</f>
        <v>57251</v>
      </c>
      <c r="P1885" s="10">
        <f ca="1">IF(O1885&lt;$H$4,N1885,$H$4-SUM($P$4:P1884))</f>
        <v>0</v>
      </c>
      <c r="Q1885" s="10">
        <f ca="1">SUM($P$4:P1885)</f>
        <v>272</v>
      </c>
      <c r="R1885" s="10">
        <f ca="1">COUNTIF($P$4:P1885,"&gt;0")</f>
        <v>9</v>
      </c>
    </row>
    <row r="1886" spans="12:18" x14ac:dyDescent="0.15">
      <c r="L1886" s="8" t="b">
        <f t="shared" si="90"/>
        <v>1</v>
      </c>
      <c r="M1886" s="8">
        <f t="shared" si="88"/>
        <v>99956</v>
      </c>
      <c r="N1886" s="9">
        <f t="shared" si="89"/>
        <v>31</v>
      </c>
      <c r="O1886" s="10">
        <f>SUM($N$5:N1886)</f>
        <v>57282</v>
      </c>
      <c r="P1886" s="10">
        <f ca="1">IF(O1886&lt;$H$4,N1886,$H$4-SUM($P$4:P1885))</f>
        <v>0</v>
      </c>
      <c r="Q1886" s="10">
        <f ca="1">SUM($P$4:P1886)</f>
        <v>272</v>
      </c>
      <c r="R1886" s="10">
        <f ca="1">COUNTIF($P$4:P1886,"&gt;0")</f>
        <v>9</v>
      </c>
    </row>
    <row r="1887" spans="12:18" x14ac:dyDescent="0.15">
      <c r="L1887" s="8" t="b">
        <f t="shared" si="90"/>
        <v>1</v>
      </c>
      <c r="M1887" s="8">
        <f t="shared" si="88"/>
        <v>99986</v>
      </c>
      <c r="N1887" s="9">
        <f t="shared" si="89"/>
        <v>30</v>
      </c>
      <c r="O1887" s="10">
        <f>SUM($N$5:N1887)</f>
        <v>57312</v>
      </c>
      <c r="P1887" s="10">
        <f ca="1">IF(O1887&lt;$H$4,N1887,$H$4-SUM($P$4:P1886))</f>
        <v>0</v>
      </c>
      <c r="Q1887" s="10">
        <f ca="1">SUM($P$4:P1887)</f>
        <v>272</v>
      </c>
      <c r="R1887" s="10">
        <f ca="1">COUNTIF($P$4:P1887,"&gt;0")</f>
        <v>9</v>
      </c>
    </row>
    <row r="1888" spans="12:18" x14ac:dyDescent="0.15">
      <c r="L1888" s="8" t="b">
        <f t="shared" si="90"/>
        <v>1</v>
      </c>
      <c r="M1888" s="8">
        <f t="shared" si="88"/>
        <v>100017</v>
      </c>
      <c r="N1888" s="9">
        <f t="shared" si="89"/>
        <v>31</v>
      </c>
      <c r="O1888" s="10">
        <f>SUM($N$5:N1888)</f>
        <v>57343</v>
      </c>
      <c r="P1888" s="10">
        <f ca="1">IF(O1888&lt;$H$4,N1888,$H$4-SUM($P$4:P1887))</f>
        <v>0</v>
      </c>
      <c r="Q1888" s="10">
        <f ca="1">SUM($P$4:P1888)</f>
        <v>272</v>
      </c>
      <c r="R1888" s="10">
        <f ca="1">COUNTIF($P$4:P1888,"&gt;0")</f>
        <v>9</v>
      </c>
    </row>
    <row r="1889" spans="12:18" x14ac:dyDescent="0.15">
      <c r="L1889" s="8" t="b">
        <f t="shared" si="90"/>
        <v>1</v>
      </c>
      <c r="M1889" s="8">
        <f t="shared" si="88"/>
        <v>100047</v>
      </c>
      <c r="N1889" s="9">
        <f t="shared" si="89"/>
        <v>30</v>
      </c>
      <c r="O1889" s="10">
        <f>SUM($N$5:N1889)</f>
        <v>57373</v>
      </c>
      <c r="P1889" s="10">
        <f ca="1">IF(O1889&lt;$H$4,N1889,$H$4-SUM($P$4:P1888))</f>
        <v>0</v>
      </c>
      <c r="Q1889" s="10">
        <f ca="1">SUM($P$4:P1889)</f>
        <v>272</v>
      </c>
      <c r="R1889" s="10">
        <f ca="1">COUNTIF($P$4:P1889,"&gt;0")</f>
        <v>9</v>
      </c>
    </row>
    <row r="1890" spans="12:18" x14ac:dyDescent="0.15">
      <c r="L1890" s="8" t="b">
        <f t="shared" si="90"/>
        <v>1</v>
      </c>
      <c r="M1890" s="8">
        <f t="shared" si="88"/>
        <v>100078</v>
      </c>
      <c r="N1890" s="9">
        <f t="shared" si="89"/>
        <v>31</v>
      </c>
      <c r="O1890" s="10">
        <f>SUM($N$5:N1890)</f>
        <v>57404</v>
      </c>
      <c r="P1890" s="10">
        <f ca="1">IF(O1890&lt;$H$4,N1890,$H$4-SUM($P$4:P1889))</f>
        <v>0</v>
      </c>
      <c r="Q1890" s="10">
        <f ca="1">SUM($P$4:P1890)</f>
        <v>272</v>
      </c>
      <c r="R1890" s="10">
        <f ca="1">COUNTIF($P$4:P1890,"&gt;0")</f>
        <v>9</v>
      </c>
    </row>
    <row r="1891" spans="12:18" x14ac:dyDescent="0.15">
      <c r="L1891" s="8" t="b">
        <f t="shared" si="90"/>
        <v>1</v>
      </c>
      <c r="M1891" s="8">
        <f t="shared" si="88"/>
        <v>100109</v>
      </c>
      <c r="N1891" s="9">
        <f t="shared" si="89"/>
        <v>31</v>
      </c>
      <c r="O1891" s="10">
        <f>SUM($N$5:N1891)</f>
        <v>57435</v>
      </c>
      <c r="P1891" s="10">
        <f ca="1">IF(O1891&lt;$H$4,N1891,$H$4-SUM($P$4:P1890))</f>
        <v>0</v>
      </c>
      <c r="Q1891" s="10">
        <f ca="1">SUM($P$4:P1891)</f>
        <v>272</v>
      </c>
      <c r="R1891" s="10">
        <f ca="1">COUNTIF($P$4:P1891,"&gt;0")</f>
        <v>9</v>
      </c>
    </row>
    <row r="1892" spans="12:18" x14ac:dyDescent="0.15">
      <c r="L1892" s="8" t="b">
        <f t="shared" si="90"/>
        <v>1</v>
      </c>
      <c r="M1892" s="8">
        <f t="shared" si="88"/>
        <v>100137</v>
      </c>
      <c r="N1892" s="9">
        <f t="shared" si="89"/>
        <v>28</v>
      </c>
      <c r="O1892" s="10">
        <f>SUM($N$5:N1892)</f>
        <v>57463</v>
      </c>
      <c r="P1892" s="10">
        <f ca="1">IF(O1892&lt;$H$4,N1892,$H$4-SUM($P$4:P1891))</f>
        <v>0</v>
      </c>
      <c r="Q1892" s="10">
        <f ca="1">SUM($P$4:P1892)</f>
        <v>272</v>
      </c>
      <c r="R1892" s="10">
        <f ca="1">COUNTIF($P$4:P1892,"&gt;0")</f>
        <v>9</v>
      </c>
    </row>
    <row r="1893" spans="12:18" x14ac:dyDescent="0.15">
      <c r="L1893" s="8" t="b">
        <f t="shared" si="90"/>
        <v>1</v>
      </c>
      <c r="M1893" s="8">
        <f t="shared" si="88"/>
        <v>100168</v>
      </c>
      <c r="N1893" s="9">
        <f t="shared" si="89"/>
        <v>31</v>
      </c>
      <c r="O1893" s="10">
        <f>SUM($N$5:N1893)</f>
        <v>57494</v>
      </c>
      <c r="P1893" s="10">
        <f ca="1">IF(O1893&lt;$H$4,N1893,$H$4-SUM($P$4:P1892))</f>
        <v>0</v>
      </c>
      <c r="Q1893" s="10">
        <f ca="1">SUM($P$4:P1893)</f>
        <v>272</v>
      </c>
      <c r="R1893" s="10">
        <f ca="1">COUNTIF($P$4:P1893,"&gt;0")</f>
        <v>9</v>
      </c>
    </row>
    <row r="1894" spans="12:18" x14ac:dyDescent="0.15">
      <c r="L1894" s="8" t="b">
        <f t="shared" si="90"/>
        <v>1</v>
      </c>
      <c r="M1894" s="8">
        <f t="shared" si="88"/>
        <v>100198</v>
      </c>
      <c r="N1894" s="9">
        <f t="shared" si="89"/>
        <v>30</v>
      </c>
      <c r="O1894" s="10">
        <f>SUM($N$5:N1894)</f>
        <v>57524</v>
      </c>
      <c r="P1894" s="10">
        <f ca="1">IF(O1894&lt;$H$4,N1894,$H$4-SUM($P$4:P1893))</f>
        <v>0</v>
      </c>
      <c r="Q1894" s="10">
        <f ca="1">SUM($P$4:P1894)</f>
        <v>272</v>
      </c>
      <c r="R1894" s="10">
        <f ca="1">COUNTIF($P$4:P1894,"&gt;0")</f>
        <v>9</v>
      </c>
    </row>
    <row r="1895" spans="12:18" x14ac:dyDescent="0.15">
      <c r="L1895" s="8" t="b">
        <f t="shared" si="90"/>
        <v>1</v>
      </c>
      <c r="M1895" s="8">
        <f t="shared" si="88"/>
        <v>100229</v>
      </c>
      <c r="N1895" s="9">
        <f t="shared" si="89"/>
        <v>31</v>
      </c>
      <c r="O1895" s="10">
        <f>SUM($N$5:N1895)</f>
        <v>57555</v>
      </c>
      <c r="P1895" s="10">
        <f ca="1">IF(O1895&lt;$H$4,N1895,$H$4-SUM($P$4:P1894))</f>
        <v>0</v>
      </c>
      <c r="Q1895" s="10">
        <f ca="1">SUM($P$4:P1895)</f>
        <v>272</v>
      </c>
      <c r="R1895" s="10">
        <f ca="1">COUNTIF($P$4:P1895,"&gt;0")</f>
        <v>9</v>
      </c>
    </row>
    <row r="1896" spans="12:18" x14ac:dyDescent="0.15">
      <c r="L1896" s="8" t="b">
        <f t="shared" si="90"/>
        <v>1</v>
      </c>
      <c r="M1896" s="8">
        <f t="shared" si="88"/>
        <v>100259</v>
      </c>
      <c r="N1896" s="9">
        <f t="shared" si="89"/>
        <v>30</v>
      </c>
      <c r="O1896" s="10">
        <f>SUM($N$5:N1896)</f>
        <v>57585</v>
      </c>
      <c r="P1896" s="10">
        <f ca="1">IF(O1896&lt;$H$4,N1896,$H$4-SUM($P$4:P1895))</f>
        <v>0</v>
      </c>
      <c r="Q1896" s="10">
        <f ca="1">SUM($P$4:P1896)</f>
        <v>272</v>
      </c>
      <c r="R1896" s="10">
        <f ca="1">COUNTIF($P$4:P1896,"&gt;0")</f>
        <v>9</v>
      </c>
    </row>
    <row r="1897" spans="12:18" x14ac:dyDescent="0.15">
      <c r="L1897" s="8" t="b">
        <f t="shared" si="90"/>
        <v>1</v>
      </c>
      <c r="M1897" s="8">
        <f t="shared" si="88"/>
        <v>100290</v>
      </c>
      <c r="N1897" s="9">
        <f t="shared" si="89"/>
        <v>31</v>
      </c>
      <c r="O1897" s="10">
        <f>SUM($N$5:N1897)</f>
        <v>57616</v>
      </c>
      <c r="P1897" s="10">
        <f ca="1">IF(O1897&lt;$H$4,N1897,$H$4-SUM($P$4:P1896))</f>
        <v>0</v>
      </c>
      <c r="Q1897" s="10">
        <f ca="1">SUM($P$4:P1897)</f>
        <v>272</v>
      </c>
      <c r="R1897" s="10">
        <f ca="1">COUNTIF($P$4:P1897,"&gt;0")</f>
        <v>9</v>
      </c>
    </row>
    <row r="1898" spans="12:18" x14ac:dyDescent="0.15">
      <c r="L1898" s="8" t="b">
        <f t="shared" si="90"/>
        <v>1</v>
      </c>
      <c r="M1898" s="8">
        <f t="shared" si="88"/>
        <v>100321</v>
      </c>
      <c r="N1898" s="9">
        <f t="shared" si="89"/>
        <v>31</v>
      </c>
      <c r="O1898" s="10">
        <f>SUM($N$5:N1898)</f>
        <v>57647</v>
      </c>
      <c r="P1898" s="10">
        <f ca="1">IF(O1898&lt;$H$4,N1898,$H$4-SUM($P$4:P1897))</f>
        <v>0</v>
      </c>
      <c r="Q1898" s="10">
        <f ca="1">SUM($P$4:P1898)</f>
        <v>272</v>
      </c>
      <c r="R1898" s="10">
        <f ca="1">COUNTIF($P$4:P1898,"&gt;0")</f>
        <v>9</v>
      </c>
    </row>
    <row r="1899" spans="12:18" x14ac:dyDescent="0.15">
      <c r="L1899" s="8" t="b">
        <f t="shared" si="90"/>
        <v>1</v>
      </c>
      <c r="M1899" s="8">
        <f t="shared" si="88"/>
        <v>100351</v>
      </c>
      <c r="N1899" s="9">
        <f t="shared" si="89"/>
        <v>30</v>
      </c>
      <c r="O1899" s="10">
        <f>SUM($N$5:N1899)</f>
        <v>57677</v>
      </c>
      <c r="P1899" s="10">
        <f ca="1">IF(O1899&lt;$H$4,N1899,$H$4-SUM($P$4:P1898))</f>
        <v>0</v>
      </c>
      <c r="Q1899" s="10">
        <f ca="1">SUM($P$4:P1899)</f>
        <v>272</v>
      </c>
      <c r="R1899" s="10">
        <f ca="1">COUNTIF($P$4:P1899,"&gt;0")</f>
        <v>9</v>
      </c>
    </row>
    <row r="1900" spans="12:18" x14ac:dyDescent="0.15">
      <c r="L1900" s="8" t="b">
        <f t="shared" si="90"/>
        <v>1</v>
      </c>
      <c r="M1900" s="8">
        <f t="shared" si="88"/>
        <v>100382</v>
      </c>
      <c r="N1900" s="9">
        <f t="shared" si="89"/>
        <v>31</v>
      </c>
      <c r="O1900" s="10">
        <f>SUM($N$5:N1900)</f>
        <v>57708</v>
      </c>
      <c r="P1900" s="10">
        <f ca="1">IF(O1900&lt;$H$4,N1900,$H$4-SUM($P$4:P1899))</f>
        <v>0</v>
      </c>
      <c r="Q1900" s="10">
        <f ca="1">SUM($P$4:P1900)</f>
        <v>272</v>
      </c>
      <c r="R1900" s="10">
        <f ca="1">COUNTIF($P$4:P1900,"&gt;0")</f>
        <v>9</v>
      </c>
    </row>
    <row r="1901" spans="12:18" x14ac:dyDescent="0.15">
      <c r="L1901" s="8" t="b">
        <f t="shared" si="90"/>
        <v>1</v>
      </c>
      <c r="M1901" s="8">
        <f t="shared" si="88"/>
        <v>100412</v>
      </c>
      <c r="N1901" s="9">
        <f t="shared" si="89"/>
        <v>30</v>
      </c>
      <c r="O1901" s="10">
        <f>SUM($N$5:N1901)</f>
        <v>57738</v>
      </c>
      <c r="P1901" s="10">
        <f ca="1">IF(O1901&lt;$H$4,N1901,$H$4-SUM($P$4:P1900))</f>
        <v>0</v>
      </c>
      <c r="Q1901" s="10">
        <f ca="1">SUM($P$4:P1901)</f>
        <v>272</v>
      </c>
      <c r="R1901" s="10">
        <f ca="1">COUNTIF($P$4:P1901,"&gt;0")</f>
        <v>9</v>
      </c>
    </row>
    <row r="1902" spans="12:18" x14ac:dyDescent="0.15">
      <c r="L1902" s="8" t="b">
        <f t="shared" si="90"/>
        <v>1</v>
      </c>
      <c r="M1902" s="8">
        <f t="shared" si="88"/>
        <v>100443</v>
      </c>
      <c r="N1902" s="9">
        <f t="shared" si="89"/>
        <v>31</v>
      </c>
      <c r="O1902" s="10">
        <f>SUM($N$5:N1902)</f>
        <v>57769</v>
      </c>
      <c r="P1902" s="10">
        <f ca="1">IF(O1902&lt;$H$4,N1902,$H$4-SUM($P$4:P1901))</f>
        <v>0</v>
      </c>
      <c r="Q1902" s="10">
        <f ca="1">SUM($P$4:P1902)</f>
        <v>272</v>
      </c>
      <c r="R1902" s="10">
        <f ca="1">COUNTIF($P$4:P1902,"&gt;0")</f>
        <v>9</v>
      </c>
    </row>
    <row r="1903" spans="12:18" x14ac:dyDescent="0.15">
      <c r="L1903" s="8" t="b">
        <f t="shared" si="90"/>
        <v>1</v>
      </c>
      <c r="M1903" s="8">
        <f t="shared" si="88"/>
        <v>100474</v>
      </c>
      <c r="N1903" s="9">
        <f t="shared" si="89"/>
        <v>31</v>
      </c>
      <c r="O1903" s="10">
        <f>SUM($N$5:N1903)</f>
        <v>57800</v>
      </c>
      <c r="P1903" s="10">
        <f ca="1">IF(O1903&lt;$H$4,N1903,$H$4-SUM($P$4:P1902))</f>
        <v>0</v>
      </c>
      <c r="Q1903" s="10">
        <f ca="1">SUM($P$4:P1903)</f>
        <v>272</v>
      </c>
      <c r="R1903" s="10">
        <f ca="1">COUNTIF($P$4:P1903,"&gt;0")</f>
        <v>9</v>
      </c>
    </row>
    <row r="1904" spans="12:18" x14ac:dyDescent="0.15">
      <c r="L1904" s="8" t="b">
        <f t="shared" si="90"/>
        <v>1</v>
      </c>
      <c r="M1904" s="8">
        <f t="shared" si="88"/>
        <v>100502</v>
      </c>
      <c r="N1904" s="9">
        <f t="shared" si="89"/>
        <v>28</v>
      </c>
      <c r="O1904" s="10">
        <f>SUM($N$5:N1904)</f>
        <v>57828</v>
      </c>
      <c r="P1904" s="10">
        <f ca="1">IF(O1904&lt;$H$4,N1904,$H$4-SUM($P$4:P1903))</f>
        <v>0</v>
      </c>
      <c r="Q1904" s="10">
        <f ca="1">SUM($P$4:P1904)</f>
        <v>272</v>
      </c>
      <c r="R1904" s="10">
        <f ca="1">COUNTIF($P$4:P1904,"&gt;0")</f>
        <v>9</v>
      </c>
    </row>
    <row r="1905" spans="12:18" x14ac:dyDescent="0.15">
      <c r="L1905" s="8" t="b">
        <f t="shared" si="90"/>
        <v>1</v>
      </c>
      <c r="M1905" s="8">
        <f t="shared" si="88"/>
        <v>100533</v>
      </c>
      <c r="N1905" s="9">
        <f t="shared" si="89"/>
        <v>31</v>
      </c>
      <c r="O1905" s="10">
        <f>SUM($N$5:N1905)</f>
        <v>57859</v>
      </c>
      <c r="P1905" s="10">
        <f ca="1">IF(O1905&lt;$H$4,N1905,$H$4-SUM($P$4:P1904))</f>
        <v>0</v>
      </c>
      <c r="Q1905" s="10">
        <f ca="1">SUM($P$4:P1905)</f>
        <v>272</v>
      </c>
      <c r="R1905" s="10">
        <f ca="1">COUNTIF($P$4:P1905,"&gt;0")</f>
        <v>9</v>
      </c>
    </row>
    <row r="1906" spans="12:18" x14ac:dyDescent="0.15">
      <c r="L1906" s="8" t="b">
        <f t="shared" si="90"/>
        <v>1</v>
      </c>
      <c r="M1906" s="8">
        <f t="shared" si="88"/>
        <v>100563</v>
      </c>
      <c r="N1906" s="9">
        <f t="shared" si="89"/>
        <v>30</v>
      </c>
      <c r="O1906" s="10">
        <f>SUM($N$5:N1906)</f>
        <v>57889</v>
      </c>
      <c r="P1906" s="10">
        <f ca="1">IF(O1906&lt;$H$4,N1906,$H$4-SUM($P$4:P1905))</f>
        <v>0</v>
      </c>
      <c r="Q1906" s="10">
        <f ca="1">SUM($P$4:P1906)</f>
        <v>272</v>
      </c>
      <c r="R1906" s="10">
        <f ca="1">COUNTIF($P$4:P1906,"&gt;0")</f>
        <v>9</v>
      </c>
    </row>
    <row r="1907" spans="12:18" x14ac:dyDescent="0.15">
      <c r="L1907" s="8" t="b">
        <f t="shared" si="90"/>
        <v>1</v>
      </c>
      <c r="M1907" s="8">
        <f t="shared" si="88"/>
        <v>100594</v>
      </c>
      <c r="N1907" s="9">
        <f t="shared" si="89"/>
        <v>31</v>
      </c>
      <c r="O1907" s="10">
        <f>SUM($N$5:N1907)</f>
        <v>57920</v>
      </c>
      <c r="P1907" s="10">
        <f ca="1">IF(O1907&lt;$H$4,N1907,$H$4-SUM($P$4:P1906))</f>
        <v>0</v>
      </c>
      <c r="Q1907" s="10">
        <f ca="1">SUM($P$4:P1907)</f>
        <v>272</v>
      </c>
      <c r="R1907" s="10">
        <f ca="1">COUNTIF($P$4:P1907,"&gt;0")</f>
        <v>9</v>
      </c>
    </row>
    <row r="1908" spans="12:18" x14ac:dyDescent="0.15">
      <c r="L1908" s="8" t="b">
        <f t="shared" si="90"/>
        <v>1</v>
      </c>
      <c r="M1908" s="8">
        <f t="shared" si="88"/>
        <v>100624</v>
      </c>
      <c r="N1908" s="9">
        <f t="shared" si="89"/>
        <v>30</v>
      </c>
      <c r="O1908" s="10">
        <f>SUM($N$5:N1908)</f>
        <v>57950</v>
      </c>
      <c r="P1908" s="10">
        <f ca="1">IF(O1908&lt;$H$4,N1908,$H$4-SUM($P$4:P1907))</f>
        <v>0</v>
      </c>
      <c r="Q1908" s="10">
        <f ca="1">SUM($P$4:P1908)</f>
        <v>272</v>
      </c>
      <c r="R1908" s="10">
        <f ca="1">COUNTIF($P$4:P1908,"&gt;0")</f>
        <v>9</v>
      </c>
    </row>
    <row r="1909" spans="12:18" x14ac:dyDescent="0.15">
      <c r="L1909" s="8" t="b">
        <f t="shared" si="90"/>
        <v>1</v>
      </c>
      <c r="M1909" s="8">
        <f t="shared" si="88"/>
        <v>100655</v>
      </c>
      <c r="N1909" s="9">
        <f t="shared" si="89"/>
        <v>31</v>
      </c>
      <c r="O1909" s="10">
        <f>SUM($N$5:N1909)</f>
        <v>57981</v>
      </c>
      <c r="P1909" s="10">
        <f ca="1">IF(O1909&lt;$H$4,N1909,$H$4-SUM($P$4:P1908))</f>
        <v>0</v>
      </c>
      <c r="Q1909" s="10">
        <f ca="1">SUM($P$4:P1909)</f>
        <v>272</v>
      </c>
      <c r="R1909" s="10">
        <f ca="1">COUNTIF($P$4:P1909,"&gt;0")</f>
        <v>9</v>
      </c>
    </row>
    <row r="1910" spans="12:18" x14ac:dyDescent="0.15">
      <c r="L1910" s="8" t="b">
        <f t="shared" si="90"/>
        <v>1</v>
      </c>
      <c r="M1910" s="8">
        <f t="shared" si="88"/>
        <v>100686</v>
      </c>
      <c r="N1910" s="9">
        <f t="shared" si="89"/>
        <v>31</v>
      </c>
      <c r="O1910" s="10">
        <f>SUM($N$5:N1910)</f>
        <v>58012</v>
      </c>
      <c r="P1910" s="10">
        <f ca="1">IF(O1910&lt;$H$4,N1910,$H$4-SUM($P$4:P1909))</f>
        <v>0</v>
      </c>
      <c r="Q1910" s="10">
        <f ca="1">SUM($P$4:P1910)</f>
        <v>272</v>
      </c>
      <c r="R1910" s="10">
        <f ca="1">COUNTIF($P$4:P1910,"&gt;0")</f>
        <v>9</v>
      </c>
    </row>
    <row r="1911" spans="12:18" x14ac:dyDescent="0.15">
      <c r="L1911" s="8" t="b">
        <f t="shared" si="90"/>
        <v>1</v>
      </c>
      <c r="M1911" s="8">
        <f t="shared" si="88"/>
        <v>100716</v>
      </c>
      <c r="N1911" s="9">
        <f t="shared" si="89"/>
        <v>30</v>
      </c>
      <c r="O1911" s="10">
        <f>SUM($N$5:N1911)</f>
        <v>58042</v>
      </c>
      <c r="P1911" s="10">
        <f ca="1">IF(O1911&lt;$H$4,N1911,$H$4-SUM($P$4:P1910))</f>
        <v>0</v>
      </c>
      <c r="Q1911" s="10">
        <f ca="1">SUM($P$4:P1911)</f>
        <v>272</v>
      </c>
      <c r="R1911" s="10">
        <f ca="1">COUNTIF($P$4:P1911,"&gt;0")</f>
        <v>9</v>
      </c>
    </row>
    <row r="1912" spans="12:18" x14ac:dyDescent="0.15">
      <c r="L1912" s="8" t="b">
        <f t="shared" si="90"/>
        <v>1</v>
      </c>
      <c r="M1912" s="8">
        <f t="shared" si="88"/>
        <v>100747</v>
      </c>
      <c r="N1912" s="9">
        <f t="shared" si="89"/>
        <v>31</v>
      </c>
      <c r="O1912" s="10">
        <f>SUM($N$5:N1912)</f>
        <v>58073</v>
      </c>
      <c r="P1912" s="10">
        <f ca="1">IF(O1912&lt;$H$4,N1912,$H$4-SUM($P$4:P1911))</f>
        <v>0</v>
      </c>
      <c r="Q1912" s="10">
        <f ca="1">SUM($P$4:P1912)</f>
        <v>272</v>
      </c>
      <c r="R1912" s="10">
        <f ca="1">COUNTIF($P$4:P1912,"&gt;0")</f>
        <v>9</v>
      </c>
    </row>
    <row r="1913" spans="12:18" x14ac:dyDescent="0.15">
      <c r="L1913" s="8" t="b">
        <f t="shared" si="90"/>
        <v>1</v>
      </c>
      <c r="M1913" s="8">
        <f t="shared" si="88"/>
        <v>100777</v>
      </c>
      <c r="N1913" s="9">
        <f t="shared" si="89"/>
        <v>30</v>
      </c>
      <c r="O1913" s="10">
        <f>SUM($N$5:N1913)</f>
        <v>58103</v>
      </c>
      <c r="P1913" s="10">
        <f ca="1">IF(O1913&lt;$H$4,N1913,$H$4-SUM($P$4:P1912))</f>
        <v>0</v>
      </c>
      <c r="Q1913" s="10">
        <f ca="1">SUM($P$4:P1913)</f>
        <v>272</v>
      </c>
      <c r="R1913" s="10">
        <f ca="1">COUNTIF($P$4:P1913,"&gt;0")</f>
        <v>9</v>
      </c>
    </row>
    <row r="1914" spans="12:18" x14ac:dyDescent="0.15">
      <c r="L1914" s="8" t="b">
        <f t="shared" si="90"/>
        <v>1</v>
      </c>
      <c r="M1914" s="8">
        <f t="shared" si="88"/>
        <v>100808</v>
      </c>
      <c r="N1914" s="9">
        <f t="shared" si="89"/>
        <v>31</v>
      </c>
      <c r="O1914" s="10">
        <f>SUM($N$5:N1914)</f>
        <v>58134</v>
      </c>
      <c r="P1914" s="10">
        <f ca="1">IF(O1914&lt;$H$4,N1914,$H$4-SUM($P$4:P1913))</f>
        <v>0</v>
      </c>
      <c r="Q1914" s="10">
        <f ca="1">SUM($P$4:P1914)</f>
        <v>272</v>
      </c>
      <c r="R1914" s="10">
        <f ca="1">COUNTIF($P$4:P1914,"&gt;0")</f>
        <v>9</v>
      </c>
    </row>
    <row r="1915" spans="12:18" x14ac:dyDescent="0.15">
      <c r="L1915" s="8" t="b">
        <f t="shared" si="90"/>
        <v>1</v>
      </c>
      <c r="M1915" s="8">
        <f t="shared" si="88"/>
        <v>100839</v>
      </c>
      <c r="N1915" s="9">
        <f t="shared" si="89"/>
        <v>31</v>
      </c>
      <c r="O1915" s="10">
        <f>SUM($N$5:N1915)</f>
        <v>58165</v>
      </c>
      <c r="P1915" s="10">
        <f ca="1">IF(O1915&lt;$H$4,N1915,$H$4-SUM($P$4:P1914))</f>
        <v>0</v>
      </c>
      <c r="Q1915" s="10">
        <f ca="1">SUM($P$4:P1915)</f>
        <v>272</v>
      </c>
      <c r="R1915" s="10">
        <f ca="1">COUNTIF($P$4:P1915,"&gt;0")</f>
        <v>9</v>
      </c>
    </row>
    <row r="1916" spans="12:18" x14ac:dyDescent="0.15">
      <c r="L1916" s="8" t="b">
        <f t="shared" si="90"/>
        <v>1</v>
      </c>
      <c r="M1916" s="8">
        <f t="shared" si="88"/>
        <v>100868</v>
      </c>
      <c r="N1916" s="9">
        <f t="shared" si="89"/>
        <v>29</v>
      </c>
      <c r="O1916" s="10">
        <f>SUM($N$5:N1916)</f>
        <v>58194</v>
      </c>
      <c r="P1916" s="10">
        <f ca="1">IF(O1916&lt;$H$4,N1916,$H$4-SUM($P$4:P1915))</f>
        <v>0</v>
      </c>
      <c r="Q1916" s="10">
        <f ca="1">SUM($P$4:P1916)</f>
        <v>272</v>
      </c>
      <c r="R1916" s="10">
        <f ca="1">COUNTIF($P$4:P1916,"&gt;0")</f>
        <v>9</v>
      </c>
    </row>
    <row r="1917" spans="12:18" x14ac:dyDescent="0.15">
      <c r="L1917" s="8" t="b">
        <f t="shared" si="90"/>
        <v>1</v>
      </c>
      <c r="M1917" s="8">
        <f t="shared" si="88"/>
        <v>100899</v>
      </c>
      <c r="N1917" s="9">
        <f t="shared" si="89"/>
        <v>31</v>
      </c>
      <c r="O1917" s="10">
        <f>SUM($N$5:N1917)</f>
        <v>58225</v>
      </c>
      <c r="P1917" s="10">
        <f ca="1">IF(O1917&lt;$H$4,N1917,$H$4-SUM($P$4:P1916))</f>
        <v>0</v>
      </c>
      <c r="Q1917" s="10">
        <f ca="1">SUM($P$4:P1917)</f>
        <v>272</v>
      </c>
      <c r="R1917" s="10">
        <f ca="1">COUNTIF($P$4:P1917,"&gt;0")</f>
        <v>9</v>
      </c>
    </row>
    <row r="1918" spans="12:18" x14ac:dyDescent="0.15">
      <c r="L1918" s="8" t="b">
        <f t="shared" si="90"/>
        <v>1</v>
      </c>
      <c r="M1918" s="8">
        <f t="shared" si="88"/>
        <v>100929</v>
      </c>
      <c r="N1918" s="9">
        <f t="shared" si="89"/>
        <v>30</v>
      </c>
      <c r="O1918" s="10">
        <f>SUM($N$5:N1918)</f>
        <v>58255</v>
      </c>
      <c r="P1918" s="10">
        <f ca="1">IF(O1918&lt;$H$4,N1918,$H$4-SUM($P$4:P1917))</f>
        <v>0</v>
      </c>
      <c r="Q1918" s="10">
        <f ca="1">SUM($P$4:P1918)</f>
        <v>272</v>
      </c>
      <c r="R1918" s="10">
        <f ca="1">COUNTIF($P$4:P1918,"&gt;0")</f>
        <v>9</v>
      </c>
    </row>
    <row r="1919" spans="12:18" x14ac:dyDescent="0.15">
      <c r="L1919" s="8" t="b">
        <f t="shared" si="90"/>
        <v>1</v>
      </c>
      <c r="M1919" s="8">
        <f t="shared" si="88"/>
        <v>100960</v>
      </c>
      <c r="N1919" s="9">
        <f t="shared" si="89"/>
        <v>31</v>
      </c>
      <c r="O1919" s="10">
        <f>SUM($N$5:N1919)</f>
        <v>58286</v>
      </c>
      <c r="P1919" s="10">
        <f ca="1">IF(O1919&lt;$H$4,N1919,$H$4-SUM($P$4:P1918))</f>
        <v>0</v>
      </c>
      <c r="Q1919" s="10">
        <f ca="1">SUM($P$4:P1919)</f>
        <v>272</v>
      </c>
      <c r="R1919" s="10">
        <f ca="1">COUNTIF($P$4:P1919,"&gt;0")</f>
        <v>9</v>
      </c>
    </row>
    <row r="1920" spans="12:18" x14ac:dyDescent="0.15">
      <c r="L1920" s="8" t="b">
        <f t="shared" si="90"/>
        <v>1</v>
      </c>
      <c r="M1920" s="8">
        <f t="shared" si="88"/>
        <v>100990</v>
      </c>
      <c r="N1920" s="9">
        <f t="shared" si="89"/>
        <v>30</v>
      </c>
      <c r="O1920" s="10">
        <f>SUM($N$5:N1920)</f>
        <v>58316</v>
      </c>
      <c r="P1920" s="10">
        <f ca="1">IF(O1920&lt;$H$4,N1920,$H$4-SUM($P$4:P1919))</f>
        <v>0</v>
      </c>
      <c r="Q1920" s="10">
        <f ca="1">SUM($P$4:P1920)</f>
        <v>272</v>
      </c>
      <c r="R1920" s="10">
        <f ca="1">COUNTIF($P$4:P1920,"&gt;0")</f>
        <v>9</v>
      </c>
    </row>
    <row r="1921" spans="12:18" x14ac:dyDescent="0.15">
      <c r="L1921" s="8" t="b">
        <f t="shared" si="90"/>
        <v>1</v>
      </c>
      <c r="M1921" s="8">
        <f t="shared" si="88"/>
        <v>101021</v>
      </c>
      <c r="N1921" s="9">
        <f t="shared" si="89"/>
        <v>31</v>
      </c>
      <c r="O1921" s="10">
        <f>SUM($N$5:N1921)</f>
        <v>58347</v>
      </c>
      <c r="P1921" s="10">
        <f ca="1">IF(O1921&lt;$H$4,N1921,$H$4-SUM($P$4:P1920))</f>
        <v>0</v>
      </c>
      <c r="Q1921" s="10">
        <f ca="1">SUM($P$4:P1921)</f>
        <v>272</v>
      </c>
      <c r="R1921" s="10">
        <f ca="1">COUNTIF($P$4:P1921,"&gt;0")</f>
        <v>9</v>
      </c>
    </row>
    <row r="1922" spans="12:18" x14ac:dyDescent="0.15">
      <c r="L1922" s="8" t="b">
        <f t="shared" si="90"/>
        <v>1</v>
      </c>
      <c r="M1922" s="8">
        <f t="shared" si="88"/>
        <v>101052</v>
      </c>
      <c r="N1922" s="9">
        <f t="shared" si="89"/>
        <v>31</v>
      </c>
      <c r="O1922" s="10">
        <f>SUM($N$5:N1922)</f>
        <v>58378</v>
      </c>
      <c r="P1922" s="10">
        <f ca="1">IF(O1922&lt;$H$4,N1922,$H$4-SUM($P$4:P1921))</f>
        <v>0</v>
      </c>
      <c r="Q1922" s="10">
        <f ca="1">SUM($P$4:P1922)</f>
        <v>272</v>
      </c>
      <c r="R1922" s="10">
        <f ca="1">COUNTIF($P$4:P1922,"&gt;0")</f>
        <v>9</v>
      </c>
    </row>
    <row r="1923" spans="12:18" x14ac:dyDescent="0.15">
      <c r="L1923" s="8" t="b">
        <f t="shared" si="90"/>
        <v>1</v>
      </c>
      <c r="M1923" s="8">
        <f t="shared" si="88"/>
        <v>101082</v>
      </c>
      <c r="N1923" s="9">
        <f t="shared" si="89"/>
        <v>30</v>
      </c>
      <c r="O1923" s="10">
        <f>SUM($N$5:N1923)</f>
        <v>58408</v>
      </c>
      <c r="P1923" s="10">
        <f ca="1">IF(O1923&lt;$H$4,N1923,$H$4-SUM($P$4:P1922))</f>
        <v>0</v>
      </c>
      <c r="Q1923" s="10">
        <f ca="1">SUM($P$4:P1923)</f>
        <v>272</v>
      </c>
      <c r="R1923" s="10">
        <f ca="1">COUNTIF($P$4:P1923,"&gt;0")</f>
        <v>9</v>
      </c>
    </row>
    <row r="1924" spans="12:18" x14ac:dyDescent="0.15">
      <c r="L1924" s="8" t="b">
        <f t="shared" si="90"/>
        <v>1</v>
      </c>
      <c r="M1924" s="8">
        <f t="shared" si="88"/>
        <v>101113</v>
      </c>
      <c r="N1924" s="9">
        <f t="shared" si="89"/>
        <v>31</v>
      </c>
      <c r="O1924" s="10">
        <f>SUM($N$5:N1924)</f>
        <v>58439</v>
      </c>
      <c r="P1924" s="10">
        <f ca="1">IF(O1924&lt;$H$4,N1924,$H$4-SUM($P$4:P1923))</f>
        <v>0</v>
      </c>
      <c r="Q1924" s="10">
        <f ca="1">SUM($P$4:P1924)</f>
        <v>272</v>
      </c>
      <c r="R1924" s="10">
        <f ca="1">COUNTIF($P$4:P1924,"&gt;0")</f>
        <v>9</v>
      </c>
    </row>
    <row r="1925" spans="12:18" x14ac:dyDescent="0.15">
      <c r="L1925" s="8" t="b">
        <f t="shared" si="90"/>
        <v>1</v>
      </c>
      <c r="M1925" s="8">
        <f t="shared" si="88"/>
        <v>101143</v>
      </c>
      <c r="N1925" s="9">
        <f t="shared" si="89"/>
        <v>30</v>
      </c>
      <c r="O1925" s="10">
        <f>SUM($N$5:N1925)</f>
        <v>58469</v>
      </c>
      <c r="P1925" s="10">
        <f ca="1">IF(O1925&lt;$H$4,N1925,$H$4-SUM($P$4:P1924))</f>
        <v>0</v>
      </c>
      <c r="Q1925" s="10">
        <f ca="1">SUM($P$4:P1925)</f>
        <v>272</v>
      </c>
      <c r="R1925" s="10">
        <f ca="1">COUNTIF($P$4:P1925,"&gt;0")</f>
        <v>9</v>
      </c>
    </row>
    <row r="1926" spans="12:18" x14ac:dyDescent="0.15">
      <c r="L1926" s="8" t="b">
        <f t="shared" si="90"/>
        <v>1</v>
      </c>
      <c r="M1926" s="8">
        <f t="shared" ref="M1926:M1989" si="91">EOMONTH(M1925,1)</f>
        <v>101174</v>
      </c>
      <c r="N1926" s="9">
        <f t="shared" si="89"/>
        <v>31</v>
      </c>
      <c r="O1926" s="10">
        <f>SUM($N$5:N1926)</f>
        <v>58500</v>
      </c>
      <c r="P1926" s="10">
        <f ca="1">IF(O1926&lt;$H$4,N1926,$H$4-SUM($P$4:P1925))</f>
        <v>0</v>
      </c>
      <c r="Q1926" s="10">
        <f ca="1">SUM($P$4:P1926)</f>
        <v>272</v>
      </c>
      <c r="R1926" s="10">
        <f ca="1">COUNTIF($P$4:P1926,"&gt;0")</f>
        <v>9</v>
      </c>
    </row>
    <row r="1927" spans="12:18" x14ac:dyDescent="0.15">
      <c r="L1927" s="8" t="b">
        <f t="shared" si="90"/>
        <v>1</v>
      </c>
      <c r="M1927" s="8">
        <f t="shared" si="91"/>
        <v>101205</v>
      </c>
      <c r="N1927" s="9">
        <f t="shared" si="89"/>
        <v>31</v>
      </c>
      <c r="O1927" s="10">
        <f>SUM($N$5:N1927)</f>
        <v>58531</v>
      </c>
      <c r="P1927" s="10">
        <f ca="1">IF(O1927&lt;$H$4,N1927,$H$4-SUM($P$4:P1926))</f>
        <v>0</v>
      </c>
      <c r="Q1927" s="10">
        <f ca="1">SUM($P$4:P1927)</f>
        <v>272</v>
      </c>
      <c r="R1927" s="10">
        <f ca="1">COUNTIF($P$4:P1927,"&gt;0")</f>
        <v>9</v>
      </c>
    </row>
    <row r="1928" spans="12:18" x14ac:dyDescent="0.15">
      <c r="L1928" s="8" t="b">
        <f t="shared" si="90"/>
        <v>1</v>
      </c>
      <c r="M1928" s="8">
        <f t="shared" si="91"/>
        <v>101233</v>
      </c>
      <c r="N1928" s="9">
        <f t="shared" ref="N1928:N1991" si="92">M1928-M1927</f>
        <v>28</v>
      </c>
      <c r="O1928" s="10">
        <f>SUM($N$5:N1928)</f>
        <v>58559</v>
      </c>
      <c r="P1928" s="10">
        <f ca="1">IF(O1928&lt;$H$4,N1928,$H$4-SUM($P$4:P1927))</f>
        <v>0</v>
      </c>
      <c r="Q1928" s="10">
        <f ca="1">SUM($P$4:P1928)</f>
        <v>272</v>
      </c>
      <c r="R1928" s="10">
        <f ca="1">COUNTIF($P$4:P1928,"&gt;0")</f>
        <v>9</v>
      </c>
    </row>
    <row r="1929" spans="12:18" x14ac:dyDescent="0.15">
      <c r="L1929" s="8" t="b">
        <f t="shared" si="90"/>
        <v>1</v>
      </c>
      <c r="M1929" s="8">
        <f t="shared" si="91"/>
        <v>101264</v>
      </c>
      <c r="N1929" s="9">
        <f t="shared" si="92"/>
        <v>31</v>
      </c>
      <c r="O1929" s="10">
        <f>SUM($N$5:N1929)</f>
        <v>58590</v>
      </c>
      <c r="P1929" s="10">
        <f ca="1">IF(O1929&lt;$H$4,N1929,$H$4-SUM($P$4:P1928))</f>
        <v>0</v>
      </c>
      <c r="Q1929" s="10">
        <f ca="1">SUM($P$4:P1929)</f>
        <v>272</v>
      </c>
      <c r="R1929" s="10">
        <f ca="1">COUNTIF($P$4:P1929,"&gt;0")</f>
        <v>9</v>
      </c>
    </row>
    <row r="1930" spans="12:18" x14ac:dyDescent="0.15">
      <c r="L1930" s="8" t="b">
        <f t="shared" si="90"/>
        <v>1</v>
      </c>
      <c r="M1930" s="8">
        <f t="shared" si="91"/>
        <v>101294</v>
      </c>
      <c r="N1930" s="9">
        <f t="shared" si="92"/>
        <v>30</v>
      </c>
      <c r="O1930" s="10">
        <f>SUM($N$5:N1930)</f>
        <v>58620</v>
      </c>
      <c r="P1930" s="10">
        <f ca="1">IF(O1930&lt;$H$4,N1930,$H$4-SUM($P$4:P1929))</f>
        <v>0</v>
      </c>
      <c r="Q1930" s="10">
        <f ca="1">SUM($P$4:P1930)</f>
        <v>272</v>
      </c>
      <c r="R1930" s="10">
        <f ca="1">COUNTIF($P$4:P1930,"&gt;0")</f>
        <v>9</v>
      </c>
    </row>
    <row r="1931" spans="12:18" x14ac:dyDescent="0.15">
      <c r="L1931" s="8" t="b">
        <f t="shared" si="90"/>
        <v>1</v>
      </c>
      <c r="M1931" s="8">
        <f t="shared" si="91"/>
        <v>101325</v>
      </c>
      <c r="N1931" s="9">
        <f t="shared" si="92"/>
        <v>31</v>
      </c>
      <c r="O1931" s="10">
        <f>SUM($N$5:N1931)</f>
        <v>58651</v>
      </c>
      <c r="P1931" s="10">
        <f ca="1">IF(O1931&lt;$H$4,N1931,$H$4-SUM($P$4:P1930))</f>
        <v>0</v>
      </c>
      <c r="Q1931" s="10">
        <f ca="1">SUM($P$4:P1931)</f>
        <v>272</v>
      </c>
      <c r="R1931" s="10">
        <f ca="1">COUNTIF($P$4:P1931,"&gt;0")</f>
        <v>9</v>
      </c>
    </row>
    <row r="1932" spans="12:18" x14ac:dyDescent="0.15">
      <c r="L1932" s="8" t="b">
        <f t="shared" si="90"/>
        <v>1</v>
      </c>
      <c r="M1932" s="8">
        <f t="shared" si="91"/>
        <v>101355</v>
      </c>
      <c r="N1932" s="9">
        <f t="shared" si="92"/>
        <v>30</v>
      </c>
      <c r="O1932" s="10">
        <f>SUM($N$5:N1932)</f>
        <v>58681</v>
      </c>
      <c r="P1932" s="10">
        <f ca="1">IF(O1932&lt;$H$4,N1932,$H$4-SUM($P$4:P1931))</f>
        <v>0</v>
      </c>
      <c r="Q1932" s="10">
        <f ca="1">SUM($P$4:P1932)</f>
        <v>272</v>
      </c>
      <c r="R1932" s="10">
        <f ca="1">COUNTIF($P$4:P1932,"&gt;0")</f>
        <v>9</v>
      </c>
    </row>
    <row r="1933" spans="12:18" x14ac:dyDescent="0.15">
      <c r="L1933" s="8" t="b">
        <f t="shared" si="90"/>
        <v>1</v>
      </c>
      <c r="M1933" s="8">
        <f t="shared" si="91"/>
        <v>101386</v>
      </c>
      <c r="N1933" s="9">
        <f t="shared" si="92"/>
        <v>31</v>
      </c>
      <c r="O1933" s="10">
        <f>SUM($N$5:N1933)</f>
        <v>58712</v>
      </c>
      <c r="P1933" s="10">
        <f ca="1">IF(O1933&lt;$H$4,N1933,$H$4-SUM($P$4:P1932))</f>
        <v>0</v>
      </c>
      <c r="Q1933" s="10">
        <f ca="1">SUM($P$4:P1933)</f>
        <v>272</v>
      </c>
      <c r="R1933" s="10">
        <f ca="1">COUNTIF($P$4:P1933,"&gt;0")</f>
        <v>9</v>
      </c>
    </row>
    <row r="1934" spans="12:18" x14ac:dyDescent="0.15">
      <c r="L1934" s="8" t="b">
        <f t="shared" si="90"/>
        <v>1</v>
      </c>
      <c r="M1934" s="8">
        <f t="shared" si="91"/>
        <v>101417</v>
      </c>
      <c r="N1934" s="9">
        <f t="shared" si="92"/>
        <v>31</v>
      </c>
      <c r="O1934" s="10">
        <f>SUM($N$5:N1934)</f>
        <v>58743</v>
      </c>
      <c r="P1934" s="10">
        <f ca="1">IF(O1934&lt;$H$4,N1934,$H$4-SUM($P$4:P1933))</f>
        <v>0</v>
      </c>
      <c r="Q1934" s="10">
        <f ca="1">SUM($P$4:P1934)</f>
        <v>272</v>
      </c>
      <c r="R1934" s="10">
        <f ca="1">COUNTIF($P$4:P1934,"&gt;0")</f>
        <v>9</v>
      </c>
    </row>
    <row r="1935" spans="12:18" x14ac:dyDescent="0.15">
      <c r="L1935" s="8" t="b">
        <f t="shared" si="90"/>
        <v>1</v>
      </c>
      <c r="M1935" s="8">
        <f t="shared" si="91"/>
        <v>101447</v>
      </c>
      <c r="N1935" s="9">
        <f t="shared" si="92"/>
        <v>30</v>
      </c>
      <c r="O1935" s="10">
        <f>SUM($N$5:N1935)</f>
        <v>58773</v>
      </c>
      <c r="P1935" s="10">
        <f ca="1">IF(O1935&lt;$H$4,N1935,$H$4-SUM($P$4:P1934))</f>
        <v>0</v>
      </c>
      <c r="Q1935" s="10">
        <f ca="1">SUM($P$4:P1935)</f>
        <v>272</v>
      </c>
      <c r="R1935" s="10">
        <f ca="1">COUNTIF($P$4:P1935,"&gt;0")</f>
        <v>9</v>
      </c>
    </row>
    <row r="1936" spans="12:18" x14ac:dyDescent="0.15">
      <c r="L1936" s="8" t="b">
        <f t="shared" si="90"/>
        <v>1</v>
      </c>
      <c r="M1936" s="8">
        <f t="shared" si="91"/>
        <v>101478</v>
      </c>
      <c r="N1936" s="9">
        <f t="shared" si="92"/>
        <v>31</v>
      </c>
      <c r="O1936" s="10">
        <f>SUM($N$5:N1936)</f>
        <v>58804</v>
      </c>
      <c r="P1936" s="10">
        <f ca="1">IF(O1936&lt;$H$4,N1936,$H$4-SUM($P$4:P1935))</f>
        <v>0</v>
      </c>
      <c r="Q1936" s="10">
        <f ca="1">SUM($P$4:P1936)</f>
        <v>272</v>
      </c>
      <c r="R1936" s="10">
        <f ca="1">COUNTIF($P$4:P1936,"&gt;0")</f>
        <v>9</v>
      </c>
    </row>
    <row r="1937" spans="12:18" x14ac:dyDescent="0.15">
      <c r="L1937" s="8" t="b">
        <f t="shared" ref="L1937:L2000" si="93">EOMONTH($C$4,1)&lt;=M1937</f>
        <v>1</v>
      </c>
      <c r="M1937" s="8">
        <f t="shared" si="91"/>
        <v>101508</v>
      </c>
      <c r="N1937" s="9">
        <f t="shared" si="92"/>
        <v>30</v>
      </c>
      <c r="O1937" s="10">
        <f>SUM($N$5:N1937)</f>
        <v>58834</v>
      </c>
      <c r="P1937" s="10">
        <f ca="1">IF(O1937&lt;$H$4,N1937,$H$4-SUM($P$4:P1936))</f>
        <v>0</v>
      </c>
      <c r="Q1937" s="10">
        <f ca="1">SUM($P$4:P1937)</f>
        <v>272</v>
      </c>
      <c r="R1937" s="10">
        <f ca="1">COUNTIF($P$4:P1937,"&gt;0")</f>
        <v>9</v>
      </c>
    </row>
    <row r="1938" spans="12:18" x14ac:dyDescent="0.15">
      <c r="L1938" s="8" t="b">
        <f t="shared" si="93"/>
        <v>1</v>
      </c>
      <c r="M1938" s="8">
        <f t="shared" si="91"/>
        <v>101539</v>
      </c>
      <c r="N1938" s="9">
        <f t="shared" si="92"/>
        <v>31</v>
      </c>
      <c r="O1938" s="10">
        <f>SUM($N$5:N1938)</f>
        <v>58865</v>
      </c>
      <c r="P1938" s="10">
        <f ca="1">IF(O1938&lt;$H$4,N1938,$H$4-SUM($P$4:P1937))</f>
        <v>0</v>
      </c>
      <c r="Q1938" s="10">
        <f ca="1">SUM($P$4:P1938)</f>
        <v>272</v>
      </c>
      <c r="R1938" s="10">
        <f ca="1">COUNTIF($P$4:P1938,"&gt;0")</f>
        <v>9</v>
      </c>
    </row>
    <row r="1939" spans="12:18" x14ac:dyDescent="0.15">
      <c r="L1939" s="8" t="b">
        <f t="shared" si="93"/>
        <v>1</v>
      </c>
      <c r="M1939" s="8">
        <f t="shared" si="91"/>
        <v>101570</v>
      </c>
      <c r="N1939" s="9">
        <f t="shared" si="92"/>
        <v>31</v>
      </c>
      <c r="O1939" s="10">
        <f>SUM($N$5:N1939)</f>
        <v>58896</v>
      </c>
      <c r="P1939" s="10">
        <f ca="1">IF(O1939&lt;$H$4,N1939,$H$4-SUM($P$4:P1938))</f>
        <v>0</v>
      </c>
      <c r="Q1939" s="10">
        <f ca="1">SUM($P$4:P1939)</f>
        <v>272</v>
      </c>
      <c r="R1939" s="10">
        <f ca="1">COUNTIF($P$4:P1939,"&gt;0")</f>
        <v>9</v>
      </c>
    </row>
    <row r="1940" spans="12:18" x14ac:dyDescent="0.15">
      <c r="L1940" s="8" t="b">
        <f t="shared" si="93"/>
        <v>1</v>
      </c>
      <c r="M1940" s="8">
        <f t="shared" si="91"/>
        <v>101598</v>
      </c>
      <c r="N1940" s="9">
        <f t="shared" si="92"/>
        <v>28</v>
      </c>
      <c r="O1940" s="10">
        <f>SUM($N$5:N1940)</f>
        <v>58924</v>
      </c>
      <c r="P1940" s="10">
        <f ca="1">IF(O1940&lt;$H$4,N1940,$H$4-SUM($P$4:P1939))</f>
        <v>0</v>
      </c>
      <c r="Q1940" s="10">
        <f ca="1">SUM($P$4:P1940)</f>
        <v>272</v>
      </c>
      <c r="R1940" s="10">
        <f ca="1">COUNTIF($P$4:P1940,"&gt;0")</f>
        <v>9</v>
      </c>
    </row>
    <row r="1941" spans="12:18" x14ac:dyDescent="0.15">
      <c r="L1941" s="8" t="b">
        <f t="shared" si="93"/>
        <v>1</v>
      </c>
      <c r="M1941" s="8">
        <f t="shared" si="91"/>
        <v>101629</v>
      </c>
      <c r="N1941" s="9">
        <f t="shared" si="92"/>
        <v>31</v>
      </c>
      <c r="O1941" s="10">
        <f>SUM($N$5:N1941)</f>
        <v>58955</v>
      </c>
      <c r="P1941" s="10">
        <f ca="1">IF(O1941&lt;$H$4,N1941,$H$4-SUM($P$4:P1940))</f>
        <v>0</v>
      </c>
      <c r="Q1941" s="10">
        <f ca="1">SUM($P$4:P1941)</f>
        <v>272</v>
      </c>
      <c r="R1941" s="10">
        <f ca="1">COUNTIF($P$4:P1941,"&gt;0")</f>
        <v>9</v>
      </c>
    </row>
    <row r="1942" spans="12:18" x14ac:dyDescent="0.15">
      <c r="L1942" s="8" t="b">
        <f t="shared" si="93"/>
        <v>1</v>
      </c>
      <c r="M1942" s="8">
        <f t="shared" si="91"/>
        <v>101659</v>
      </c>
      <c r="N1942" s="9">
        <f t="shared" si="92"/>
        <v>30</v>
      </c>
      <c r="O1942" s="10">
        <f>SUM($N$5:N1942)</f>
        <v>58985</v>
      </c>
      <c r="P1942" s="10">
        <f ca="1">IF(O1942&lt;$H$4,N1942,$H$4-SUM($P$4:P1941))</f>
        <v>0</v>
      </c>
      <c r="Q1942" s="10">
        <f ca="1">SUM($P$4:P1942)</f>
        <v>272</v>
      </c>
      <c r="R1942" s="10">
        <f ca="1">COUNTIF($P$4:P1942,"&gt;0")</f>
        <v>9</v>
      </c>
    </row>
    <row r="1943" spans="12:18" x14ac:dyDescent="0.15">
      <c r="L1943" s="8" t="b">
        <f t="shared" si="93"/>
        <v>1</v>
      </c>
      <c r="M1943" s="8">
        <f t="shared" si="91"/>
        <v>101690</v>
      </c>
      <c r="N1943" s="9">
        <f t="shared" si="92"/>
        <v>31</v>
      </c>
      <c r="O1943" s="10">
        <f>SUM($N$5:N1943)</f>
        <v>59016</v>
      </c>
      <c r="P1943" s="10">
        <f ca="1">IF(O1943&lt;$H$4,N1943,$H$4-SUM($P$4:P1942))</f>
        <v>0</v>
      </c>
      <c r="Q1943" s="10">
        <f ca="1">SUM($P$4:P1943)</f>
        <v>272</v>
      </c>
      <c r="R1943" s="10">
        <f ca="1">COUNTIF($P$4:P1943,"&gt;0")</f>
        <v>9</v>
      </c>
    </row>
    <row r="1944" spans="12:18" x14ac:dyDescent="0.15">
      <c r="L1944" s="8" t="b">
        <f t="shared" si="93"/>
        <v>1</v>
      </c>
      <c r="M1944" s="8">
        <f t="shared" si="91"/>
        <v>101720</v>
      </c>
      <c r="N1944" s="9">
        <f t="shared" si="92"/>
        <v>30</v>
      </c>
      <c r="O1944" s="10">
        <f>SUM($N$5:N1944)</f>
        <v>59046</v>
      </c>
      <c r="P1944" s="10">
        <f ca="1">IF(O1944&lt;$H$4,N1944,$H$4-SUM($P$4:P1943))</f>
        <v>0</v>
      </c>
      <c r="Q1944" s="10">
        <f ca="1">SUM($P$4:P1944)</f>
        <v>272</v>
      </c>
      <c r="R1944" s="10">
        <f ca="1">COUNTIF($P$4:P1944,"&gt;0")</f>
        <v>9</v>
      </c>
    </row>
    <row r="1945" spans="12:18" x14ac:dyDescent="0.15">
      <c r="L1945" s="8" t="b">
        <f t="shared" si="93"/>
        <v>1</v>
      </c>
      <c r="M1945" s="8">
        <f t="shared" si="91"/>
        <v>101751</v>
      </c>
      <c r="N1945" s="9">
        <f t="shared" si="92"/>
        <v>31</v>
      </c>
      <c r="O1945" s="10">
        <f>SUM($N$5:N1945)</f>
        <v>59077</v>
      </c>
      <c r="P1945" s="10">
        <f ca="1">IF(O1945&lt;$H$4,N1945,$H$4-SUM($P$4:P1944))</f>
        <v>0</v>
      </c>
      <c r="Q1945" s="10">
        <f ca="1">SUM($P$4:P1945)</f>
        <v>272</v>
      </c>
      <c r="R1945" s="10">
        <f ca="1">COUNTIF($P$4:P1945,"&gt;0")</f>
        <v>9</v>
      </c>
    </row>
    <row r="1946" spans="12:18" x14ac:dyDescent="0.15">
      <c r="L1946" s="8" t="b">
        <f t="shared" si="93"/>
        <v>1</v>
      </c>
      <c r="M1946" s="8">
        <f t="shared" si="91"/>
        <v>101782</v>
      </c>
      <c r="N1946" s="9">
        <f t="shared" si="92"/>
        <v>31</v>
      </c>
      <c r="O1946" s="10">
        <f>SUM($N$5:N1946)</f>
        <v>59108</v>
      </c>
      <c r="P1946" s="10">
        <f ca="1">IF(O1946&lt;$H$4,N1946,$H$4-SUM($P$4:P1945))</f>
        <v>0</v>
      </c>
      <c r="Q1946" s="10">
        <f ca="1">SUM($P$4:P1946)</f>
        <v>272</v>
      </c>
      <c r="R1946" s="10">
        <f ca="1">COUNTIF($P$4:P1946,"&gt;0")</f>
        <v>9</v>
      </c>
    </row>
    <row r="1947" spans="12:18" x14ac:dyDescent="0.15">
      <c r="L1947" s="8" t="b">
        <f t="shared" si="93"/>
        <v>1</v>
      </c>
      <c r="M1947" s="8">
        <f t="shared" si="91"/>
        <v>101812</v>
      </c>
      <c r="N1947" s="9">
        <f t="shared" si="92"/>
        <v>30</v>
      </c>
      <c r="O1947" s="10">
        <f>SUM($N$5:N1947)</f>
        <v>59138</v>
      </c>
      <c r="P1947" s="10">
        <f ca="1">IF(O1947&lt;$H$4,N1947,$H$4-SUM($P$4:P1946))</f>
        <v>0</v>
      </c>
      <c r="Q1947" s="10">
        <f ca="1">SUM($P$4:P1947)</f>
        <v>272</v>
      </c>
      <c r="R1947" s="10">
        <f ca="1">COUNTIF($P$4:P1947,"&gt;0")</f>
        <v>9</v>
      </c>
    </row>
    <row r="1948" spans="12:18" x14ac:dyDescent="0.15">
      <c r="L1948" s="8" t="b">
        <f t="shared" si="93"/>
        <v>1</v>
      </c>
      <c r="M1948" s="8">
        <f t="shared" si="91"/>
        <v>101843</v>
      </c>
      <c r="N1948" s="9">
        <f t="shared" si="92"/>
        <v>31</v>
      </c>
      <c r="O1948" s="10">
        <f>SUM($N$5:N1948)</f>
        <v>59169</v>
      </c>
      <c r="P1948" s="10">
        <f ca="1">IF(O1948&lt;$H$4,N1948,$H$4-SUM($P$4:P1947))</f>
        <v>0</v>
      </c>
      <c r="Q1948" s="10">
        <f ca="1">SUM($P$4:P1948)</f>
        <v>272</v>
      </c>
      <c r="R1948" s="10">
        <f ca="1">COUNTIF($P$4:P1948,"&gt;0")</f>
        <v>9</v>
      </c>
    </row>
    <row r="1949" spans="12:18" x14ac:dyDescent="0.15">
      <c r="L1949" s="8" t="b">
        <f t="shared" si="93"/>
        <v>1</v>
      </c>
      <c r="M1949" s="8">
        <f t="shared" si="91"/>
        <v>101873</v>
      </c>
      <c r="N1949" s="9">
        <f t="shared" si="92"/>
        <v>30</v>
      </c>
      <c r="O1949" s="10">
        <f>SUM($N$5:N1949)</f>
        <v>59199</v>
      </c>
      <c r="P1949" s="10">
        <f ca="1">IF(O1949&lt;$H$4,N1949,$H$4-SUM($P$4:P1948))</f>
        <v>0</v>
      </c>
      <c r="Q1949" s="10">
        <f ca="1">SUM($P$4:P1949)</f>
        <v>272</v>
      </c>
      <c r="R1949" s="10">
        <f ca="1">COUNTIF($P$4:P1949,"&gt;0")</f>
        <v>9</v>
      </c>
    </row>
    <row r="1950" spans="12:18" x14ac:dyDescent="0.15">
      <c r="L1950" s="8" t="b">
        <f t="shared" si="93"/>
        <v>1</v>
      </c>
      <c r="M1950" s="8">
        <f t="shared" si="91"/>
        <v>101904</v>
      </c>
      <c r="N1950" s="9">
        <f t="shared" si="92"/>
        <v>31</v>
      </c>
      <c r="O1950" s="10">
        <f>SUM($N$5:N1950)</f>
        <v>59230</v>
      </c>
      <c r="P1950" s="10">
        <f ca="1">IF(O1950&lt;$H$4,N1950,$H$4-SUM($P$4:P1949))</f>
        <v>0</v>
      </c>
      <c r="Q1950" s="10">
        <f ca="1">SUM($P$4:P1950)</f>
        <v>272</v>
      </c>
      <c r="R1950" s="10">
        <f ca="1">COUNTIF($P$4:P1950,"&gt;0")</f>
        <v>9</v>
      </c>
    </row>
    <row r="1951" spans="12:18" x14ac:dyDescent="0.15">
      <c r="L1951" s="8" t="b">
        <f t="shared" si="93"/>
        <v>1</v>
      </c>
      <c r="M1951" s="8">
        <f t="shared" si="91"/>
        <v>101935</v>
      </c>
      <c r="N1951" s="9">
        <f t="shared" si="92"/>
        <v>31</v>
      </c>
      <c r="O1951" s="10">
        <f>SUM($N$5:N1951)</f>
        <v>59261</v>
      </c>
      <c r="P1951" s="10">
        <f ca="1">IF(O1951&lt;$H$4,N1951,$H$4-SUM($P$4:P1950))</f>
        <v>0</v>
      </c>
      <c r="Q1951" s="10">
        <f ca="1">SUM($P$4:P1951)</f>
        <v>272</v>
      </c>
      <c r="R1951" s="10">
        <f ca="1">COUNTIF($P$4:P1951,"&gt;0")</f>
        <v>9</v>
      </c>
    </row>
    <row r="1952" spans="12:18" x14ac:dyDescent="0.15">
      <c r="L1952" s="8" t="b">
        <f t="shared" si="93"/>
        <v>1</v>
      </c>
      <c r="M1952" s="8">
        <f t="shared" si="91"/>
        <v>101963</v>
      </c>
      <c r="N1952" s="9">
        <f t="shared" si="92"/>
        <v>28</v>
      </c>
      <c r="O1952" s="10">
        <f>SUM($N$5:N1952)</f>
        <v>59289</v>
      </c>
      <c r="P1952" s="10">
        <f ca="1">IF(O1952&lt;$H$4,N1952,$H$4-SUM($P$4:P1951))</f>
        <v>0</v>
      </c>
      <c r="Q1952" s="10">
        <f ca="1">SUM($P$4:P1952)</f>
        <v>272</v>
      </c>
      <c r="R1952" s="10">
        <f ca="1">COUNTIF($P$4:P1952,"&gt;0")</f>
        <v>9</v>
      </c>
    </row>
    <row r="1953" spans="12:18" x14ac:dyDescent="0.15">
      <c r="L1953" s="8" t="b">
        <f t="shared" si="93"/>
        <v>1</v>
      </c>
      <c r="M1953" s="8">
        <f t="shared" si="91"/>
        <v>101994</v>
      </c>
      <c r="N1953" s="9">
        <f t="shared" si="92"/>
        <v>31</v>
      </c>
      <c r="O1953" s="10">
        <f>SUM($N$5:N1953)</f>
        <v>59320</v>
      </c>
      <c r="P1953" s="10">
        <f ca="1">IF(O1953&lt;$H$4,N1953,$H$4-SUM($P$4:P1952))</f>
        <v>0</v>
      </c>
      <c r="Q1953" s="10">
        <f ca="1">SUM($P$4:P1953)</f>
        <v>272</v>
      </c>
      <c r="R1953" s="10">
        <f ca="1">COUNTIF($P$4:P1953,"&gt;0")</f>
        <v>9</v>
      </c>
    </row>
    <row r="1954" spans="12:18" x14ac:dyDescent="0.15">
      <c r="L1954" s="8" t="b">
        <f t="shared" si="93"/>
        <v>1</v>
      </c>
      <c r="M1954" s="8">
        <f t="shared" si="91"/>
        <v>102024</v>
      </c>
      <c r="N1954" s="9">
        <f t="shared" si="92"/>
        <v>30</v>
      </c>
      <c r="O1954" s="10">
        <f>SUM($N$5:N1954)</f>
        <v>59350</v>
      </c>
      <c r="P1954" s="10">
        <f ca="1">IF(O1954&lt;$H$4,N1954,$H$4-SUM($P$4:P1953))</f>
        <v>0</v>
      </c>
      <c r="Q1954" s="10">
        <f ca="1">SUM($P$4:P1954)</f>
        <v>272</v>
      </c>
      <c r="R1954" s="10">
        <f ca="1">COUNTIF($P$4:P1954,"&gt;0")</f>
        <v>9</v>
      </c>
    </row>
    <row r="1955" spans="12:18" x14ac:dyDescent="0.15">
      <c r="L1955" s="8" t="b">
        <f t="shared" si="93"/>
        <v>1</v>
      </c>
      <c r="M1955" s="8">
        <f t="shared" si="91"/>
        <v>102055</v>
      </c>
      <c r="N1955" s="9">
        <f t="shared" si="92"/>
        <v>31</v>
      </c>
      <c r="O1955" s="10">
        <f>SUM($N$5:N1955)</f>
        <v>59381</v>
      </c>
      <c r="P1955" s="10">
        <f ca="1">IF(O1955&lt;$H$4,N1955,$H$4-SUM($P$4:P1954))</f>
        <v>0</v>
      </c>
      <c r="Q1955" s="10">
        <f ca="1">SUM($P$4:P1955)</f>
        <v>272</v>
      </c>
      <c r="R1955" s="10">
        <f ca="1">COUNTIF($P$4:P1955,"&gt;0")</f>
        <v>9</v>
      </c>
    </row>
    <row r="1956" spans="12:18" x14ac:dyDescent="0.15">
      <c r="L1956" s="8" t="b">
        <f t="shared" si="93"/>
        <v>1</v>
      </c>
      <c r="M1956" s="8">
        <f t="shared" si="91"/>
        <v>102085</v>
      </c>
      <c r="N1956" s="9">
        <f t="shared" si="92"/>
        <v>30</v>
      </c>
      <c r="O1956" s="10">
        <f>SUM($N$5:N1956)</f>
        <v>59411</v>
      </c>
      <c r="P1956" s="10">
        <f ca="1">IF(O1956&lt;$H$4,N1956,$H$4-SUM($P$4:P1955))</f>
        <v>0</v>
      </c>
      <c r="Q1956" s="10">
        <f ca="1">SUM($P$4:P1956)</f>
        <v>272</v>
      </c>
      <c r="R1956" s="10">
        <f ca="1">COUNTIF($P$4:P1956,"&gt;0")</f>
        <v>9</v>
      </c>
    </row>
    <row r="1957" spans="12:18" x14ac:dyDescent="0.15">
      <c r="L1957" s="8" t="b">
        <f t="shared" si="93"/>
        <v>1</v>
      </c>
      <c r="M1957" s="8">
        <f t="shared" si="91"/>
        <v>102116</v>
      </c>
      <c r="N1957" s="9">
        <f t="shared" si="92"/>
        <v>31</v>
      </c>
      <c r="O1957" s="10">
        <f>SUM($N$5:N1957)</f>
        <v>59442</v>
      </c>
      <c r="P1957" s="10">
        <f ca="1">IF(O1957&lt;$H$4,N1957,$H$4-SUM($P$4:P1956))</f>
        <v>0</v>
      </c>
      <c r="Q1957" s="10">
        <f ca="1">SUM($P$4:P1957)</f>
        <v>272</v>
      </c>
      <c r="R1957" s="10">
        <f ca="1">COUNTIF($P$4:P1957,"&gt;0")</f>
        <v>9</v>
      </c>
    </row>
    <row r="1958" spans="12:18" x14ac:dyDescent="0.15">
      <c r="L1958" s="8" t="b">
        <f t="shared" si="93"/>
        <v>1</v>
      </c>
      <c r="M1958" s="8">
        <f t="shared" si="91"/>
        <v>102147</v>
      </c>
      <c r="N1958" s="9">
        <f t="shared" si="92"/>
        <v>31</v>
      </c>
      <c r="O1958" s="10">
        <f>SUM($N$5:N1958)</f>
        <v>59473</v>
      </c>
      <c r="P1958" s="10">
        <f ca="1">IF(O1958&lt;$H$4,N1958,$H$4-SUM($P$4:P1957))</f>
        <v>0</v>
      </c>
      <c r="Q1958" s="10">
        <f ca="1">SUM($P$4:P1958)</f>
        <v>272</v>
      </c>
      <c r="R1958" s="10">
        <f ca="1">COUNTIF($P$4:P1958,"&gt;0")</f>
        <v>9</v>
      </c>
    </row>
    <row r="1959" spans="12:18" x14ac:dyDescent="0.15">
      <c r="L1959" s="8" t="b">
        <f t="shared" si="93"/>
        <v>1</v>
      </c>
      <c r="M1959" s="8">
        <f t="shared" si="91"/>
        <v>102177</v>
      </c>
      <c r="N1959" s="9">
        <f t="shared" si="92"/>
        <v>30</v>
      </c>
      <c r="O1959" s="10">
        <f>SUM($N$5:N1959)</f>
        <v>59503</v>
      </c>
      <c r="P1959" s="10">
        <f ca="1">IF(O1959&lt;$H$4,N1959,$H$4-SUM($P$4:P1958))</f>
        <v>0</v>
      </c>
      <c r="Q1959" s="10">
        <f ca="1">SUM($P$4:P1959)</f>
        <v>272</v>
      </c>
      <c r="R1959" s="10">
        <f ca="1">COUNTIF($P$4:P1959,"&gt;0")</f>
        <v>9</v>
      </c>
    </row>
    <row r="1960" spans="12:18" x14ac:dyDescent="0.15">
      <c r="L1960" s="8" t="b">
        <f t="shared" si="93"/>
        <v>1</v>
      </c>
      <c r="M1960" s="8">
        <f t="shared" si="91"/>
        <v>102208</v>
      </c>
      <c r="N1960" s="9">
        <f t="shared" si="92"/>
        <v>31</v>
      </c>
      <c r="O1960" s="10">
        <f>SUM($N$5:N1960)</f>
        <v>59534</v>
      </c>
      <c r="P1960" s="10">
        <f ca="1">IF(O1960&lt;$H$4,N1960,$H$4-SUM($P$4:P1959))</f>
        <v>0</v>
      </c>
      <c r="Q1960" s="10">
        <f ca="1">SUM($P$4:P1960)</f>
        <v>272</v>
      </c>
      <c r="R1960" s="10">
        <f ca="1">COUNTIF($P$4:P1960,"&gt;0")</f>
        <v>9</v>
      </c>
    </row>
    <row r="1961" spans="12:18" x14ac:dyDescent="0.15">
      <c r="L1961" s="8" t="b">
        <f t="shared" si="93"/>
        <v>1</v>
      </c>
      <c r="M1961" s="8">
        <f t="shared" si="91"/>
        <v>102238</v>
      </c>
      <c r="N1961" s="9">
        <f t="shared" si="92"/>
        <v>30</v>
      </c>
      <c r="O1961" s="10">
        <f>SUM($N$5:N1961)</f>
        <v>59564</v>
      </c>
      <c r="P1961" s="10">
        <f ca="1">IF(O1961&lt;$H$4,N1961,$H$4-SUM($P$4:P1960))</f>
        <v>0</v>
      </c>
      <c r="Q1961" s="10">
        <f ca="1">SUM($P$4:P1961)</f>
        <v>272</v>
      </c>
      <c r="R1961" s="10">
        <f ca="1">COUNTIF($P$4:P1961,"&gt;0")</f>
        <v>9</v>
      </c>
    </row>
    <row r="1962" spans="12:18" x14ac:dyDescent="0.15">
      <c r="L1962" s="8" t="b">
        <f t="shared" si="93"/>
        <v>1</v>
      </c>
      <c r="M1962" s="8">
        <f t="shared" si="91"/>
        <v>102269</v>
      </c>
      <c r="N1962" s="9">
        <f t="shared" si="92"/>
        <v>31</v>
      </c>
      <c r="O1962" s="10">
        <f>SUM($N$5:N1962)</f>
        <v>59595</v>
      </c>
      <c r="P1962" s="10">
        <f ca="1">IF(O1962&lt;$H$4,N1962,$H$4-SUM($P$4:P1961))</f>
        <v>0</v>
      </c>
      <c r="Q1962" s="10">
        <f ca="1">SUM($P$4:P1962)</f>
        <v>272</v>
      </c>
      <c r="R1962" s="10">
        <f ca="1">COUNTIF($P$4:P1962,"&gt;0")</f>
        <v>9</v>
      </c>
    </row>
    <row r="1963" spans="12:18" x14ac:dyDescent="0.15">
      <c r="L1963" s="8" t="b">
        <f t="shared" si="93"/>
        <v>1</v>
      </c>
      <c r="M1963" s="8">
        <f t="shared" si="91"/>
        <v>102300</v>
      </c>
      <c r="N1963" s="9">
        <f t="shared" si="92"/>
        <v>31</v>
      </c>
      <c r="O1963" s="10">
        <f>SUM($N$5:N1963)</f>
        <v>59626</v>
      </c>
      <c r="P1963" s="10">
        <f ca="1">IF(O1963&lt;$H$4,N1963,$H$4-SUM($P$4:P1962))</f>
        <v>0</v>
      </c>
      <c r="Q1963" s="10">
        <f ca="1">SUM($P$4:P1963)</f>
        <v>272</v>
      </c>
      <c r="R1963" s="10">
        <f ca="1">COUNTIF($P$4:P1963,"&gt;0")</f>
        <v>9</v>
      </c>
    </row>
    <row r="1964" spans="12:18" x14ac:dyDescent="0.15">
      <c r="L1964" s="8" t="b">
        <f t="shared" si="93"/>
        <v>1</v>
      </c>
      <c r="M1964" s="8">
        <f t="shared" si="91"/>
        <v>102329</v>
      </c>
      <c r="N1964" s="9">
        <f t="shared" si="92"/>
        <v>29</v>
      </c>
      <c r="O1964" s="10">
        <f>SUM($N$5:N1964)</f>
        <v>59655</v>
      </c>
      <c r="P1964" s="10">
        <f ca="1">IF(O1964&lt;$H$4,N1964,$H$4-SUM($P$4:P1963))</f>
        <v>0</v>
      </c>
      <c r="Q1964" s="10">
        <f ca="1">SUM($P$4:P1964)</f>
        <v>272</v>
      </c>
      <c r="R1964" s="10">
        <f ca="1">COUNTIF($P$4:P1964,"&gt;0")</f>
        <v>9</v>
      </c>
    </row>
    <row r="1965" spans="12:18" x14ac:dyDescent="0.15">
      <c r="L1965" s="8" t="b">
        <f t="shared" si="93"/>
        <v>1</v>
      </c>
      <c r="M1965" s="8">
        <f t="shared" si="91"/>
        <v>102360</v>
      </c>
      <c r="N1965" s="9">
        <f t="shared" si="92"/>
        <v>31</v>
      </c>
      <c r="O1965" s="10">
        <f>SUM($N$5:N1965)</f>
        <v>59686</v>
      </c>
      <c r="P1965" s="10">
        <f ca="1">IF(O1965&lt;$H$4,N1965,$H$4-SUM($P$4:P1964))</f>
        <v>0</v>
      </c>
      <c r="Q1965" s="10">
        <f ca="1">SUM($P$4:P1965)</f>
        <v>272</v>
      </c>
      <c r="R1965" s="10">
        <f ca="1">COUNTIF($P$4:P1965,"&gt;0")</f>
        <v>9</v>
      </c>
    </row>
    <row r="1966" spans="12:18" x14ac:dyDescent="0.15">
      <c r="L1966" s="8" t="b">
        <f t="shared" si="93"/>
        <v>1</v>
      </c>
      <c r="M1966" s="8">
        <f t="shared" si="91"/>
        <v>102390</v>
      </c>
      <c r="N1966" s="9">
        <f t="shared" si="92"/>
        <v>30</v>
      </c>
      <c r="O1966" s="10">
        <f>SUM($N$5:N1966)</f>
        <v>59716</v>
      </c>
      <c r="P1966" s="10">
        <f ca="1">IF(O1966&lt;$H$4,N1966,$H$4-SUM($P$4:P1965))</f>
        <v>0</v>
      </c>
      <c r="Q1966" s="10">
        <f ca="1">SUM($P$4:P1966)</f>
        <v>272</v>
      </c>
      <c r="R1966" s="10">
        <f ca="1">COUNTIF($P$4:P1966,"&gt;0")</f>
        <v>9</v>
      </c>
    </row>
    <row r="1967" spans="12:18" x14ac:dyDescent="0.15">
      <c r="L1967" s="8" t="b">
        <f t="shared" si="93"/>
        <v>1</v>
      </c>
      <c r="M1967" s="8">
        <f t="shared" si="91"/>
        <v>102421</v>
      </c>
      <c r="N1967" s="9">
        <f t="shared" si="92"/>
        <v>31</v>
      </c>
      <c r="O1967" s="10">
        <f>SUM($N$5:N1967)</f>
        <v>59747</v>
      </c>
      <c r="P1967" s="10">
        <f ca="1">IF(O1967&lt;$H$4,N1967,$H$4-SUM($P$4:P1966))</f>
        <v>0</v>
      </c>
      <c r="Q1967" s="10">
        <f ca="1">SUM($P$4:P1967)</f>
        <v>272</v>
      </c>
      <c r="R1967" s="10">
        <f ca="1">COUNTIF($P$4:P1967,"&gt;0")</f>
        <v>9</v>
      </c>
    </row>
    <row r="1968" spans="12:18" x14ac:dyDescent="0.15">
      <c r="L1968" s="8" t="b">
        <f t="shared" si="93"/>
        <v>1</v>
      </c>
      <c r="M1968" s="8">
        <f t="shared" si="91"/>
        <v>102451</v>
      </c>
      <c r="N1968" s="9">
        <f t="shared" si="92"/>
        <v>30</v>
      </c>
      <c r="O1968" s="10">
        <f>SUM($N$5:N1968)</f>
        <v>59777</v>
      </c>
      <c r="P1968" s="10">
        <f ca="1">IF(O1968&lt;$H$4,N1968,$H$4-SUM($P$4:P1967))</f>
        <v>0</v>
      </c>
      <c r="Q1968" s="10">
        <f ca="1">SUM($P$4:P1968)</f>
        <v>272</v>
      </c>
      <c r="R1968" s="10">
        <f ca="1">COUNTIF($P$4:P1968,"&gt;0")</f>
        <v>9</v>
      </c>
    </row>
    <row r="1969" spans="12:18" x14ac:dyDescent="0.15">
      <c r="L1969" s="8" t="b">
        <f t="shared" si="93"/>
        <v>1</v>
      </c>
      <c r="M1969" s="8">
        <f t="shared" si="91"/>
        <v>102482</v>
      </c>
      <c r="N1969" s="9">
        <f t="shared" si="92"/>
        <v>31</v>
      </c>
      <c r="O1969" s="10">
        <f>SUM($N$5:N1969)</f>
        <v>59808</v>
      </c>
      <c r="P1969" s="10">
        <f ca="1">IF(O1969&lt;$H$4,N1969,$H$4-SUM($P$4:P1968))</f>
        <v>0</v>
      </c>
      <c r="Q1969" s="10">
        <f ca="1">SUM($P$4:P1969)</f>
        <v>272</v>
      </c>
      <c r="R1969" s="10">
        <f ca="1">COUNTIF($P$4:P1969,"&gt;0")</f>
        <v>9</v>
      </c>
    </row>
    <row r="1970" spans="12:18" x14ac:dyDescent="0.15">
      <c r="L1970" s="8" t="b">
        <f t="shared" si="93"/>
        <v>1</v>
      </c>
      <c r="M1970" s="8">
        <f t="shared" si="91"/>
        <v>102513</v>
      </c>
      <c r="N1970" s="9">
        <f t="shared" si="92"/>
        <v>31</v>
      </c>
      <c r="O1970" s="10">
        <f>SUM($N$5:N1970)</f>
        <v>59839</v>
      </c>
      <c r="P1970" s="10">
        <f ca="1">IF(O1970&lt;$H$4,N1970,$H$4-SUM($P$4:P1969))</f>
        <v>0</v>
      </c>
      <c r="Q1970" s="10">
        <f ca="1">SUM($P$4:P1970)</f>
        <v>272</v>
      </c>
      <c r="R1970" s="10">
        <f ca="1">COUNTIF($P$4:P1970,"&gt;0")</f>
        <v>9</v>
      </c>
    </row>
    <row r="1971" spans="12:18" x14ac:dyDescent="0.15">
      <c r="L1971" s="8" t="b">
        <f t="shared" si="93"/>
        <v>1</v>
      </c>
      <c r="M1971" s="8">
        <f t="shared" si="91"/>
        <v>102543</v>
      </c>
      <c r="N1971" s="9">
        <f t="shared" si="92"/>
        <v>30</v>
      </c>
      <c r="O1971" s="10">
        <f>SUM($N$5:N1971)</f>
        <v>59869</v>
      </c>
      <c r="P1971" s="10">
        <f ca="1">IF(O1971&lt;$H$4,N1971,$H$4-SUM($P$4:P1970))</f>
        <v>0</v>
      </c>
      <c r="Q1971" s="10">
        <f ca="1">SUM($P$4:P1971)</f>
        <v>272</v>
      </c>
      <c r="R1971" s="10">
        <f ca="1">COUNTIF($P$4:P1971,"&gt;0")</f>
        <v>9</v>
      </c>
    </row>
    <row r="1972" spans="12:18" x14ac:dyDescent="0.15">
      <c r="L1972" s="8" t="b">
        <f t="shared" si="93"/>
        <v>1</v>
      </c>
      <c r="M1972" s="8">
        <f t="shared" si="91"/>
        <v>102574</v>
      </c>
      <c r="N1972" s="9">
        <f t="shared" si="92"/>
        <v>31</v>
      </c>
      <c r="O1972" s="10">
        <f>SUM($N$5:N1972)</f>
        <v>59900</v>
      </c>
      <c r="P1972" s="10">
        <f ca="1">IF(O1972&lt;$H$4,N1972,$H$4-SUM($P$4:P1971))</f>
        <v>0</v>
      </c>
      <c r="Q1972" s="10">
        <f ca="1">SUM($P$4:P1972)</f>
        <v>272</v>
      </c>
      <c r="R1972" s="10">
        <f ca="1">COUNTIF($P$4:P1972,"&gt;0")</f>
        <v>9</v>
      </c>
    </row>
    <row r="1973" spans="12:18" x14ac:dyDescent="0.15">
      <c r="L1973" s="8" t="b">
        <f t="shared" si="93"/>
        <v>1</v>
      </c>
      <c r="M1973" s="8">
        <f t="shared" si="91"/>
        <v>102604</v>
      </c>
      <c r="N1973" s="9">
        <f t="shared" si="92"/>
        <v>30</v>
      </c>
      <c r="O1973" s="10">
        <f>SUM($N$5:N1973)</f>
        <v>59930</v>
      </c>
      <c r="P1973" s="10">
        <f ca="1">IF(O1973&lt;$H$4,N1973,$H$4-SUM($P$4:P1972))</f>
        <v>0</v>
      </c>
      <c r="Q1973" s="10">
        <f ca="1">SUM($P$4:P1973)</f>
        <v>272</v>
      </c>
      <c r="R1973" s="10">
        <f ca="1">COUNTIF($P$4:P1973,"&gt;0")</f>
        <v>9</v>
      </c>
    </row>
    <row r="1974" spans="12:18" x14ac:dyDescent="0.15">
      <c r="L1974" s="8" t="b">
        <f t="shared" si="93"/>
        <v>1</v>
      </c>
      <c r="M1974" s="8">
        <f t="shared" si="91"/>
        <v>102635</v>
      </c>
      <c r="N1974" s="9">
        <f t="shared" si="92"/>
        <v>31</v>
      </c>
      <c r="O1974" s="10">
        <f>SUM($N$5:N1974)</f>
        <v>59961</v>
      </c>
      <c r="P1974" s="10">
        <f ca="1">IF(O1974&lt;$H$4,N1974,$H$4-SUM($P$4:P1973))</f>
        <v>0</v>
      </c>
      <c r="Q1974" s="10">
        <f ca="1">SUM($P$4:P1974)</f>
        <v>272</v>
      </c>
      <c r="R1974" s="10">
        <f ca="1">COUNTIF($P$4:P1974,"&gt;0")</f>
        <v>9</v>
      </c>
    </row>
    <row r="1975" spans="12:18" x14ac:dyDescent="0.15">
      <c r="L1975" s="8" t="b">
        <f t="shared" si="93"/>
        <v>1</v>
      </c>
      <c r="M1975" s="8">
        <f t="shared" si="91"/>
        <v>102666</v>
      </c>
      <c r="N1975" s="9">
        <f t="shared" si="92"/>
        <v>31</v>
      </c>
      <c r="O1975" s="10">
        <f>SUM($N$5:N1975)</f>
        <v>59992</v>
      </c>
      <c r="P1975" s="10">
        <f ca="1">IF(O1975&lt;$H$4,N1975,$H$4-SUM($P$4:P1974))</f>
        <v>0</v>
      </c>
      <c r="Q1975" s="10">
        <f ca="1">SUM($P$4:P1975)</f>
        <v>272</v>
      </c>
      <c r="R1975" s="10">
        <f ca="1">COUNTIF($P$4:P1975,"&gt;0")</f>
        <v>9</v>
      </c>
    </row>
    <row r="1976" spans="12:18" x14ac:dyDescent="0.15">
      <c r="L1976" s="8" t="b">
        <f t="shared" si="93"/>
        <v>1</v>
      </c>
      <c r="M1976" s="8">
        <f t="shared" si="91"/>
        <v>102694</v>
      </c>
      <c r="N1976" s="9">
        <f t="shared" si="92"/>
        <v>28</v>
      </c>
      <c r="O1976" s="10">
        <f>SUM($N$5:N1976)</f>
        <v>60020</v>
      </c>
      <c r="P1976" s="10">
        <f ca="1">IF(O1976&lt;$H$4,N1976,$H$4-SUM($P$4:P1975))</f>
        <v>0</v>
      </c>
      <c r="Q1976" s="10">
        <f ca="1">SUM($P$4:P1976)</f>
        <v>272</v>
      </c>
      <c r="R1976" s="10">
        <f ca="1">COUNTIF($P$4:P1976,"&gt;0")</f>
        <v>9</v>
      </c>
    </row>
    <row r="1977" spans="12:18" x14ac:dyDescent="0.15">
      <c r="L1977" s="8" t="b">
        <f t="shared" si="93"/>
        <v>1</v>
      </c>
      <c r="M1977" s="8">
        <f t="shared" si="91"/>
        <v>102725</v>
      </c>
      <c r="N1977" s="9">
        <f t="shared" si="92"/>
        <v>31</v>
      </c>
      <c r="O1977" s="10">
        <f>SUM($N$5:N1977)</f>
        <v>60051</v>
      </c>
      <c r="P1977" s="10">
        <f ca="1">IF(O1977&lt;$H$4,N1977,$H$4-SUM($P$4:P1976))</f>
        <v>0</v>
      </c>
      <c r="Q1977" s="10">
        <f ca="1">SUM($P$4:P1977)</f>
        <v>272</v>
      </c>
      <c r="R1977" s="10">
        <f ca="1">COUNTIF($P$4:P1977,"&gt;0")</f>
        <v>9</v>
      </c>
    </row>
    <row r="1978" spans="12:18" x14ac:dyDescent="0.15">
      <c r="L1978" s="8" t="b">
        <f t="shared" si="93"/>
        <v>1</v>
      </c>
      <c r="M1978" s="8">
        <f t="shared" si="91"/>
        <v>102755</v>
      </c>
      <c r="N1978" s="9">
        <f t="shared" si="92"/>
        <v>30</v>
      </c>
      <c r="O1978" s="10">
        <f>SUM($N$5:N1978)</f>
        <v>60081</v>
      </c>
      <c r="P1978" s="10">
        <f ca="1">IF(O1978&lt;$H$4,N1978,$H$4-SUM($P$4:P1977))</f>
        <v>0</v>
      </c>
      <c r="Q1978" s="10">
        <f ca="1">SUM($P$4:P1978)</f>
        <v>272</v>
      </c>
      <c r="R1978" s="10">
        <f ca="1">COUNTIF($P$4:P1978,"&gt;0")</f>
        <v>9</v>
      </c>
    </row>
    <row r="1979" spans="12:18" x14ac:dyDescent="0.15">
      <c r="L1979" s="8" t="b">
        <f t="shared" si="93"/>
        <v>1</v>
      </c>
      <c r="M1979" s="8">
        <f t="shared" si="91"/>
        <v>102786</v>
      </c>
      <c r="N1979" s="9">
        <f t="shared" si="92"/>
        <v>31</v>
      </c>
      <c r="O1979" s="10">
        <f>SUM($N$5:N1979)</f>
        <v>60112</v>
      </c>
      <c r="P1979" s="10">
        <f ca="1">IF(O1979&lt;$H$4,N1979,$H$4-SUM($P$4:P1978))</f>
        <v>0</v>
      </c>
      <c r="Q1979" s="10">
        <f ca="1">SUM($P$4:P1979)</f>
        <v>272</v>
      </c>
      <c r="R1979" s="10">
        <f ca="1">COUNTIF($P$4:P1979,"&gt;0")</f>
        <v>9</v>
      </c>
    </row>
    <row r="1980" spans="12:18" x14ac:dyDescent="0.15">
      <c r="L1980" s="8" t="b">
        <f t="shared" si="93"/>
        <v>1</v>
      </c>
      <c r="M1980" s="8">
        <f t="shared" si="91"/>
        <v>102816</v>
      </c>
      <c r="N1980" s="9">
        <f t="shared" si="92"/>
        <v>30</v>
      </c>
      <c r="O1980" s="10">
        <f>SUM($N$5:N1980)</f>
        <v>60142</v>
      </c>
      <c r="P1980" s="10">
        <f ca="1">IF(O1980&lt;$H$4,N1980,$H$4-SUM($P$4:P1979))</f>
        <v>0</v>
      </c>
      <c r="Q1980" s="10">
        <f ca="1">SUM($P$4:P1980)</f>
        <v>272</v>
      </c>
      <c r="R1980" s="10">
        <f ca="1">COUNTIF($P$4:P1980,"&gt;0")</f>
        <v>9</v>
      </c>
    </row>
    <row r="1981" spans="12:18" x14ac:dyDescent="0.15">
      <c r="L1981" s="8" t="b">
        <f t="shared" si="93"/>
        <v>1</v>
      </c>
      <c r="M1981" s="8">
        <f t="shared" si="91"/>
        <v>102847</v>
      </c>
      <c r="N1981" s="9">
        <f t="shared" si="92"/>
        <v>31</v>
      </c>
      <c r="O1981" s="10">
        <f>SUM($N$5:N1981)</f>
        <v>60173</v>
      </c>
      <c r="P1981" s="10">
        <f ca="1">IF(O1981&lt;$H$4,N1981,$H$4-SUM($P$4:P1980))</f>
        <v>0</v>
      </c>
      <c r="Q1981" s="10">
        <f ca="1">SUM($P$4:P1981)</f>
        <v>272</v>
      </c>
      <c r="R1981" s="10">
        <f ca="1">COUNTIF($P$4:P1981,"&gt;0")</f>
        <v>9</v>
      </c>
    </row>
    <row r="1982" spans="12:18" x14ac:dyDescent="0.15">
      <c r="L1982" s="8" t="b">
        <f t="shared" si="93"/>
        <v>1</v>
      </c>
      <c r="M1982" s="8">
        <f t="shared" si="91"/>
        <v>102878</v>
      </c>
      <c r="N1982" s="9">
        <f t="shared" si="92"/>
        <v>31</v>
      </c>
      <c r="O1982" s="10">
        <f>SUM($N$5:N1982)</f>
        <v>60204</v>
      </c>
      <c r="P1982" s="10">
        <f ca="1">IF(O1982&lt;$H$4,N1982,$H$4-SUM($P$4:P1981))</f>
        <v>0</v>
      </c>
      <c r="Q1982" s="10">
        <f ca="1">SUM($P$4:P1982)</f>
        <v>272</v>
      </c>
      <c r="R1982" s="10">
        <f ca="1">COUNTIF($P$4:P1982,"&gt;0")</f>
        <v>9</v>
      </c>
    </row>
    <row r="1983" spans="12:18" x14ac:dyDescent="0.15">
      <c r="L1983" s="8" t="b">
        <f t="shared" si="93"/>
        <v>1</v>
      </c>
      <c r="M1983" s="8">
        <f t="shared" si="91"/>
        <v>102908</v>
      </c>
      <c r="N1983" s="9">
        <f t="shared" si="92"/>
        <v>30</v>
      </c>
      <c r="O1983" s="10">
        <f>SUM($N$5:N1983)</f>
        <v>60234</v>
      </c>
      <c r="P1983" s="10">
        <f ca="1">IF(O1983&lt;$H$4,N1983,$H$4-SUM($P$4:P1982))</f>
        <v>0</v>
      </c>
      <c r="Q1983" s="10">
        <f ca="1">SUM($P$4:P1983)</f>
        <v>272</v>
      </c>
      <c r="R1983" s="10">
        <f ca="1">COUNTIF($P$4:P1983,"&gt;0")</f>
        <v>9</v>
      </c>
    </row>
    <row r="1984" spans="12:18" x14ac:dyDescent="0.15">
      <c r="L1984" s="8" t="b">
        <f t="shared" si="93"/>
        <v>1</v>
      </c>
      <c r="M1984" s="8">
        <f t="shared" si="91"/>
        <v>102939</v>
      </c>
      <c r="N1984" s="9">
        <f t="shared" si="92"/>
        <v>31</v>
      </c>
      <c r="O1984" s="10">
        <f>SUM($N$5:N1984)</f>
        <v>60265</v>
      </c>
      <c r="P1984" s="10">
        <f ca="1">IF(O1984&lt;$H$4,N1984,$H$4-SUM($P$4:P1983))</f>
        <v>0</v>
      </c>
      <c r="Q1984" s="10">
        <f ca="1">SUM($P$4:P1984)</f>
        <v>272</v>
      </c>
      <c r="R1984" s="10">
        <f ca="1">COUNTIF($P$4:P1984,"&gt;0")</f>
        <v>9</v>
      </c>
    </row>
    <row r="1985" spans="12:18" x14ac:dyDescent="0.15">
      <c r="L1985" s="8" t="b">
        <f t="shared" si="93"/>
        <v>1</v>
      </c>
      <c r="M1985" s="8">
        <f t="shared" si="91"/>
        <v>102969</v>
      </c>
      <c r="N1985" s="9">
        <f t="shared" si="92"/>
        <v>30</v>
      </c>
      <c r="O1985" s="10">
        <f>SUM($N$5:N1985)</f>
        <v>60295</v>
      </c>
      <c r="P1985" s="10">
        <f ca="1">IF(O1985&lt;$H$4,N1985,$H$4-SUM($P$4:P1984))</f>
        <v>0</v>
      </c>
      <c r="Q1985" s="10">
        <f ca="1">SUM($P$4:P1985)</f>
        <v>272</v>
      </c>
      <c r="R1985" s="10">
        <f ca="1">COUNTIF($P$4:P1985,"&gt;0")</f>
        <v>9</v>
      </c>
    </row>
    <row r="1986" spans="12:18" x14ac:dyDescent="0.15">
      <c r="L1986" s="8" t="b">
        <f t="shared" si="93"/>
        <v>1</v>
      </c>
      <c r="M1986" s="8">
        <f t="shared" si="91"/>
        <v>103000</v>
      </c>
      <c r="N1986" s="9">
        <f t="shared" si="92"/>
        <v>31</v>
      </c>
      <c r="O1986" s="10">
        <f>SUM($N$5:N1986)</f>
        <v>60326</v>
      </c>
      <c r="P1986" s="10">
        <f ca="1">IF(O1986&lt;$H$4,N1986,$H$4-SUM($P$4:P1985))</f>
        <v>0</v>
      </c>
      <c r="Q1986" s="10">
        <f ca="1">SUM($P$4:P1986)</f>
        <v>272</v>
      </c>
      <c r="R1986" s="10">
        <f ca="1">COUNTIF($P$4:P1986,"&gt;0")</f>
        <v>9</v>
      </c>
    </row>
    <row r="1987" spans="12:18" x14ac:dyDescent="0.15">
      <c r="L1987" s="8" t="b">
        <f t="shared" si="93"/>
        <v>1</v>
      </c>
      <c r="M1987" s="8">
        <f t="shared" si="91"/>
        <v>103031</v>
      </c>
      <c r="N1987" s="9">
        <f t="shared" si="92"/>
        <v>31</v>
      </c>
      <c r="O1987" s="10">
        <f>SUM($N$5:N1987)</f>
        <v>60357</v>
      </c>
      <c r="P1987" s="10">
        <f ca="1">IF(O1987&lt;$H$4,N1987,$H$4-SUM($P$4:P1986))</f>
        <v>0</v>
      </c>
      <c r="Q1987" s="10">
        <f ca="1">SUM($P$4:P1987)</f>
        <v>272</v>
      </c>
      <c r="R1987" s="10">
        <f ca="1">COUNTIF($P$4:P1987,"&gt;0")</f>
        <v>9</v>
      </c>
    </row>
    <row r="1988" spans="12:18" x14ac:dyDescent="0.15">
      <c r="L1988" s="8" t="b">
        <f t="shared" si="93"/>
        <v>1</v>
      </c>
      <c r="M1988" s="8">
        <f t="shared" si="91"/>
        <v>103059</v>
      </c>
      <c r="N1988" s="9">
        <f t="shared" si="92"/>
        <v>28</v>
      </c>
      <c r="O1988" s="10">
        <f>SUM($N$5:N1988)</f>
        <v>60385</v>
      </c>
      <c r="P1988" s="10">
        <f ca="1">IF(O1988&lt;$H$4,N1988,$H$4-SUM($P$4:P1987))</f>
        <v>0</v>
      </c>
      <c r="Q1988" s="10">
        <f ca="1">SUM($P$4:P1988)</f>
        <v>272</v>
      </c>
      <c r="R1988" s="10">
        <f ca="1">COUNTIF($P$4:P1988,"&gt;0")</f>
        <v>9</v>
      </c>
    </row>
    <row r="1989" spans="12:18" x14ac:dyDescent="0.15">
      <c r="L1989" s="8" t="b">
        <f t="shared" si="93"/>
        <v>1</v>
      </c>
      <c r="M1989" s="8">
        <f t="shared" si="91"/>
        <v>103090</v>
      </c>
      <c r="N1989" s="9">
        <f t="shared" si="92"/>
        <v>31</v>
      </c>
      <c r="O1989" s="10">
        <f>SUM($N$5:N1989)</f>
        <v>60416</v>
      </c>
      <c r="P1989" s="10">
        <f ca="1">IF(O1989&lt;$H$4,N1989,$H$4-SUM($P$4:P1988))</f>
        <v>0</v>
      </c>
      <c r="Q1989" s="10">
        <f ca="1">SUM($P$4:P1989)</f>
        <v>272</v>
      </c>
      <c r="R1989" s="10">
        <f ca="1">COUNTIF($P$4:P1989,"&gt;0")</f>
        <v>9</v>
      </c>
    </row>
    <row r="1990" spans="12:18" x14ac:dyDescent="0.15">
      <c r="L1990" s="8" t="b">
        <f t="shared" si="93"/>
        <v>1</v>
      </c>
      <c r="M1990" s="8">
        <f t="shared" ref="M1990:M2053" si="94">EOMONTH(M1989,1)</f>
        <v>103120</v>
      </c>
      <c r="N1990" s="9">
        <f t="shared" si="92"/>
        <v>30</v>
      </c>
      <c r="O1990" s="10">
        <f>SUM($N$5:N1990)</f>
        <v>60446</v>
      </c>
      <c r="P1990" s="10">
        <f ca="1">IF(O1990&lt;$H$4,N1990,$H$4-SUM($P$4:P1989))</f>
        <v>0</v>
      </c>
      <c r="Q1990" s="10">
        <f ca="1">SUM($P$4:P1990)</f>
        <v>272</v>
      </c>
      <c r="R1990" s="10">
        <f ca="1">COUNTIF($P$4:P1990,"&gt;0")</f>
        <v>9</v>
      </c>
    </row>
    <row r="1991" spans="12:18" x14ac:dyDescent="0.15">
      <c r="L1991" s="8" t="b">
        <f t="shared" si="93"/>
        <v>1</v>
      </c>
      <c r="M1991" s="8">
        <f t="shared" si="94"/>
        <v>103151</v>
      </c>
      <c r="N1991" s="9">
        <f t="shared" si="92"/>
        <v>31</v>
      </c>
      <c r="O1991" s="10">
        <f>SUM($N$5:N1991)</f>
        <v>60477</v>
      </c>
      <c r="P1991" s="10">
        <f ca="1">IF(O1991&lt;$H$4,N1991,$H$4-SUM($P$4:P1990))</f>
        <v>0</v>
      </c>
      <c r="Q1991" s="10">
        <f ca="1">SUM($P$4:P1991)</f>
        <v>272</v>
      </c>
      <c r="R1991" s="10">
        <f ca="1">COUNTIF($P$4:P1991,"&gt;0")</f>
        <v>9</v>
      </c>
    </row>
    <row r="1992" spans="12:18" x14ac:dyDescent="0.15">
      <c r="L1992" s="8" t="b">
        <f t="shared" si="93"/>
        <v>1</v>
      </c>
      <c r="M1992" s="8">
        <f t="shared" si="94"/>
        <v>103181</v>
      </c>
      <c r="N1992" s="9">
        <f t="shared" ref="N1992:N2055" si="95">M1992-M1991</f>
        <v>30</v>
      </c>
      <c r="O1992" s="10">
        <f>SUM($N$5:N1992)</f>
        <v>60507</v>
      </c>
      <c r="P1992" s="10">
        <f ca="1">IF(O1992&lt;$H$4,N1992,$H$4-SUM($P$4:P1991))</f>
        <v>0</v>
      </c>
      <c r="Q1992" s="10">
        <f ca="1">SUM($P$4:P1992)</f>
        <v>272</v>
      </c>
      <c r="R1992" s="10">
        <f ca="1">COUNTIF($P$4:P1992,"&gt;0")</f>
        <v>9</v>
      </c>
    </row>
    <row r="1993" spans="12:18" x14ac:dyDescent="0.15">
      <c r="L1993" s="8" t="b">
        <f t="shared" si="93"/>
        <v>1</v>
      </c>
      <c r="M1993" s="8">
        <f t="shared" si="94"/>
        <v>103212</v>
      </c>
      <c r="N1993" s="9">
        <f t="shared" si="95"/>
        <v>31</v>
      </c>
      <c r="O1993" s="10">
        <f>SUM($N$5:N1993)</f>
        <v>60538</v>
      </c>
      <c r="P1993" s="10">
        <f ca="1">IF(O1993&lt;$H$4,N1993,$H$4-SUM($P$4:P1992))</f>
        <v>0</v>
      </c>
      <c r="Q1993" s="10">
        <f ca="1">SUM($P$4:P1993)</f>
        <v>272</v>
      </c>
      <c r="R1993" s="10">
        <f ca="1">COUNTIF($P$4:P1993,"&gt;0")</f>
        <v>9</v>
      </c>
    </row>
    <row r="1994" spans="12:18" x14ac:dyDescent="0.15">
      <c r="L1994" s="8" t="b">
        <f t="shared" si="93"/>
        <v>1</v>
      </c>
      <c r="M1994" s="8">
        <f t="shared" si="94"/>
        <v>103243</v>
      </c>
      <c r="N1994" s="9">
        <f t="shared" si="95"/>
        <v>31</v>
      </c>
      <c r="O1994" s="10">
        <f>SUM($N$5:N1994)</f>
        <v>60569</v>
      </c>
      <c r="P1994" s="10">
        <f ca="1">IF(O1994&lt;$H$4,N1994,$H$4-SUM($P$4:P1993))</f>
        <v>0</v>
      </c>
      <c r="Q1994" s="10">
        <f ca="1">SUM($P$4:P1994)</f>
        <v>272</v>
      </c>
      <c r="R1994" s="10">
        <f ca="1">COUNTIF($P$4:P1994,"&gt;0")</f>
        <v>9</v>
      </c>
    </row>
    <row r="1995" spans="12:18" x14ac:dyDescent="0.15">
      <c r="L1995" s="8" t="b">
        <f t="shared" si="93"/>
        <v>1</v>
      </c>
      <c r="M1995" s="8">
        <f t="shared" si="94"/>
        <v>103273</v>
      </c>
      <c r="N1995" s="9">
        <f t="shared" si="95"/>
        <v>30</v>
      </c>
      <c r="O1995" s="10">
        <f>SUM($N$5:N1995)</f>
        <v>60599</v>
      </c>
      <c r="P1995" s="10">
        <f ca="1">IF(O1995&lt;$H$4,N1995,$H$4-SUM($P$4:P1994))</f>
        <v>0</v>
      </c>
      <c r="Q1995" s="10">
        <f ca="1">SUM($P$4:P1995)</f>
        <v>272</v>
      </c>
      <c r="R1995" s="10">
        <f ca="1">COUNTIF($P$4:P1995,"&gt;0")</f>
        <v>9</v>
      </c>
    </row>
    <row r="1996" spans="12:18" x14ac:dyDescent="0.15">
      <c r="L1996" s="8" t="b">
        <f t="shared" si="93"/>
        <v>1</v>
      </c>
      <c r="M1996" s="8">
        <f t="shared" si="94"/>
        <v>103304</v>
      </c>
      <c r="N1996" s="9">
        <f t="shared" si="95"/>
        <v>31</v>
      </c>
      <c r="O1996" s="10">
        <f>SUM($N$5:N1996)</f>
        <v>60630</v>
      </c>
      <c r="P1996" s="10">
        <f ca="1">IF(O1996&lt;$H$4,N1996,$H$4-SUM($P$4:P1995))</f>
        <v>0</v>
      </c>
      <c r="Q1996" s="10">
        <f ca="1">SUM($P$4:P1996)</f>
        <v>272</v>
      </c>
      <c r="R1996" s="10">
        <f ca="1">COUNTIF($P$4:P1996,"&gt;0")</f>
        <v>9</v>
      </c>
    </row>
    <row r="1997" spans="12:18" x14ac:dyDescent="0.15">
      <c r="L1997" s="8" t="b">
        <f t="shared" si="93"/>
        <v>1</v>
      </c>
      <c r="M1997" s="8">
        <f t="shared" si="94"/>
        <v>103334</v>
      </c>
      <c r="N1997" s="9">
        <f t="shared" si="95"/>
        <v>30</v>
      </c>
      <c r="O1997" s="10">
        <f>SUM($N$5:N1997)</f>
        <v>60660</v>
      </c>
      <c r="P1997" s="10">
        <f ca="1">IF(O1997&lt;$H$4,N1997,$H$4-SUM($P$4:P1996))</f>
        <v>0</v>
      </c>
      <c r="Q1997" s="10">
        <f ca="1">SUM($P$4:P1997)</f>
        <v>272</v>
      </c>
      <c r="R1997" s="10">
        <f ca="1">COUNTIF($P$4:P1997,"&gt;0")</f>
        <v>9</v>
      </c>
    </row>
    <row r="1998" spans="12:18" x14ac:dyDescent="0.15">
      <c r="L1998" s="8" t="b">
        <f t="shared" si="93"/>
        <v>1</v>
      </c>
      <c r="M1998" s="8">
        <f t="shared" si="94"/>
        <v>103365</v>
      </c>
      <c r="N1998" s="9">
        <f t="shared" si="95"/>
        <v>31</v>
      </c>
      <c r="O1998" s="10">
        <f>SUM($N$5:N1998)</f>
        <v>60691</v>
      </c>
      <c r="P1998" s="10">
        <f ca="1">IF(O1998&lt;$H$4,N1998,$H$4-SUM($P$4:P1997))</f>
        <v>0</v>
      </c>
      <c r="Q1998" s="10">
        <f ca="1">SUM($P$4:P1998)</f>
        <v>272</v>
      </c>
      <c r="R1998" s="10">
        <f ca="1">COUNTIF($P$4:P1998,"&gt;0")</f>
        <v>9</v>
      </c>
    </row>
    <row r="1999" spans="12:18" x14ac:dyDescent="0.15">
      <c r="L1999" s="8" t="b">
        <f t="shared" si="93"/>
        <v>1</v>
      </c>
      <c r="M1999" s="8">
        <f t="shared" si="94"/>
        <v>103396</v>
      </c>
      <c r="N1999" s="9">
        <f t="shared" si="95"/>
        <v>31</v>
      </c>
      <c r="O1999" s="10">
        <f>SUM($N$5:N1999)</f>
        <v>60722</v>
      </c>
      <c r="P1999" s="10">
        <f ca="1">IF(O1999&lt;$H$4,N1999,$H$4-SUM($P$4:P1998))</f>
        <v>0</v>
      </c>
      <c r="Q1999" s="10">
        <f ca="1">SUM($P$4:P1999)</f>
        <v>272</v>
      </c>
      <c r="R1999" s="10">
        <f ca="1">COUNTIF($P$4:P1999,"&gt;0")</f>
        <v>9</v>
      </c>
    </row>
    <row r="2000" spans="12:18" x14ac:dyDescent="0.15">
      <c r="L2000" s="8" t="b">
        <f t="shared" si="93"/>
        <v>1</v>
      </c>
      <c r="M2000" s="8">
        <f t="shared" si="94"/>
        <v>103424</v>
      </c>
      <c r="N2000" s="9">
        <f t="shared" si="95"/>
        <v>28</v>
      </c>
      <c r="O2000" s="10">
        <f>SUM($N$5:N2000)</f>
        <v>60750</v>
      </c>
      <c r="P2000" s="10">
        <f ca="1">IF(O2000&lt;$H$4,N2000,$H$4-SUM($P$4:P1999))</f>
        <v>0</v>
      </c>
      <c r="Q2000" s="10">
        <f ca="1">SUM($P$4:P2000)</f>
        <v>272</v>
      </c>
      <c r="R2000" s="10">
        <f ca="1">COUNTIF($P$4:P2000,"&gt;0")</f>
        <v>9</v>
      </c>
    </row>
    <row r="2001" spans="12:18" x14ac:dyDescent="0.15">
      <c r="L2001" s="8" t="b">
        <f t="shared" ref="L2001:L2064" si="96">EOMONTH($C$4,1)&lt;=M2001</f>
        <v>1</v>
      </c>
      <c r="M2001" s="8">
        <f t="shared" si="94"/>
        <v>103455</v>
      </c>
      <c r="N2001" s="9">
        <f t="shared" si="95"/>
        <v>31</v>
      </c>
      <c r="O2001" s="10">
        <f>SUM($N$5:N2001)</f>
        <v>60781</v>
      </c>
      <c r="P2001" s="10">
        <f ca="1">IF(O2001&lt;$H$4,N2001,$H$4-SUM($P$4:P2000))</f>
        <v>0</v>
      </c>
      <c r="Q2001" s="10">
        <f ca="1">SUM($P$4:P2001)</f>
        <v>272</v>
      </c>
      <c r="R2001" s="10">
        <f ca="1">COUNTIF($P$4:P2001,"&gt;0")</f>
        <v>9</v>
      </c>
    </row>
    <row r="2002" spans="12:18" x14ac:dyDescent="0.15">
      <c r="L2002" s="8" t="b">
        <f t="shared" si="96"/>
        <v>1</v>
      </c>
      <c r="M2002" s="8">
        <f t="shared" si="94"/>
        <v>103485</v>
      </c>
      <c r="N2002" s="9">
        <f t="shared" si="95"/>
        <v>30</v>
      </c>
      <c r="O2002" s="10">
        <f>SUM($N$5:N2002)</f>
        <v>60811</v>
      </c>
      <c r="P2002" s="10">
        <f ca="1">IF(O2002&lt;$H$4,N2002,$H$4-SUM($P$4:P2001))</f>
        <v>0</v>
      </c>
      <c r="Q2002" s="10">
        <f ca="1">SUM($P$4:P2002)</f>
        <v>272</v>
      </c>
      <c r="R2002" s="10">
        <f ca="1">COUNTIF($P$4:P2002,"&gt;0")</f>
        <v>9</v>
      </c>
    </row>
    <row r="2003" spans="12:18" x14ac:dyDescent="0.15">
      <c r="L2003" s="8" t="b">
        <f t="shared" si="96"/>
        <v>1</v>
      </c>
      <c r="M2003" s="8">
        <f t="shared" si="94"/>
        <v>103516</v>
      </c>
      <c r="N2003" s="9">
        <f t="shared" si="95"/>
        <v>31</v>
      </c>
      <c r="O2003" s="10">
        <f>SUM($N$5:N2003)</f>
        <v>60842</v>
      </c>
      <c r="P2003" s="10">
        <f ca="1">IF(O2003&lt;$H$4,N2003,$H$4-SUM($P$4:P2002))</f>
        <v>0</v>
      </c>
      <c r="Q2003" s="10">
        <f ca="1">SUM($P$4:P2003)</f>
        <v>272</v>
      </c>
      <c r="R2003" s="10">
        <f ca="1">COUNTIF($P$4:P2003,"&gt;0")</f>
        <v>9</v>
      </c>
    </row>
    <row r="2004" spans="12:18" x14ac:dyDescent="0.15">
      <c r="L2004" s="8" t="b">
        <f t="shared" si="96"/>
        <v>1</v>
      </c>
      <c r="M2004" s="8">
        <f t="shared" si="94"/>
        <v>103546</v>
      </c>
      <c r="N2004" s="9">
        <f t="shared" si="95"/>
        <v>30</v>
      </c>
      <c r="O2004" s="10">
        <f>SUM($N$5:N2004)</f>
        <v>60872</v>
      </c>
      <c r="P2004" s="10">
        <f ca="1">IF(O2004&lt;$H$4,N2004,$H$4-SUM($P$4:P2003))</f>
        <v>0</v>
      </c>
      <c r="Q2004" s="10">
        <f ca="1">SUM($P$4:P2004)</f>
        <v>272</v>
      </c>
      <c r="R2004" s="10">
        <f ca="1">COUNTIF($P$4:P2004,"&gt;0")</f>
        <v>9</v>
      </c>
    </row>
    <row r="2005" spans="12:18" x14ac:dyDescent="0.15">
      <c r="L2005" s="8" t="b">
        <f t="shared" si="96"/>
        <v>1</v>
      </c>
      <c r="M2005" s="8">
        <f t="shared" si="94"/>
        <v>103577</v>
      </c>
      <c r="N2005" s="9">
        <f t="shared" si="95"/>
        <v>31</v>
      </c>
      <c r="O2005" s="10">
        <f>SUM($N$5:N2005)</f>
        <v>60903</v>
      </c>
      <c r="P2005" s="10">
        <f ca="1">IF(O2005&lt;$H$4,N2005,$H$4-SUM($P$4:P2004))</f>
        <v>0</v>
      </c>
      <c r="Q2005" s="10">
        <f ca="1">SUM($P$4:P2005)</f>
        <v>272</v>
      </c>
      <c r="R2005" s="10">
        <f ca="1">COUNTIF($P$4:P2005,"&gt;0")</f>
        <v>9</v>
      </c>
    </row>
    <row r="2006" spans="12:18" x14ac:dyDescent="0.15">
      <c r="L2006" s="8" t="b">
        <f t="shared" si="96"/>
        <v>1</v>
      </c>
      <c r="M2006" s="8">
        <f t="shared" si="94"/>
        <v>103608</v>
      </c>
      <c r="N2006" s="9">
        <f t="shared" si="95"/>
        <v>31</v>
      </c>
      <c r="O2006" s="10">
        <f>SUM($N$5:N2006)</f>
        <v>60934</v>
      </c>
      <c r="P2006" s="10">
        <f ca="1">IF(O2006&lt;$H$4,N2006,$H$4-SUM($P$4:P2005))</f>
        <v>0</v>
      </c>
      <c r="Q2006" s="10">
        <f ca="1">SUM($P$4:P2006)</f>
        <v>272</v>
      </c>
      <c r="R2006" s="10">
        <f ca="1">COUNTIF($P$4:P2006,"&gt;0")</f>
        <v>9</v>
      </c>
    </row>
    <row r="2007" spans="12:18" x14ac:dyDescent="0.15">
      <c r="L2007" s="8" t="b">
        <f t="shared" si="96"/>
        <v>1</v>
      </c>
      <c r="M2007" s="8">
        <f t="shared" si="94"/>
        <v>103638</v>
      </c>
      <c r="N2007" s="9">
        <f t="shared" si="95"/>
        <v>30</v>
      </c>
      <c r="O2007" s="10">
        <f>SUM($N$5:N2007)</f>
        <v>60964</v>
      </c>
      <c r="P2007" s="10">
        <f ca="1">IF(O2007&lt;$H$4,N2007,$H$4-SUM($P$4:P2006))</f>
        <v>0</v>
      </c>
      <c r="Q2007" s="10">
        <f ca="1">SUM($P$4:P2007)</f>
        <v>272</v>
      </c>
      <c r="R2007" s="10">
        <f ca="1">COUNTIF($P$4:P2007,"&gt;0")</f>
        <v>9</v>
      </c>
    </row>
    <row r="2008" spans="12:18" x14ac:dyDescent="0.15">
      <c r="L2008" s="8" t="b">
        <f t="shared" si="96"/>
        <v>1</v>
      </c>
      <c r="M2008" s="8">
        <f t="shared" si="94"/>
        <v>103669</v>
      </c>
      <c r="N2008" s="9">
        <f t="shared" si="95"/>
        <v>31</v>
      </c>
      <c r="O2008" s="10">
        <f>SUM($N$5:N2008)</f>
        <v>60995</v>
      </c>
      <c r="P2008" s="10">
        <f ca="1">IF(O2008&lt;$H$4,N2008,$H$4-SUM($P$4:P2007))</f>
        <v>0</v>
      </c>
      <c r="Q2008" s="10">
        <f ca="1">SUM($P$4:P2008)</f>
        <v>272</v>
      </c>
      <c r="R2008" s="10">
        <f ca="1">COUNTIF($P$4:P2008,"&gt;0")</f>
        <v>9</v>
      </c>
    </row>
    <row r="2009" spans="12:18" x14ac:dyDescent="0.15">
      <c r="L2009" s="8" t="b">
        <f t="shared" si="96"/>
        <v>1</v>
      </c>
      <c r="M2009" s="8">
        <f t="shared" si="94"/>
        <v>103699</v>
      </c>
      <c r="N2009" s="9">
        <f t="shared" si="95"/>
        <v>30</v>
      </c>
      <c r="O2009" s="10">
        <f>SUM($N$5:N2009)</f>
        <v>61025</v>
      </c>
      <c r="P2009" s="10">
        <f ca="1">IF(O2009&lt;$H$4,N2009,$H$4-SUM($P$4:P2008))</f>
        <v>0</v>
      </c>
      <c r="Q2009" s="10">
        <f ca="1">SUM($P$4:P2009)</f>
        <v>272</v>
      </c>
      <c r="R2009" s="10">
        <f ca="1">COUNTIF($P$4:P2009,"&gt;0")</f>
        <v>9</v>
      </c>
    </row>
    <row r="2010" spans="12:18" x14ac:dyDescent="0.15">
      <c r="L2010" s="8" t="b">
        <f t="shared" si="96"/>
        <v>1</v>
      </c>
      <c r="M2010" s="8">
        <f t="shared" si="94"/>
        <v>103730</v>
      </c>
      <c r="N2010" s="9">
        <f t="shared" si="95"/>
        <v>31</v>
      </c>
      <c r="O2010" s="10">
        <f>SUM($N$5:N2010)</f>
        <v>61056</v>
      </c>
      <c r="P2010" s="10">
        <f ca="1">IF(O2010&lt;$H$4,N2010,$H$4-SUM($P$4:P2009))</f>
        <v>0</v>
      </c>
      <c r="Q2010" s="10">
        <f ca="1">SUM($P$4:P2010)</f>
        <v>272</v>
      </c>
      <c r="R2010" s="10">
        <f ca="1">COUNTIF($P$4:P2010,"&gt;0")</f>
        <v>9</v>
      </c>
    </row>
    <row r="2011" spans="12:18" x14ac:dyDescent="0.15">
      <c r="L2011" s="8" t="b">
        <f t="shared" si="96"/>
        <v>1</v>
      </c>
      <c r="M2011" s="8">
        <f t="shared" si="94"/>
        <v>103761</v>
      </c>
      <c r="N2011" s="9">
        <f t="shared" si="95"/>
        <v>31</v>
      </c>
      <c r="O2011" s="10">
        <f>SUM($N$5:N2011)</f>
        <v>61087</v>
      </c>
      <c r="P2011" s="10">
        <f ca="1">IF(O2011&lt;$H$4,N2011,$H$4-SUM($P$4:P2010))</f>
        <v>0</v>
      </c>
      <c r="Q2011" s="10">
        <f ca="1">SUM($P$4:P2011)</f>
        <v>272</v>
      </c>
      <c r="R2011" s="10">
        <f ca="1">COUNTIF($P$4:P2011,"&gt;0")</f>
        <v>9</v>
      </c>
    </row>
    <row r="2012" spans="12:18" x14ac:dyDescent="0.15">
      <c r="L2012" s="8" t="b">
        <f t="shared" si="96"/>
        <v>1</v>
      </c>
      <c r="M2012" s="8">
        <f t="shared" si="94"/>
        <v>103790</v>
      </c>
      <c r="N2012" s="9">
        <f t="shared" si="95"/>
        <v>29</v>
      </c>
      <c r="O2012" s="10">
        <f>SUM($N$5:N2012)</f>
        <v>61116</v>
      </c>
      <c r="P2012" s="10">
        <f ca="1">IF(O2012&lt;$H$4,N2012,$H$4-SUM($P$4:P2011))</f>
        <v>0</v>
      </c>
      <c r="Q2012" s="10">
        <f ca="1">SUM($P$4:P2012)</f>
        <v>272</v>
      </c>
      <c r="R2012" s="10">
        <f ca="1">COUNTIF($P$4:P2012,"&gt;0")</f>
        <v>9</v>
      </c>
    </row>
    <row r="2013" spans="12:18" x14ac:dyDescent="0.15">
      <c r="L2013" s="8" t="b">
        <f t="shared" si="96"/>
        <v>1</v>
      </c>
      <c r="M2013" s="8">
        <f t="shared" si="94"/>
        <v>103821</v>
      </c>
      <c r="N2013" s="9">
        <f t="shared" si="95"/>
        <v>31</v>
      </c>
      <c r="O2013" s="10">
        <f>SUM($N$5:N2013)</f>
        <v>61147</v>
      </c>
      <c r="P2013" s="10">
        <f ca="1">IF(O2013&lt;$H$4,N2013,$H$4-SUM($P$4:P2012))</f>
        <v>0</v>
      </c>
      <c r="Q2013" s="10">
        <f ca="1">SUM($P$4:P2013)</f>
        <v>272</v>
      </c>
      <c r="R2013" s="10">
        <f ca="1">COUNTIF($P$4:P2013,"&gt;0")</f>
        <v>9</v>
      </c>
    </row>
    <row r="2014" spans="12:18" x14ac:dyDescent="0.15">
      <c r="L2014" s="8" t="b">
        <f t="shared" si="96"/>
        <v>1</v>
      </c>
      <c r="M2014" s="8">
        <f t="shared" si="94"/>
        <v>103851</v>
      </c>
      <c r="N2014" s="9">
        <f t="shared" si="95"/>
        <v>30</v>
      </c>
      <c r="O2014" s="10">
        <f>SUM($N$5:N2014)</f>
        <v>61177</v>
      </c>
      <c r="P2014" s="10">
        <f ca="1">IF(O2014&lt;$H$4,N2014,$H$4-SUM($P$4:P2013))</f>
        <v>0</v>
      </c>
      <c r="Q2014" s="10">
        <f ca="1">SUM($P$4:P2014)</f>
        <v>272</v>
      </c>
      <c r="R2014" s="10">
        <f ca="1">COUNTIF($P$4:P2014,"&gt;0")</f>
        <v>9</v>
      </c>
    </row>
    <row r="2015" spans="12:18" x14ac:dyDescent="0.15">
      <c r="L2015" s="8" t="b">
        <f t="shared" si="96"/>
        <v>1</v>
      </c>
      <c r="M2015" s="8">
        <f t="shared" si="94"/>
        <v>103882</v>
      </c>
      <c r="N2015" s="9">
        <f t="shared" si="95"/>
        <v>31</v>
      </c>
      <c r="O2015" s="10">
        <f>SUM($N$5:N2015)</f>
        <v>61208</v>
      </c>
      <c r="P2015" s="10">
        <f ca="1">IF(O2015&lt;$H$4,N2015,$H$4-SUM($P$4:P2014))</f>
        <v>0</v>
      </c>
      <c r="Q2015" s="10">
        <f ca="1">SUM($P$4:P2015)</f>
        <v>272</v>
      </c>
      <c r="R2015" s="10">
        <f ca="1">COUNTIF($P$4:P2015,"&gt;0")</f>
        <v>9</v>
      </c>
    </row>
    <row r="2016" spans="12:18" x14ac:dyDescent="0.15">
      <c r="L2016" s="8" t="b">
        <f t="shared" si="96"/>
        <v>1</v>
      </c>
      <c r="M2016" s="8">
        <f t="shared" si="94"/>
        <v>103912</v>
      </c>
      <c r="N2016" s="9">
        <f t="shared" si="95"/>
        <v>30</v>
      </c>
      <c r="O2016" s="10">
        <f>SUM($N$5:N2016)</f>
        <v>61238</v>
      </c>
      <c r="P2016" s="10">
        <f ca="1">IF(O2016&lt;$H$4,N2016,$H$4-SUM($P$4:P2015))</f>
        <v>0</v>
      </c>
      <c r="Q2016" s="10">
        <f ca="1">SUM($P$4:P2016)</f>
        <v>272</v>
      </c>
      <c r="R2016" s="10">
        <f ca="1">COUNTIF($P$4:P2016,"&gt;0")</f>
        <v>9</v>
      </c>
    </row>
    <row r="2017" spans="12:18" x14ac:dyDescent="0.15">
      <c r="L2017" s="8" t="b">
        <f t="shared" si="96"/>
        <v>1</v>
      </c>
      <c r="M2017" s="8">
        <f t="shared" si="94"/>
        <v>103943</v>
      </c>
      <c r="N2017" s="9">
        <f t="shared" si="95"/>
        <v>31</v>
      </c>
      <c r="O2017" s="10">
        <f>SUM($N$5:N2017)</f>
        <v>61269</v>
      </c>
      <c r="P2017" s="10">
        <f ca="1">IF(O2017&lt;$H$4,N2017,$H$4-SUM($P$4:P2016))</f>
        <v>0</v>
      </c>
      <c r="Q2017" s="10">
        <f ca="1">SUM($P$4:P2017)</f>
        <v>272</v>
      </c>
      <c r="R2017" s="10">
        <f ca="1">COUNTIF($P$4:P2017,"&gt;0")</f>
        <v>9</v>
      </c>
    </row>
    <row r="2018" spans="12:18" x14ac:dyDescent="0.15">
      <c r="L2018" s="8" t="b">
        <f t="shared" si="96"/>
        <v>1</v>
      </c>
      <c r="M2018" s="8">
        <f t="shared" si="94"/>
        <v>103974</v>
      </c>
      <c r="N2018" s="9">
        <f t="shared" si="95"/>
        <v>31</v>
      </c>
      <c r="O2018" s="10">
        <f>SUM($N$5:N2018)</f>
        <v>61300</v>
      </c>
      <c r="P2018" s="10">
        <f ca="1">IF(O2018&lt;$H$4,N2018,$H$4-SUM($P$4:P2017))</f>
        <v>0</v>
      </c>
      <c r="Q2018" s="10">
        <f ca="1">SUM($P$4:P2018)</f>
        <v>272</v>
      </c>
      <c r="R2018" s="10">
        <f ca="1">COUNTIF($P$4:P2018,"&gt;0")</f>
        <v>9</v>
      </c>
    </row>
    <row r="2019" spans="12:18" x14ac:dyDescent="0.15">
      <c r="L2019" s="8" t="b">
        <f t="shared" si="96"/>
        <v>1</v>
      </c>
      <c r="M2019" s="8">
        <f t="shared" si="94"/>
        <v>104004</v>
      </c>
      <c r="N2019" s="9">
        <f t="shared" si="95"/>
        <v>30</v>
      </c>
      <c r="O2019" s="10">
        <f>SUM($N$5:N2019)</f>
        <v>61330</v>
      </c>
      <c r="P2019" s="10">
        <f ca="1">IF(O2019&lt;$H$4,N2019,$H$4-SUM($P$4:P2018))</f>
        <v>0</v>
      </c>
      <c r="Q2019" s="10">
        <f ca="1">SUM($P$4:P2019)</f>
        <v>272</v>
      </c>
      <c r="R2019" s="10">
        <f ca="1">COUNTIF($P$4:P2019,"&gt;0")</f>
        <v>9</v>
      </c>
    </row>
    <row r="2020" spans="12:18" x14ac:dyDescent="0.15">
      <c r="L2020" s="8" t="b">
        <f t="shared" si="96"/>
        <v>1</v>
      </c>
      <c r="M2020" s="8">
        <f t="shared" si="94"/>
        <v>104035</v>
      </c>
      <c r="N2020" s="9">
        <f t="shared" si="95"/>
        <v>31</v>
      </c>
      <c r="O2020" s="10">
        <f>SUM($N$5:N2020)</f>
        <v>61361</v>
      </c>
      <c r="P2020" s="10">
        <f ca="1">IF(O2020&lt;$H$4,N2020,$H$4-SUM($P$4:P2019))</f>
        <v>0</v>
      </c>
      <c r="Q2020" s="10">
        <f ca="1">SUM($P$4:P2020)</f>
        <v>272</v>
      </c>
      <c r="R2020" s="10">
        <f ca="1">COUNTIF($P$4:P2020,"&gt;0")</f>
        <v>9</v>
      </c>
    </row>
    <row r="2021" spans="12:18" x14ac:dyDescent="0.15">
      <c r="L2021" s="8" t="b">
        <f t="shared" si="96"/>
        <v>1</v>
      </c>
      <c r="M2021" s="8">
        <f t="shared" si="94"/>
        <v>104065</v>
      </c>
      <c r="N2021" s="9">
        <f t="shared" si="95"/>
        <v>30</v>
      </c>
      <c r="O2021" s="10">
        <f>SUM($N$5:N2021)</f>
        <v>61391</v>
      </c>
      <c r="P2021" s="10">
        <f ca="1">IF(O2021&lt;$H$4,N2021,$H$4-SUM($P$4:P2020))</f>
        <v>0</v>
      </c>
      <c r="Q2021" s="10">
        <f ca="1">SUM($P$4:P2021)</f>
        <v>272</v>
      </c>
      <c r="R2021" s="10">
        <f ca="1">COUNTIF($P$4:P2021,"&gt;0")</f>
        <v>9</v>
      </c>
    </row>
    <row r="2022" spans="12:18" x14ac:dyDescent="0.15">
      <c r="L2022" s="8" t="b">
        <f t="shared" si="96"/>
        <v>1</v>
      </c>
      <c r="M2022" s="8">
        <f t="shared" si="94"/>
        <v>104096</v>
      </c>
      <c r="N2022" s="9">
        <f t="shared" si="95"/>
        <v>31</v>
      </c>
      <c r="O2022" s="10">
        <f>SUM($N$5:N2022)</f>
        <v>61422</v>
      </c>
      <c r="P2022" s="10">
        <f ca="1">IF(O2022&lt;$H$4,N2022,$H$4-SUM($P$4:P2021))</f>
        <v>0</v>
      </c>
      <c r="Q2022" s="10">
        <f ca="1">SUM($P$4:P2022)</f>
        <v>272</v>
      </c>
      <c r="R2022" s="10">
        <f ca="1">COUNTIF($P$4:P2022,"&gt;0")</f>
        <v>9</v>
      </c>
    </row>
    <row r="2023" spans="12:18" x14ac:dyDescent="0.15">
      <c r="L2023" s="8" t="b">
        <f t="shared" si="96"/>
        <v>1</v>
      </c>
      <c r="M2023" s="8">
        <f t="shared" si="94"/>
        <v>104127</v>
      </c>
      <c r="N2023" s="9">
        <f t="shared" si="95"/>
        <v>31</v>
      </c>
      <c r="O2023" s="10">
        <f>SUM($N$5:N2023)</f>
        <v>61453</v>
      </c>
      <c r="P2023" s="10">
        <f ca="1">IF(O2023&lt;$H$4,N2023,$H$4-SUM($P$4:P2022))</f>
        <v>0</v>
      </c>
      <c r="Q2023" s="10">
        <f ca="1">SUM($P$4:P2023)</f>
        <v>272</v>
      </c>
      <c r="R2023" s="10">
        <f ca="1">COUNTIF($P$4:P2023,"&gt;0")</f>
        <v>9</v>
      </c>
    </row>
    <row r="2024" spans="12:18" x14ac:dyDescent="0.15">
      <c r="L2024" s="8" t="b">
        <f t="shared" si="96"/>
        <v>1</v>
      </c>
      <c r="M2024" s="8">
        <f t="shared" si="94"/>
        <v>104155</v>
      </c>
      <c r="N2024" s="9">
        <f t="shared" si="95"/>
        <v>28</v>
      </c>
      <c r="O2024" s="10">
        <f>SUM($N$5:N2024)</f>
        <v>61481</v>
      </c>
      <c r="P2024" s="10">
        <f ca="1">IF(O2024&lt;$H$4,N2024,$H$4-SUM($P$4:P2023))</f>
        <v>0</v>
      </c>
      <c r="Q2024" s="10">
        <f ca="1">SUM($P$4:P2024)</f>
        <v>272</v>
      </c>
      <c r="R2024" s="10">
        <f ca="1">COUNTIF($P$4:P2024,"&gt;0")</f>
        <v>9</v>
      </c>
    </row>
    <row r="2025" spans="12:18" x14ac:dyDescent="0.15">
      <c r="L2025" s="8" t="b">
        <f t="shared" si="96"/>
        <v>1</v>
      </c>
      <c r="M2025" s="8">
        <f t="shared" si="94"/>
        <v>104186</v>
      </c>
      <c r="N2025" s="9">
        <f t="shared" si="95"/>
        <v>31</v>
      </c>
      <c r="O2025" s="10">
        <f>SUM($N$5:N2025)</f>
        <v>61512</v>
      </c>
      <c r="P2025" s="10">
        <f ca="1">IF(O2025&lt;$H$4,N2025,$H$4-SUM($P$4:P2024))</f>
        <v>0</v>
      </c>
      <c r="Q2025" s="10">
        <f ca="1">SUM($P$4:P2025)</f>
        <v>272</v>
      </c>
      <c r="R2025" s="10">
        <f ca="1">COUNTIF($P$4:P2025,"&gt;0")</f>
        <v>9</v>
      </c>
    </row>
    <row r="2026" spans="12:18" x14ac:dyDescent="0.15">
      <c r="L2026" s="8" t="b">
        <f t="shared" si="96"/>
        <v>1</v>
      </c>
      <c r="M2026" s="8">
        <f t="shared" si="94"/>
        <v>104216</v>
      </c>
      <c r="N2026" s="9">
        <f t="shared" si="95"/>
        <v>30</v>
      </c>
      <c r="O2026" s="10">
        <f>SUM($N$5:N2026)</f>
        <v>61542</v>
      </c>
      <c r="P2026" s="10">
        <f ca="1">IF(O2026&lt;$H$4,N2026,$H$4-SUM($P$4:P2025))</f>
        <v>0</v>
      </c>
      <c r="Q2026" s="10">
        <f ca="1">SUM($P$4:P2026)</f>
        <v>272</v>
      </c>
      <c r="R2026" s="10">
        <f ca="1">COUNTIF($P$4:P2026,"&gt;0")</f>
        <v>9</v>
      </c>
    </row>
    <row r="2027" spans="12:18" x14ac:dyDescent="0.15">
      <c r="L2027" s="8" t="b">
        <f t="shared" si="96"/>
        <v>1</v>
      </c>
      <c r="M2027" s="8">
        <f t="shared" si="94"/>
        <v>104247</v>
      </c>
      <c r="N2027" s="9">
        <f t="shared" si="95"/>
        <v>31</v>
      </c>
      <c r="O2027" s="10">
        <f>SUM($N$5:N2027)</f>
        <v>61573</v>
      </c>
      <c r="P2027" s="10">
        <f ca="1">IF(O2027&lt;$H$4,N2027,$H$4-SUM($P$4:P2026))</f>
        <v>0</v>
      </c>
      <c r="Q2027" s="10">
        <f ca="1">SUM($P$4:P2027)</f>
        <v>272</v>
      </c>
      <c r="R2027" s="10">
        <f ca="1">COUNTIF($P$4:P2027,"&gt;0")</f>
        <v>9</v>
      </c>
    </row>
    <row r="2028" spans="12:18" x14ac:dyDescent="0.15">
      <c r="L2028" s="8" t="b">
        <f t="shared" si="96"/>
        <v>1</v>
      </c>
      <c r="M2028" s="8">
        <f t="shared" si="94"/>
        <v>104277</v>
      </c>
      <c r="N2028" s="9">
        <f t="shared" si="95"/>
        <v>30</v>
      </c>
      <c r="O2028" s="10">
        <f>SUM($N$5:N2028)</f>
        <v>61603</v>
      </c>
      <c r="P2028" s="10">
        <f ca="1">IF(O2028&lt;$H$4,N2028,$H$4-SUM($P$4:P2027))</f>
        <v>0</v>
      </c>
      <c r="Q2028" s="10">
        <f ca="1">SUM($P$4:P2028)</f>
        <v>272</v>
      </c>
      <c r="R2028" s="10">
        <f ca="1">COUNTIF($P$4:P2028,"&gt;0")</f>
        <v>9</v>
      </c>
    </row>
    <row r="2029" spans="12:18" x14ac:dyDescent="0.15">
      <c r="L2029" s="8" t="b">
        <f t="shared" si="96"/>
        <v>1</v>
      </c>
      <c r="M2029" s="8">
        <f t="shared" si="94"/>
        <v>104308</v>
      </c>
      <c r="N2029" s="9">
        <f t="shared" si="95"/>
        <v>31</v>
      </c>
      <c r="O2029" s="10">
        <f>SUM($N$5:N2029)</f>
        <v>61634</v>
      </c>
      <c r="P2029" s="10">
        <f ca="1">IF(O2029&lt;$H$4,N2029,$H$4-SUM($P$4:P2028))</f>
        <v>0</v>
      </c>
      <c r="Q2029" s="10">
        <f ca="1">SUM($P$4:P2029)</f>
        <v>272</v>
      </c>
      <c r="R2029" s="10">
        <f ca="1">COUNTIF($P$4:P2029,"&gt;0")</f>
        <v>9</v>
      </c>
    </row>
    <row r="2030" spans="12:18" x14ac:dyDescent="0.15">
      <c r="L2030" s="8" t="b">
        <f t="shared" si="96"/>
        <v>1</v>
      </c>
      <c r="M2030" s="8">
        <f t="shared" si="94"/>
        <v>104339</v>
      </c>
      <c r="N2030" s="9">
        <f t="shared" si="95"/>
        <v>31</v>
      </c>
      <c r="O2030" s="10">
        <f>SUM($N$5:N2030)</f>
        <v>61665</v>
      </c>
      <c r="P2030" s="10">
        <f ca="1">IF(O2030&lt;$H$4,N2030,$H$4-SUM($P$4:P2029))</f>
        <v>0</v>
      </c>
      <c r="Q2030" s="10">
        <f ca="1">SUM($P$4:P2030)</f>
        <v>272</v>
      </c>
      <c r="R2030" s="10">
        <f ca="1">COUNTIF($P$4:P2030,"&gt;0")</f>
        <v>9</v>
      </c>
    </row>
    <row r="2031" spans="12:18" x14ac:dyDescent="0.15">
      <c r="L2031" s="8" t="b">
        <f t="shared" si="96"/>
        <v>1</v>
      </c>
      <c r="M2031" s="8">
        <f t="shared" si="94"/>
        <v>104369</v>
      </c>
      <c r="N2031" s="9">
        <f t="shared" si="95"/>
        <v>30</v>
      </c>
      <c r="O2031" s="10">
        <f>SUM($N$5:N2031)</f>
        <v>61695</v>
      </c>
      <c r="P2031" s="10">
        <f ca="1">IF(O2031&lt;$H$4,N2031,$H$4-SUM($P$4:P2030))</f>
        <v>0</v>
      </c>
      <c r="Q2031" s="10">
        <f ca="1">SUM($P$4:P2031)</f>
        <v>272</v>
      </c>
      <c r="R2031" s="10">
        <f ca="1">COUNTIF($P$4:P2031,"&gt;0")</f>
        <v>9</v>
      </c>
    </row>
    <row r="2032" spans="12:18" x14ac:dyDescent="0.15">
      <c r="L2032" s="8" t="b">
        <f t="shared" si="96"/>
        <v>1</v>
      </c>
      <c r="M2032" s="8">
        <f t="shared" si="94"/>
        <v>104400</v>
      </c>
      <c r="N2032" s="9">
        <f t="shared" si="95"/>
        <v>31</v>
      </c>
      <c r="O2032" s="10">
        <f>SUM($N$5:N2032)</f>
        <v>61726</v>
      </c>
      <c r="P2032" s="10">
        <f ca="1">IF(O2032&lt;$H$4,N2032,$H$4-SUM($P$4:P2031))</f>
        <v>0</v>
      </c>
      <c r="Q2032" s="10">
        <f ca="1">SUM($P$4:P2032)</f>
        <v>272</v>
      </c>
      <c r="R2032" s="10">
        <f ca="1">COUNTIF($P$4:P2032,"&gt;0")</f>
        <v>9</v>
      </c>
    </row>
    <row r="2033" spans="12:18" x14ac:dyDescent="0.15">
      <c r="L2033" s="8" t="b">
        <f t="shared" si="96"/>
        <v>1</v>
      </c>
      <c r="M2033" s="8">
        <f t="shared" si="94"/>
        <v>104430</v>
      </c>
      <c r="N2033" s="9">
        <f t="shared" si="95"/>
        <v>30</v>
      </c>
      <c r="O2033" s="10">
        <f>SUM($N$5:N2033)</f>
        <v>61756</v>
      </c>
      <c r="P2033" s="10">
        <f ca="1">IF(O2033&lt;$H$4,N2033,$H$4-SUM($P$4:P2032))</f>
        <v>0</v>
      </c>
      <c r="Q2033" s="10">
        <f ca="1">SUM($P$4:P2033)</f>
        <v>272</v>
      </c>
      <c r="R2033" s="10">
        <f ca="1">COUNTIF($P$4:P2033,"&gt;0")</f>
        <v>9</v>
      </c>
    </row>
    <row r="2034" spans="12:18" x14ac:dyDescent="0.15">
      <c r="L2034" s="8" t="b">
        <f t="shared" si="96"/>
        <v>1</v>
      </c>
      <c r="M2034" s="8">
        <f t="shared" si="94"/>
        <v>104461</v>
      </c>
      <c r="N2034" s="9">
        <f t="shared" si="95"/>
        <v>31</v>
      </c>
      <c r="O2034" s="10">
        <f>SUM($N$5:N2034)</f>
        <v>61787</v>
      </c>
      <c r="P2034" s="10">
        <f ca="1">IF(O2034&lt;$H$4,N2034,$H$4-SUM($P$4:P2033))</f>
        <v>0</v>
      </c>
      <c r="Q2034" s="10">
        <f ca="1">SUM($P$4:P2034)</f>
        <v>272</v>
      </c>
      <c r="R2034" s="10">
        <f ca="1">COUNTIF($P$4:P2034,"&gt;0")</f>
        <v>9</v>
      </c>
    </row>
    <row r="2035" spans="12:18" x14ac:dyDescent="0.15">
      <c r="L2035" s="8" t="b">
        <f t="shared" si="96"/>
        <v>1</v>
      </c>
      <c r="M2035" s="8">
        <f t="shared" si="94"/>
        <v>104492</v>
      </c>
      <c r="N2035" s="9">
        <f t="shared" si="95"/>
        <v>31</v>
      </c>
      <c r="O2035" s="10">
        <f>SUM($N$5:N2035)</f>
        <v>61818</v>
      </c>
      <c r="P2035" s="10">
        <f ca="1">IF(O2035&lt;$H$4,N2035,$H$4-SUM($P$4:P2034))</f>
        <v>0</v>
      </c>
      <c r="Q2035" s="10">
        <f ca="1">SUM($P$4:P2035)</f>
        <v>272</v>
      </c>
      <c r="R2035" s="10">
        <f ca="1">COUNTIF($P$4:P2035,"&gt;0")</f>
        <v>9</v>
      </c>
    </row>
    <row r="2036" spans="12:18" x14ac:dyDescent="0.15">
      <c r="L2036" s="8" t="b">
        <f t="shared" si="96"/>
        <v>1</v>
      </c>
      <c r="M2036" s="8">
        <f t="shared" si="94"/>
        <v>104520</v>
      </c>
      <c r="N2036" s="9">
        <f t="shared" si="95"/>
        <v>28</v>
      </c>
      <c r="O2036" s="10">
        <f>SUM($N$5:N2036)</f>
        <v>61846</v>
      </c>
      <c r="P2036" s="10">
        <f ca="1">IF(O2036&lt;$H$4,N2036,$H$4-SUM($P$4:P2035))</f>
        <v>0</v>
      </c>
      <c r="Q2036" s="10">
        <f ca="1">SUM($P$4:P2036)</f>
        <v>272</v>
      </c>
      <c r="R2036" s="10">
        <f ca="1">COUNTIF($P$4:P2036,"&gt;0")</f>
        <v>9</v>
      </c>
    </row>
    <row r="2037" spans="12:18" x14ac:dyDescent="0.15">
      <c r="L2037" s="8" t="b">
        <f t="shared" si="96"/>
        <v>1</v>
      </c>
      <c r="M2037" s="8">
        <f t="shared" si="94"/>
        <v>104551</v>
      </c>
      <c r="N2037" s="9">
        <f t="shared" si="95"/>
        <v>31</v>
      </c>
      <c r="O2037" s="10">
        <f>SUM($N$5:N2037)</f>
        <v>61877</v>
      </c>
      <c r="P2037" s="10">
        <f ca="1">IF(O2037&lt;$H$4,N2037,$H$4-SUM($P$4:P2036))</f>
        <v>0</v>
      </c>
      <c r="Q2037" s="10">
        <f ca="1">SUM($P$4:P2037)</f>
        <v>272</v>
      </c>
      <c r="R2037" s="10">
        <f ca="1">COUNTIF($P$4:P2037,"&gt;0")</f>
        <v>9</v>
      </c>
    </row>
    <row r="2038" spans="12:18" x14ac:dyDescent="0.15">
      <c r="L2038" s="8" t="b">
        <f t="shared" si="96"/>
        <v>1</v>
      </c>
      <c r="M2038" s="8">
        <f t="shared" si="94"/>
        <v>104581</v>
      </c>
      <c r="N2038" s="9">
        <f t="shared" si="95"/>
        <v>30</v>
      </c>
      <c r="O2038" s="10">
        <f>SUM($N$5:N2038)</f>
        <v>61907</v>
      </c>
      <c r="P2038" s="10">
        <f ca="1">IF(O2038&lt;$H$4,N2038,$H$4-SUM($P$4:P2037))</f>
        <v>0</v>
      </c>
      <c r="Q2038" s="10">
        <f ca="1">SUM($P$4:P2038)</f>
        <v>272</v>
      </c>
      <c r="R2038" s="10">
        <f ca="1">COUNTIF($P$4:P2038,"&gt;0")</f>
        <v>9</v>
      </c>
    </row>
    <row r="2039" spans="12:18" x14ac:dyDescent="0.15">
      <c r="L2039" s="8" t="b">
        <f t="shared" si="96"/>
        <v>1</v>
      </c>
      <c r="M2039" s="8">
        <f t="shared" si="94"/>
        <v>104612</v>
      </c>
      <c r="N2039" s="9">
        <f t="shared" si="95"/>
        <v>31</v>
      </c>
      <c r="O2039" s="10">
        <f>SUM($N$5:N2039)</f>
        <v>61938</v>
      </c>
      <c r="P2039" s="10">
        <f ca="1">IF(O2039&lt;$H$4,N2039,$H$4-SUM($P$4:P2038))</f>
        <v>0</v>
      </c>
      <c r="Q2039" s="10">
        <f ca="1">SUM($P$4:P2039)</f>
        <v>272</v>
      </c>
      <c r="R2039" s="10">
        <f ca="1">COUNTIF($P$4:P2039,"&gt;0")</f>
        <v>9</v>
      </c>
    </row>
    <row r="2040" spans="12:18" x14ac:dyDescent="0.15">
      <c r="L2040" s="8" t="b">
        <f t="shared" si="96"/>
        <v>1</v>
      </c>
      <c r="M2040" s="8">
        <f t="shared" si="94"/>
        <v>104642</v>
      </c>
      <c r="N2040" s="9">
        <f t="shared" si="95"/>
        <v>30</v>
      </c>
      <c r="O2040" s="10">
        <f>SUM($N$5:N2040)</f>
        <v>61968</v>
      </c>
      <c r="P2040" s="10">
        <f ca="1">IF(O2040&lt;$H$4,N2040,$H$4-SUM($P$4:P2039))</f>
        <v>0</v>
      </c>
      <c r="Q2040" s="10">
        <f ca="1">SUM($P$4:P2040)</f>
        <v>272</v>
      </c>
      <c r="R2040" s="10">
        <f ca="1">COUNTIF($P$4:P2040,"&gt;0")</f>
        <v>9</v>
      </c>
    </row>
    <row r="2041" spans="12:18" x14ac:dyDescent="0.15">
      <c r="L2041" s="8" t="b">
        <f t="shared" si="96"/>
        <v>1</v>
      </c>
      <c r="M2041" s="8">
        <f t="shared" si="94"/>
        <v>104673</v>
      </c>
      <c r="N2041" s="9">
        <f t="shared" si="95"/>
        <v>31</v>
      </c>
      <c r="O2041" s="10">
        <f>SUM($N$5:N2041)</f>
        <v>61999</v>
      </c>
      <c r="P2041" s="10">
        <f ca="1">IF(O2041&lt;$H$4,N2041,$H$4-SUM($P$4:P2040))</f>
        <v>0</v>
      </c>
      <c r="Q2041" s="10">
        <f ca="1">SUM($P$4:P2041)</f>
        <v>272</v>
      </c>
      <c r="R2041" s="10">
        <f ca="1">COUNTIF($P$4:P2041,"&gt;0")</f>
        <v>9</v>
      </c>
    </row>
    <row r="2042" spans="12:18" x14ac:dyDescent="0.15">
      <c r="L2042" s="8" t="b">
        <f t="shared" si="96"/>
        <v>1</v>
      </c>
      <c r="M2042" s="8">
        <f t="shared" si="94"/>
        <v>104704</v>
      </c>
      <c r="N2042" s="9">
        <f t="shared" si="95"/>
        <v>31</v>
      </c>
      <c r="O2042" s="10">
        <f>SUM($N$5:N2042)</f>
        <v>62030</v>
      </c>
      <c r="P2042" s="10">
        <f ca="1">IF(O2042&lt;$H$4,N2042,$H$4-SUM($P$4:P2041))</f>
        <v>0</v>
      </c>
      <c r="Q2042" s="10">
        <f ca="1">SUM($P$4:P2042)</f>
        <v>272</v>
      </c>
      <c r="R2042" s="10">
        <f ca="1">COUNTIF($P$4:P2042,"&gt;0")</f>
        <v>9</v>
      </c>
    </row>
    <row r="2043" spans="12:18" x14ac:dyDescent="0.15">
      <c r="L2043" s="8" t="b">
        <f t="shared" si="96"/>
        <v>1</v>
      </c>
      <c r="M2043" s="8">
        <f t="shared" si="94"/>
        <v>104734</v>
      </c>
      <c r="N2043" s="9">
        <f t="shared" si="95"/>
        <v>30</v>
      </c>
      <c r="O2043" s="10">
        <f>SUM($N$5:N2043)</f>
        <v>62060</v>
      </c>
      <c r="P2043" s="10">
        <f ca="1">IF(O2043&lt;$H$4,N2043,$H$4-SUM($P$4:P2042))</f>
        <v>0</v>
      </c>
      <c r="Q2043" s="10">
        <f ca="1">SUM($P$4:P2043)</f>
        <v>272</v>
      </c>
      <c r="R2043" s="10">
        <f ca="1">COUNTIF($P$4:P2043,"&gt;0")</f>
        <v>9</v>
      </c>
    </row>
    <row r="2044" spans="12:18" x14ac:dyDescent="0.15">
      <c r="L2044" s="8" t="b">
        <f t="shared" si="96"/>
        <v>1</v>
      </c>
      <c r="M2044" s="8">
        <f t="shared" si="94"/>
        <v>104765</v>
      </c>
      <c r="N2044" s="9">
        <f t="shared" si="95"/>
        <v>31</v>
      </c>
      <c r="O2044" s="10">
        <f>SUM($N$5:N2044)</f>
        <v>62091</v>
      </c>
      <c r="P2044" s="10">
        <f ca="1">IF(O2044&lt;$H$4,N2044,$H$4-SUM($P$4:P2043))</f>
        <v>0</v>
      </c>
      <c r="Q2044" s="10">
        <f ca="1">SUM($P$4:P2044)</f>
        <v>272</v>
      </c>
      <c r="R2044" s="10">
        <f ca="1">COUNTIF($P$4:P2044,"&gt;0")</f>
        <v>9</v>
      </c>
    </row>
    <row r="2045" spans="12:18" x14ac:dyDescent="0.15">
      <c r="L2045" s="8" t="b">
        <f t="shared" si="96"/>
        <v>1</v>
      </c>
      <c r="M2045" s="8">
        <f t="shared" si="94"/>
        <v>104795</v>
      </c>
      <c r="N2045" s="9">
        <f t="shared" si="95"/>
        <v>30</v>
      </c>
      <c r="O2045" s="10">
        <f>SUM($N$5:N2045)</f>
        <v>62121</v>
      </c>
      <c r="P2045" s="10">
        <f ca="1">IF(O2045&lt;$H$4,N2045,$H$4-SUM($P$4:P2044))</f>
        <v>0</v>
      </c>
      <c r="Q2045" s="10">
        <f ca="1">SUM($P$4:P2045)</f>
        <v>272</v>
      </c>
      <c r="R2045" s="10">
        <f ca="1">COUNTIF($P$4:P2045,"&gt;0")</f>
        <v>9</v>
      </c>
    </row>
    <row r="2046" spans="12:18" x14ac:dyDescent="0.15">
      <c r="L2046" s="8" t="b">
        <f t="shared" si="96"/>
        <v>1</v>
      </c>
      <c r="M2046" s="8">
        <f t="shared" si="94"/>
        <v>104826</v>
      </c>
      <c r="N2046" s="9">
        <f t="shared" si="95"/>
        <v>31</v>
      </c>
      <c r="O2046" s="10">
        <f>SUM($N$5:N2046)</f>
        <v>62152</v>
      </c>
      <c r="P2046" s="10">
        <f ca="1">IF(O2046&lt;$H$4,N2046,$H$4-SUM($P$4:P2045))</f>
        <v>0</v>
      </c>
      <c r="Q2046" s="10">
        <f ca="1">SUM($P$4:P2046)</f>
        <v>272</v>
      </c>
      <c r="R2046" s="10">
        <f ca="1">COUNTIF($P$4:P2046,"&gt;0")</f>
        <v>9</v>
      </c>
    </row>
    <row r="2047" spans="12:18" x14ac:dyDescent="0.15">
      <c r="L2047" s="8" t="b">
        <f t="shared" si="96"/>
        <v>1</v>
      </c>
      <c r="M2047" s="8">
        <f t="shared" si="94"/>
        <v>104857</v>
      </c>
      <c r="N2047" s="9">
        <f t="shared" si="95"/>
        <v>31</v>
      </c>
      <c r="O2047" s="10">
        <f>SUM($N$5:N2047)</f>
        <v>62183</v>
      </c>
      <c r="P2047" s="10">
        <f ca="1">IF(O2047&lt;$H$4,N2047,$H$4-SUM($P$4:P2046))</f>
        <v>0</v>
      </c>
      <c r="Q2047" s="10">
        <f ca="1">SUM($P$4:P2047)</f>
        <v>272</v>
      </c>
      <c r="R2047" s="10">
        <f ca="1">COUNTIF($P$4:P2047,"&gt;0")</f>
        <v>9</v>
      </c>
    </row>
    <row r="2048" spans="12:18" x14ac:dyDescent="0.15">
      <c r="L2048" s="8" t="b">
        <f t="shared" si="96"/>
        <v>1</v>
      </c>
      <c r="M2048" s="8">
        <f t="shared" si="94"/>
        <v>104885</v>
      </c>
      <c r="N2048" s="9">
        <f t="shared" si="95"/>
        <v>28</v>
      </c>
      <c r="O2048" s="10">
        <f>SUM($N$5:N2048)</f>
        <v>62211</v>
      </c>
      <c r="P2048" s="10">
        <f ca="1">IF(O2048&lt;$H$4,N2048,$H$4-SUM($P$4:P2047))</f>
        <v>0</v>
      </c>
      <c r="Q2048" s="10">
        <f ca="1">SUM($P$4:P2048)</f>
        <v>272</v>
      </c>
      <c r="R2048" s="10">
        <f ca="1">COUNTIF($P$4:P2048,"&gt;0")</f>
        <v>9</v>
      </c>
    </row>
    <row r="2049" spans="12:18" x14ac:dyDescent="0.15">
      <c r="L2049" s="8" t="b">
        <f t="shared" si="96"/>
        <v>1</v>
      </c>
      <c r="M2049" s="8">
        <f t="shared" si="94"/>
        <v>104916</v>
      </c>
      <c r="N2049" s="9">
        <f t="shared" si="95"/>
        <v>31</v>
      </c>
      <c r="O2049" s="10">
        <f>SUM($N$5:N2049)</f>
        <v>62242</v>
      </c>
      <c r="P2049" s="10">
        <f ca="1">IF(O2049&lt;$H$4,N2049,$H$4-SUM($P$4:P2048))</f>
        <v>0</v>
      </c>
      <c r="Q2049" s="10">
        <f ca="1">SUM($P$4:P2049)</f>
        <v>272</v>
      </c>
      <c r="R2049" s="10">
        <f ca="1">COUNTIF($P$4:P2049,"&gt;0")</f>
        <v>9</v>
      </c>
    </row>
    <row r="2050" spans="12:18" x14ac:dyDescent="0.15">
      <c r="L2050" s="8" t="b">
        <f t="shared" si="96"/>
        <v>1</v>
      </c>
      <c r="M2050" s="8">
        <f t="shared" si="94"/>
        <v>104946</v>
      </c>
      <c r="N2050" s="9">
        <f t="shared" si="95"/>
        <v>30</v>
      </c>
      <c r="O2050" s="10">
        <f>SUM($N$5:N2050)</f>
        <v>62272</v>
      </c>
      <c r="P2050" s="10">
        <f ca="1">IF(O2050&lt;$H$4,N2050,$H$4-SUM($P$4:P2049))</f>
        <v>0</v>
      </c>
      <c r="Q2050" s="10">
        <f ca="1">SUM($P$4:P2050)</f>
        <v>272</v>
      </c>
      <c r="R2050" s="10">
        <f ca="1">COUNTIF($P$4:P2050,"&gt;0")</f>
        <v>9</v>
      </c>
    </row>
    <row r="2051" spans="12:18" x14ac:dyDescent="0.15">
      <c r="L2051" s="8" t="b">
        <f t="shared" si="96"/>
        <v>1</v>
      </c>
      <c r="M2051" s="8">
        <f t="shared" si="94"/>
        <v>104977</v>
      </c>
      <c r="N2051" s="9">
        <f t="shared" si="95"/>
        <v>31</v>
      </c>
      <c r="O2051" s="10">
        <f>SUM($N$5:N2051)</f>
        <v>62303</v>
      </c>
      <c r="P2051" s="10">
        <f ca="1">IF(O2051&lt;$H$4,N2051,$H$4-SUM($P$4:P2050))</f>
        <v>0</v>
      </c>
      <c r="Q2051" s="10">
        <f ca="1">SUM($P$4:P2051)</f>
        <v>272</v>
      </c>
      <c r="R2051" s="10">
        <f ca="1">COUNTIF($P$4:P2051,"&gt;0")</f>
        <v>9</v>
      </c>
    </row>
    <row r="2052" spans="12:18" x14ac:dyDescent="0.15">
      <c r="L2052" s="8" t="b">
        <f t="shared" si="96"/>
        <v>1</v>
      </c>
      <c r="M2052" s="8">
        <f t="shared" si="94"/>
        <v>105007</v>
      </c>
      <c r="N2052" s="9">
        <f t="shared" si="95"/>
        <v>30</v>
      </c>
      <c r="O2052" s="10">
        <f>SUM($N$5:N2052)</f>
        <v>62333</v>
      </c>
      <c r="P2052" s="10">
        <f ca="1">IF(O2052&lt;$H$4,N2052,$H$4-SUM($P$4:P2051))</f>
        <v>0</v>
      </c>
      <c r="Q2052" s="10">
        <f ca="1">SUM($P$4:P2052)</f>
        <v>272</v>
      </c>
      <c r="R2052" s="10">
        <f ca="1">COUNTIF($P$4:P2052,"&gt;0")</f>
        <v>9</v>
      </c>
    </row>
    <row r="2053" spans="12:18" x14ac:dyDescent="0.15">
      <c r="L2053" s="8" t="b">
        <f t="shared" si="96"/>
        <v>1</v>
      </c>
      <c r="M2053" s="8">
        <f t="shared" si="94"/>
        <v>105038</v>
      </c>
      <c r="N2053" s="9">
        <f t="shared" si="95"/>
        <v>31</v>
      </c>
      <c r="O2053" s="10">
        <f>SUM($N$5:N2053)</f>
        <v>62364</v>
      </c>
      <c r="P2053" s="10">
        <f ca="1">IF(O2053&lt;$H$4,N2053,$H$4-SUM($P$4:P2052))</f>
        <v>0</v>
      </c>
      <c r="Q2053" s="10">
        <f ca="1">SUM($P$4:P2053)</f>
        <v>272</v>
      </c>
      <c r="R2053" s="10">
        <f ca="1">COUNTIF($P$4:P2053,"&gt;0")</f>
        <v>9</v>
      </c>
    </row>
    <row r="2054" spans="12:18" x14ac:dyDescent="0.15">
      <c r="L2054" s="8" t="b">
        <f t="shared" si="96"/>
        <v>1</v>
      </c>
      <c r="M2054" s="8">
        <f t="shared" ref="M2054:M2117" si="97">EOMONTH(M2053,1)</f>
        <v>105069</v>
      </c>
      <c r="N2054" s="9">
        <f t="shared" si="95"/>
        <v>31</v>
      </c>
      <c r="O2054" s="10">
        <f>SUM($N$5:N2054)</f>
        <v>62395</v>
      </c>
      <c r="P2054" s="10">
        <f ca="1">IF(O2054&lt;$H$4,N2054,$H$4-SUM($P$4:P2053))</f>
        <v>0</v>
      </c>
      <c r="Q2054" s="10">
        <f ca="1">SUM($P$4:P2054)</f>
        <v>272</v>
      </c>
      <c r="R2054" s="10">
        <f ca="1">COUNTIF($P$4:P2054,"&gt;0")</f>
        <v>9</v>
      </c>
    </row>
    <row r="2055" spans="12:18" x14ac:dyDescent="0.15">
      <c r="L2055" s="8" t="b">
        <f t="shared" si="96"/>
        <v>1</v>
      </c>
      <c r="M2055" s="8">
        <f t="shared" si="97"/>
        <v>105099</v>
      </c>
      <c r="N2055" s="9">
        <f t="shared" si="95"/>
        <v>30</v>
      </c>
      <c r="O2055" s="10">
        <f>SUM($N$5:N2055)</f>
        <v>62425</v>
      </c>
      <c r="P2055" s="10">
        <f ca="1">IF(O2055&lt;$H$4,N2055,$H$4-SUM($P$4:P2054))</f>
        <v>0</v>
      </c>
      <c r="Q2055" s="10">
        <f ca="1">SUM($P$4:P2055)</f>
        <v>272</v>
      </c>
      <c r="R2055" s="10">
        <f ca="1">COUNTIF($P$4:P2055,"&gt;0")</f>
        <v>9</v>
      </c>
    </row>
    <row r="2056" spans="12:18" x14ac:dyDescent="0.15">
      <c r="L2056" s="8" t="b">
        <f t="shared" si="96"/>
        <v>1</v>
      </c>
      <c r="M2056" s="8">
        <f t="shared" si="97"/>
        <v>105130</v>
      </c>
      <c r="N2056" s="9">
        <f t="shared" ref="N2056:N2119" si="98">M2056-M2055</f>
        <v>31</v>
      </c>
      <c r="O2056" s="10">
        <f>SUM($N$5:N2056)</f>
        <v>62456</v>
      </c>
      <c r="P2056" s="10">
        <f ca="1">IF(O2056&lt;$H$4,N2056,$H$4-SUM($P$4:P2055))</f>
        <v>0</v>
      </c>
      <c r="Q2056" s="10">
        <f ca="1">SUM($P$4:P2056)</f>
        <v>272</v>
      </c>
      <c r="R2056" s="10">
        <f ca="1">COUNTIF($P$4:P2056,"&gt;0")</f>
        <v>9</v>
      </c>
    </row>
    <row r="2057" spans="12:18" x14ac:dyDescent="0.15">
      <c r="L2057" s="8" t="b">
        <f t="shared" si="96"/>
        <v>1</v>
      </c>
      <c r="M2057" s="8">
        <f t="shared" si="97"/>
        <v>105160</v>
      </c>
      <c r="N2057" s="9">
        <f t="shared" si="98"/>
        <v>30</v>
      </c>
      <c r="O2057" s="10">
        <f>SUM($N$5:N2057)</f>
        <v>62486</v>
      </c>
      <c r="P2057" s="10">
        <f ca="1">IF(O2057&lt;$H$4,N2057,$H$4-SUM($P$4:P2056))</f>
        <v>0</v>
      </c>
      <c r="Q2057" s="10">
        <f ca="1">SUM($P$4:P2057)</f>
        <v>272</v>
      </c>
      <c r="R2057" s="10">
        <f ca="1">COUNTIF($P$4:P2057,"&gt;0")</f>
        <v>9</v>
      </c>
    </row>
    <row r="2058" spans="12:18" x14ac:dyDescent="0.15">
      <c r="L2058" s="8" t="b">
        <f t="shared" si="96"/>
        <v>1</v>
      </c>
      <c r="M2058" s="8">
        <f t="shared" si="97"/>
        <v>105191</v>
      </c>
      <c r="N2058" s="9">
        <f t="shared" si="98"/>
        <v>31</v>
      </c>
      <c r="O2058" s="10">
        <f>SUM($N$5:N2058)</f>
        <v>62517</v>
      </c>
      <c r="P2058" s="10">
        <f ca="1">IF(O2058&lt;$H$4,N2058,$H$4-SUM($P$4:P2057))</f>
        <v>0</v>
      </c>
      <c r="Q2058" s="10">
        <f ca="1">SUM($P$4:P2058)</f>
        <v>272</v>
      </c>
      <c r="R2058" s="10">
        <f ca="1">COUNTIF($P$4:P2058,"&gt;0")</f>
        <v>9</v>
      </c>
    </row>
    <row r="2059" spans="12:18" x14ac:dyDescent="0.15">
      <c r="L2059" s="8" t="b">
        <f t="shared" si="96"/>
        <v>1</v>
      </c>
      <c r="M2059" s="8">
        <f t="shared" si="97"/>
        <v>105222</v>
      </c>
      <c r="N2059" s="9">
        <f t="shared" si="98"/>
        <v>31</v>
      </c>
      <c r="O2059" s="10">
        <f>SUM($N$5:N2059)</f>
        <v>62548</v>
      </c>
      <c r="P2059" s="10">
        <f ca="1">IF(O2059&lt;$H$4,N2059,$H$4-SUM($P$4:P2058))</f>
        <v>0</v>
      </c>
      <c r="Q2059" s="10">
        <f ca="1">SUM($P$4:P2059)</f>
        <v>272</v>
      </c>
      <c r="R2059" s="10">
        <f ca="1">COUNTIF($P$4:P2059,"&gt;0")</f>
        <v>9</v>
      </c>
    </row>
    <row r="2060" spans="12:18" x14ac:dyDescent="0.15">
      <c r="L2060" s="8" t="b">
        <f t="shared" si="96"/>
        <v>1</v>
      </c>
      <c r="M2060" s="8">
        <f t="shared" si="97"/>
        <v>105251</v>
      </c>
      <c r="N2060" s="9">
        <f t="shared" si="98"/>
        <v>29</v>
      </c>
      <c r="O2060" s="10">
        <f>SUM($N$5:N2060)</f>
        <v>62577</v>
      </c>
      <c r="P2060" s="10">
        <f ca="1">IF(O2060&lt;$H$4,N2060,$H$4-SUM($P$4:P2059))</f>
        <v>0</v>
      </c>
      <c r="Q2060" s="10">
        <f ca="1">SUM($P$4:P2060)</f>
        <v>272</v>
      </c>
      <c r="R2060" s="10">
        <f ca="1">COUNTIF($P$4:P2060,"&gt;0")</f>
        <v>9</v>
      </c>
    </row>
    <row r="2061" spans="12:18" x14ac:dyDescent="0.15">
      <c r="L2061" s="8" t="b">
        <f t="shared" si="96"/>
        <v>1</v>
      </c>
      <c r="M2061" s="8">
        <f t="shared" si="97"/>
        <v>105282</v>
      </c>
      <c r="N2061" s="9">
        <f t="shared" si="98"/>
        <v>31</v>
      </c>
      <c r="O2061" s="10">
        <f>SUM($N$5:N2061)</f>
        <v>62608</v>
      </c>
      <c r="P2061" s="10">
        <f ca="1">IF(O2061&lt;$H$4,N2061,$H$4-SUM($P$4:P2060))</f>
        <v>0</v>
      </c>
      <c r="Q2061" s="10">
        <f ca="1">SUM($P$4:P2061)</f>
        <v>272</v>
      </c>
      <c r="R2061" s="10">
        <f ca="1">COUNTIF($P$4:P2061,"&gt;0")</f>
        <v>9</v>
      </c>
    </row>
    <row r="2062" spans="12:18" x14ac:dyDescent="0.15">
      <c r="L2062" s="8" t="b">
        <f t="shared" si="96"/>
        <v>1</v>
      </c>
      <c r="M2062" s="8">
        <f t="shared" si="97"/>
        <v>105312</v>
      </c>
      <c r="N2062" s="9">
        <f t="shared" si="98"/>
        <v>30</v>
      </c>
      <c r="O2062" s="10">
        <f>SUM($N$5:N2062)</f>
        <v>62638</v>
      </c>
      <c r="P2062" s="10">
        <f ca="1">IF(O2062&lt;$H$4,N2062,$H$4-SUM($P$4:P2061))</f>
        <v>0</v>
      </c>
      <c r="Q2062" s="10">
        <f ca="1">SUM($P$4:P2062)</f>
        <v>272</v>
      </c>
      <c r="R2062" s="10">
        <f ca="1">COUNTIF($P$4:P2062,"&gt;0")</f>
        <v>9</v>
      </c>
    </row>
    <row r="2063" spans="12:18" x14ac:dyDescent="0.15">
      <c r="L2063" s="8" t="b">
        <f t="shared" si="96"/>
        <v>1</v>
      </c>
      <c r="M2063" s="8">
        <f t="shared" si="97"/>
        <v>105343</v>
      </c>
      <c r="N2063" s="9">
        <f t="shared" si="98"/>
        <v>31</v>
      </c>
      <c r="O2063" s="10">
        <f>SUM($N$5:N2063)</f>
        <v>62669</v>
      </c>
      <c r="P2063" s="10">
        <f ca="1">IF(O2063&lt;$H$4,N2063,$H$4-SUM($P$4:P2062))</f>
        <v>0</v>
      </c>
      <c r="Q2063" s="10">
        <f ca="1">SUM($P$4:P2063)</f>
        <v>272</v>
      </c>
      <c r="R2063" s="10">
        <f ca="1">COUNTIF($P$4:P2063,"&gt;0")</f>
        <v>9</v>
      </c>
    </row>
    <row r="2064" spans="12:18" x14ac:dyDescent="0.15">
      <c r="L2064" s="8" t="b">
        <f t="shared" si="96"/>
        <v>1</v>
      </c>
      <c r="M2064" s="8">
        <f t="shared" si="97"/>
        <v>105373</v>
      </c>
      <c r="N2064" s="9">
        <f t="shared" si="98"/>
        <v>30</v>
      </c>
      <c r="O2064" s="10">
        <f>SUM($N$5:N2064)</f>
        <v>62699</v>
      </c>
      <c r="P2064" s="10">
        <f ca="1">IF(O2064&lt;$H$4,N2064,$H$4-SUM($P$4:P2063))</f>
        <v>0</v>
      </c>
      <c r="Q2064" s="10">
        <f ca="1">SUM($P$4:P2064)</f>
        <v>272</v>
      </c>
      <c r="R2064" s="10">
        <f ca="1">COUNTIF($P$4:P2064,"&gt;0")</f>
        <v>9</v>
      </c>
    </row>
    <row r="2065" spans="12:18" x14ac:dyDescent="0.15">
      <c r="L2065" s="8" t="b">
        <f t="shared" ref="L2065:L2128" si="99">EOMONTH($C$4,1)&lt;=M2065</f>
        <v>1</v>
      </c>
      <c r="M2065" s="8">
        <f t="shared" si="97"/>
        <v>105404</v>
      </c>
      <c r="N2065" s="9">
        <f t="shared" si="98"/>
        <v>31</v>
      </c>
      <c r="O2065" s="10">
        <f>SUM($N$5:N2065)</f>
        <v>62730</v>
      </c>
      <c r="P2065" s="10">
        <f ca="1">IF(O2065&lt;$H$4,N2065,$H$4-SUM($P$4:P2064))</f>
        <v>0</v>
      </c>
      <c r="Q2065" s="10">
        <f ca="1">SUM($P$4:P2065)</f>
        <v>272</v>
      </c>
      <c r="R2065" s="10">
        <f ca="1">COUNTIF($P$4:P2065,"&gt;0")</f>
        <v>9</v>
      </c>
    </row>
    <row r="2066" spans="12:18" x14ac:dyDescent="0.15">
      <c r="L2066" s="8" t="b">
        <f t="shared" si="99"/>
        <v>1</v>
      </c>
      <c r="M2066" s="8">
        <f t="shared" si="97"/>
        <v>105435</v>
      </c>
      <c r="N2066" s="9">
        <f t="shared" si="98"/>
        <v>31</v>
      </c>
      <c r="O2066" s="10">
        <f>SUM($N$5:N2066)</f>
        <v>62761</v>
      </c>
      <c r="P2066" s="10">
        <f ca="1">IF(O2066&lt;$H$4,N2066,$H$4-SUM($P$4:P2065))</f>
        <v>0</v>
      </c>
      <c r="Q2066" s="10">
        <f ca="1">SUM($P$4:P2066)</f>
        <v>272</v>
      </c>
      <c r="R2066" s="10">
        <f ca="1">COUNTIF($P$4:P2066,"&gt;0")</f>
        <v>9</v>
      </c>
    </row>
    <row r="2067" spans="12:18" x14ac:dyDescent="0.15">
      <c r="L2067" s="8" t="b">
        <f t="shared" si="99"/>
        <v>1</v>
      </c>
      <c r="M2067" s="8">
        <f t="shared" si="97"/>
        <v>105465</v>
      </c>
      <c r="N2067" s="9">
        <f t="shared" si="98"/>
        <v>30</v>
      </c>
      <c r="O2067" s="10">
        <f>SUM($N$5:N2067)</f>
        <v>62791</v>
      </c>
      <c r="P2067" s="10">
        <f ca="1">IF(O2067&lt;$H$4,N2067,$H$4-SUM($P$4:P2066))</f>
        <v>0</v>
      </c>
      <c r="Q2067" s="10">
        <f ca="1">SUM($P$4:P2067)</f>
        <v>272</v>
      </c>
      <c r="R2067" s="10">
        <f ca="1">COUNTIF($P$4:P2067,"&gt;0")</f>
        <v>9</v>
      </c>
    </row>
    <row r="2068" spans="12:18" x14ac:dyDescent="0.15">
      <c r="L2068" s="8" t="b">
        <f t="shared" si="99"/>
        <v>1</v>
      </c>
      <c r="M2068" s="8">
        <f t="shared" si="97"/>
        <v>105496</v>
      </c>
      <c r="N2068" s="9">
        <f t="shared" si="98"/>
        <v>31</v>
      </c>
      <c r="O2068" s="10">
        <f>SUM($N$5:N2068)</f>
        <v>62822</v>
      </c>
      <c r="P2068" s="10">
        <f ca="1">IF(O2068&lt;$H$4,N2068,$H$4-SUM($P$4:P2067))</f>
        <v>0</v>
      </c>
      <c r="Q2068" s="10">
        <f ca="1">SUM($P$4:P2068)</f>
        <v>272</v>
      </c>
      <c r="R2068" s="10">
        <f ca="1">COUNTIF($P$4:P2068,"&gt;0")</f>
        <v>9</v>
      </c>
    </row>
    <row r="2069" spans="12:18" x14ac:dyDescent="0.15">
      <c r="L2069" s="8" t="b">
        <f t="shared" si="99"/>
        <v>1</v>
      </c>
      <c r="M2069" s="8">
        <f t="shared" si="97"/>
        <v>105526</v>
      </c>
      <c r="N2069" s="9">
        <f t="shared" si="98"/>
        <v>30</v>
      </c>
      <c r="O2069" s="10">
        <f>SUM($N$5:N2069)</f>
        <v>62852</v>
      </c>
      <c r="P2069" s="10">
        <f ca="1">IF(O2069&lt;$H$4,N2069,$H$4-SUM($P$4:P2068))</f>
        <v>0</v>
      </c>
      <c r="Q2069" s="10">
        <f ca="1">SUM($P$4:P2069)</f>
        <v>272</v>
      </c>
      <c r="R2069" s="10">
        <f ca="1">COUNTIF($P$4:P2069,"&gt;0")</f>
        <v>9</v>
      </c>
    </row>
    <row r="2070" spans="12:18" x14ac:dyDescent="0.15">
      <c r="L2070" s="8" t="b">
        <f t="shared" si="99"/>
        <v>1</v>
      </c>
      <c r="M2070" s="8">
        <f t="shared" si="97"/>
        <v>105557</v>
      </c>
      <c r="N2070" s="9">
        <f t="shared" si="98"/>
        <v>31</v>
      </c>
      <c r="O2070" s="10">
        <f>SUM($N$5:N2070)</f>
        <v>62883</v>
      </c>
      <c r="P2070" s="10">
        <f ca="1">IF(O2070&lt;$H$4,N2070,$H$4-SUM($P$4:P2069))</f>
        <v>0</v>
      </c>
      <c r="Q2070" s="10">
        <f ca="1">SUM($P$4:P2070)</f>
        <v>272</v>
      </c>
      <c r="R2070" s="10">
        <f ca="1">COUNTIF($P$4:P2070,"&gt;0")</f>
        <v>9</v>
      </c>
    </row>
    <row r="2071" spans="12:18" x14ac:dyDescent="0.15">
      <c r="L2071" s="8" t="b">
        <f t="shared" si="99"/>
        <v>1</v>
      </c>
      <c r="M2071" s="8">
        <f t="shared" si="97"/>
        <v>105588</v>
      </c>
      <c r="N2071" s="9">
        <f t="shared" si="98"/>
        <v>31</v>
      </c>
      <c r="O2071" s="10">
        <f>SUM($N$5:N2071)</f>
        <v>62914</v>
      </c>
      <c r="P2071" s="10">
        <f ca="1">IF(O2071&lt;$H$4,N2071,$H$4-SUM($P$4:P2070))</f>
        <v>0</v>
      </c>
      <c r="Q2071" s="10">
        <f ca="1">SUM($P$4:P2071)</f>
        <v>272</v>
      </c>
      <c r="R2071" s="10">
        <f ca="1">COUNTIF($P$4:P2071,"&gt;0")</f>
        <v>9</v>
      </c>
    </row>
    <row r="2072" spans="12:18" x14ac:dyDescent="0.15">
      <c r="L2072" s="8" t="b">
        <f t="shared" si="99"/>
        <v>1</v>
      </c>
      <c r="M2072" s="8">
        <f t="shared" si="97"/>
        <v>105616</v>
      </c>
      <c r="N2072" s="9">
        <f t="shared" si="98"/>
        <v>28</v>
      </c>
      <c r="O2072" s="10">
        <f>SUM($N$5:N2072)</f>
        <v>62942</v>
      </c>
      <c r="P2072" s="10">
        <f ca="1">IF(O2072&lt;$H$4,N2072,$H$4-SUM($P$4:P2071))</f>
        <v>0</v>
      </c>
      <c r="Q2072" s="10">
        <f ca="1">SUM($P$4:P2072)</f>
        <v>272</v>
      </c>
      <c r="R2072" s="10">
        <f ca="1">COUNTIF($P$4:P2072,"&gt;0")</f>
        <v>9</v>
      </c>
    </row>
    <row r="2073" spans="12:18" x14ac:dyDescent="0.15">
      <c r="L2073" s="8" t="b">
        <f t="shared" si="99"/>
        <v>1</v>
      </c>
      <c r="M2073" s="8">
        <f t="shared" si="97"/>
        <v>105647</v>
      </c>
      <c r="N2073" s="9">
        <f t="shared" si="98"/>
        <v>31</v>
      </c>
      <c r="O2073" s="10">
        <f>SUM($N$5:N2073)</f>
        <v>62973</v>
      </c>
      <c r="P2073" s="10">
        <f ca="1">IF(O2073&lt;$H$4,N2073,$H$4-SUM($P$4:P2072))</f>
        <v>0</v>
      </c>
      <c r="Q2073" s="10">
        <f ca="1">SUM($P$4:P2073)</f>
        <v>272</v>
      </c>
      <c r="R2073" s="10">
        <f ca="1">COUNTIF($P$4:P2073,"&gt;0")</f>
        <v>9</v>
      </c>
    </row>
    <row r="2074" spans="12:18" x14ac:dyDescent="0.15">
      <c r="L2074" s="8" t="b">
        <f t="shared" si="99"/>
        <v>1</v>
      </c>
      <c r="M2074" s="8">
        <f t="shared" si="97"/>
        <v>105677</v>
      </c>
      <c r="N2074" s="9">
        <f t="shared" si="98"/>
        <v>30</v>
      </c>
      <c r="O2074" s="10">
        <f>SUM($N$5:N2074)</f>
        <v>63003</v>
      </c>
      <c r="P2074" s="10">
        <f ca="1">IF(O2074&lt;$H$4,N2074,$H$4-SUM($P$4:P2073))</f>
        <v>0</v>
      </c>
      <c r="Q2074" s="10">
        <f ca="1">SUM($P$4:P2074)</f>
        <v>272</v>
      </c>
      <c r="R2074" s="10">
        <f ca="1">COUNTIF($P$4:P2074,"&gt;0")</f>
        <v>9</v>
      </c>
    </row>
    <row r="2075" spans="12:18" x14ac:dyDescent="0.15">
      <c r="L2075" s="8" t="b">
        <f t="shared" si="99"/>
        <v>1</v>
      </c>
      <c r="M2075" s="8">
        <f t="shared" si="97"/>
        <v>105708</v>
      </c>
      <c r="N2075" s="9">
        <f t="shared" si="98"/>
        <v>31</v>
      </c>
      <c r="O2075" s="10">
        <f>SUM($N$5:N2075)</f>
        <v>63034</v>
      </c>
      <c r="P2075" s="10">
        <f ca="1">IF(O2075&lt;$H$4,N2075,$H$4-SUM($P$4:P2074))</f>
        <v>0</v>
      </c>
      <c r="Q2075" s="10">
        <f ca="1">SUM($P$4:P2075)</f>
        <v>272</v>
      </c>
      <c r="R2075" s="10">
        <f ca="1">COUNTIF($P$4:P2075,"&gt;0")</f>
        <v>9</v>
      </c>
    </row>
    <row r="2076" spans="12:18" x14ac:dyDescent="0.15">
      <c r="L2076" s="8" t="b">
        <f t="shared" si="99"/>
        <v>1</v>
      </c>
      <c r="M2076" s="8">
        <f t="shared" si="97"/>
        <v>105738</v>
      </c>
      <c r="N2076" s="9">
        <f t="shared" si="98"/>
        <v>30</v>
      </c>
      <c r="O2076" s="10">
        <f>SUM($N$5:N2076)</f>
        <v>63064</v>
      </c>
      <c r="P2076" s="10">
        <f ca="1">IF(O2076&lt;$H$4,N2076,$H$4-SUM($P$4:P2075))</f>
        <v>0</v>
      </c>
      <c r="Q2076" s="10">
        <f ca="1">SUM($P$4:P2076)</f>
        <v>272</v>
      </c>
      <c r="R2076" s="10">
        <f ca="1">COUNTIF($P$4:P2076,"&gt;0")</f>
        <v>9</v>
      </c>
    </row>
    <row r="2077" spans="12:18" x14ac:dyDescent="0.15">
      <c r="L2077" s="8" t="b">
        <f t="shared" si="99"/>
        <v>1</v>
      </c>
      <c r="M2077" s="8">
        <f t="shared" si="97"/>
        <v>105769</v>
      </c>
      <c r="N2077" s="9">
        <f t="shared" si="98"/>
        <v>31</v>
      </c>
      <c r="O2077" s="10">
        <f>SUM($N$5:N2077)</f>
        <v>63095</v>
      </c>
      <c r="P2077" s="10">
        <f ca="1">IF(O2077&lt;$H$4,N2077,$H$4-SUM($P$4:P2076))</f>
        <v>0</v>
      </c>
      <c r="Q2077" s="10">
        <f ca="1">SUM($P$4:P2077)</f>
        <v>272</v>
      </c>
      <c r="R2077" s="10">
        <f ca="1">COUNTIF($P$4:P2077,"&gt;0")</f>
        <v>9</v>
      </c>
    </row>
    <row r="2078" spans="12:18" x14ac:dyDescent="0.15">
      <c r="L2078" s="8" t="b">
        <f t="shared" si="99"/>
        <v>1</v>
      </c>
      <c r="M2078" s="8">
        <f t="shared" si="97"/>
        <v>105800</v>
      </c>
      <c r="N2078" s="9">
        <f t="shared" si="98"/>
        <v>31</v>
      </c>
      <c r="O2078" s="10">
        <f>SUM($N$5:N2078)</f>
        <v>63126</v>
      </c>
      <c r="P2078" s="10">
        <f ca="1">IF(O2078&lt;$H$4,N2078,$H$4-SUM($P$4:P2077))</f>
        <v>0</v>
      </c>
      <c r="Q2078" s="10">
        <f ca="1">SUM($P$4:P2078)</f>
        <v>272</v>
      </c>
      <c r="R2078" s="10">
        <f ca="1">COUNTIF($P$4:P2078,"&gt;0")</f>
        <v>9</v>
      </c>
    </row>
    <row r="2079" spans="12:18" x14ac:dyDescent="0.15">
      <c r="L2079" s="8" t="b">
        <f t="shared" si="99"/>
        <v>1</v>
      </c>
      <c r="M2079" s="8">
        <f t="shared" si="97"/>
        <v>105830</v>
      </c>
      <c r="N2079" s="9">
        <f t="shared" si="98"/>
        <v>30</v>
      </c>
      <c r="O2079" s="10">
        <f>SUM($N$5:N2079)</f>
        <v>63156</v>
      </c>
      <c r="P2079" s="10">
        <f ca="1">IF(O2079&lt;$H$4,N2079,$H$4-SUM($P$4:P2078))</f>
        <v>0</v>
      </c>
      <c r="Q2079" s="10">
        <f ca="1">SUM($P$4:P2079)</f>
        <v>272</v>
      </c>
      <c r="R2079" s="10">
        <f ca="1">COUNTIF($P$4:P2079,"&gt;0")</f>
        <v>9</v>
      </c>
    </row>
    <row r="2080" spans="12:18" x14ac:dyDescent="0.15">
      <c r="L2080" s="8" t="b">
        <f t="shared" si="99"/>
        <v>1</v>
      </c>
      <c r="M2080" s="8">
        <f t="shared" si="97"/>
        <v>105861</v>
      </c>
      <c r="N2080" s="9">
        <f t="shared" si="98"/>
        <v>31</v>
      </c>
      <c r="O2080" s="10">
        <f>SUM($N$5:N2080)</f>
        <v>63187</v>
      </c>
      <c r="P2080" s="10">
        <f ca="1">IF(O2080&lt;$H$4,N2080,$H$4-SUM($P$4:P2079))</f>
        <v>0</v>
      </c>
      <c r="Q2080" s="10">
        <f ca="1">SUM($P$4:P2080)</f>
        <v>272</v>
      </c>
      <c r="R2080" s="10">
        <f ca="1">COUNTIF($P$4:P2080,"&gt;0")</f>
        <v>9</v>
      </c>
    </row>
    <row r="2081" spans="12:18" x14ac:dyDescent="0.15">
      <c r="L2081" s="8" t="b">
        <f t="shared" si="99"/>
        <v>1</v>
      </c>
      <c r="M2081" s="8">
        <f t="shared" si="97"/>
        <v>105891</v>
      </c>
      <c r="N2081" s="9">
        <f t="shared" si="98"/>
        <v>30</v>
      </c>
      <c r="O2081" s="10">
        <f>SUM($N$5:N2081)</f>
        <v>63217</v>
      </c>
      <c r="P2081" s="10">
        <f ca="1">IF(O2081&lt;$H$4,N2081,$H$4-SUM($P$4:P2080))</f>
        <v>0</v>
      </c>
      <c r="Q2081" s="10">
        <f ca="1">SUM($P$4:P2081)</f>
        <v>272</v>
      </c>
      <c r="R2081" s="10">
        <f ca="1">COUNTIF($P$4:P2081,"&gt;0")</f>
        <v>9</v>
      </c>
    </row>
    <row r="2082" spans="12:18" x14ac:dyDescent="0.15">
      <c r="L2082" s="8" t="b">
        <f t="shared" si="99"/>
        <v>1</v>
      </c>
      <c r="M2082" s="8">
        <f t="shared" si="97"/>
        <v>105922</v>
      </c>
      <c r="N2082" s="9">
        <f t="shared" si="98"/>
        <v>31</v>
      </c>
      <c r="O2082" s="10">
        <f>SUM($N$5:N2082)</f>
        <v>63248</v>
      </c>
      <c r="P2082" s="10">
        <f ca="1">IF(O2082&lt;$H$4,N2082,$H$4-SUM($P$4:P2081))</f>
        <v>0</v>
      </c>
      <c r="Q2082" s="10">
        <f ca="1">SUM($P$4:P2082)</f>
        <v>272</v>
      </c>
      <c r="R2082" s="10">
        <f ca="1">COUNTIF($P$4:P2082,"&gt;0")</f>
        <v>9</v>
      </c>
    </row>
    <row r="2083" spans="12:18" x14ac:dyDescent="0.15">
      <c r="L2083" s="8" t="b">
        <f t="shared" si="99"/>
        <v>1</v>
      </c>
      <c r="M2083" s="8">
        <f t="shared" si="97"/>
        <v>105953</v>
      </c>
      <c r="N2083" s="9">
        <f t="shared" si="98"/>
        <v>31</v>
      </c>
      <c r="O2083" s="10">
        <f>SUM($N$5:N2083)</f>
        <v>63279</v>
      </c>
      <c r="P2083" s="10">
        <f ca="1">IF(O2083&lt;$H$4,N2083,$H$4-SUM($P$4:P2082))</f>
        <v>0</v>
      </c>
      <c r="Q2083" s="10">
        <f ca="1">SUM($P$4:P2083)</f>
        <v>272</v>
      </c>
      <c r="R2083" s="10">
        <f ca="1">COUNTIF($P$4:P2083,"&gt;0")</f>
        <v>9</v>
      </c>
    </row>
    <row r="2084" spans="12:18" x14ac:dyDescent="0.15">
      <c r="L2084" s="8" t="b">
        <f t="shared" si="99"/>
        <v>1</v>
      </c>
      <c r="M2084" s="8">
        <f t="shared" si="97"/>
        <v>105981</v>
      </c>
      <c r="N2084" s="9">
        <f t="shared" si="98"/>
        <v>28</v>
      </c>
      <c r="O2084" s="10">
        <f>SUM($N$5:N2084)</f>
        <v>63307</v>
      </c>
      <c r="P2084" s="10">
        <f ca="1">IF(O2084&lt;$H$4,N2084,$H$4-SUM($P$4:P2083))</f>
        <v>0</v>
      </c>
      <c r="Q2084" s="10">
        <f ca="1">SUM($P$4:P2084)</f>
        <v>272</v>
      </c>
      <c r="R2084" s="10">
        <f ca="1">COUNTIF($P$4:P2084,"&gt;0")</f>
        <v>9</v>
      </c>
    </row>
    <row r="2085" spans="12:18" x14ac:dyDescent="0.15">
      <c r="L2085" s="8" t="b">
        <f t="shared" si="99"/>
        <v>1</v>
      </c>
      <c r="M2085" s="8">
        <f t="shared" si="97"/>
        <v>106012</v>
      </c>
      <c r="N2085" s="9">
        <f t="shared" si="98"/>
        <v>31</v>
      </c>
      <c r="O2085" s="10">
        <f>SUM($N$5:N2085)</f>
        <v>63338</v>
      </c>
      <c r="P2085" s="10">
        <f ca="1">IF(O2085&lt;$H$4,N2085,$H$4-SUM($P$4:P2084))</f>
        <v>0</v>
      </c>
      <c r="Q2085" s="10">
        <f ca="1">SUM($P$4:P2085)</f>
        <v>272</v>
      </c>
      <c r="R2085" s="10">
        <f ca="1">COUNTIF($P$4:P2085,"&gt;0")</f>
        <v>9</v>
      </c>
    </row>
    <row r="2086" spans="12:18" x14ac:dyDescent="0.15">
      <c r="L2086" s="8" t="b">
        <f t="shared" si="99"/>
        <v>1</v>
      </c>
      <c r="M2086" s="8">
        <f t="shared" si="97"/>
        <v>106042</v>
      </c>
      <c r="N2086" s="9">
        <f t="shared" si="98"/>
        <v>30</v>
      </c>
      <c r="O2086" s="10">
        <f>SUM($N$5:N2086)</f>
        <v>63368</v>
      </c>
      <c r="P2086" s="10">
        <f ca="1">IF(O2086&lt;$H$4,N2086,$H$4-SUM($P$4:P2085))</f>
        <v>0</v>
      </c>
      <c r="Q2086" s="10">
        <f ca="1">SUM($P$4:P2086)</f>
        <v>272</v>
      </c>
      <c r="R2086" s="10">
        <f ca="1">COUNTIF($P$4:P2086,"&gt;0")</f>
        <v>9</v>
      </c>
    </row>
    <row r="2087" spans="12:18" x14ac:dyDescent="0.15">
      <c r="L2087" s="8" t="b">
        <f t="shared" si="99"/>
        <v>1</v>
      </c>
      <c r="M2087" s="8">
        <f t="shared" si="97"/>
        <v>106073</v>
      </c>
      <c r="N2087" s="9">
        <f t="shared" si="98"/>
        <v>31</v>
      </c>
      <c r="O2087" s="10">
        <f>SUM($N$5:N2087)</f>
        <v>63399</v>
      </c>
      <c r="P2087" s="10">
        <f ca="1">IF(O2087&lt;$H$4,N2087,$H$4-SUM($P$4:P2086))</f>
        <v>0</v>
      </c>
      <c r="Q2087" s="10">
        <f ca="1">SUM($P$4:P2087)</f>
        <v>272</v>
      </c>
      <c r="R2087" s="10">
        <f ca="1">COUNTIF($P$4:P2087,"&gt;0")</f>
        <v>9</v>
      </c>
    </row>
    <row r="2088" spans="12:18" x14ac:dyDescent="0.15">
      <c r="L2088" s="8" t="b">
        <f t="shared" si="99"/>
        <v>1</v>
      </c>
      <c r="M2088" s="8">
        <f t="shared" si="97"/>
        <v>106103</v>
      </c>
      <c r="N2088" s="9">
        <f t="shared" si="98"/>
        <v>30</v>
      </c>
      <c r="O2088" s="10">
        <f>SUM($N$5:N2088)</f>
        <v>63429</v>
      </c>
      <c r="P2088" s="10">
        <f ca="1">IF(O2088&lt;$H$4,N2088,$H$4-SUM($P$4:P2087))</f>
        <v>0</v>
      </c>
      <c r="Q2088" s="10">
        <f ca="1">SUM($P$4:P2088)</f>
        <v>272</v>
      </c>
      <c r="R2088" s="10">
        <f ca="1">COUNTIF($P$4:P2088,"&gt;0")</f>
        <v>9</v>
      </c>
    </row>
    <row r="2089" spans="12:18" x14ac:dyDescent="0.15">
      <c r="L2089" s="8" t="b">
        <f t="shared" si="99"/>
        <v>1</v>
      </c>
      <c r="M2089" s="8">
        <f t="shared" si="97"/>
        <v>106134</v>
      </c>
      <c r="N2089" s="9">
        <f t="shared" si="98"/>
        <v>31</v>
      </c>
      <c r="O2089" s="10">
        <f>SUM($N$5:N2089)</f>
        <v>63460</v>
      </c>
      <c r="P2089" s="10">
        <f ca="1">IF(O2089&lt;$H$4,N2089,$H$4-SUM($P$4:P2088))</f>
        <v>0</v>
      </c>
      <c r="Q2089" s="10">
        <f ca="1">SUM($P$4:P2089)</f>
        <v>272</v>
      </c>
      <c r="R2089" s="10">
        <f ca="1">COUNTIF($P$4:P2089,"&gt;0")</f>
        <v>9</v>
      </c>
    </row>
    <row r="2090" spans="12:18" x14ac:dyDescent="0.15">
      <c r="L2090" s="8" t="b">
        <f t="shared" si="99"/>
        <v>1</v>
      </c>
      <c r="M2090" s="8">
        <f t="shared" si="97"/>
        <v>106165</v>
      </c>
      <c r="N2090" s="9">
        <f t="shared" si="98"/>
        <v>31</v>
      </c>
      <c r="O2090" s="10">
        <f>SUM($N$5:N2090)</f>
        <v>63491</v>
      </c>
      <c r="P2090" s="10">
        <f ca="1">IF(O2090&lt;$H$4,N2090,$H$4-SUM($P$4:P2089))</f>
        <v>0</v>
      </c>
      <c r="Q2090" s="10">
        <f ca="1">SUM($P$4:P2090)</f>
        <v>272</v>
      </c>
      <c r="R2090" s="10">
        <f ca="1">COUNTIF($P$4:P2090,"&gt;0")</f>
        <v>9</v>
      </c>
    </row>
    <row r="2091" spans="12:18" x14ac:dyDescent="0.15">
      <c r="L2091" s="8" t="b">
        <f t="shared" si="99"/>
        <v>1</v>
      </c>
      <c r="M2091" s="8">
        <f t="shared" si="97"/>
        <v>106195</v>
      </c>
      <c r="N2091" s="9">
        <f t="shared" si="98"/>
        <v>30</v>
      </c>
      <c r="O2091" s="10">
        <f>SUM($N$5:N2091)</f>
        <v>63521</v>
      </c>
      <c r="P2091" s="10">
        <f ca="1">IF(O2091&lt;$H$4,N2091,$H$4-SUM($P$4:P2090))</f>
        <v>0</v>
      </c>
      <c r="Q2091" s="10">
        <f ca="1">SUM($P$4:P2091)</f>
        <v>272</v>
      </c>
      <c r="R2091" s="10">
        <f ca="1">COUNTIF($P$4:P2091,"&gt;0")</f>
        <v>9</v>
      </c>
    </row>
    <row r="2092" spans="12:18" x14ac:dyDescent="0.15">
      <c r="L2092" s="8" t="b">
        <f t="shared" si="99"/>
        <v>1</v>
      </c>
      <c r="M2092" s="8">
        <f t="shared" si="97"/>
        <v>106226</v>
      </c>
      <c r="N2092" s="9">
        <f t="shared" si="98"/>
        <v>31</v>
      </c>
      <c r="O2092" s="10">
        <f>SUM($N$5:N2092)</f>
        <v>63552</v>
      </c>
      <c r="P2092" s="10">
        <f ca="1">IF(O2092&lt;$H$4,N2092,$H$4-SUM($P$4:P2091))</f>
        <v>0</v>
      </c>
      <c r="Q2092" s="10">
        <f ca="1">SUM($P$4:P2092)</f>
        <v>272</v>
      </c>
      <c r="R2092" s="10">
        <f ca="1">COUNTIF($P$4:P2092,"&gt;0")</f>
        <v>9</v>
      </c>
    </row>
    <row r="2093" spans="12:18" x14ac:dyDescent="0.15">
      <c r="L2093" s="8" t="b">
        <f t="shared" si="99"/>
        <v>1</v>
      </c>
      <c r="M2093" s="8">
        <f t="shared" si="97"/>
        <v>106256</v>
      </c>
      <c r="N2093" s="9">
        <f t="shared" si="98"/>
        <v>30</v>
      </c>
      <c r="O2093" s="10">
        <f>SUM($N$5:N2093)</f>
        <v>63582</v>
      </c>
      <c r="P2093" s="10">
        <f ca="1">IF(O2093&lt;$H$4,N2093,$H$4-SUM($P$4:P2092))</f>
        <v>0</v>
      </c>
      <c r="Q2093" s="10">
        <f ca="1">SUM($P$4:P2093)</f>
        <v>272</v>
      </c>
      <c r="R2093" s="10">
        <f ca="1">COUNTIF($P$4:P2093,"&gt;0")</f>
        <v>9</v>
      </c>
    </row>
    <row r="2094" spans="12:18" x14ac:dyDescent="0.15">
      <c r="L2094" s="8" t="b">
        <f t="shared" si="99"/>
        <v>1</v>
      </c>
      <c r="M2094" s="8">
        <f t="shared" si="97"/>
        <v>106287</v>
      </c>
      <c r="N2094" s="9">
        <f t="shared" si="98"/>
        <v>31</v>
      </c>
      <c r="O2094" s="10">
        <f>SUM($N$5:N2094)</f>
        <v>63613</v>
      </c>
      <c r="P2094" s="10">
        <f ca="1">IF(O2094&lt;$H$4,N2094,$H$4-SUM($P$4:P2093))</f>
        <v>0</v>
      </c>
      <c r="Q2094" s="10">
        <f ca="1">SUM($P$4:P2094)</f>
        <v>272</v>
      </c>
      <c r="R2094" s="10">
        <f ca="1">COUNTIF($P$4:P2094,"&gt;0")</f>
        <v>9</v>
      </c>
    </row>
    <row r="2095" spans="12:18" x14ac:dyDescent="0.15">
      <c r="L2095" s="8" t="b">
        <f t="shared" si="99"/>
        <v>1</v>
      </c>
      <c r="M2095" s="8">
        <f t="shared" si="97"/>
        <v>106318</v>
      </c>
      <c r="N2095" s="9">
        <f t="shared" si="98"/>
        <v>31</v>
      </c>
      <c r="O2095" s="10">
        <f>SUM($N$5:N2095)</f>
        <v>63644</v>
      </c>
      <c r="P2095" s="10">
        <f ca="1">IF(O2095&lt;$H$4,N2095,$H$4-SUM($P$4:P2094))</f>
        <v>0</v>
      </c>
      <c r="Q2095" s="10">
        <f ca="1">SUM($P$4:P2095)</f>
        <v>272</v>
      </c>
      <c r="R2095" s="10">
        <f ca="1">COUNTIF($P$4:P2095,"&gt;0")</f>
        <v>9</v>
      </c>
    </row>
    <row r="2096" spans="12:18" x14ac:dyDescent="0.15">
      <c r="L2096" s="8" t="b">
        <f t="shared" si="99"/>
        <v>1</v>
      </c>
      <c r="M2096" s="8">
        <f t="shared" si="97"/>
        <v>106346</v>
      </c>
      <c r="N2096" s="9">
        <f t="shared" si="98"/>
        <v>28</v>
      </c>
      <c r="O2096" s="10">
        <f>SUM($N$5:N2096)</f>
        <v>63672</v>
      </c>
      <c r="P2096" s="10">
        <f ca="1">IF(O2096&lt;$H$4,N2096,$H$4-SUM($P$4:P2095))</f>
        <v>0</v>
      </c>
      <c r="Q2096" s="10">
        <f ca="1">SUM($P$4:P2096)</f>
        <v>272</v>
      </c>
      <c r="R2096" s="10">
        <f ca="1">COUNTIF($P$4:P2096,"&gt;0")</f>
        <v>9</v>
      </c>
    </row>
    <row r="2097" spans="12:18" x14ac:dyDescent="0.15">
      <c r="L2097" s="8" t="b">
        <f t="shared" si="99"/>
        <v>1</v>
      </c>
      <c r="M2097" s="8">
        <f t="shared" si="97"/>
        <v>106377</v>
      </c>
      <c r="N2097" s="9">
        <f t="shared" si="98"/>
        <v>31</v>
      </c>
      <c r="O2097" s="10">
        <f>SUM($N$5:N2097)</f>
        <v>63703</v>
      </c>
      <c r="P2097" s="10">
        <f ca="1">IF(O2097&lt;$H$4,N2097,$H$4-SUM($P$4:P2096))</f>
        <v>0</v>
      </c>
      <c r="Q2097" s="10">
        <f ca="1">SUM($P$4:P2097)</f>
        <v>272</v>
      </c>
      <c r="R2097" s="10">
        <f ca="1">COUNTIF($P$4:P2097,"&gt;0")</f>
        <v>9</v>
      </c>
    </row>
    <row r="2098" spans="12:18" x14ac:dyDescent="0.15">
      <c r="L2098" s="8" t="b">
        <f t="shared" si="99"/>
        <v>1</v>
      </c>
      <c r="M2098" s="8">
        <f t="shared" si="97"/>
        <v>106407</v>
      </c>
      <c r="N2098" s="9">
        <f t="shared" si="98"/>
        <v>30</v>
      </c>
      <c r="O2098" s="10">
        <f>SUM($N$5:N2098)</f>
        <v>63733</v>
      </c>
      <c r="P2098" s="10">
        <f ca="1">IF(O2098&lt;$H$4,N2098,$H$4-SUM($P$4:P2097))</f>
        <v>0</v>
      </c>
      <c r="Q2098" s="10">
        <f ca="1">SUM($P$4:P2098)</f>
        <v>272</v>
      </c>
      <c r="R2098" s="10">
        <f ca="1">COUNTIF($P$4:P2098,"&gt;0")</f>
        <v>9</v>
      </c>
    </row>
    <row r="2099" spans="12:18" x14ac:dyDescent="0.15">
      <c r="L2099" s="8" t="b">
        <f t="shared" si="99"/>
        <v>1</v>
      </c>
      <c r="M2099" s="8">
        <f t="shared" si="97"/>
        <v>106438</v>
      </c>
      <c r="N2099" s="9">
        <f t="shared" si="98"/>
        <v>31</v>
      </c>
      <c r="O2099" s="10">
        <f>SUM($N$5:N2099)</f>
        <v>63764</v>
      </c>
      <c r="P2099" s="10">
        <f ca="1">IF(O2099&lt;$H$4,N2099,$H$4-SUM($P$4:P2098))</f>
        <v>0</v>
      </c>
      <c r="Q2099" s="10">
        <f ca="1">SUM($P$4:P2099)</f>
        <v>272</v>
      </c>
      <c r="R2099" s="10">
        <f ca="1">COUNTIF($P$4:P2099,"&gt;0")</f>
        <v>9</v>
      </c>
    </row>
    <row r="2100" spans="12:18" x14ac:dyDescent="0.15">
      <c r="L2100" s="8" t="b">
        <f t="shared" si="99"/>
        <v>1</v>
      </c>
      <c r="M2100" s="8">
        <f t="shared" si="97"/>
        <v>106468</v>
      </c>
      <c r="N2100" s="9">
        <f t="shared" si="98"/>
        <v>30</v>
      </c>
      <c r="O2100" s="10">
        <f>SUM($N$5:N2100)</f>
        <v>63794</v>
      </c>
      <c r="P2100" s="10">
        <f ca="1">IF(O2100&lt;$H$4,N2100,$H$4-SUM($P$4:P2099))</f>
        <v>0</v>
      </c>
      <c r="Q2100" s="10">
        <f ca="1">SUM($P$4:P2100)</f>
        <v>272</v>
      </c>
      <c r="R2100" s="10">
        <f ca="1">COUNTIF($P$4:P2100,"&gt;0")</f>
        <v>9</v>
      </c>
    </row>
    <row r="2101" spans="12:18" x14ac:dyDescent="0.15">
      <c r="L2101" s="8" t="b">
        <f t="shared" si="99"/>
        <v>1</v>
      </c>
      <c r="M2101" s="8">
        <f t="shared" si="97"/>
        <v>106499</v>
      </c>
      <c r="N2101" s="9">
        <f t="shared" si="98"/>
        <v>31</v>
      </c>
      <c r="O2101" s="10">
        <f>SUM($N$5:N2101)</f>
        <v>63825</v>
      </c>
      <c r="P2101" s="10">
        <f ca="1">IF(O2101&lt;$H$4,N2101,$H$4-SUM($P$4:P2100))</f>
        <v>0</v>
      </c>
      <c r="Q2101" s="10">
        <f ca="1">SUM($P$4:P2101)</f>
        <v>272</v>
      </c>
      <c r="R2101" s="10">
        <f ca="1">COUNTIF($P$4:P2101,"&gt;0")</f>
        <v>9</v>
      </c>
    </row>
    <row r="2102" spans="12:18" x14ac:dyDescent="0.15">
      <c r="L2102" s="8" t="b">
        <f t="shared" si="99"/>
        <v>1</v>
      </c>
      <c r="M2102" s="8">
        <f t="shared" si="97"/>
        <v>106530</v>
      </c>
      <c r="N2102" s="9">
        <f t="shared" si="98"/>
        <v>31</v>
      </c>
      <c r="O2102" s="10">
        <f>SUM($N$5:N2102)</f>
        <v>63856</v>
      </c>
      <c r="P2102" s="10">
        <f ca="1">IF(O2102&lt;$H$4,N2102,$H$4-SUM($P$4:P2101))</f>
        <v>0</v>
      </c>
      <c r="Q2102" s="10">
        <f ca="1">SUM($P$4:P2102)</f>
        <v>272</v>
      </c>
      <c r="R2102" s="10">
        <f ca="1">COUNTIF($P$4:P2102,"&gt;0")</f>
        <v>9</v>
      </c>
    </row>
    <row r="2103" spans="12:18" x14ac:dyDescent="0.15">
      <c r="L2103" s="8" t="b">
        <f t="shared" si="99"/>
        <v>1</v>
      </c>
      <c r="M2103" s="8">
        <f t="shared" si="97"/>
        <v>106560</v>
      </c>
      <c r="N2103" s="9">
        <f t="shared" si="98"/>
        <v>30</v>
      </c>
      <c r="O2103" s="10">
        <f>SUM($N$5:N2103)</f>
        <v>63886</v>
      </c>
      <c r="P2103" s="10">
        <f ca="1">IF(O2103&lt;$H$4,N2103,$H$4-SUM($P$4:P2102))</f>
        <v>0</v>
      </c>
      <c r="Q2103" s="10">
        <f ca="1">SUM($P$4:P2103)</f>
        <v>272</v>
      </c>
      <c r="R2103" s="10">
        <f ca="1">COUNTIF($P$4:P2103,"&gt;0")</f>
        <v>9</v>
      </c>
    </row>
    <row r="2104" spans="12:18" x14ac:dyDescent="0.15">
      <c r="L2104" s="8" t="b">
        <f t="shared" si="99"/>
        <v>1</v>
      </c>
      <c r="M2104" s="8">
        <f t="shared" si="97"/>
        <v>106591</v>
      </c>
      <c r="N2104" s="9">
        <f t="shared" si="98"/>
        <v>31</v>
      </c>
      <c r="O2104" s="10">
        <f>SUM($N$5:N2104)</f>
        <v>63917</v>
      </c>
      <c r="P2104" s="10">
        <f ca="1">IF(O2104&lt;$H$4,N2104,$H$4-SUM($P$4:P2103))</f>
        <v>0</v>
      </c>
      <c r="Q2104" s="10">
        <f ca="1">SUM($P$4:P2104)</f>
        <v>272</v>
      </c>
      <c r="R2104" s="10">
        <f ca="1">COUNTIF($P$4:P2104,"&gt;0")</f>
        <v>9</v>
      </c>
    </row>
    <row r="2105" spans="12:18" x14ac:dyDescent="0.15">
      <c r="L2105" s="8" t="b">
        <f t="shared" si="99"/>
        <v>1</v>
      </c>
      <c r="M2105" s="8">
        <f t="shared" si="97"/>
        <v>106621</v>
      </c>
      <c r="N2105" s="9">
        <f t="shared" si="98"/>
        <v>30</v>
      </c>
      <c r="O2105" s="10">
        <f>SUM($N$5:N2105)</f>
        <v>63947</v>
      </c>
      <c r="P2105" s="10">
        <f ca="1">IF(O2105&lt;$H$4,N2105,$H$4-SUM($P$4:P2104))</f>
        <v>0</v>
      </c>
      <c r="Q2105" s="10">
        <f ca="1">SUM($P$4:P2105)</f>
        <v>272</v>
      </c>
      <c r="R2105" s="10">
        <f ca="1">COUNTIF($P$4:P2105,"&gt;0")</f>
        <v>9</v>
      </c>
    </row>
    <row r="2106" spans="12:18" x14ac:dyDescent="0.15">
      <c r="L2106" s="8" t="b">
        <f t="shared" si="99"/>
        <v>1</v>
      </c>
      <c r="M2106" s="8">
        <f t="shared" si="97"/>
        <v>106652</v>
      </c>
      <c r="N2106" s="9">
        <f t="shared" si="98"/>
        <v>31</v>
      </c>
      <c r="O2106" s="10">
        <f>SUM($N$5:N2106)</f>
        <v>63978</v>
      </c>
      <c r="P2106" s="10">
        <f ca="1">IF(O2106&lt;$H$4,N2106,$H$4-SUM($P$4:P2105))</f>
        <v>0</v>
      </c>
      <c r="Q2106" s="10">
        <f ca="1">SUM($P$4:P2106)</f>
        <v>272</v>
      </c>
      <c r="R2106" s="10">
        <f ca="1">COUNTIF($P$4:P2106,"&gt;0")</f>
        <v>9</v>
      </c>
    </row>
    <row r="2107" spans="12:18" x14ac:dyDescent="0.15">
      <c r="L2107" s="8" t="b">
        <f t="shared" si="99"/>
        <v>1</v>
      </c>
      <c r="M2107" s="8">
        <f t="shared" si="97"/>
        <v>106683</v>
      </c>
      <c r="N2107" s="9">
        <f t="shared" si="98"/>
        <v>31</v>
      </c>
      <c r="O2107" s="10">
        <f>SUM($N$5:N2107)</f>
        <v>64009</v>
      </c>
      <c r="P2107" s="10">
        <f ca="1">IF(O2107&lt;$H$4,N2107,$H$4-SUM($P$4:P2106))</f>
        <v>0</v>
      </c>
      <c r="Q2107" s="10">
        <f ca="1">SUM($P$4:P2107)</f>
        <v>272</v>
      </c>
      <c r="R2107" s="10">
        <f ca="1">COUNTIF($P$4:P2107,"&gt;0")</f>
        <v>9</v>
      </c>
    </row>
    <row r="2108" spans="12:18" x14ac:dyDescent="0.15">
      <c r="L2108" s="8" t="b">
        <f t="shared" si="99"/>
        <v>1</v>
      </c>
      <c r="M2108" s="8">
        <f t="shared" si="97"/>
        <v>106712</v>
      </c>
      <c r="N2108" s="9">
        <f t="shared" si="98"/>
        <v>29</v>
      </c>
      <c r="O2108" s="10">
        <f>SUM($N$5:N2108)</f>
        <v>64038</v>
      </c>
      <c r="P2108" s="10">
        <f ca="1">IF(O2108&lt;$H$4,N2108,$H$4-SUM($P$4:P2107))</f>
        <v>0</v>
      </c>
      <c r="Q2108" s="10">
        <f ca="1">SUM($P$4:P2108)</f>
        <v>272</v>
      </c>
      <c r="R2108" s="10">
        <f ca="1">COUNTIF($P$4:P2108,"&gt;0")</f>
        <v>9</v>
      </c>
    </row>
    <row r="2109" spans="12:18" x14ac:dyDescent="0.15">
      <c r="L2109" s="8" t="b">
        <f t="shared" si="99"/>
        <v>1</v>
      </c>
      <c r="M2109" s="8">
        <f t="shared" si="97"/>
        <v>106743</v>
      </c>
      <c r="N2109" s="9">
        <f t="shared" si="98"/>
        <v>31</v>
      </c>
      <c r="O2109" s="10">
        <f>SUM($N$5:N2109)</f>
        <v>64069</v>
      </c>
      <c r="P2109" s="10">
        <f ca="1">IF(O2109&lt;$H$4,N2109,$H$4-SUM($P$4:P2108))</f>
        <v>0</v>
      </c>
      <c r="Q2109" s="10">
        <f ca="1">SUM($P$4:P2109)</f>
        <v>272</v>
      </c>
      <c r="R2109" s="10">
        <f ca="1">COUNTIF($P$4:P2109,"&gt;0")</f>
        <v>9</v>
      </c>
    </row>
    <row r="2110" spans="12:18" x14ac:dyDescent="0.15">
      <c r="L2110" s="8" t="b">
        <f t="shared" si="99"/>
        <v>1</v>
      </c>
      <c r="M2110" s="8">
        <f t="shared" si="97"/>
        <v>106773</v>
      </c>
      <c r="N2110" s="9">
        <f t="shared" si="98"/>
        <v>30</v>
      </c>
      <c r="O2110" s="10">
        <f>SUM($N$5:N2110)</f>
        <v>64099</v>
      </c>
      <c r="P2110" s="10">
        <f ca="1">IF(O2110&lt;$H$4,N2110,$H$4-SUM($P$4:P2109))</f>
        <v>0</v>
      </c>
      <c r="Q2110" s="10">
        <f ca="1">SUM($P$4:P2110)</f>
        <v>272</v>
      </c>
      <c r="R2110" s="10">
        <f ca="1">COUNTIF($P$4:P2110,"&gt;0")</f>
        <v>9</v>
      </c>
    </row>
    <row r="2111" spans="12:18" x14ac:dyDescent="0.15">
      <c r="L2111" s="8" t="b">
        <f t="shared" si="99"/>
        <v>1</v>
      </c>
      <c r="M2111" s="8">
        <f t="shared" si="97"/>
        <v>106804</v>
      </c>
      <c r="N2111" s="9">
        <f t="shared" si="98"/>
        <v>31</v>
      </c>
      <c r="O2111" s="10">
        <f>SUM($N$5:N2111)</f>
        <v>64130</v>
      </c>
      <c r="P2111" s="10">
        <f ca="1">IF(O2111&lt;$H$4,N2111,$H$4-SUM($P$4:P2110))</f>
        <v>0</v>
      </c>
      <c r="Q2111" s="10">
        <f ca="1">SUM($P$4:P2111)</f>
        <v>272</v>
      </c>
      <c r="R2111" s="10">
        <f ca="1">COUNTIF($P$4:P2111,"&gt;0")</f>
        <v>9</v>
      </c>
    </row>
    <row r="2112" spans="12:18" x14ac:dyDescent="0.15">
      <c r="L2112" s="8" t="b">
        <f t="shared" si="99"/>
        <v>1</v>
      </c>
      <c r="M2112" s="8">
        <f t="shared" si="97"/>
        <v>106834</v>
      </c>
      <c r="N2112" s="9">
        <f t="shared" si="98"/>
        <v>30</v>
      </c>
      <c r="O2112" s="10">
        <f>SUM($N$5:N2112)</f>
        <v>64160</v>
      </c>
      <c r="P2112" s="10">
        <f ca="1">IF(O2112&lt;$H$4,N2112,$H$4-SUM($P$4:P2111))</f>
        <v>0</v>
      </c>
      <c r="Q2112" s="10">
        <f ca="1">SUM($P$4:P2112)</f>
        <v>272</v>
      </c>
      <c r="R2112" s="10">
        <f ca="1">COUNTIF($P$4:P2112,"&gt;0")</f>
        <v>9</v>
      </c>
    </row>
    <row r="2113" spans="12:18" x14ac:dyDescent="0.15">
      <c r="L2113" s="8" t="b">
        <f t="shared" si="99"/>
        <v>1</v>
      </c>
      <c r="M2113" s="8">
        <f t="shared" si="97"/>
        <v>106865</v>
      </c>
      <c r="N2113" s="9">
        <f t="shared" si="98"/>
        <v>31</v>
      </c>
      <c r="O2113" s="10">
        <f>SUM($N$5:N2113)</f>
        <v>64191</v>
      </c>
      <c r="P2113" s="10">
        <f ca="1">IF(O2113&lt;$H$4,N2113,$H$4-SUM($P$4:P2112))</f>
        <v>0</v>
      </c>
      <c r="Q2113" s="10">
        <f ca="1">SUM($P$4:P2113)</f>
        <v>272</v>
      </c>
      <c r="R2113" s="10">
        <f ca="1">COUNTIF($P$4:P2113,"&gt;0")</f>
        <v>9</v>
      </c>
    </row>
    <row r="2114" spans="12:18" x14ac:dyDescent="0.15">
      <c r="L2114" s="8" t="b">
        <f t="shared" si="99"/>
        <v>1</v>
      </c>
      <c r="M2114" s="8">
        <f t="shared" si="97"/>
        <v>106896</v>
      </c>
      <c r="N2114" s="9">
        <f t="shared" si="98"/>
        <v>31</v>
      </c>
      <c r="O2114" s="10">
        <f>SUM($N$5:N2114)</f>
        <v>64222</v>
      </c>
      <c r="P2114" s="10">
        <f ca="1">IF(O2114&lt;$H$4,N2114,$H$4-SUM($P$4:P2113))</f>
        <v>0</v>
      </c>
      <c r="Q2114" s="10">
        <f ca="1">SUM($P$4:P2114)</f>
        <v>272</v>
      </c>
      <c r="R2114" s="10">
        <f ca="1">COUNTIF($P$4:P2114,"&gt;0")</f>
        <v>9</v>
      </c>
    </row>
    <row r="2115" spans="12:18" x14ac:dyDescent="0.15">
      <c r="L2115" s="8" t="b">
        <f t="shared" si="99"/>
        <v>1</v>
      </c>
      <c r="M2115" s="8">
        <f t="shared" si="97"/>
        <v>106926</v>
      </c>
      <c r="N2115" s="9">
        <f t="shared" si="98"/>
        <v>30</v>
      </c>
      <c r="O2115" s="10">
        <f>SUM($N$5:N2115)</f>
        <v>64252</v>
      </c>
      <c r="P2115" s="10">
        <f ca="1">IF(O2115&lt;$H$4,N2115,$H$4-SUM($P$4:P2114))</f>
        <v>0</v>
      </c>
      <c r="Q2115" s="10">
        <f ca="1">SUM($P$4:P2115)</f>
        <v>272</v>
      </c>
      <c r="R2115" s="10">
        <f ca="1">COUNTIF($P$4:P2115,"&gt;0")</f>
        <v>9</v>
      </c>
    </row>
    <row r="2116" spans="12:18" x14ac:dyDescent="0.15">
      <c r="L2116" s="8" t="b">
        <f t="shared" si="99"/>
        <v>1</v>
      </c>
      <c r="M2116" s="8">
        <f t="shared" si="97"/>
        <v>106957</v>
      </c>
      <c r="N2116" s="9">
        <f t="shared" si="98"/>
        <v>31</v>
      </c>
      <c r="O2116" s="10">
        <f>SUM($N$5:N2116)</f>
        <v>64283</v>
      </c>
      <c r="P2116" s="10">
        <f ca="1">IF(O2116&lt;$H$4,N2116,$H$4-SUM($P$4:P2115))</f>
        <v>0</v>
      </c>
      <c r="Q2116" s="10">
        <f ca="1">SUM($P$4:P2116)</f>
        <v>272</v>
      </c>
      <c r="R2116" s="10">
        <f ca="1">COUNTIF($P$4:P2116,"&gt;0")</f>
        <v>9</v>
      </c>
    </row>
    <row r="2117" spans="12:18" x14ac:dyDescent="0.15">
      <c r="L2117" s="8" t="b">
        <f t="shared" si="99"/>
        <v>1</v>
      </c>
      <c r="M2117" s="8">
        <f t="shared" si="97"/>
        <v>106987</v>
      </c>
      <c r="N2117" s="9">
        <f t="shared" si="98"/>
        <v>30</v>
      </c>
      <c r="O2117" s="10">
        <f>SUM($N$5:N2117)</f>
        <v>64313</v>
      </c>
      <c r="P2117" s="10">
        <f ca="1">IF(O2117&lt;$H$4,N2117,$H$4-SUM($P$4:P2116))</f>
        <v>0</v>
      </c>
      <c r="Q2117" s="10">
        <f ca="1">SUM($P$4:P2117)</f>
        <v>272</v>
      </c>
      <c r="R2117" s="10">
        <f ca="1">COUNTIF($P$4:P2117,"&gt;0")</f>
        <v>9</v>
      </c>
    </row>
    <row r="2118" spans="12:18" x14ac:dyDescent="0.15">
      <c r="L2118" s="8" t="b">
        <f t="shared" si="99"/>
        <v>1</v>
      </c>
      <c r="M2118" s="8">
        <f t="shared" ref="M2118:M2181" si="100">EOMONTH(M2117,1)</f>
        <v>107018</v>
      </c>
      <c r="N2118" s="9">
        <f t="shared" si="98"/>
        <v>31</v>
      </c>
      <c r="O2118" s="10">
        <f>SUM($N$5:N2118)</f>
        <v>64344</v>
      </c>
      <c r="P2118" s="10">
        <f ca="1">IF(O2118&lt;$H$4,N2118,$H$4-SUM($P$4:P2117))</f>
        <v>0</v>
      </c>
      <c r="Q2118" s="10">
        <f ca="1">SUM($P$4:P2118)</f>
        <v>272</v>
      </c>
      <c r="R2118" s="10">
        <f ca="1">COUNTIF($P$4:P2118,"&gt;0")</f>
        <v>9</v>
      </c>
    </row>
    <row r="2119" spans="12:18" x14ac:dyDescent="0.15">
      <c r="L2119" s="8" t="b">
        <f t="shared" si="99"/>
        <v>1</v>
      </c>
      <c r="M2119" s="8">
        <f t="shared" si="100"/>
        <v>107049</v>
      </c>
      <c r="N2119" s="9">
        <f t="shared" si="98"/>
        <v>31</v>
      </c>
      <c r="O2119" s="10">
        <f>SUM($N$5:N2119)</f>
        <v>64375</v>
      </c>
      <c r="P2119" s="10">
        <f ca="1">IF(O2119&lt;$H$4,N2119,$H$4-SUM($P$4:P2118))</f>
        <v>0</v>
      </c>
      <c r="Q2119" s="10">
        <f ca="1">SUM($P$4:P2119)</f>
        <v>272</v>
      </c>
      <c r="R2119" s="10">
        <f ca="1">COUNTIF($P$4:P2119,"&gt;0")</f>
        <v>9</v>
      </c>
    </row>
    <row r="2120" spans="12:18" x14ac:dyDescent="0.15">
      <c r="L2120" s="8" t="b">
        <f t="shared" si="99"/>
        <v>1</v>
      </c>
      <c r="M2120" s="8">
        <f t="shared" si="100"/>
        <v>107077</v>
      </c>
      <c r="N2120" s="9">
        <f t="shared" ref="N2120:N2183" si="101">M2120-M2119</f>
        <v>28</v>
      </c>
      <c r="O2120" s="10">
        <f>SUM($N$5:N2120)</f>
        <v>64403</v>
      </c>
      <c r="P2120" s="10">
        <f ca="1">IF(O2120&lt;$H$4,N2120,$H$4-SUM($P$4:P2119))</f>
        <v>0</v>
      </c>
      <c r="Q2120" s="10">
        <f ca="1">SUM($P$4:P2120)</f>
        <v>272</v>
      </c>
      <c r="R2120" s="10">
        <f ca="1">COUNTIF($P$4:P2120,"&gt;0")</f>
        <v>9</v>
      </c>
    </row>
    <row r="2121" spans="12:18" x14ac:dyDescent="0.15">
      <c r="L2121" s="8" t="b">
        <f t="shared" si="99"/>
        <v>1</v>
      </c>
      <c r="M2121" s="8">
        <f t="shared" si="100"/>
        <v>107108</v>
      </c>
      <c r="N2121" s="9">
        <f t="shared" si="101"/>
        <v>31</v>
      </c>
      <c r="O2121" s="10">
        <f>SUM($N$5:N2121)</f>
        <v>64434</v>
      </c>
      <c r="P2121" s="10">
        <f ca="1">IF(O2121&lt;$H$4,N2121,$H$4-SUM($P$4:P2120))</f>
        <v>0</v>
      </c>
      <c r="Q2121" s="10">
        <f ca="1">SUM($P$4:P2121)</f>
        <v>272</v>
      </c>
      <c r="R2121" s="10">
        <f ca="1">COUNTIF($P$4:P2121,"&gt;0")</f>
        <v>9</v>
      </c>
    </row>
    <row r="2122" spans="12:18" x14ac:dyDescent="0.15">
      <c r="L2122" s="8" t="b">
        <f t="shared" si="99"/>
        <v>1</v>
      </c>
      <c r="M2122" s="8">
        <f t="shared" si="100"/>
        <v>107138</v>
      </c>
      <c r="N2122" s="9">
        <f t="shared" si="101"/>
        <v>30</v>
      </c>
      <c r="O2122" s="10">
        <f>SUM($N$5:N2122)</f>
        <v>64464</v>
      </c>
      <c r="P2122" s="10">
        <f ca="1">IF(O2122&lt;$H$4,N2122,$H$4-SUM($P$4:P2121))</f>
        <v>0</v>
      </c>
      <c r="Q2122" s="10">
        <f ca="1">SUM($P$4:P2122)</f>
        <v>272</v>
      </c>
      <c r="R2122" s="10">
        <f ca="1">COUNTIF($P$4:P2122,"&gt;0")</f>
        <v>9</v>
      </c>
    </row>
    <row r="2123" spans="12:18" x14ac:dyDescent="0.15">
      <c r="L2123" s="8" t="b">
        <f t="shared" si="99"/>
        <v>1</v>
      </c>
      <c r="M2123" s="8">
        <f t="shared" si="100"/>
        <v>107169</v>
      </c>
      <c r="N2123" s="9">
        <f t="shared" si="101"/>
        <v>31</v>
      </c>
      <c r="O2123" s="10">
        <f>SUM($N$5:N2123)</f>
        <v>64495</v>
      </c>
      <c r="P2123" s="10">
        <f ca="1">IF(O2123&lt;$H$4,N2123,$H$4-SUM($P$4:P2122))</f>
        <v>0</v>
      </c>
      <c r="Q2123" s="10">
        <f ca="1">SUM($P$4:P2123)</f>
        <v>272</v>
      </c>
      <c r="R2123" s="10">
        <f ca="1">COUNTIF($P$4:P2123,"&gt;0")</f>
        <v>9</v>
      </c>
    </row>
    <row r="2124" spans="12:18" x14ac:dyDescent="0.15">
      <c r="L2124" s="8" t="b">
        <f t="shared" si="99"/>
        <v>1</v>
      </c>
      <c r="M2124" s="8">
        <f t="shared" si="100"/>
        <v>107199</v>
      </c>
      <c r="N2124" s="9">
        <f t="shared" si="101"/>
        <v>30</v>
      </c>
      <c r="O2124" s="10">
        <f>SUM($N$5:N2124)</f>
        <v>64525</v>
      </c>
      <c r="P2124" s="10">
        <f ca="1">IF(O2124&lt;$H$4,N2124,$H$4-SUM($P$4:P2123))</f>
        <v>0</v>
      </c>
      <c r="Q2124" s="10">
        <f ca="1">SUM($P$4:P2124)</f>
        <v>272</v>
      </c>
      <c r="R2124" s="10">
        <f ca="1">COUNTIF($P$4:P2124,"&gt;0")</f>
        <v>9</v>
      </c>
    </row>
    <row r="2125" spans="12:18" x14ac:dyDescent="0.15">
      <c r="L2125" s="8" t="b">
        <f t="shared" si="99"/>
        <v>1</v>
      </c>
      <c r="M2125" s="8">
        <f t="shared" si="100"/>
        <v>107230</v>
      </c>
      <c r="N2125" s="9">
        <f t="shared" si="101"/>
        <v>31</v>
      </c>
      <c r="O2125" s="10">
        <f>SUM($N$5:N2125)</f>
        <v>64556</v>
      </c>
      <c r="P2125" s="10">
        <f ca="1">IF(O2125&lt;$H$4,N2125,$H$4-SUM($P$4:P2124))</f>
        <v>0</v>
      </c>
      <c r="Q2125" s="10">
        <f ca="1">SUM($P$4:P2125)</f>
        <v>272</v>
      </c>
      <c r="R2125" s="10">
        <f ca="1">COUNTIF($P$4:P2125,"&gt;0")</f>
        <v>9</v>
      </c>
    </row>
    <row r="2126" spans="12:18" x14ac:dyDescent="0.15">
      <c r="L2126" s="8" t="b">
        <f t="shared" si="99"/>
        <v>1</v>
      </c>
      <c r="M2126" s="8">
        <f t="shared" si="100"/>
        <v>107261</v>
      </c>
      <c r="N2126" s="9">
        <f t="shared" si="101"/>
        <v>31</v>
      </c>
      <c r="O2126" s="10">
        <f>SUM($N$5:N2126)</f>
        <v>64587</v>
      </c>
      <c r="P2126" s="10">
        <f ca="1">IF(O2126&lt;$H$4,N2126,$H$4-SUM($P$4:P2125))</f>
        <v>0</v>
      </c>
      <c r="Q2126" s="10">
        <f ca="1">SUM($P$4:P2126)</f>
        <v>272</v>
      </c>
      <c r="R2126" s="10">
        <f ca="1">COUNTIF($P$4:P2126,"&gt;0")</f>
        <v>9</v>
      </c>
    </row>
    <row r="2127" spans="12:18" x14ac:dyDescent="0.15">
      <c r="L2127" s="8" t="b">
        <f t="shared" si="99"/>
        <v>1</v>
      </c>
      <c r="M2127" s="8">
        <f t="shared" si="100"/>
        <v>107291</v>
      </c>
      <c r="N2127" s="9">
        <f t="shared" si="101"/>
        <v>30</v>
      </c>
      <c r="O2127" s="10">
        <f>SUM($N$5:N2127)</f>
        <v>64617</v>
      </c>
      <c r="P2127" s="10">
        <f ca="1">IF(O2127&lt;$H$4,N2127,$H$4-SUM($P$4:P2126))</f>
        <v>0</v>
      </c>
      <c r="Q2127" s="10">
        <f ca="1">SUM($P$4:P2127)</f>
        <v>272</v>
      </c>
      <c r="R2127" s="10">
        <f ca="1">COUNTIF($P$4:P2127,"&gt;0")</f>
        <v>9</v>
      </c>
    </row>
    <row r="2128" spans="12:18" x14ac:dyDescent="0.15">
      <c r="L2128" s="8" t="b">
        <f t="shared" si="99"/>
        <v>1</v>
      </c>
      <c r="M2128" s="8">
        <f t="shared" si="100"/>
        <v>107322</v>
      </c>
      <c r="N2128" s="9">
        <f t="shared" si="101"/>
        <v>31</v>
      </c>
      <c r="O2128" s="10">
        <f>SUM($N$5:N2128)</f>
        <v>64648</v>
      </c>
      <c r="P2128" s="10">
        <f ca="1">IF(O2128&lt;$H$4,N2128,$H$4-SUM($P$4:P2127))</f>
        <v>0</v>
      </c>
      <c r="Q2128" s="10">
        <f ca="1">SUM($P$4:P2128)</f>
        <v>272</v>
      </c>
      <c r="R2128" s="10">
        <f ca="1">COUNTIF($P$4:P2128,"&gt;0")</f>
        <v>9</v>
      </c>
    </row>
    <row r="2129" spans="12:18" x14ac:dyDescent="0.15">
      <c r="L2129" s="8" t="b">
        <f t="shared" ref="L2129:L2192" si="102">EOMONTH($C$4,1)&lt;=M2129</f>
        <v>1</v>
      </c>
      <c r="M2129" s="8">
        <f t="shared" si="100"/>
        <v>107352</v>
      </c>
      <c r="N2129" s="9">
        <f t="shared" si="101"/>
        <v>30</v>
      </c>
      <c r="O2129" s="10">
        <f>SUM($N$5:N2129)</f>
        <v>64678</v>
      </c>
      <c r="P2129" s="10">
        <f ca="1">IF(O2129&lt;$H$4,N2129,$H$4-SUM($P$4:P2128))</f>
        <v>0</v>
      </c>
      <c r="Q2129" s="10">
        <f ca="1">SUM($P$4:P2129)</f>
        <v>272</v>
      </c>
      <c r="R2129" s="10">
        <f ca="1">COUNTIF($P$4:P2129,"&gt;0")</f>
        <v>9</v>
      </c>
    </row>
    <row r="2130" spans="12:18" x14ac:dyDescent="0.15">
      <c r="L2130" s="8" t="b">
        <f t="shared" si="102"/>
        <v>1</v>
      </c>
      <c r="M2130" s="8">
        <f t="shared" si="100"/>
        <v>107383</v>
      </c>
      <c r="N2130" s="9">
        <f t="shared" si="101"/>
        <v>31</v>
      </c>
      <c r="O2130" s="10">
        <f>SUM($N$5:N2130)</f>
        <v>64709</v>
      </c>
      <c r="P2130" s="10">
        <f ca="1">IF(O2130&lt;$H$4,N2130,$H$4-SUM($P$4:P2129))</f>
        <v>0</v>
      </c>
      <c r="Q2130" s="10">
        <f ca="1">SUM($P$4:P2130)</f>
        <v>272</v>
      </c>
      <c r="R2130" s="10">
        <f ca="1">COUNTIF($P$4:P2130,"&gt;0")</f>
        <v>9</v>
      </c>
    </row>
    <row r="2131" spans="12:18" x14ac:dyDescent="0.15">
      <c r="L2131" s="8" t="b">
        <f t="shared" si="102"/>
        <v>1</v>
      </c>
      <c r="M2131" s="8">
        <f t="shared" si="100"/>
        <v>107414</v>
      </c>
      <c r="N2131" s="9">
        <f t="shared" si="101"/>
        <v>31</v>
      </c>
      <c r="O2131" s="10">
        <f>SUM($N$5:N2131)</f>
        <v>64740</v>
      </c>
      <c r="P2131" s="10">
        <f ca="1">IF(O2131&lt;$H$4,N2131,$H$4-SUM($P$4:P2130))</f>
        <v>0</v>
      </c>
      <c r="Q2131" s="10">
        <f ca="1">SUM($P$4:P2131)</f>
        <v>272</v>
      </c>
      <c r="R2131" s="10">
        <f ca="1">COUNTIF($P$4:P2131,"&gt;0")</f>
        <v>9</v>
      </c>
    </row>
    <row r="2132" spans="12:18" x14ac:dyDescent="0.15">
      <c r="L2132" s="8" t="b">
        <f t="shared" si="102"/>
        <v>1</v>
      </c>
      <c r="M2132" s="8">
        <f t="shared" si="100"/>
        <v>107442</v>
      </c>
      <c r="N2132" s="9">
        <f t="shared" si="101"/>
        <v>28</v>
      </c>
      <c r="O2132" s="10">
        <f>SUM($N$5:N2132)</f>
        <v>64768</v>
      </c>
      <c r="P2132" s="10">
        <f ca="1">IF(O2132&lt;$H$4,N2132,$H$4-SUM($P$4:P2131))</f>
        <v>0</v>
      </c>
      <c r="Q2132" s="10">
        <f ca="1">SUM($P$4:P2132)</f>
        <v>272</v>
      </c>
      <c r="R2132" s="10">
        <f ca="1">COUNTIF($P$4:P2132,"&gt;0")</f>
        <v>9</v>
      </c>
    </row>
    <row r="2133" spans="12:18" x14ac:dyDescent="0.15">
      <c r="L2133" s="8" t="b">
        <f t="shared" si="102"/>
        <v>1</v>
      </c>
      <c r="M2133" s="8">
        <f t="shared" si="100"/>
        <v>107473</v>
      </c>
      <c r="N2133" s="9">
        <f t="shared" si="101"/>
        <v>31</v>
      </c>
      <c r="O2133" s="10">
        <f>SUM($N$5:N2133)</f>
        <v>64799</v>
      </c>
      <c r="P2133" s="10">
        <f ca="1">IF(O2133&lt;$H$4,N2133,$H$4-SUM($P$4:P2132))</f>
        <v>0</v>
      </c>
      <c r="Q2133" s="10">
        <f ca="1">SUM($P$4:P2133)</f>
        <v>272</v>
      </c>
      <c r="R2133" s="10">
        <f ca="1">COUNTIF($P$4:P2133,"&gt;0")</f>
        <v>9</v>
      </c>
    </row>
    <row r="2134" spans="12:18" x14ac:dyDescent="0.15">
      <c r="L2134" s="8" t="b">
        <f t="shared" si="102"/>
        <v>1</v>
      </c>
      <c r="M2134" s="8">
        <f t="shared" si="100"/>
        <v>107503</v>
      </c>
      <c r="N2134" s="9">
        <f t="shared" si="101"/>
        <v>30</v>
      </c>
      <c r="O2134" s="10">
        <f>SUM($N$5:N2134)</f>
        <v>64829</v>
      </c>
      <c r="P2134" s="10">
        <f ca="1">IF(O2134&lt;$H$4,N2134,$H$4-SUM($P$4:P2133))</f>
        <v>0</v>
      </c>
      <c r="Q2134" s="10">
        <f ca="1">SUM($P$4:P2134)</f>
        <v>272</v>
      </c>
      <c r="R2134" s="10">
        <f ca="1">COUNTIF($P$4:P2134,"&gt;0")</f>
        <v>9</v>
      </c>
    </row>
    <row r="2135" spans="12:18" x14ac:dyDescent="0.15">
      <c r="L2135" s="8" t="b">
        <f t="shared" si="102"/>
        <v>1</v>
      </c>
      <c r="M2135" s="8">
        <f t="shared" si="100"/>
        <v>107534</v>
      </c>
      <c r="N2135" s="9">
        <f t="shared" si="101"/>
        <v>31</v>
      </c>
      <c r="O2135" s="10">
        <f>SUM($N$5:N2135)</f>
        <v>64860</v>
      </c>
      <c r="P2135" s="10">
        <f ca="1">IF(O2135&lt;$H$4,N2135,$H$4-SUM($P$4:P2134))</f>
        <v>0</v>
      </c>
      <c r="Q2135" s="10">
        <f ca="1">SUM($P$4:P2135)</f>
        <v>272</v>
      </c>
      <c r="R2135" s="10">
        <f ca="1">COUNTIF($P$4:P2135,"&gt;0")</f>
        <v>9</v>
      </c>
    </row>
    <row r="2136" spans="12:18" x14ac:dyDescent="0.15">
      <c r="L2136" s="8" t="b">
        <f t="shared" si="102"/>
        <v>1</v>
      </c>
      <c r="M2136" s="8">
        <f t="shared" si="100"/>
        <v>107564</v>
      </c>
      <c r="N2136" s="9">
        <f t="shared" si="101"/>
        <v>30</v>
      </c>
      <c r="O2136" s="10">
        <f>SUM($N$5:N2136)</f>
        <v>64890</v>
      </c>
      <c r="P2136" s="10">
        <f ca="1">IF(O2136&lt;$H$4,N2136,$H$4-SUM($P$4:P2135))</f>
        <v>0</v>
      </c>
      <c r="Q2136" s="10">
        <f ca="1">SUM($P$4:P2136)</f>
        <v>272</v>
      </c>
      <c r="R2136" s="10">
        <f ca="1">COUNTIF($P$4:P2136,"&gt;0")</f>
        <v>9</v>
      </c>
    </row>
    <row r="2137" spans="12:18" x14ac:dyDescent="0.15">
      <c r="L2137" s="8" t="b">
        <f t="shared" si="102"/>
        <v>1</v>
      </c>
      <c r="M2137" s="8">
        <f t="shared" si="100"/>
        <v>107595</v>
      </c>
      <c r="N2137" s="9">
        <f t="shared" si="101"/>
        <v>31</v>
      </c>
      <c r="O2137" s="10">
        <f>SUM($N$5:N2137)</f>
        <v>64921</v>
      </c>
      <c r="P2137" s="10">
        <f ca="1">IF(O2137&lt;$H$4,N2137,$H$4-SUM($P$4:P2136))</f>
        <v>0</v>
      </c>
      <c r="Q2137" s="10">
        <f ca="1">SUM($P$4:P2137)</f>
        <v>272</v>
      </c>
      <c r="R2137" s="10">
        <f ca="1">COUNTIF($P$4:P2137,"&gt;0")</f>
        <v>9</v>
      </c>
    </row>
    <row r="2138" spans="12:18" x14ac:dyDescent="0.15">
      <c r="L2138" s="8" t="b">
        <f t="shared" si="102"/>
        <v>1</v>
      </c>
      <c r="M2138" s="8">
        <f t="shared" si="100"/>
        <v>107626</v>
      </c>
      <c r="N2138" s="9">
        <f t="shared" si="101"/>
        <v>31</v>
      </c>
      <c r="O2138" s="10">
        <f>SUM($N$5:N2138)</f>
        <v>64952</v>
      </c>
      <c r="P2138" s="10">
        <f ca="1">IF(O2138&lt;$H$4,N2138,$H$4-SUM($P$4:P2137))</f>
        <v>0</v>
      </c>
      <c r="Q2138" s="10">
        <f ca="1">SUM($P$4:P2138)</f>
        <v>272</v>
      </c>
      <c r="R2138" s="10">
        <f ca="1">COUNTIF($P$4:P2138,"&gt;0")</f>
        <v>9</v>
      </c>
    </row>
    <row r="2139" spans="12:18" x14ac:dyDescent="0.15">
      <c r="L2139" s="8" t="b">
        <f t="shared" si="102"/>
        <v>1</v>
      </c>
      <c r="M2139" s="8">
        <f t="shared" si="100"/>
        <v>107656</v>
      </c>
      <c r="N2139" s="9">
        <f t="shared" si="101"/>
        <v>30</v>
      </c>
      <c r="O2139" s="10">
        <f>SUM($N$5:N2139)</f>
        <v>64982</v>
      </c>
      <c r="P2139" s="10">
        <f ca="1">IF(O2139&lt;$H$4,N2139,$H$4-SUM($P$4:P2138))</f>
        <v>0</v>
      </c>
      <c r="Q2139" s="10">
        <f ca="1">SUM($P$4:P2139)</f>
        <v>272</v>
      </c>
      <c r="R2139" s="10">
        <f ca="1">COUNTIF($P$4:P2139,"&gt;0")</f>
        <v>9</v>
      </c>
    </row>
    <row r="2140" spans="12:18" x14ac:dyDescent="0.15">
      <c r="L2140" s="8" t="b">
        <f t="shared" si="102"/>
        <v>1</v>
      </c>
      <c r="M2140" s="8">
        <f t="shared" si="100"/>
        <v>107687</v>
      </c>
      <c r="N2140" s="9">
        <f t="shared" si="101"/>
        <v>31</v>
      </c>
      <c r="O2140" s="10">
        <f>SUM($N$5:N2140)</f>
        <v>65013</v>
      </c>
      <c r="P2140" s="10">
        <f ca="1">IF(O2140&lt;$H$4,N2140,$H$4-SUM($P$4:P2139))</f>
        <v>0</v>
      </c>
      <c r="Q2140" s="10">
        <f ca="1">SUM($P$4:P2140)</f>
        <v>272</v>
      </c>
      <c r="R2140" s="10">
        <f ca="1">COUNTIF($P$4:P2140,"&gt;0")</f>
        <v>9</v>
      </c>
    </row>
    <row r="2141" spans="12:18" x14ac:dyDescent="0.15">
      <c r="L2141" s="8" t="b">
        <f t="shared" si="102"/>
        <v>1</v>
      </c>
      <c r="M2141" s="8">
        <f t="shared" si="100"/>
        <v>107717</v>
      </c>
      <c r="N2141" s="9">
        <f t="shared" si="101"/>
        <v>30</v>
      </c>
      <c r="O2141" s="10">
        <f>SUM($N$5:N2141)</f>
        <v>65043</v>
      </c>
      <c r="P2141" s="10">
        <f ca="1">IF(O2141&lt;$H$4,N2141,$H$4-SUM($P$4:P2140))</f>
        <v>0</v>
      </c>
      <c r="Q2141" s="10">
        <f ca="1">SUM($P$4:P2141)</f>
        <v>272</v>
      </c>
      <c r="R2141" s="10">
        <f ca="1">COUNTIF($P$4:P2141,"&gt;0")</f>
        <v>9</v>
      </c>
    </row>
    <row r="2142" spans="12:18" x14ac:dyDescent="0.15">
      <c r="L2142" s="8" t="b">
        <f t="shared" si="102"/>
        <v>1</v>
      </c>
      <c r="M2142" s="8">
        <f t="shared" si="100"/>
        <v>107748</v>
      </c>
      <c r="N2142" s="9">
        <f t="shared" si="101"/>
        <v>31</v>
      </c>
      <c r="O2142" s="10">
        <f>SUM($N$5:N2142)</f>
        <v>65074</v>
      </c>
      <c r="P2142" s="10">
        <f ca="1">IF(O2142&lt;$H$4,N2142,$H$4-SUM($P$4:P2141))</f>
        <v>0</v>
      </c>
      <c r="Q2142" s="10">
        <f ca="1">SUM($P$4:P2142)</f>
        <v>272</v>
      </c>
      <c r="R2142" s="10">
        <f ca="1">COUNTIF($P$4:P2142,"&gt;0")</f>
        <v>9</v>
      </c>
    </row>
    <row r="2143" spans="12:18" x14ac:dyDescent="0.15">
      <c r="L2143" s="8" t="b">
        <f t="shared" si="102"/>
        <v>1</v>
      </c>
      <c r="M2143" s="8">
        <f t="shared" si="100"/>
        <v>107779</v>
      </c>
      <c r="N2143" s="9">
        <f t="shared" si="101"/>
        <v>31</v>
      </c>
      <c r="O2143" s="10">
        <f>SUM($N$5:N2143)</f>
        <v>65105</v>
      </c>
      <c r="P2143" s="10">
        <f ca="1">IF(O2143&lt;$H$4,N2143,$H$4-SUM($P$4:P2142))</f>
        <v>0</v>
      </c>
      <c r="Q2143" s="10">
        <f ca="1">SUM($P$4:P2143)</f>
        <v>272</v>
      </c>
      <c r="R2143" s="10">
        <f ca="1">COUNTIF($P$4:P2143,"&gt;0")</f>
        <v>9</v>
      </c>
    </row>
    <row r="2144" spans="12:18" x14ac:dyDescent="0.15">
      <c r="L2144" s="8" t="b">
        <f t="shared" si="102"/>
        <v>1</v>
      </c>
      <c r="M2144" s="8">
        <f t="shared" si="100"/>
        <v>107807</v>
      </c>
      <c r="N2144" s="9">
        <f t="shared" si="101"/>
        <v>28</v>
      </c>
      <c r="O2144" s="10">
        <f>SUM($N$5:N2144)</f>
        <v>65133</v>
      </c>
      <c r="P2144" s="10">
        <f ca="1">IF(O2144&lt;$H$4,N2144,$H$4-SUM($P$4:P2143))</f>
        <v>0</v>
      </c>
      <c r="Q2144" s="10">
        <f ca="1">SUM($P$4:P2144)</f>
        <v>272</v>
      </c>
      <c r="R2144" s="10">
        <f ca="1">COUNTIF($P$4:P2144,"&gt;0")</f>
        <v>9</v>
      </c>
    </row>
    <row r="2145" spans="12:18" x14ac:dyDescent="0.15">
      <c r="L2145" s="8" t="b">
        <f t="shared" si="102"/>
        <v>1</v>
      </c>
      <c r="M2145" s="8">
        <f t="shared" si="100"/>
        <v>107838</v>
      </c>
      <c r="N2145" s="9">
        <f t="shared" si="101"/>
        <v>31</v>
      </c>
      <c r="O2145" s="10">
        <f>SUM($N$5:N2145)</f>
        <v>65164</v>
      </c>
      <c r="P2145" s="10">
        <f ca="1">IF(O2145&lt;$H$4,N2145,$H$4-SUM($P$4:P2144))</f>
        <v>0</v>
      </c>
      <c r="Q2145" s="10">
        <f ca="1">SUM($P$4:P2145)</f>
        <v>272</v>
      </c>
      <c r="R2145" s="10">
        <f ca="1">COUNTIF($P$4:P2145,"&gt;0")</f>
        <v>9</v>
      </c>
    </row>
    <row r="2146" spans="12:18" x14ac:dyDescent="0.15">
      <c r="L2146" s="8" t="b">
        <f t="shared" si="102"/>
        <v>1</v>
      </c>
      <c r="M2146" s="8">
        <f t="shared" si="100"/>
        <v>107868</v>
      </c>
      <c r="N2146" s="9">
        <f t="shared" si="101"/>
        <v>30</v>
      </c>
      <c r="O2146" s="10">
        <f>SUM($N$5:N2146)</f>
        <v>65194</v>
      </c>
      <c r="P2146" s="10">
        <f ca="1">IF(O2146&lt;$H$4,N2146,$H$4-SUM($P$4:P2145))</f>
        <v>0</v>
      </c>
      <c r="Q2146" s="10">
        <f ca="1">SUM($P$4:P2146)</f>
        <v>272</v>
      </c>
      <c r="R2146" s="10">
        <f ca="1">COUNTIF($P$4:P2146,"&gt;0")</f>
        <v>9</v>
      </c>
    </row>
    <row r="2147" spans="12:18" x14ac:dyDescent="0.15">
      <c r="L2147" s="8" t="b">
        <f t="shared" si="102"/>
        <v>1</v>
      </c>
      <c r="M2147" s="8">
        <f t="shared" si="100"/>
        <v>107899</v>
      </c>
      <c r="N2147" s="9">
        <f t="shared" si="101"/>
        <v>31</v>
      </c>
      <c r="O2147" s="10">
        <f>SUM($N$5:N2147)</f>
        <v>65225</v>
      </c>
      <c r="P2147" s="10">
        <f ca="1">IF(O2147&lt;$H$4,N2147,$H$4-SUM($P$4:P2146))</f>
        <v>0</v>
      </c>
      <c r="Q2147" s="10">
        <f ca="1">SUM($P$4:P2147)</f>
        <v>272</v>
      </c>
      <c r="R2147" s="10">
        <f ca="1">COUNTIF($P$4:P2147,"&gt;0")</f>
        <v>9</v>
      </c>
    </row>
    <row r="2148" spans="12:18" x14ac:dyDescent="0.15">
      <c r="L2148" s="8" t="b">
        <f t="shared" si="102"/>
        <v>1</v>
      </c>
      <c r="M2148" s="8">
        <f t="shared" si="100"/>
        <v>107929</v>
      </c>
      <c r="N2148" s="9">
        <f t="shared" si="101"/>
        <v>30</v>
      </c>
      <c r="O2148" s="10">
        <f>SUM($N$5:N2148)</f>
        <v>65255</v>
      </c>
      <c r="P2148" s="10">
        <f ca="1">IF(O2148&lt;$H$4,N2148,$H$4-SUM($P$4:P2147))</f>
        <v>0</v>
      </c>
      <c r="Q2148" s="10">
        <f ca="1">SUM($P$4:P2148)</f>
        <v>272</v>
      </c>
      <c r="R2148" s="10">
        <f ca="1">COUNTIF($P$4:P2148,"&gt;0")</f>
        <v>9</v>
      </c>
    </row>
    <row r="2149" spans="12:18" x14ac:dyDescent="0.15">
      <c r="L2149" s="8" t="b">
        <f t="shared" si="102"/>
        <v>1</v>
      </c>
      <c r="M2149" s="8">
        <f t="shared" si="100"/>
        <v>107960</v>
      </c>
      <c r="N2149" s="9">
        <f t="shared" si="101"/>
        <v>31</v>
      </c>
      <c r="O2149" s="10">
        <f>SUM($N$5:N2149)</f>
        <v>65286</v>
      </c>
      <c r="P2149" s="10">
        <f ca="1">IF(O2149&lt;$H$4,N2149,$H$4-SUM($P$4:P2148))</f>
        <v>0</v>
      </c>
      <c r="Q2149" s="10">
        <f ca="1">SUM($P$4:P2149)</f>
        <v>272</v>
      </c>
      <c r="R2149" s="10">
        <f ca="1">COUNTIF($P$4:P2149,"&gt;0")</f>
        <v>9</v>
      </c>
    </row>
    <row r="2150" spans="12:18" x14ac:dyDescent="0.15">
      <c r="L2150" s="8" t="b">
        <f t="shared" si="102"/>
        <v>1</v>
      </c>
      <c r="M2150" s="8">
        <f t="shared" si="100"/>
        <v>107991</v>
      </c>
      <c r="N2150" s="9">
        <f t="shared" si="101"/>
        <v>31</v>
      </c>
      <c r="O2150" s="10">
        <f>SUM($N$5:N2150)</f>
        <v>65317</v>
      </c>
      <c r="P2150" s="10">
        <f ca="1">IF(O2150&lt;$H$4,N2150,$H$4-SUM($P$4:P2149))</f>
        <v>0</v>
      </c>
      <c r="Q2150" s="10">
        <f ca="1">SUM($P$4:P2150)</f>
        <v>272</v>
      </c>
      <c r="R2150" s="10">
        <f ca="1">COUNTIF($P$4:P2150,"&gt;0")</f>
        <v>9</v>
      </c>
    </row>
    <row r="2151" spans="12:18" x14ac:dyDescent="0.15">
      <c r="L2151" s="8" t="b">
        <f t="shared" si="102"/>
        <v>1</v>
      </c>
      <c r="M2151" s="8">
        <f t="shared" si="100"/>
        <v>108021</v>
      </c>
      <c r="N2151" s="9">
        <f t="shared" si="101"/>
        <v>30</v>
      </c>
      <c r="O2151" s="10">
        <f>SUM($N$5:N2151)</f>
        <v>65347</v>
      </c>
      <c r="P2151" s="10">
        <f ca="1">IF(O2151&lt;$H$4,N2151,$H$4-SUM($P$4:P2150))</f>
        <v>0</v>
      </c>
      <c r="Q2151" s="10">
        <f ca="1">SUM($P$4:P2151)</f>
        <v>272</v>
      </c>
      <c r="R2151" s="10">
        <f ca="1">COUNTIF($P$4:P2151,"&gt;0")</f>
        <v>9</v>
      </c>
    </row>
    <row r="2152" spans="12:18" x14ac:dyDescent="0.15">
      <c r="L2152" s="8" t="b">
        <f t="shared" si="102"/>
        <v>1</v>
      </c>
      <c r="M2152" s="8">
        <f t="shared" si="100"/>
        <v>108052</v>
      </c>
      <c r="N2152" s="9">
        <f t="shared" si="101"/>
        <v>31</v>
      </c>
      <c r="O2152" s="10">
        <f>SUM($N$5:N2152)</f>
        <v>65378</v>
      </c>
      <c r="P2152" s="10">
        <f ca="1">IF(O2152&lt;$H$4,N2152,$H$4-SUM($P$4:P2151))</f>
        <v>0</v>
      </c>
      <c r="Q2152" s="10">
        <f ca="1">SUM($P$4:P2152)</f>
        <v>272</v>
      </c>
      <c r="R2152" s="10">
        <f ca="1">COUNTIF($P$4:P2152,"&gt;0")</f>
        <v>9</v>
      </c>
    </row>
    <row r="2153" spans="12:18" x14ac:dyDescent="0.15">
      <c r="L2153" s="8" t="b">
        <f t="shared" si="102"/>
        <v>1</v>
      </c>
      <c r="M2153" s="8">
        <f t="shared" si="100"/>
        <v>108082</v>
      </c>
      <c r="N2153" s="9">
        <f t="shared" si="101"/>
        <v>30</v>
      </c>
      <c r="O2153" s="10">
        <f>SUM($N$5:N2153)</f>
        <v>65408</v>
      </c>
      <c r="P2153" s="10">
        <f ca="1">IF(O2153&lt;$H$4,N2153,$H$4-SUM($P$4:P2152))</f>
        <v>0</v>
      </c>
      <c r="Q2153" s="10">
        <f ca="1">SUM($P$4:P2153)</f>
        <v>272</v>
      </c>
      <c r="R2153" s="10">
        <f ca="1">COUNTIF($P$4:P2153,"&gt;0")</f>
        <v>9</v>
      </c>
    </row>
    <row r="2154" spans="12:18" x14ac:dyDescent="0.15">
      <c r="L2154" s="8" t="b">
        <f t="shared" si="102"/>
        <v>1</v>
      </c>
      <c r="M2154" s="8">
        <f t="shared" si="100"/>
        <v>108113</v>
      </c>
      <c r="N2154" s="9">
        <f t="shared" si="101"/>
        <v>31</v>
      </c>
      <c r="O2154" s="10">
        <f>SUM($N$5:N2154)</f>
        <v>65439</v>
      </c>
      <c r="P2154" s="10">
        <f ca="1">IF(O2154&lt;$H$4,N2154,$H$4-SUM($P$4:P2153))</f>
        <v>0</v>
      </c>
      <c r="Q2154" s="10">
        <f ca="1">SUM($P$4:P2154)</f>
        <v>272</v>
      </c>
      <c r="R2154" s="10">
        <f ca="1">COUNTIF($P$4:P2154,"&gt;0")</f>
        <v>9</v>
      </c>
    </row>
    <row r="2155" spans="12:18" x14ac:dyDescent="0.15">
      <c r="L2155" s="8" t="b">
        <f t="shared" si="102"/>
        <v>1</v>
      </c>
      <c r="M2155" s="8">
        <f t="shared" si="100"/>
        <v>108144</v>
      </c>
      <c r="N2155" s="9">
        <f t="shared" si="101"/>
        <v>31</v>
      </c>
      <c r="O2155" s="10">
        <f>SUM($N$5:N2155)</f>
        <v>65470</v>
      </c>
      <c r="P2155" s="10">
        <f ca="1">IF(O2155&lt;$H$4,N2155,$H$4-SUM($P$4:P2154))</f>
        <v>0</v>
      </c>
      <c r="Q2155" s="10">
        <f ca="1">SUM($P$4:P2155)</f>
        <v>272</v>
      </c>
      <c r="R2155" s="10">
        <f ca="1">COUNTIF($P$4:P2155,"&gt;0")</f>
        <v>9</v>
      </c>
    </row>
    <row r="2156" spans="12:18" x14ac:dyDescent="0.15">
      <c r="L2156" s="8" t="b">
        <f t="shared" si="102"/>
        <v>1</v>
      </c>
      <c r="M2156" s="8">
        <f t="shared" si="100"/>
        <v>108173</v>
      </c>
      <c r="N2156" s="9">
        <f t="shared" si="101"/>
        <v>29</v>
      </c>
      <c r="O2156" s="10">
        <f>SUM($N$5:N2156)</f>
        <v>65499</v>
      </c>
      <c r="P2156" s="10">
        <f ca="1">IF(O2156&lt;$H$4,N2156,$H$4-SUM($P$4:P2155))</f>
        <v>0</v>
      </c>
      <c r="Q2156" s="10">
        <f ca="1">SUM($P$4:P2156)</f>
        <v>272</v>
      </c>
      <c r="R2156" s="10">
        <f ca="1">COUNTIF($P$4:P2156,"&gt;0")</f>
        <v>9</v>
      </c>
    </row>
    <row r="2157" spans="12:18" x14ac:dyDescent="0.15">
      <c r="L2157" s="8" t="b">
        <f t="shared" si="102"/>
        <v>1</v>
      </c>
      <c r="M2157" s="8">
        <f t="shared" si="100"/>
        <v>108204</v>
      </c>
      <c r="N2157" s="9">
        <f t="shared" si="101"/>
        <v>31</v>
      </c>
      <c r="O2157" s="10">
        <f>SUM($N$5:N2157)</f>
        <v>65530</v>
      </c>
      <c r="P2157" s="10">
        <f ca="1">IF(O2157&lt;$H$4,N2157,$H$4-SUM($P$4:P2156))</f>
        <v>0</v>
      </c>
      <c r="Q2157" s="10">
        <f ca="1">SUM($P$4:P2157)</f>
        <v>272</v>
      </c>
      <c r="R2157" s="10">
        <f ca="1">COUNTIF($P$4:P2157,"&gt;0")</f>
        <v>9</v>
      </c>
    </row>
    <row r="2158" spans="12:18" x14ac:dyDescent="0.15">
      <c r="L2158" s="8" t="b">
        <f t="shared" si="102"/>
        <v>1</v>
      </c>
      <c r="M2158" s="8">
        <f t="shared" si="100"/>
        <v>108234</v>
      </c>
      <c r="N2158" s="9">
        <f t="shared" si="101"/>
        <v>30</v>
      </c>
      <c r="O2158" s="10">
        <f>SUM($N$5:N2158)</f>
        <v>65560</v>
      </c>
      <c r="P2158" s="10">
        <f ca="1">IF(O2158&lt;$H$4,N2158,$H$4-SUM($P$4:P2157))</f>
        <v>0</v>
      </c>
      <c r="Q2158" s="10">
        <f ca="1">SUM($P$4:P2158)</f>
        <v>272</v>
      </c>
      <c r="R2158" s="10">
        <f ca="1">COUNTIF($P$4:P2158,"&gt;0")</f>
        <v>9</v>
      </c>
    </row>
    <row r="2159" spans="12:18" x14ac:dyDescent="0.15">
      <c r="L2159" s="8" t="b">
        <f t="shared" si="102"/>
        <v>1</v>
      </c>
      <c r="M2159" s="8">
        <f t="shared" si="100"/>
        <v>108265</v>
      </c>
      <c r="N2159" s="9">
        <f t="shared" si="101"/>
        <v>31</v>
      </c>
      <c r="O2159" s="10">
        <f>SUM($N$5:N2159)</f>
        <v>65591</v>
      </c>
      <c r="P2159" s="10">
        <f ca="1">IF(O2159&lt;$H$4,N2159,$H$4-SUM($P$4:P2158))</f>
        <v>0</v>
      </c>
      <c r="Q2159" s="10">
        <f ca="1">SUM($P$4:P2159)</f>
        <v>272</v>
      </c>
      <c r="R2159" s="10">
        <f ca="1">COUNTIF($P$4:P2159,"&gt;0")</f>
        <v>9</v>
      </c>
    </row>
    <row r="2160" spans="12:18" x14ac:dyDescent="0.15">
      <c r="L2160" s="8" t="b">
        <f t="shared" si="102"/>
        <v>1</v>
      </c>
      <c r="M2160" s="8">
        <f t="shared" si="100"/>
        <v>108295</v>
      </c>
      <c r="N2160" s="9">
        <f t="shared" si="101"/>
        <v>30</v>
      </c>
      <c r="O2160" s="10">
        <f>SUM($N$5:N2160)</f>
        <v>65621</v>
      </c>
      <c r="P2160" s="10">
        <f ca="1">IF(O2160&lt;$H$4,N2160,$H$4-SUM($P$4:P2159))</f>
        <v>0</v>
      </c>
      <c r="Q2160" s="10">
        <f ca="1">SUM($P$4:P2160)</f>
        <v>272</v>
      </c>
      <c r="R2160" s="10">
        <f ca="1">COUNTIF($P$4:P2160,"&gt;0")</f>
        <v>9</v>
      </c>
    </row>
    <row r="2161" spans="12:18" x14ac:dyDescent="0.15">
      <c r="L2161" s="8" t="b">
        <f t="shared" si="102"/>
        <v>1</v>
      </c>
      <c r="M2161" s="8">
        <f t="shared" si="100"/>
        <v>108326</v>
      </c>
      <c r="N2161" s="9">
        <f t="shared" si="101"/>
        <v>31</v>
      </c>
      <c r="O2161" s="10">
        <f>SUM($N$5:N2161)</f>
        <v>65652</v>
      </c>
      <c r="P2161" s="10">
        <f ca="1">IF(O2161&lt;$H$4,N2161,$H$4-SUM($P$4:P2160))</f>
        <v>0</v>
      </c>
      <c r="Q2161" s="10">
        <f ca="1">SUM($P$4:P2161)</f>
        <v>272</v>
      </c>
      <c r="R2161" s="10">
        <f ca="1">COUNTIF($P$4:P2161,"&gt;0")</f>
        <v>9</v>
      </c>
    </row>
    <row r="2162" spans="12:18" x14ac:dyDescent="0.15">
      <c r="L2162" s="8" t="b">
        <f t="shared" si="102"/>
        <v>1</v>
      </c>
      <c r="M2162" s="8">
        <f t="shared" si="100"/>
        <v>108357</v>
      </c>
      <c r="N2162" s="9">
        <f t="shared" si="101"/>
        <v>31</v>
      </c>
      <c r="O2162" s="10">
        <f>SUM($N$5:N2162)</f>
        <v>65683</v>
      </c>
      <c r="P2162" s="10">
        <f ca="1">IF(O2162&lt;$H$4,N2162,$H$4-SUM($P$4:P2161))</f>
        <v>0</v>
      </c>
      <c r="Q2162" s="10">
        <f ca="1">SUM($P$4:P2162)</f>
        <v>272</v>
      </c>
      <c r="R2162" s="10">
        <f ca="1">COUNTIF($P$4:P2162,"&gt;0")</f>
        <v>9</v>
      </c>
    </row>
    <row r="2163" spans="12:18" x14ac:dyDescent="0.15">
      <c r="L2163" s="8" t="b">
        <f t="shared" si="102"/>
        <v>1</v>
      </c>
      <c r="M2163" s="8">
        <f t="shared" si="100"/>
        <v>108387</v>
      </c>
      <c r="N2163" s="9">
        <f t="shared" si="101"/>
        <v>30</v>
      </c>
      <c r="O2163" s="10">
        <f>SUM($N$5:N2163)</f>
        <v>65713</v>
      </c>
      <c r="P2163" s="10">
        <f ca="1">IF(O2163&lt;$H$4,N2163,$H$4-SUM($P$4:P2162))</f>
        <v>0</v>
      </c>
      <c r="Q2163" s="10">
        <f ca="1">SUM($P$4:P2163)</f>
        <v>272</v>
      </c>
      <c r="R2163" s="10">
        <f ca="1">COUNTIF($P$4:P2163,"&gt;0")</f>
        <v>9</v>
      </c>
    </row>
    <row r="2164" spans="12:18" x14ac:dyDescent="0.15">
      <c r="L2164" s="8" t="b">
        <f t="shared" si="102"/>
        <v>1</v>
      </c>
      <c r="M2164" s="8">
        <f t="shared" si="100"/>
        <v>108418</v>
      </c>
      <c r="N2164" s="9">
        <f t="shared" si="101"/>
        <v>31</v>
      </c>
      <c r="O2164" s="10">
        <f>SUM($N$5:N2164)</f>
        <v>65744</v>
      </c>
      <c r="P2164" s="10">
        <f ca="1">IF(O2164&lt;$H$4,N2164,$H$4-SUM($P$4:P2163))</f>
        <v>0</v>
      </c>
      <c r="Q2164" s="10">
        <f ca="1">SUM($P$4:P2164)</f>
        <v>272</v>
      </c>
      <c r="R2164" s="10">
        <f ca="1">COUNTIF($P$4:P2164,"&gt;0")</f>
        <v>9</v>
      </c>
    </row>
    <row r="2165" spans="12:18" x14ac:dyDescent="0.15">
      <c r="L2165" s="8" t="b">
        <f t="shared" si="102"/>
        <v>1</v>
      </c>
      <c r="M2165" s="8">
        <f t="shared" si="100"/>
        <v>108448</v>
      </c>
      <c r="N2165" s="9">
        <f t="shared" si="101"/>
        <v>30</v>
      </c>
      <c r="O2165" s="10">
        <f>SUM($N$5:N2165)</f>
        <v>65774</v>
      </c>
      <c r="P2165" s="10">
        <f ca="1">IF(O2165&lt;$H$4,N2165,$H$4-SUM($P$4:P2164))</f>
        <v>0</v>
      </c>
      <c r="Q2165" s="10">
        <f ca="1">SUM($P$4:P2165)</f>
        <v>272</v>
      </c>
      <c r="R2165" s="10">
        <f ca="1">COUNTIF($P$4:P2165,"&gt;0")</f>
        <v>9</v>
      </c>
    </row>
    <row r="2166" spans="12:18" x14ac:dyDescent="0.15">
      <c r="L2166" s="8" t="b">
        <f t="shared" si="102"/>
        <v>1</v>
      </c>
      <c r="M2166" s="8">
        <f t="shared" si="100"/>
        <v>108479</v>
      </c>
      <c r="N2166" s="9">
        <f t="shared" si="101"/>
        <v>31</v>
      </c>
      <c r="O2166" s="10">
        <f>SUM($N$5:N2166)</f>
        <v>65805</v>
      </c>
      <c r="P2166" s="10">
        <f ca="1">IF(O2166&lt;$H$4,N2166,$H$4-SUM($P$4:P2165))</f>
        <v>0</v>
      </c>
      <c r="Q2166" s="10">
        <f ca="1">SUM($P$4:P2166)</f>
        <v>272</v>
      </c>
      <c r="R2166" s="10">
        <f ca="1">COUNTIF($P$4:P2166,"&gt;0")</f>
        <v>9</v>
      </c>
    </row>
    <row r="2167" spans="12:18" x14ac:dyDescent="0.15">
      <c r="L2167" s="8" t="b">
        <f t="shared" si="102"/>
        <v>1</v>
      </c>
      <c r="M2167" s="8">
        <f t="shared" si="100"/>
        <v>108510</v>
      </c>
      <c r="N2167" s="9">
        <f t="shared" si="101"/>
        <v>31</v>
      </c>
      <c r="O2167" s="10">
        <f>SUM($N$5:N2167)</f>
        <v>65836</v>
      </c>
      <c r="P2167" s="10">
        <f ca="1">IF(O2167&lt;$H$4,N2167,$H$4-SUM($P$4:P2166))</f>
        <v>0</v>
      </c>
      <c r="Q2167" s="10">
        <f ca="1">SUM($P$4:P2167)</f>
        <v>272</v>
      </c>
      <c r="R2167" s="10">
        <f ca="1">COUNTIF($P$4:P2167,"&gt;0")</f>
        <v>9</v>
      </c>
    </row>
    <row r="2168" spans="12:18" x14ac:dyDescent="0.15">
      <c r="L2168" s="8" t="b">
        <f t="shared" si="102"/>
        <v>1</v>
      </c>
      <c r="M2168" s="8">
        <f t="shared" si="100"/>
        <v>108538</v>
      </c>
      <c r="N2168" s="9">
        <f t="shared" si="101"/>
        <v>28</v>
      </c>
      <c r="O2168" s="10">
        <f>SUM($N$5:N2168)</f>
        <v>65864</v>
      </c>
      <c r="P2168" s="10">
        <f ca="1">IF(O2168&lt;$H$4,N2168,$H$4-SUM($P$4:P2167))</f>
        <v>0</v>
      </c>
      <c r="Q2168" s="10">
        <f ca="1">SUM($P$4:P2168)</f>
        <v>272</v>
      </c>
      <c r="R2168" s="10">
        <f ca="1">COUNTIF($P$4:P2168,"&gt;0")</f>
        <v>9</v>
      </c>
    </row>
    <row r="2169" spans="12:18" x14ac:dyDescent="0.15">
      <c r="L2169" s="8" t="b">
        <f t="shared" si="102"/>
        <v>1</v>
      </c>
      <c r="M2169" s="8">
        <f t="shared" si="100"/>
        <v>108569</v>
      </c>
      <c r="N2169" s="9">
        <f t="shared" si="101"/>
        <v>31</v>
      </c>
      <c r="O2169" s="10">
        <f>SUM($N$5:N2169)</f>
        <v>65895</v>
      </c>
      <c r="P2169" s="10">
        <f ca="1">IF(O2169&lt;$H$4,N2169,$H$4-SUM($P$4:P2168))</f>
        <v>0</v>
      </c>
      <c r="Q2169" s="10">
        <f ca="1">SUM($P$4:P2169)</f>
        <v>272</v>
      </c>
      <c r="R2169" s="10">
        <f ca="1">COUNTIF($P$4:P2169,"&gt;0")</f>
        <v>9</v>
      </c>
    </row>
    <row r="2170" spans="12:18" x14ac:dyDescent="0.15">
      <c r="L2170" s="8" t="b">
        <f t="shared" si="102"/>
        <v>1</v>
      </c>
      <c r="M2170" s="8">
        <f t="shared" si="100"/>
        <v>108599</v>
      </c>
      <c r="N2170" s="9">
        <f t="shared" si="101"/>
        <v>30</v>
      </c>
      <c r="O2170" s="10">
        <f>SUM($N$5:N2170)</f>
        <v>65925</v>
      </c>
      <c r="P2170" s="10">
        <f ca="1">IF(O2170&lt;$H$4,N2170,$H$4-SUM($P$4:P2169))</f>
        <v>0</v>
      </c>
      <c r="Q2170" s="10">
        <f ca="1">SUM($P$4:P2170)</f>
        <v>272</v>
      </c>
      <c r="R2170" s="10">
        <f ca="1">COUNTIF($P$4:P2170,"&gt;0")</f>
        <v>9</v>
      </c>
    </row>
    <row r="2171" spans="12:18" x14ac:dyDescent="0.15">
      <c r="L2171" s="8" t="b">
        <f t="shared" si="102"/>
        <v>1</v>
      </c>
      <c r="M2171" s="8">
        <f t="shared" si="100"/>
        <v>108630</v>
      </c>
      <c r="N2171" s="9">
        <f t="shared" si="101"/>
        <v>31</v>
      </c>
      <c r="O2171" s="10">
        <f>SUM($N$5:N2171)</f>
        <v>65956</v>
      </c>
      <c r="P2171" s="10">
        <f ca="1">IF(O2171&lt;$H$4,N2171,$H$4-SUM($P$4:P2170))</f>
        <v>0</v>
      </c>
      <c r="Q2171" s="10">
        <f ca="1">SUM($P$4:P2171)</f>
        <v>272</v>
      </c>
      <c r="R2171" s="10">
        <f ca="1">COUNTIF($P$4:P2171,"&gt;0")</f>
        <v>9</v>
      </c>
    </row>
    <row r="2172" spans="12:18" x14ac:dyDescent="0.15">
      <c r="L2172" s="8" t="b">
        <f t="shared" si="102"/>
        <v>1</v>
      </c>
      <c r="M2172" s="8">
        <f t="shared" si="100"/>
        <v>108660</v>
      </c>
      <c r="N2172" s="9">
        <f t="shared" si="101"/>
        <v>30</v>
      </c>
      <c r="O2172" s="10">
        <f>SUM($N$5:N2172)</f>
        <v>65986</v>
      </c>
      <c r="P2172" s="10">
        <f ca="1">IF(O2172&lt;$H$4,N2172,$H$4-SUM($P$4:P2171))</f>
        <v>0</v>
      </c>
      <c r="Q2172" s="10">
        <f ca="1">SUM($P$4:P2172)</f>
        <v>272</v>
      </c>
      <c r="R2172" s="10">
        <f ca="1">COUNTIF($P$4:P2172,"&gt;0")</f>
        <v>9</v>
      </c>
    </row>
    <row r="2173" spans="12:18" x14ac:dyDescent="0.15">
      <c r="L2173" s="8" t="b">
        <f t="shared" si="102"/>
        <v>1</v>
      </c>
      <c r="M2173" s="8">
        <f t="shared" si="100"/>
        <v>108691</v>
      </c>
      <c r="N2173" s="9">
        <f t="shared" si="101"/>
        <v>31</v>
      </c>
      <c r="O2173" s="10">
        <f>SUM($N$5:N2173)</f>
        <v>66017</v>
      </c>
      <c r="P2173" s="10">
        <f ca="1">IF(O2173&lt;$H$4,N2173,$H$4-SUM($P$4:P2172))</f>
        <v>0</v>
      </c>
      <c r="Q2173" s="10">
        <f ca="1">SUM($P$4:P2173)</f>
        <v>272</v>
      </c>
      <c r="R2173" s="10">
        <f ca="1">COUNTIF($P$4:P2173,"&gt;0")</f>
        <v>9</v>
      </c>
    </row>
    <row r="2174" spans="12:18" x14ac:dyDescent="0.15">
      <c r="L2174" s="8" t="b">
        <f t="shared" si="102"/>
        <v>1</v>
      </c>
      <c r="M2174" s="8">
        <f t="shared" si="100"/>
        <v>108722</v>
      </c>
      <c r="N2174" s="9">
        <f t="shared" si="101"/>
        <v>31</v>
      </c>
      <c r="O2174" s="10">
        <f>SUM($N$5:N2174)</f>
        <v>66048</v>
      </c>
      <c r="P2174" s="10">
        <f ca="1">IF(O2174&lt;$H$4,N2174,$H$4-SUM($P$4:P2173))</f>
        <v>0</v>
      </c>
      <c r="Q2174" s="10">
        <f ca="1">SUM($P$4:P2174)</f>
        <v>272</v>
      </c>
      <c r="R2174" s="10">
        <f ca="1">COUNTIF($P$4:P2174,"&gt;0")</f>
        <v>9</v>
      </c>
    </row>
    <row r="2175" spans="12:18" x14ac:dyDescent="0.15">
      <c r="L2175" s="8" t="b">
        <f t="shared" si="102"/>
        <v>1</v>
      </c>
      <c r="M2175" s="8">
        <f t="shared" si="100"/>
        <v>108752</v>
      </c>
      <c r="N2175" s="9">
        <f t="shared" si="101"/>
        <v>30</v>
      </c>
      <c r="O2175" s="10">
        <f>SUM($N$5:N2175)</f>
        <v>66078</v>
      </c>
      <c r="P2175" s="10">
        <f ca="1">IF(O2175&lt;$H$4,N2175,$H$4-SUM($P$4:P2174))</f>
        <v>0</v>
      </c>
      <c r="Q2175" s="10">
        <f ca="1">SUM($P$4:P2175)</f>
        <v>272</v>
      </c>
      <c r="R2175" s="10">
        <f ca="1">COUNTIF($P$4:P2175,"&gt;0")</f>
        <v>9</v>
      </c>
    </row>
    <row r="2176" spans="12:18" x14ac:dyDescent="0.15">
      <c r="L2176" s="8" t="b">
        <f t="shared" si="102"/>
        <v>1</v>
      </c>
      <c r="M2176" s="8">
        <f t="shared" si="100"/>
        <v>108783</v>
      </c>
      <c r="N2176" s="9">
        <f t="shared" si="101"/>
        <v>31</v>
      </c>
      <c r="O2176" s="10">
        <f>SUM($N$5:N2176)</f>
        <v>66109</v>
      </c>
      <c r="P2176" s="10">
        <f ca="1">IF(O2176&lt;$H$4,N2176,$H$4-SUM($P$4:P2175))</f>
        <v>0</v>
      </c>
      <c r="Q2176" s="10">
        <f ca="1">SUM($P$4:P2176)</f>
        <v>272</v>
      </c>
      <c r="R2176" s="10">
        <f ca="1">COUNTIF($P$4:P2176,"&gt;0")</f>
        <v>9</v>
      </c>
    </row>
    <row r="2177" spans="12:18" x14ac:dyDescent="0.15">
      <c r="L2177" s="8" t="b">
        <f t="shared" si="102"/>
        <v>1</v>
      </c>
      <c r="M2177" s="8">
        <f t="shared" si="100"/>
        <v>108813</v>
      </c>
      <c r="N2177" s="9">
        <f t="shared" si="101"/>
        <v>30</v>
      </c>
      <c r="O2177" s="10">
        <f>SUM($N$5:N2177)</f>
        <v>66139</v>
      </c>
      <c r="P2177" s="10">
        <f ca="1">IF(O2177&lt;$H$4,N2177,$H$4-SUM($P$4:P2176))</f>
        <v>0</v>
      </c>
      <c r="Q2177" s="10">
        <f ca="1">SUM($P$4:P2177)</f>
        <v>272</v>
      </c>
      <c r="R2177" s="10">
        <f ca="1">COUNTIF($P$4:P2177,"&gt;0")</f>
        <v>9</v>
      </c>
    </row>
    <row r="2178" spans="12:18" x14ac:dyDescent="0.15">
      <c r="L2178" s="8" t="b">
        <f t="shared" si="102"/>
        <v>1</v>
      </c>
      <c r="M2178" s="8">
        <f t="shared" si="100"/>
        <v>108844</v>
      </c>
      <c r="N2178" s="9">
        <f t="shared" si="101"/>
        <v>31</v>
      </c>
      <c r="O2178" s="10">
        <f>SUM($N$5:N2178)</f>
        <v>66170</v>
      </c>
      <c r="P2178" s="10">
        <f ca="1">IF(O2178&lt;$H$4,N2178,$H$4-SUM($P$4:P2177))</f>
        <v>0</v>
      </c>
      <c r="Q2178" s="10">
        <f ca="1">SUM($P$4:P2178)</f>
        <v>272</v>
      </c>
      <c r="R2178" s="10">
        <f ca="1">COUNTIF($P$4:P2178,"&gt;0")</f>
        <v>9</v>
      </c>
    </row>
    <row r="2179" spans="12:18" x14ac:dyDescent="0.15">
      <c r="L2179" s="8" t="b">
        <f t="shared" si="102"/>
        <v>1</v>
      </c>
      <c r="M2179" s="8">
        <f t="shared" si="100"/>
        <v>108875</v>
      </c>
      <c r="N2179" s="9">
        <f t="shared" si="101"/>
        <v>31</v>
      </c>
      <c r="O2179" s="10">
        <f>SUM($N$5:N2179)</f>
        <v>66201</v>
      </c>
      <c r="P2179" s="10">
        <f ca="1">IF(O2179&lt;$H$4,N2179,$H$4-SUM($P$4:P2178))</f>
        <v>0</v>
      </c>
      <c r="Q2179" s="10">
        <f ca="1">SUM($P$4:P2179)</f>
        <v>272</v>
      </c>
      <c r="R2179" s="10">
        <f ca="1">COUNTIF($P$4:P2179,"&gt;0")</f>
        <v>9</v>
      </c>
    </row>
    <row r="2180" spans="12:18" x14ac:dyDescent="0.15">
      <c r="L2180" s="8" t="b">
        <f t="shared" si="102"/>
        <v>1</v>
      </c>
      <c r="M2180" s="8">
        <f t="shared" si="100"/>
        <v>108903</v>
      </c>
      <c r="N2180" s="9">
        <f t="shared" si="101"/>
        <v>28</v>
      </c>
      <c r="O2180" s="10">
        <f>SUM($N$5:N2180)</f>
        <v>66229</v>
      </c>
      <c r="P2180" s="10">
        <f ca="1">IF(O2180&lt;$H$4,N2180,$H$4-SUM($P$4:P2179))</f>
        <v>0</v>
      </c>
      <c r="Q2180" s="10">
        <f ca="1">SUM($P$4:P2180)</f>
        <v>272</v>
      </c>
      <c r="R2180" s="10">
        <f ca="1">COUNTIF($P$4:P2180,"&gt;0")</f>
        <v>9</v>
      </c>
    </row>
    <row r="2181" spans="12:18" x14ac:dyDescent="0.15">
      <c r="L2181" s="8" t="b">
        <f t="shared" si="102"/>
        <v>1</v>
      </c>
      <c r="M2181" s="8">
        <f t="shared" si="100"/>
        <v>108934</v>
      </c>
      <c r="N2181" s="9">
        <f t="shared" si="101"/>
        <v>31</v>
      </c>
      <c r="O2181" s="10">
        <f>SUM($N$5:N2181)</f>
        <v>66260</v>
      </c>
      <c r="P2181" s="10">
        <f ca="1">IF(O2181&lt;$H$4,N2181,$H$4-SUM($P$4:P2180))</f>
        <v>0</v>
      </c>
      <c r="Q2181" s="10">
        <f ca="1">SUM($P$4:P2181)</f>
        <v>272</v>
      </c>
      <c r="R2181" s="10">
        <f ca="1">COUNTIF($P$4:P2181,"&gt;0")</f>
        <v>9</v>
      </c>
    </row>
    <row r="2182" spans="12:18" x14ac:dyDescent="0.15">
      <c r="L2182" s="8" t="b">
        <f t="shared" si="102"/>
        <v>1</v>
      </c>
      <c r="M2182" s="8">
        <f t="shared" ref="M2182:M2245" si="103">EOMONTH(M2181,1)</f>
        <v>108964</v>
      </c>
      <c r="N2182" s="9">
        <f t="shared" si="101"/>
        <v>30</v>
      </c>
      <c r="O2182" s="10">
        <f>SUM($N$5:N2182)</f>
        <v>66290</v>
      </c>
      <c r="P2182" s="10">
        <f ca="1">IF(O2182&lt;$H$4,N2182,$H$4-SUM($P$4:P2181))</f>
        <v>0</v>
      </c>
      <c r="Q2182" s="10">
        <f ca="1">SUM($P$4:P2182)</f>
        <v>272</v>
      </c>
      <c r="R2182" s="10">
        <f ca="1">COUNTIF($P$4:P2182,"&gt;0")</f>
        <v>9</v>
      </c>
    </row>
    <row r="2183" spans="12:18" x14ac:dyDescent="0.15">
      <c r="L2183" s="8" t="b">
        <f t="shared" si="102"/>
        <v>1</v>
      </c>
      <c r="M2183" s="8">
        <f t="shared" si="103"/>
        <v>108995</v>
      </c>
      <c r="N2183" s="9">
        <f t="shared" si="101"/>
        <v>31</v>
      </c>
      <c r="O2183" s="10">
        <f>SUM($N$5:N2183)</f>
        <v>66321</v>
      </c>
      <c r="P2183" s="10">
        <f ca="1">IF(O2183&lt;$H$4,N2183,$H$4-SUM($P$4:P2182))</f>
        <v>0</v>
      </c>
      <c r="Q2183" s="10">
        <f ca="1">SUM($P$4:P2183)</f>
        <v>272</v>
      </c>
      <c r="R2183" s="10">
        <f ca="1">COUNTIF($P$4:P2183,"&gt;0")</f>
        <v>9</v>
      </c>
    </row>
    <row r="2184" spans="12:18" x14ac:dyDescent="0.15">
      <c r="L2184" s="8" t="b">
        <f t="shared" si="102"/>
        <v>1</v>
      </c>
      <c r="M2184" s="8">
        <f t="shared" si="103"/>
        <v>109025</v>
      </c>
      <c r="N2184" s="9">
        <f t="shared" ref="N2184:N2247" si="104">M2184-M2183</f>
        <v>30</v>
      </c>
      <c r="O2184" s="10">
        <f>SUM($N$5:N2184)</f>
        <v>66351</v>
      </c>
      <c r="P2184" s="10">
        <f ca="1">IF(O2184&lt;$H$4,N2184,$H$4-SUM($P$4:P2183))</f>
        <v>0</v>
      </c>
      <c r="Q2184" s="10">
        <f ca="1">SUM($P$4:P2184)</f>
        <v>272</v>
      </c>
      <c r="R2184" s="10">
        <f ca="1">COUNTIF($P$4:P2184,"&gt;0")</f>
        <v>9</v>
      </c>
    </row>
    <row r="2185" spans="12:18" x14ac:dyDescent="0.15">
      <c r="L2185" s="8" t="b">
        <f t="shared" si="102"/>
        <v>1</v>
      </c>
      <c r="M2185" s="8">
        <f t="shared" si="103"/>
        <v>109056</v>
      </c>
      <c r="N2185" s="9">
        <f t="shared" si="104"/>
        <v>31</v>
      </c>
      <c r="O2185" s="10">
        <f>SUM($N$5:N2185)</f>
        <v>66382</v>
      </c>
      <c r="P2185" s="10">
        <f ca="1">IF(O2185&lt;$H$4,N2185,$H$4-SUM($P$4:P2184))</f>
        <v>0</v>
      </c>
      <c r="Q2185" s="10">
        <f ca="1">SUM($P$4:P2185)</f>
        <v>272</v>
      </c>
      <c r="R2185" s="10">
        <f ca="1">COUNTIF($P$4:P2185,"&gt;0")</f>
        <v>9</v>
      </c>
    </row>
    <row r="2186" spans="12:18" x14ac:dyDescent="0.15">
      <c r="L2186" s="8" t="b">
        <f t="shared" si="102"/>
        <v>1</v>
      </c>
      <c r="M2186" s="8">
        <f t="shared" si="103"/>
        <v>109087</v>
      </c>
      <c r="N2186" s="9">
        <f t="shared" si="104"/>
        <v>31</v>
      </c>
      <c r="O2186" s="10">
        <f>SUM($N$5:N2186)</f>
        <v>66413</v>
      </c>
      <c r="P2186" s="10">
        <f ca="1">IF(O2186&lt;$H$4,N2186,$H$4-SUM($P$4:P2185))</f>
        <v>0</v>
      </c>
      <c r="Q2186" s="10">
        <f ca="1">SUM($P$4:P2186)</f>
        <v>272</v>
      </c>
      <c r="R2186" s="10">
        <f ca="1">COUNTIF($P$4:P2186,"&gt;0")</f>
        <v>9</v>
      </c>
    </row>
    <row r="2187" spans="12:18" x14ac:dyDescent="0.15">
      <c r="L2187" s="8" t="b">
        <f t="shared" si="102"/>
        <v>1</v>
      </c>
      <c r="M2187" s="8">
        <f t="shared" si="103"/>
        <v>109117</v>
      </c>
      <c r="N2187" s="9">
        <f t="shared" si="104"/>
        <v>30</v>
      </c>
      <c r="O2187" s="10">
        <f>SUM($N$5:N2187)</f>
        <v>66443</v>
      </c>
      <c r="P2187" s="10">
        <f ca="1">IF(O2187&lt;$H$4,N2187,$H$4-SUM($P$4:P2186))</f>
        <v>0</v>
      </c>
      <c r="Q2187" s="10">
        <f ca="1">SUM($P$4:P2187)</f>
        <v>272</v>
      </c>
      <c r="R2187" s="10">
        <f ca="1">COUNTIF($P$4:P2187,"&gt;0")</f>
        <v>9</v>
      </c>
    </row>
    <row r="2188" spans="12:18" x14ac:dyDescent="0.15">
      <c r="L2188" s="8" t="b">
        <f t="shared" si="102"/>
        <v>1</v>
      </c>
      <c r="M2188" s="8">
        <f t="shared" si="103"/>
        <v>109148</v>
      </c>
      <c r="N2188" s="9">
        <f t="shared" si="104"/>
        <v>31</v>
      </c>
      <c r="O2188" s="10">
        <f>SUM($N$5:N2188)</f>
        <v>66474</v>
      </c>
      <c r="P2188" s="10">
        <f ca="1">IF(O2188&lt;$H$4,N2188,$H$4-SUM($P$4:P2187))</f>
        <v>0</v>
      </c>
      <c r="Q2188" s="10">
        <f ca="1">SUM($P$4:P2188)</f>
        <v>272</v>
      </c>
      <c r="R2188" s="10">
        <f ca="1">COUNTIF($P$4:P2188,"&gt;0")</f>
        <v>9</v>
      </c>
    </row>
    <row r="2189" spans="12:18" x14ac:dyDescent="0.15">
      <c r="L2189" s="8" t="b">
        <f t="shared" si="102"/>
        <v>1</v>
      </c>
      <c r="M2189" s="8">
        <f t="shared" si="103"/>
        <v>109178</v>
      </c>
      <c r="N2189" s="9">
        <f t="shared" si="104"/>
        <v>30</v>
      </c>
      <c r="O2189" s="10">
        <f>SUM($N$5:N2189)</f>
        <v>66504</v>
      </c>
      <c r="P2189" s="10">
        <f ca="1">IF(O2189&lt;$H$4,N2189,$H$4-SUM($P$4:P2188))</f>
        <v>0</v>
      </c>
      <c r="Q2189" s="10">
        <f ca="1">SUM($P$4:P2189)</f>
        <v>272</v>
      </c>
      <c r="R2189" s="10">
        <f ca="1">COUNTIF($P$4:P2189,"&gt;0")</f>
        <v>9</v>
      </c>
    </row>
    <row r="2190" spans="12:18" x14ac:dyDescent="0.15">
      <c r="L2190" s="8" t="b">
        <f t="shared" si="102"/>
        <v>1</v>
      </c>
      <c r="M2190" s="8">
        <f t="shared" si="103"/>
        <v>109209</v>
      </c>
      <c r="N2190" s="9">
        <f t="shared" si="104"/>
        <v>31</v>
      </c>
      <c r="O2190" s="10">
        <f>SUM($N$5:N2190)</f>
        <v>66535</v>
      </c>
      <c r="P2190" s="10">
        <f ca="1">IF(O2190&lt;$H$4,N2190,$H$4-SUM($P$4:P2189))</f>
        <v>0</v>
      </c>
      <c r="Q2190" s="10">
        <f ca="1">SUM($P$4:P2190)</f>
        <v>272</v>
      </c>
      <c r="R2190" s="10">
        <f ca="1">COUNTIF($P$4:P2190,"&gt;0")</f>
        <v>9</v>
      </c>
    </row>
    <row r="2191" spans="12:18" x14ac:dyDescent="0.15">
      <c r="L2191" s="8" t="b">
        <f t="shared" si="102"/>
        <v>1</v>
      </c>
      <c r="M2191" s="8">
        <f t="shared" si="103"/>
        <v>109240</v>
      </c>
      <c r="N2191" s="9">
        <f t="shared" si="104"/>
        <v>31</v>
      </c>
      <c r="O2191" s="10">
        <f>SUM($N$5:N2191)</f>
        <v>66566</v>
      </c>
      <c r="P2191" s="10">
        <f ca="1">IF(O2191&lt;$H$4,N2191,$H$4-SUM($P$4:P2190))</f>
        <v>0</v>
      </c>
      <c r="Q2191" s="10">
        <f ca="1">SUM($P$4:P2191)</f>
        <v>272</v>
      </c>
      <c r="R2191" s="10">
        <f ca="1">COUNTIF($P$4:P2191,"&gt;0")</f>
        <v>9</v>
      </c>
    </row>
    <row r="2192" spans="12:18" x14ac:dyDescent="0.15">
      <c r="L2192" s="8" t="b">
        <f t="shared" si="102"/>
        <v>1</v>
      </c>
      <c r="M2192" s="8">
        <f t="shared" si="103"/>
        <v>109268</v>
      </c>
      <c r="N2192" s="9">
        <f t="shared" si="104"/>
        <v>28</v>
      </c>
      <c r="O2192" s="10">
        <f>SUM($N$5:N2192)</f>
        <v>66594</v>
      </c>
      <c r="P2192" s="10">
        <f ca="1">IF(O2192&lt;$H$4,N2192,$H$4-SUM($P$4:P2191))</f>
        <v>0</v>
      </c>
      <c r="Q2192" s="10">
        <f ca="1">SUM($P$4:P2192)</f>
        <v>272</v>
      </c>
      <c r="R2192" s="10">
        <f ca="1">COUNTIF($P$4:P2192,"&gt;0")</f>
        <v>9</v>
      </c>
    </row>
    <row r="2193" spans="12:18" x14ac:dyDescent="0.15">
      <c r="L2193" s="8" t="b">
        <f t="shared" ref="L2193:L2256" si="105">EOMONTH($C$4,1)&lt;=M2193</f>
        <v>1</v>
      </c>
      <c r="M2193" s="8">
        <f t="shared" si="103"/>
        <v>109299</v>
      </c>
      <c r="N2193" s="9">
        <f t="shared" si="104"/>
        <v>31</v>
      </c>
      <c r="O2193" s="10">
        <f>SUM($N$5:N2193)</f>
        <v>66625</v>
      </c>
      <c r="P2193" s="10">
        <f ca="1">IF(O2193&lt;$H$4,N2193,$H$4-SUM($P$4:P2192))</f>
        <v>0</v>
      </c>
      <c r="Q2193" s="10">
        <f ca="1">SUM($P$4:P2193)</f>
        <v>272</v>
      </c>
      <c r="R2193" s="10">
        <f ca="1">COUNTIF($P$4:P2193,"&gt;0")</f>
        <v>9</v>
      </c>
    </row>
    <row r="2194" spans="12:18" x14ac:dyDescent="0.15">
      <c r="L2194" s="8" t="b">
        <f t="shared" si="105"/>
        <v>1</v>
      </c>
      <c r="M2194" s="8">
        <f t="shared" si="103"/>
        <v>109329</v>
      </c>
      <c r="N2194" s="9">
        <f t="shared" si="104"/>
        <v>30</v>
      </c>
      <c r="O2194" s="10">
        <f>SUM($N$5:N2194)</f>
        <v>66655</v>
      </c>
      <c r="P2194" s="10">
        <f ca="1">IF(O2194&lt;$H$4,N2194,$H$4-SUM($P$4:P2193))</f>
        <v>0</v>
      </c>
      <c r="Q2194" s="10">
        <f ca="1">SUM($P$4:P2194)</f>
        <v>272</v>
      </c>
      <c r="R2194" s="10">
        <f ca="1">COUNTIF($P$4:P2194,"&gt;0")</f>
        <v>9</v>
      </c>
    </row>
    <row r="2195" spans="12:18" x14ac:dyDescent="0.15">
      <c r="L2195" s="8" t="b">
        <f t="shared" si="105"/>
        <v>1</v>
      </c>
      <c r="M2195" s="8">
        <f t="shared" si="103"/>
        <v>109360</v>
      </c>
      <c r="N2195" s="9">
        <f t="shared" si="104"/>
        <v>31</v>
      </c>
      <c r="O2195" s="10">
        <f>SUM($N$5:N2195)</f>
        <v>66686</v>
      </c>
      <c r="P2195" s="10">
        <f ca="1">IF(O2195&lt;$H$4,N2195,$H$4-SUM($P$4:P2194))</f>
        <v>0</v>
      </c>
      <c r="Q2195" s="10">
        <f ca="1">SUM($P$4:P2195)</f>
        <v>272</v>
      </c>
      <c r="R2195" s="10">
        <f ca="1">COUNTIF($P$4:P2195,"&gt;0")</f>
        <v>9</v>
      </c>
    </row>
    <row r="2196" spans="12:18" x14ac:dyDescent="0.15">
      <c r="L2196" s="8" t="b">
        <f t="shared" si="105"/>
        <v>1</v>
      </c>
      <c r="M2196" s="8">
        <f t="shared" si="103"/>
        <v>109390</v>
      </c>
      <c r="N2196" s="9">
        <f t="shared" si="104"/>
        <v>30</v>
      </c>
      <c r="O2196" s="10">
        <f>SUM($N$5:N2196)</f>
        <v>66716</v>
      </c>
      <c r="P2196" s="10">
        <f ca="1">IF(O2196&lt;$H$4,N2196,$H$4-SUM($P$4:P2195))</f>
        <v>0</v>
      </c>
      <c r="Q2196" s="10">
        <f ca="1">SUM($P$4:P2196)</f>
        <v>272</v>
      </c>
      <c r="R2196" s="10">
        <f ca="1">COUNTIF($P$4:P2196,"&gt;0")</f>
        <v>9</v>
      </c>
    </row>
    <row r="2197" spans="12:18" x14ac:dyDescent="0.15">
      <c r="L2197" s="8" t="b">
        <f t="shared" si="105"/>
        <v>1</v>
      </c>
      <c r="M2197" s="8">
        <f t="shared" si="103"/>
        <v>109421</v>
      </c>
      <c r="N2197" s="9">
        <f t="shared" si="104"/>
        <v>31</v>
      </c>
      <c r="O2197" s="10">
        <f>SUM($N$5:N2197)</f>
        <v>66747</v>
      </c>
      <c r="P2197" s="10">
        <f ca="1">IF(O2197&lt;$H$4,N2197,$H$4-SUM($P$4:P2196))</f>
        <v>0</v>
      </c>
      <c r="Q2197" s="10">
        <f ca="1">SUM($P$4:P2197)</f>
        <v>272</v>
      </c>
      <c r="R2197" s="10">
        <f ca="1">COUNTIF($P$4:P2197,"&gt;0")</f>
        <v>9</v>
      </c>
    </row>
    <row r="2198" spans="12:18" x14ac:dyDescent="0.15">
      <c r="L2198" s="8" t="b">
        <f t="shared" si="105"/>
        <v>1</v>
      </c>
      <c r="M2198" s="8">
        <f t="shared" si="103"/>
        <v>109452</v>
      </c>
      <c r="N2198" s="9">
        <f t="shared" si="104"/>
        <v>31</v>
      </c>
      <c r="O2198" s="10">
        <f>SUM($N$5:N2198)</f>
        <v>66778</v>
      </c>
      <c r="P2198" s="10">
        <f ca="1">IF(O2198&lt;$H$4,N2198,$H$4-SUM($P$4:P2197))</f>
        <v>0</v>
      </c>
      <c r="Q2198" s="10">
        <f ca="1">SUM($P$4:P2198)</f>
        <v>272</v>
      </c>
      <c r="R2198" s="10">
        <f ca="1">COUNTIF($P$4:P2198,"&gt;0")</f>
        <v>9</v>
      </c>
    </row>
    <row r="2199" spans="12:18" x14ac:dyDescent="0.15">
      <c r="L2199" s="8" t="b">
        <f t="shared" si="105"/>
        <v>1</v>
      </c>
      <c r="M2199" s="8">
        <f t="shared" si="103"/>
        <v>109482</v>
      </c>
      <c r="N2199" s="9">
        <f t="shared" si="104"/>
        <v>30</v>
      </c>
      <c r="O2199" s="10">
        <f>SUM($N$5:N2199)</f>
        <v>66808</v>
      </c>
      <c r="P2199" s="10">
        <f ca="1">IF(O2199&lt;$H$4,N2199,$H$4-SUM($P$4:P2198))</f>
        <v>0</v>
      </c>
      <c r="Q2199" s="10">
        <f ca="1">SUM($P$4:P2199)</f>
        <v>272</v>
      </c>
      <c r="R2199" s="10">
        <f ca="1">COUNTIF($P$4:P2199,"&gt;0")</f>
        <v>9</v>
      </c>
    </row>
    <row r="2200" spans="12:18" x14ac:dyDescent="0.15">
      <c r="L2200" s="8" t="b">
        <f t="shared" si="105"/>
        <v>1</v>
      </c>
      <c r="M2200" s="8">
        <f t="shared" si="103"/>
        <v>109513</v>
      </c>
      <c r="N2200" s="9">
        <f t="shared" si="104"/>
        <v>31</v>
      </c>
      <c r="O2200" s="10">
        <f>SUM($N$5:N2200)</f>
        <v>66839</v>
      </c>
      <c r="P2200" s="10">
        <f ca="1">IF(O2200&lt;$H$4,N2200,$H$4-SUM($P$4:P2199))</f>
        <v>0</v>
      </c>
      <c r="Q2200" s="10">
        <f ca="1">SUM($P$4:P2200)</f>
        <v>272</v>
      </c>
      <c r="R2200" s="10">
        <f ca="1">COUNTIF($P$4:P2200,"&gt;0")</f>
        <v>9</v>
      </c>
    </row>
    <row r="2201" spans="12:18" x14ac:dyDescent="0.15">
      <c r="L2201" s="8" t="b">
        <f t="shared" si="105"/>
        <v>1</v>
      </c>
      <c r="M2201" s="8">
        <f t="shared" si="103"/>
        <v>109543</v>
      </c>
      <c r="N2201" s="9">
        <f t="shared" si="104"/>
        <v>30</v>
      </c>
      <c r="O2201" s="10">
        <f>SUM($N$5:N2201)</f>
        <v>66869</v>
      </c>
      <c r="P2201" s="10">
        <f ca="1">IF(O2201&lt;$H$4,N2201,$H$4-SUM($P$4:P2200))</f>
        <v>0</v>
      </c>
      <c r="Q2201" s="10">
        <f ca="1">SUM($P$4:P2201)</f>
        <v>272</v>
      </c>
      <c r="R2201" s="10">
        <f ca="1">COUNTIF($P$4:P2201,"&gt;0")</f>
        <v>9</v>
      </c>
    </row>
    <row r="2202" spans="12:18" x14ac:dyDescent="0.15">
      <c r="L2202" s="8" t="b">
        <f t="shared" si="105"/>
        <v>1</v>
      </c>
      <c r="M2202" s="8">
        <f t="shared" si="103"/>
        <v>109574</v>
      </c>
      <c r="N2202" s="9">
        <f t="shared" si="104"/>
        <v>31</v>
      </c>
      <c r="O2202" s="10">
        <f>SUM($N$5:N2202)</f>
        <v>66900</v>
      </c>
      <c r="P2202" s="10">
        <f ca="1">IF(O2202&lt;$H$4,N2202,$H$4-SUM($P$4:P2201))</f>
        <v>0</v>
      </c>
      <c r="Q2202" s="10">
        <f ca="1">SUM($P$4:P2202)</f>
        <v>272</v>
      </c>
      <c r="R2202" s="10">
        <f ca="1">COUNTIF($P$4:P2202,"&gt;0")</f>
        <v>9</v>
      </c>
    </row>
    <row r="2203" spans="12:18" x14ac:dyDescent="0.15">
      <c r="L2203" s="8" t="b">
        <f t="shared" si="105"/>
        <v>1</v>
      </c>
      <c r="M2203" s="8">
        <f t="shared" si="103"/>
        <v>109605</v>
      </c>
      <c r="N2203" s="9">
        <f t="shared" si="104"/>
        <v>31</v>
      </c>
      <c r="O2203" s="10">
        <f>SUM($N$5:N2203)</f>
        <v>66931</v>
      </c>
      <c r="P2203" s="10">
        <f ca="1">IF(O2203&lt;$H$4,N2203,$H$4-SUM($P$4:P2202))</f>
        <v>0</v>
      </c>
      <c r="Q2203" s="10">
        <f ca="1">SUM($P$4:P2203)</f>
        <v>272</v>
      </c>
      <c r="R2203" s="10">
        <f ca="1">COUNTIF($P$4:P2203,"&gt;0")</f>
        <v>9</v>
      </c>
    </row>
    <row r="2204" spans="12:18" x14ac:dyDescent="0.15">
      <c r="L2204" s="8" t="b">
        <f t="shared" si="105"/>
        <v>1</v>
      </c>
      <c r="M2204" s="8">
        <f t="shared" si="103"/>
        <v>109633</v>
      </c>
      <c r="N2204" s="9">
        <f t="shared" si="104"/>
        <v>28</v>
      </c>
      <c r="O2204" s="10">
        <f>SUM($N$5:N2204)</f>
        <v>66959</v>
      </c>
      <c r="P2204" s="10">
        <f ca="1">IF(O2204&lt;$H$4,N2204,$H$4-SUM($P$4:P2203))</f>
        <v>0</v>
      </c>
      <c r="Q2204" s="10">
        <f ca="1">SUM($P$4:P2204)</f>
        <v>272</v>
      </c>
      <c r="R2204" s="10">
        <f ca="1">COUNTIF($P$4:P2204,"&gt;0")</f>
        <v>9</v>
      </c>
    </row>
    <row r="2205" spans="12:18" x14ac:dyDescent="0.15">
      <c r="L2205" s="8" t="b">
        <f t="shared" si="105"/>
        <v>1</v>
      </c>
      <c r="M2205" s="8">
        <f t="shared" si="103"/>
        <v>109664</v>
      </c>
      <c r="N2205" s="9">
        <f t="shared" si="104"/>
        <v>31</v>
      </c>
      <c r="O2205" s="10">
        <f>SUM($N$5:N2205)</f>
        <v>66990</v>
      </c>
      <c r="P2205" s="10">
        <f ca="1">IF(O2205&lt;$H$4,N2205,$H$4-SUM($P$4:P2204))</f>
        <v>0</v>
      </c>
      <c r="Q2205" s="10">
        <f ca="1">SUM($P$4:P2205)</f>
        <v>272</v>
      </c>
      <c r="R2205" s="10">
        <f ca="1">COUNTIF($P$4:P2205,"&gt;0")</f>
        <v>9</v>
      </c>
    </row>
    <row r="2206" spans="12:18" x14ac:dyDescent="0.15">
      <c r="L2206" s="8" t="b">
        <f t="shared" si="105"/>
        <v>1</v>
      </c>
      <c r="M2206" s="8">
        <f t="shared" si="103"/>
        <v>109694</v>
      </c>
      <c r="N2206" s="9">
        <f t="shared" si="104"/>
        <v>30</v>
      </c>
      <c r="O2206" s="10">
        <f>SUM($N$5:N2206)</f>
        <v>67020</v>
      </c>
      <c r="P2206" s="10">
        <f ca="1">IF(O2206&lt;$H$4,N2206,$H$4-SUM($P$4:P2205))</f>
        <v>0</v>
      </c>
      <c r="Q2206" s="10">
        <f ca="1">SUM($P$4:P2206)</f>
        <v>272</v>
      </c>
      <c r="R2206" s="10">
        <f ca="1">COUNTIF($P$4:P2206,"&gt;0")</f>
        <v>9</v>
      </c>
    </row>
    <row r="2207" spans="12:18" x14ac:dyDescent="0.15">
      <c r="L2207" s="8" t="b">
        <f t="shared" si="105"/>
        <v>1</v>
      </c>
      <c r="M2207" s="8">
        <f t="shared" si="103"/>
        <v>109725</v>
      </c>
      <c r="N2207" s="9">
        <f t="shared" si="104"/>
        <v>31</v>
      </c>
      <c r="O2207" s="10">
        <f>SUM($N$5:N2207)</f>
        <v>67051</v>
      </c>
      <c r="P2207" s="10">
        <f ca="1">IF(O2207&lt;$H$4,N2207,$H$4-SUM($P$4:P2206))</f>
        <v>0</v>
      </c>
      <c r="Q2207" s="10">
        <f ca="1">SUM($P$4:P2207)</f>
        <v>272</v>
      </c>
      <c r="R2207" s="10">
        <f ca="1">COUNTIF($P$4:P2207,"&gt;0")</f>
        <v>9</v>
      </c>
    </row>
    <row r="2208" spans="12:18" x14ac:dyDescent="0.15">
      <c r="L2208" s="8" t="b">
        <f t="shared" si="105"/>
        <v>1</v>
      </c>
      <c r="M2208" s="8">
        <f t="shared" si="103"/>
        <v>109755</v>
      </c>
      <c r="N2208" s="9">
        <f t="shared" si="104"/>
        <v>30</v>
      </c>
      <c r="O2208" s="10">
        <f>SUM($N$5:N2208)</f>
        <v>67081</v>
      </c>
      <c r="P2208" s="10">
        <f ca="1">IF(O2208&lt;$H$4,N2208,$H$4-SUM($P$4:P2207))</f>
        <v>0</v>
      </c>
      <c r="Q2208" s="10">
        <f ca="1">SUM($P$4:P2208)</f>
        <v>272</v>
      </c>
      <c r="R2208" s="10">
        <f ca="1">COUNTIF($P$4:P2208,"&gt;0")</f>
        <v>9</v>
      </c>
    </row>
    <row r="2209" spans="12:18" x14ac:dyDescent="0.15">
      <c r="L2209" s="8" t="b">
        <f t="shared" si="105"/>
        <v>1</v>
      </c>
      <c r="M2209" s="8">
        <f t="shared" si="103"/>
        <v>109786</v>
      </c>
      <c r="N2209" s="9">
        <f t="shared" si="104"/>
        <v>31</v>
      </c>
      <c r="O2209" s="10">
        <f>SUM($N$5:N2209)</f>
        <v>67112</v>
      </c>
      <c r="P2209" s="10">
        <f ca="1">IF(O2209&lt;$H$4,N2209,$H$4-SUM($P$4:P2208))</f>
        <v>0</v>
      </c>
      <c r="Q2209" s="10">
        <f ca="1">SUM($P$4:P2209)</f>
        <v>272</v>
      </c>
      <c r="R2209" s="10">
        <f ca="1">COUNTIF($P$4:P2209,"&gt;0")</f>
        <v>9</v>
      </c>
    </row>
    <row r="2210" spans="12:18" x14ac:dyDescent="0.15">
      <c r="L2210" s="8" t="b">
        <f t="shared" si="105"/>
        <v>1</v>
      </c>
      <c r="M2210" s="8">
        <f t="shared" si="103"/>
        <v>109817</v>
      </c>
      <c r="N2210" s="9">
        <f t="shared" si="104"/>
        <v>31</v>
      </c>
      <c r="O2210" s="10">
        <f>SUM($N$5:N2210)</f>
        <v>67143</v>
      </c>
      <c r="P2210" s="10">
        <f ca="1">IF(O2210&lt;$H$4,N2210,$H$4-SUM($P$4:P2209))</f>
        <v>0</v>
      </c>
      <c r="Q2210" s="10">
        <f ca="1">SUM($P$4:P2210)</f>
        <v>272</v>
      </c>
      <c r="R2210" s="10">
        <f ca="1">COUNTIF($P$4:P2210,"&gt;0")</f>
        <v>9</v>
      </c>
    </row>
    <row r="2211" spans="12:18" x14ac:dyDescent="0.15">
      <c r="L2211" s="8" t="b">
        <f t="shared" si="105"/>
        <v>1</v>
      </c>
      <c r="M2211" s="8">
        <f t="shared" si="103"/>
        <v>109847</v>
      </c>
      <c r="N2211" s="9">
        <f t="shared" si="104"/>
        <v>30</v>
      </c>
      <c r="O2211" s="10">
        <f>SUM($N$5:N2211)</f>
        <v>67173</v>
      </c>
      <c r="P2211" s="10">
        <f ca="1">IF(O2211&lt;$H$4,N2211,$H$4-SUM($P$4:P2210))</f>
        <v>0</v>
      </c>
      <c r="Q2211" s="10">
        <f ca="1">SUM($P$4:P2211)</f>
        <v>272</v>
      </c>
      <c r="R2211" s="10">
        <f ca="1">COUNTIF($P$4:P2211,"&gt;0")</f>
        <v>9</v>
      </c>
    </row>
    <row r="2212" spans="12:18" x14ac:dyDescent="0.15">
      <c r="L2212" s="8" t="b">
        <f t="shared" si="105"/>
        <v>1</v>
      </c>
      <c r="M2212" s="8">
        <f t="shared" si="103"/>
        <v>109878</v>
      </c>
      <c r="N2212" s="9">
        <f t="shared" si="104"/>
        <v>31</v>
      </c>
      <c r="O2212" s="10">
        <f>SUM($N$5:N2212)</f>
        <v>67204</v>
      </c>
      <c r="P2212" s="10">
        <f ca="1">IF(O2212&lt;$H$4,N2212,$H$4-SUM($P$4:P2211))</f>
        <v>0</v>
      </c>
      <c r="Q2212" s="10">
        <f ca="1">SUM($P$4:P2212)</f>
        <v>272</v>
      </c>
      <c r="R2212" s="10">
        <f ca="1">COUNTIF($P$4:P2212,"&gt;0")</f>
        <v>9</v>
      </c>
    </row>
    <row r="2213" spans="12:18" x14ac:dyDescent="0.15">
      <c r="L2213" s="8" t="b">
        <f t="shared" si="105"/>
        <v>1</v>
      </c>
      <c r="M2213" s="8">
        <f t="shared" si="103"/>
        <v>109908</v>
      </c>
      <c r="N2213" s="9">
        <f t="shared" si="104"/>
        <v>30</v>
      </c>
      <c r="O2213" s="10">
        <f>SUM($N$5:N2213)</f>
        <v>67234</v>
      </c>
      <c r="P2213" s="10">
        <f ca="1">IF(O2213&lt;$H$4,N2213,$H$4-SUM($P$4:P2212))</f>
        <v>0</v>
      </c>
      <c r="Q2213" s="10">
        <f ca="1">SUM($P$4:P2213)</f>
        <v>272</v>
      </c>
      <c r="R2213" s="10">
        <f ca="1">COUNTIF($P$4:P2213,"&gt;0")</f>
        <v>9</v>
      </c>
    </row>
    <row r="2214" spans="12:18" x14ac:dyDescent="0.15">
      <c r="L2214" s="8" t="b">
        <f t="shared" si="105"/>
        <v>1</v>
      </c>
      <c r="M2214" s="8">
        <f t="shared" si="103"/>
        <v>109939</v>
      </c>
      <c r="N2214" s="9">
        <f t="shared" si="104"/>
        <v>31</v>
      </c>
      <c r="O2214" s="10">
        <f>SUM($N$5:N2214)</f>
        <v>67265</v>
      </c>
      <c r="P2214" s="10">
        <f ca="1">IF(O2214&lt;$H$4,N2214,$H$4-SUM($P$4:P2213))</f>
        <v>0</v>
      </c>
      <c r="Q2214" s="10">
        <f ca="1">SUM($P$4:P2214)</f>
        <v>272</v>
      </c>
      <c r="R2214" s="10">
        <f ca="1">COUNTIF($P$4:P2214,"&gt;0")</f>
        <v>9</v>
      </c>
    </row>
    <row r="2215" spans="12:18" x14ac:dyDescent="0.15">
      <c r="L2215" s="8" t="b">
        <f t="shared" si="105"/>
        <v>1</v>
      </c>
      <c r="M2215" s="8">
        <f t="shared" si="103"/>
        <v>109970</v>
      </c>
      <c r="N2215" s="9">
        <f t="shared" si="104"/>
        <v>31</v>
      </c>
      <c r="O2215" s="10">
        <f>SUM($N$5:N2215)</f>
        <v>67296</v>
      </c>
      <c r="P2215" s="10">
        <f ca="1">IF(O2215&lt;$H$4,N2215,$H$4-SUM($P$4:P2214))</f>
        <v>0</v>
      </c>
      <c r="Q2215" s="10">
        <f ca="1">SUM($P$4:P2215)</f>
        <v>272</v>
      </c>
      <c r="R2215" s="10">
        <f ca="1">COUNTIF($P$4:P2215,"&gt;0")</f>
        <v>9</v>
      </c>
    </row>
    <row r="2216" spans="12:18" x14ac:dyDescent="0.15">
      <c r="L2216" s="8" t="b">
        <f t="shared" si="105"/>
        <v>1</v>
      </c>
      <c r="M2216" s="8">
        <f t="shared" si="103"/>
        <v>109998</v>
      </c>
      <c r="N2216" s="9">
        <f t="shared" si="104"/>
        <v>28</v>
      </c>
      <c r="O2216" s="10">
        <f>SUM($N$5:N2216)</f>
        <v>67324</v>
      </c>
      <c r="P2216" s="10">
        <f ca="1">IF(O2216&lt;$H$4,N2216,$H$4-SUM($P$4:P2215))</f>
        <v>0</v>
      </c>
      <c r="Q2216" s="10">
        <f ca="1">SUM($P$4:P2216)</f>
        <v>272</v>
      </c>
      <c r="R2216" s="10">
        <f ca="1">COUNTIF($P$4:P2216,"&gt;0")</f>
        <v>9</v>
      </c>
    </row>
    <row r="2217" spans="12:18" x14ac:dyDescent="0.15">
      <c r="L2217" s="8" t="b">
        <f t="shared" si="105"/>
        <v>1</v>
      </c>
      <c r="M2217" s="8">
        <f t="shared" si="103"/>
        <v>110029</v>
      </c>
      <c r="N2217" s="9">
        <f t="shared" si="104"/>
        <v>31</v>
      </c>
      <c r="O2217" s="10">
        <f>SUM($N$5:N2217)</f>
        <v>67355</v>
      </c>
      <c r="P2217" s="10">
        <f ca="1">IF(O2217&lt;$H$4,N2217,$H$4-SUM($P$4:P2216))</f>
        <v>0</v>
      </c>
      <c r="Q2217" s="10">
        <f ca="1">SUM($P$4:P2217)</f>
        <v>272</v>
      </c>
      <c r="R2217" s="10">
        <f ca="1">COUNTIF($P$4:P2217,"&gt;0")</f>
        <v>9</v>
      </c>
    </row>
    <row r="2218" spans="12:18" x14ac:dyDescent="0.15">
      <c r="L2218" s="8" t="b">
        <f t="shared" si="105"/>
        <v>1</v>
      </c>
      <c r="M2218" s="8">
        <f t="shared" si="103"/>
        <v>110059</v>
      </c>
      <c r="N2218" s="9">
        <f t="shared" si="104"/>
        <v>30</v>
      </c>
      <c r="O2218" s="10">
        <f>SUM($N$5:N2218)</f>
        <v>67385</v>
      </c>
      <c r="P2218" s="10">
        <f ca="1">IF(O2218&lt;$H$4,N2218,$H$4-SUM($P$4:P2217))</f>
        <v>0</v>
      </c>
      <c r="Q2218" s="10">
        <f ca="1">SUM($P$4:P2218)</f>
        <v>272</v>
      </c>
      <c r="R2218" s="10">
        <f ca="1">COUNTIF($P$4:P2218,"&gt;0")</f>
        <v>9</v>
      </c>
    </row>
    <row r="2219" spans="12:18" x14ac:dyDescent="0.15">
      <c r="L2219" s="8" t="b">
        <f t="shared" si="105"/>
        <v>1</v>
      </c>
      <c r="M2219" s="8">
        <f t="shared" si="103"/>
        <v>110090</v>
      </c>
      <c r="N2219" s="9">
        <f t="shared" si="104"/>
        <v>31</v>
      </c>
      <c r="O2219" s="10">
        <f>SUM($N$5:N2219)</f>
        <v>67416</v>
      </c>
      <c r="P2219" s="10">
        <f ca="1">IF(O2219&lt;$H$4,N2219,$H$4-SUM($P$4:P2218))</f>
        <v>0</v>
      </c>
      <c r="Q2219" s="10">
        <f ca="1">SUM($P$4:P2219)</f>
        <v>272</v>
      </c>
      <c r="R2219" s="10">
        <f ca="1">COUNTIF($P$4:P2219,"&gt;0")</f>
        <v>9</v>
      </c>
    </row>
    <row r="2220" spans="12:18" x14ac:dyDescent="0.15">
      <c r="L2220" s="8" t="b">
        <f t="shared" si="105"/>
        <v>1</v>
      </c>
      <c r="M2220" s="8">
        <f t="shared" si="103"/>
        <v>110120</v>
      </c>
      <c r="N2220" s="9">
        <f t="shared" si="104"/>
        <v>30</v>
      </c>
      <c r="O2220" s="10">
        <f>SUM($N$5:N2220)</f>
        <v>67446</v>
      </c>
      <c r="P2220" s="10">
        <f ca="1">IF(O2220&lt;$H$4,N2220,$H$4-SUM($P$4:P2219))</f>
        <v>0</v>
      </c>
      <c r="Q2220" s="10">
        <f ca="1">SUM($P$4:P2220)</f>
        <v>272</v>
      </c>
      <c r="R2220" s="10">
        <f ca="1">COUNTIF($P$4:P2220,"&gt;0")</f>
        <v>9</v>
      </c>
    </row>
    <row r="2221" spans="12:18" x14ac:dyDescent="0.15">
      <c r="L2221" s="8" t="b">
        <f t="shared" si="105"/>
        <v>1</v>
      </c>
      <c r="M2221" s="8">
        <f t="shared" si="103"/>
        <v>110151</v>
      </c>
      <c r="N2221" s="9">
        <f t="shared" si="104"/>
        <v>31</v>
      </c>
      <c r="O2221" s="10">
        <f>SUM($N$5:N2221)</f>
        <v>67477</v>
      </c>
      <c r="P2221" s="10">
        <f ca="1">IF(O2221&lt;$H$4,N2221,$H$4-SUM($P$4:P2220))</f>
        <v>0</v>
      </c>
      <c r="Q2221" s="10">
        <f ca="1">SUM($P$4:P2221)</f>
        <v>272</v>
      </c>
      <c r="R2221" s="10">
        <f ca="1">COUNTIF($P$4:P2221,"&gt;0")</f>
        <v>9</v>
      </c>
    </row>
    <row r="2222" spans="12:18" x14ac:dyDescent="0.15">
      <c r="L2222" s="8" t="b">
        <f t="shared" si="105"/>
        <v>1</v>
      </c>
      <c r="M2222" s="8">
        <f t="shared" si="103"/>
        <v>110182</v>
      </c>
      <c r="N2222" s="9">
        <f t="shared" si="104"/>
        <v>31</v>
      </c>
      <c r="O2222" s="10">
        <f>SUM($N$5:N2222)</f>
        <v>67508</v>
      </c>
      <c r="P2222" s="10">
        <f ca="1">IF(O2222&lt;$H$4,N2222,$H$4-SUM($P$4:P2221))</f>
        <v>0</v>
      </c>
      <c r="Q2222" s="10">
        <f ca="1">SUM($P$4:P2222)</f>
        <v>272</v>
      </c>
      <c r="R2222" s="10">
        <f ca="1">COUNTIF($P$4:P2222,"&gt;0")</f>
        <v>9</v>
      </c>
    </row>
    <row r="2223" spans="12:18" x14ac:dyDescent="0.15">
      <c r="L2223" s="8" t="b">
        <f t="shared" si="105"/>
        <v>1</v>
      </c>
      <c r="M2223" s="8">
        <f t="shared" si="103"/>
        <v>110212</v>
      </c>
      <c r="N2223" s="9">
        <f t="shared" si="104"/>
        <v>30</v>
      </c>
      <c r="O2223" s="10">
        <f>SUM($N$5:N2223)</f>
        <v>67538</v>
      </c>
      <c r="P2223" s="10">
        <f ca="1">IF(O2223&lt;$H$4,N2223,$H$4-SUM($P$4:P2222))</f>
        <v>0</v>
      </c>
      <c r="Q2223" s="10">
        <f ca="1">SUM($P$4:P2223)</f>
        <v>272</v>
      </c>
      <c r="R2223" s="10">
        <f ca="1">COUNTIF($P$4:P2223,"&gt;0")</f>
        <v>9</v>
      </c>
    </row>
    <row r="2224" spans="12:18" x14ac:dyDescent="0.15">
      <c r="L2224" s="8" t="b">
        <f t="shared" si="105"/>
        <v>1</v>
      </c>
      <c r="M2224" s="8">
        <f t="shared" si="103"/>
        <v>110243</v>
      </c>
      <c r="N2224" s="9">
        <f t="shared" si="104"/>
        <v>31</v>
      </c>
      <c r="O2224" s="10">
        <f>SUM($N$5:N2224)</f>
        <v>67569</v>
      </c>
      <c r="P2224" s="10">
        <f ca="1">IF(O2224&lt;$H$4,N2224,$H$4-SUM($P$4:P2223))</f>
        <v>0</v>
      </c>
      <c r="Q2224" s="10">
        <f ca="1">SUM($P$4:P2224)</f>
        <v>272</v>
      </c>
      <c r="R2224" s="10">
        <f ca="1">COUNTIF($P$4:P2224,"&gt;0")</f>
        <v>9</v>
      </c>
    </row>
    <row r="2225" spans="12:18" x14ac:dyDescent="0.15">
      <c r="L2225" s="8" t="b">
        <f t="shared" si="105"/>
        <v>1</v>
      </c>
      <c r="M2225" s="8">
        <f t="shared" si="103"/>
        <v>110273</v>
      </c>
      <c r="N2225" s="9">
        <f t="shared" si="104"/>
        <v>30</v>
      </c>
      <c r="O2225" s="10">
        <f>SUM($N$5:N2225)</f>
        <v>67599</v>
      </c>
      <c r="P2225" s="10">
        <f ca="1">IF(O2225&lt;$H$4,N2225,$H$4-SUM($P$4:P2224))</f>
        <v>0</v>
      </c>
      <c r="Q2225" s="10">
        <f ca="1">SUM($P$4:P2225)</f>
        <v>272</v>
      </c>
      <c r="R2225" s="10">
        <f ca="1">COUNTIF($P$4:P2225,"&gt;0")</f>
        <v>9</v>
      </c>
    </row>
    <row r="2226" spans="12:18" x14ac:dyDescent="0.15">
      <c r="L2226" s="8" t="b">
        <f t="shared" si="105"/>
        <v>1</v>
      </c>
      <c r="M2226" s="8">
        <f t="shared" si="103"/>
        <v>110304</v>
      </c>
      <c r="N2226" s="9">
        <f t="shared" si="104"/>
        <v>31</v>
      </c>
      <c r="O2226" s="10">
        <f>SUM($N$5:N2226)</f>
        <v>67630</v>
      </c>
      <c r="P2226" s="10">
        <f ca="1">IF(O2226&lt;$H$4,N2226,$H$4-SUM($P$4:P2225))</f>
        <v>0</v>
      </c>
      <c r="Q2226" s="10">
        <f ca="1">SUM($P$4:P2226)</f>
        <v>272</v>
      </c>
      <c r="R2226" s="10">
        <f ca="1">COUNTIF($P$4:P2226,"&gt;0")</f>
        <v>9</v>
      </c>
    </row>
    <row r="2227" spans="12:18" x14ac:dyDescent="0.15">
      <c r="L2227" s="8" t="b">
        <f t="shared" si="105"/>
        <v>1</v>
      </c>
      <c r="M2227" s="8">
        <f t="shared" si="103"/>
        <v>110335</v>
      </c>
      <c r="N2227" s="9">
        <f t="shared" si="104"/>
        <v>31</v>
      </c>
      <c r="O2227" s="10">
        <f>SUM($N$5:N2227)</f>
        <v>67661</v>
      </c>
      <c r="P2227" s="10">
        <f ca="1">IF(O2227&lt;$H$4,N2227,$H$4-SUM($P$4:P2226))</f>
        <v>0</v>
      </c>
      <c r="Q2227" s="10">
        <f ca="1">SUM($P$4:P2227)</f>
        <v>272</v>
      </c>
      <c r="R2227" s="10">
        <f ca="1">COUNTIF($P$4:P2227,"&gt;0")</f>
        <v>9</v>
      </c>
    </row>
    <row r="2228" spans="12:18" x14ac:dyDescent="0.15">
      <c r="L2228" s="8" t="b">
        <f t="shared" si="105"/>
        <v>1</v>
      </c>
      <c r="M2228" s="8">
        <f t="shared" si="103"/>
        <v>110363</v>
      </c>
      <c r="N2228" s="9">
        <f t="shared" si="104"/>
        <v>28</v>
      </c>
      <c r="O2228" s="10">
        <f>SUM($N$5:N2228)</f>
        <v>67689</v>
      </c>
      <c r="P2228" s="10">
        <f ca="1">IF(O2228&lt;$H$4,N2228,$H$4-SUM($P$4:P2227))</f>
        <v>0</v>
      </c>
      <c r="Q2228" s="10">
        <f ca="1">SUM($P$4:P2228)</f>
        <v>272</v>
      </c>
      <c r="R2228" s="10">
        <f ca="1">COUNTIF($P$4:P2228,"&gt;0")</f>
        <v>9</v>
      </c>
    </row>
    <row r="2229" spans="12:18" x14ac:dyDescent="0.15">
      <c r="L2229" s="8" t="b">
        <f t="shared" si="105"/>
        <v>1</v>
      </c>
      <c r="M2229" s="8">
        <f t="shared" si="103"/>
        <v>110394</v>
      </c>
      <c r="N2229" s="9">
        <f t="shared" si="104"/>
        <v>31</v>
      </c>
      <c r="O2229" s="10">
        <f>SUM($N$5:N2229)</f>
        <v>67720</v>
      </c>
      <c r="P2229" s="10">
        <f ca="1">IF(O2229&lt;$H$4,N2229,$H$4-SUM($P$4:P2228))</f>
        <v>0</v>
      </c>
      <c r="Q2229" s="10">
        <f ca="1">SUM($P$4:P2229)</f>
        <v>272</v>
      </c>
      <c r="R2229" s="10">
        <f ca="1">COUNTIF($P$4:P2229,"&gt;0")</f>
        <v>9</v>
      </c>
    </row>
    <row r="2230" spans="12:18" x14ac:dyDescent="0.15">
      <c r="L2230" s="8" t="b">
        <f t="shared" si="105"/>
        <v>1</v>
      </c>
      <c r="M2230" s="8">
        <f t="shared" si="103"/>
        <v>110424</v>
      </c>
      <c r="N2230" s="9">
        <f t="shared" si="104"/>
        <v>30</v>
      </c>
      <c r="O2230" s="10">
        <f>SUM($N$5:N2230)</f>
        <v>67750</v>
      </c>
      <c r="P2230" s="10">
        <f ca="1">IF(O2230&lt;$H$4,N2230,$H$4-SUM($P$4:P2229))</f>
        <v>0</v>
      </c>
      <c r="Q2230" s="10">
        <f ca="1">SUM($P$4:P2230)</f>
        <v>272</v>
      </c>
      <c r="R2230" s="10">
        <f ca="1">COUNTIF($P$4:P2230,"&gt;0")</f>
        <v>9</v>
      </c>
    </row>
    <row r="2231" spans="12:18" x14ac:dyDescent="0.15">
      <c r="L2231" s="8" t="b">
        <f t="shared" si="105"/>
        <v>1</v>
      </c>
      <c r="M2231" s="8">
        <f t="shared" si="103"/>
        <v>110455</v>
      </c>
      <c r="N2231" s="9">
        <f t="shared" si="104"/>
        <v>31</v>
      </c>
      <c r="O2231" s="10">
        <f>SUM($N$5:N2231)</f>
        <v>67781</v>
      </c>
      <c r="P2231" s="10">
        <f ca="1">IF(O2231&lt;$H$4,N2231,$H$4-SUM($P$4:P2230))</f>
        <v>0</v>
      </c>
      <c r="Q2231" s="10">
        <f ca="1">SUM($P$4:P2231)</f>
        <v>272</v>
      </c>
      <c r="R2231" s="10">
        <f ca="1">COUNTIF($P$4:P2231,"&gt;0")</f>
        <v>9</v>
      </c>
    </row>
    <row r="2232" spans="12:18" x14ac:dyDescent="0.15">
      <c r="L2232" s="8" t="b">
        <f t="shared" si="105"/>
        <v>1</v>
      </c>
      <c r="M2232" s="8">
        <f t="shared" si="103"/>
        <v>110485</v>
      </c>
      <c r="N2232" s="9">
        <f t="shared" si="104"/>
        <v>30</v>
      </c>
      <c r="O2232" s="10">
        <f>SUM($N$5:N2232)</f>
        <v>67811</v>
      </c>
      <c r="P2232" s="10">
        <f ca="1">IF(O2232&lt;$H$4,N2232,$H$4-SUM($P$4:P2231))</f>
        <v>0</v>
      </c>
      <c r="Q2232" s="10">
        <f ca="1">SUM($P$4:P2232)</f>
        <v>272</v>
      </c>
      <c r="R2232" s="10">
        <f ca="1">COUNTIF($P$4:P2232,"&gt;0")</f>
        <v>9</v>
      </c>
    </row>
    <row r="2233" spans="12:18" x14ac:dyDescent="0.15">
      <c r="L2233" s="8" t="b">
        <f t="shared" si="105"/>
        <v>1</v>
      </c>
      <c r="M2233" s="8">
        <f t="shared" si="103"/>
        <v>110516</v>
      </c>
      <c r="N2233" s="9">
        <f t="shared" si="104"/>
        <v>31</v>
      </c>
      <c r="O2233" s="10">
        <f>SUM($N$5:N2233)</f>
        <v>67842</v>
      </c>
      <c r="P2233" s="10">
        <f ca="1">IF(O2233&lt;$H$4,N2233,$H$4-SUM($P$4:P2232))</f>
        <v>0</v>
      </c>
      <c r="Q2233" s="10">
        <f ca="1">SUM($P$4:P2233)</f>
        <v>272</v>
      </c>
      <c r="R2233" s="10">
        <f ca="1">COUNTIF($P$4:P2233,"&gt;0")</f>
        <v>9</v>
      </c>
    </row>
    <row r="2234" spans="12:18" x14ac:dyDescent="0.15">
      <c r="L2234" s="8" t="b">
        <f t="shared" si="105"/>
        <v>1</v>
      </c>
      <c r="M2234" s="8">
        <f t="shared" si="103"/>
        <v>110547</v>
      </c>
      <c r="N2234" s="9">
        <f t="shared" si="104"/>
        <v>31</v>
      </c>
      <c r="O2234" s="10">
        <f>SUM($N$5:N2234)</f>
        <v>67873</v>
      </c>
      <c r="P2234" s="10">
        <f ca="1">IF(O2234&lt;$H$4,N2234,$H$4-SUM($P$4:P2233))</f>
        <v>0</v>
      </c>
      <c r="Q2234" s="10">
        <f ca="1">SUM($P$4:P2234)</f>
        <v>272</v>
      </c>
      <c r="R2234" s="10">
        <f ca="1">COUNTIF($P$4:P2234,"&gt;0")</f>
        <v>9</v>
      </c>
    </row>
    <row r="2235" spans="12:18" x14ac:dyDescent="0.15">
      <c r="L2235" s="8" t="b">
        <f t="shared" si="105"/>
        <v>1</v>
      </c>
      <c r="M2235" s="8">
        <f t="shared" si="103"/>
        <v>110577</v>
      </c>
      <c r="N2235" s="9">
        <f t="shared" si="104"/>
        <v>30</v>
      </c>
      <c r="O2235" s="10">
        <f>SUM($N$5:N2235)</f>
        <v>67903</v>
      </c>
      <c r="P2235" s="10">
        <f ca="1">IF(O2235&lt;$H$4,N2235,$H$4-SUM($P$4:P2234))</f>
        <v>0</v>
      </c>
      <c r="Q2235" s="10">
        <f ca="1">SUM($P$4:P2235)</f>
        <v>272</v>
      </c>
      <c r="R2235" s="10">
        <f ca="1">COUNTIF($P$4:P2235,"&gt;0")</f>
        <v>9</v>
      </c>
    </row>
    <row r="2236" spans="12:18" x14ac:dyDescent="0.15">
      <c r="L2236" s="8" t="b">
        <f t="shared" si="105"/>
        <v>1</v>
      </c>
      <c r="M2236" s="8">
        <f t="shared" si="103"/>
        <v>110608</v>
      </c>
      <c r="N2236" s="9">
        <f t="shared" si="104"/>
        <v>31</v>
      </c>
      <c r="O2236" s="10">
        <f>SUM($N$5:N2236)</f>
        <v>67934</v>
      </c>
      <c r="P2236" s="10">
        <f ca="1">IF(O2236&lt;$H$4,N2236,$H$4-SUM($P$4:P2235))</f>
        <v>0</v>
      </c>
      <c r="Q2236" s="10">
        <f ca="1">SUM($P$4:P2236)</f>
        <v>272</v>
      </c>
      <c r="R2236" s="10">
        <f ca="1">COUNTIF($P$4:P2236,"&gt;0")</f>
        <v>9</v>
      </c>
    </row>
    <row r="2237" spans="12:18" x14ac:dyDescent="0.15">
      <c r="L2237" s="8" t="b">
        <f t="shared" si="105"/>
        <v>1</v>
      </c>
      <c r="M2237" s="8">
        <f t="shared" si="103"/>
        <v>110638</v>
      </c>
      <c r="N2237" s="9">
        <f t="shared" si="104"/>
        <v>30</v>
      </c>
      <c r="O2237" s="10">
        <f>SUM($N$5:N2237)</f>
        <v>67964</v>
      </c>
      <c r="P2237" s="10">
        <f ca="1">IF(O2237&lt;$H$4,N2237,$H$4-SUM($P$4:P2236))</f>
        <v>0</v>
      </c>
      <c r="Q2237" s="10">
        <f ca="1">SUM($P$4:P2237)</f>
        <v>272</v>
      </c>
      <c r="R2237" s="10">
        <f ca="1">COUNTIF($P$4:P2237,"&gt;0")</f>
        <v>9</v>
      </c>
    </row>
    <row r="2238" spans="12:18" x14ac:dyDescent="0.15">
      <c r="L2238" s="8" t="b">
        <f t="shared" si="105"/>
        <v>1</v>
      </c>
      <c r="M2238" s="8">
        <f t="shared" si="103"/>
        <v>110669</v>
      </c>
      <c r="N2238" s="9">
        <f t="shared" si="104"/>
        <v>31</v>
      </c>
      <c r="O2238" s="10">
        <f>SUM($N$5:N2238)</f>
        <v>67995</v>
      </c>
      <c r="P2238" s="10">
        <f ca="1">IF(O2238&lt;$H$4,N2238,$H$4-SUM($P$4:P2237))</f>
        <v>0</v>
      </c>
      <c r="Q2238" s="10">
        <f ca="1">SUM($P$4:P2238)</f>
        <v>272</v>
      </c>
      <c r="R2238" s="10">
        <f ca="1">COUNTIF($P$4:P2238,"&gt;0")</f>
        <v>9</v>
      </c>
    </row>
    <row r="2239" spans="12:18" x14ac:dyDescent="0.15">
      <c r="L2239" s="8" t="b">
        <f t="shared" si="105"/>
        <v>1</v>
      </c>
      <c r="M2239" s="8">
        <f t="shared" si="103"/>
        <v>110700</v>
      </c>
      <c r="N2239" s="9">
        <f t="shared" si="104"/>
        <v>31</v>
      </c>
      <c r="O2239" s="10">
        <f>SUM($N$5:N2239)</f>
        <v>68026</v>
      </c>
      <c r="P2239" s="10">
        <f ca="1">IF(O2239&lt;$H$4,N2239,$H$4-SUM($P$4:P2238))</f>
        <v>0</v>
      </c>
      <c r="Q2239" s="10">
        <f ca="1">SUM($P$4:P2239)</f>
        <v>272</v>
      </c>
      <c r="R2239" s="10">
        <f ca="1">COUNTIF($P$4:P2239,"&gt;0")</f>
        <v>9</v>
      </c>
    </row>
    <row r="2240" spans="12:18" x14ac:dyDescent="0.15">
      <c r="L2240" s="8" t="b">
        <f t="shared" si="105"/>
        <v>1</v>
      </c>
      <c r="M2240" s="8">
        <f t="shared" si="103"/>
        <v>110728</v>
      </c>
      <c r="N2240" s="9">
        <f t="shared" si="104"/>
        <v>28</v>
      </c>
      <c r="O2240" s="10">
        <f>SUM($N$5:N2240)</f>
        <v>68054</v>
      </c>
      <c r="P2240" s="10">
        <f ca="1">IF(O2240&lt;$H$4,N2240,$H$4-SUM($P$4:P2239))</f>
        <v>0</v>
      </c>
      <c r="Q2240" s="10">
        <f ca="1">SUM($P$4:P2240)</f>
        <v>272</v>
      </c>
      <c r="R2240" s="10">
        <f ca="1">COUNTIF($P$4:P2240,"&gt;0")</f>
        <v>9</v>
      </c>
    </row>
    <row r="2241" spans="12:18" x14ac:dyDescent="0.15">
      <c r="L2241" s="8" t="b">
        <f t="shared" si="105"/>
        <v>1</v>
      </c>
      <c r="M2241" s="8">
        <f t="shared" si="103"/>
        <v>110759</v>
      </c>
      <c r="N2241" s="9">
        <f t="shared" si="104"/>
        <v>31</v>
      </c>
      <c r="O2241" s="10">
        <f>SUM($N$5:N2241)</f>
        <v>68085</v>
      </c>
      <c r="P2241" s="10">
        <f ca="1">IF(O2241&lt;$H$4,N2241,$H$4-SUM($P$4:P2240))</f>
        <v>0</v>
      </c>
      <c r="Q2241" s="10">
        <f ca="1">SUM($P$4:P2241)</f>
        <v>272</v>
      </c>
      <c r="R2241" s="10">
        <f ca="1">COUNTIF($P$4:P2241,"&gt;0")</f>
        <v>9</v>
      </c>
    </row>
    <row r="2242" spans="12:18" x14ac:dyDescent="0.15">
      <c r="L2242" s="8" t="b">
        <f t="shared" si="105"/>
        <v>1</v>
      </c>
      <c r="M2242" s="8">
        <f t="shared" si="103"/>
        <v>110789</v>
      </c>
      <c r="N2242" s="9">
        <f t="shared" si="104"/>
        <v>30</v>
      </c>
      <c r="O2242" s="10">
        <f>SUM($N$5:N2242)</f>
        <v>68115</v>
      </c>
      <c r="P2242" s="10">
        <f ca="1">IF(O2242&lt;$H$4,N2242,$H$4-SUM($P$4:P2241))</f>
        <v>0</v>
      </c>
      <c r="Q2242" s="10">
        <f ca="1">SUM($P$4:P2242)</f>
        <v>272</v>
      </c>
      <c r="R2242" s="10">
        <f ca="1">COUNTIF($P$4:P2242,"&gt;0")</f>
        <v>9</v>
      </c>
    </row>
    <row r="2243" spans="12:18" x14ac:dyDescent="0.15">
      <c r="L2243" s="8" t="b">
        <f t="shared" si="105"/>
        <v>1</v>
      </c>
      <c r="M2243" s="8">
        <f t="shared" si="103"/>
        <v>110820</v>
      </c>
      <c r="N2243" s="9">
        <f t="shared" si="104"/>
        <v>31</v>
      </c>
      <c r="O2243" s="10">
        <f>SUM($N$5:N2243)</f>
        <v>68146</v>
      </c>
      <c r="P2243" s="10">
        <f ca="1">IF(O2243&lt;$H$4,N2243,$H$4-SUM($P$4:P2242))</f>
        <v>0</v>
      </c>
      <c r="Q2243" s="10">
        <f ca="1">SUM($P$4:P2243)</f>
        <v>272</v>
      </c>
      <c r="R2243" s="10">
        <f ca="1">COUNTIF($P$4:P2243,"&gt;0")</f>
        <v>9</v>
      </c>
    </row>
    <row r="2244" spans="12:18" x14ac:dyDescent="0.15">
      <c r="L2244" s="8" t="b">
        <f t="shared" si="105"/>
        <v>1</v>
      </c>
      <c r="M2244" s="8">
        <f t="shared" si="103"/>
        <v>110850</v>
      </c>
      <c r="N2244" s="9">
        <f t="shared" si="104"/>
        <v>30</v>
      </c>
      <c r="O2244" s="10">
        <f>SUM($N$5:N2244)</f>
        <v>68176</v>
      </c>
      <c r="P2244" s="10">
        <f ca="1">IF(O2244&lt;$H$4,N2244,$H$4-SUM($P$4:P2243))</f>
        <v>0</v>
      </c>
      <c r="Q2244" s="10">
        <f ca="1">SUM($P$4:P2244)</f>
        <v>272</v>
      </c>
      <c r="R2244" s="10">
        <f ca="1">COUNTIF($P$4:P2244,"&gt;0")</f>
        <v>9</v>
      </c>
    </row>
    <row r="2245" spans="12:18" x14ac:dyDescent="0.15">
      <c r="L2245" s="8" t="b">
        <f t="shared" si="105"/>
        <v>1</v>
      </c>
      <c r="M2245" s="8">
        <f t="shared" si="103"/>
        <v>110881</v>
      </c>
      <c r="N2245" s="9">
        <f t="shared" si="104"/>
        <v>31</v>
      </c>
      <c r="O2245" s="10">
        <f>SUM($N$5:N2245)</f>
        <v>68207</v>
      </c>
      <c r="P2245" s="10">
        <f ca="1">IF(O2245&lt;$H$4,N2245,$H$4-SUM($P$4:P2244))</f>
        <v>0</v>
      </c>
      <c r="Q2245" s="10">
        <f ca="1">SUM($P$4:P2245)</f>
        <v>272</v>
      </c>
      <c r="R2245" s="10">
        <f ca="1">COUNTIF($P$4:P2245,"&gt;0")</f>
        <v>9</v>
      </c>
    </row>
    <row r="2246" spans="12:18" x14ac:dyDescent="0.15">
      <c r="L2246" s="8" t="b">
        <f t="shared" si="105"/>
        <v>1</v>
      </c>
      <c r="M2246" s="8">
        <f t="shared" ref="M2246:M2309" si="106">EOMONTH(M2245,1)</f>
        <v>110912</v>
      </c>
      <c r="N2246" s="9">
        <f t="shared" si="104"/>
        <v>31</v>
      </c>
      <c r="O2246" s="10">
        <f>SUM($N$5:N2246)</f>
        <v>68238</v>
      </c>
      <c r="P2246" s="10">
        <f ca="1">IF(O2246&lt;$H$4,N2246,$H$4-SUM($P$4:P2245))</f>
        <v>0</v>
      </c>
      <c r="Q2246" s="10">
        <f ca="1">SUM($P$4:P2246)</f>
        <v>272</v>
      </c>
      <c r="R2246" s="10">
        <f ca="1">COUNTIF($P$4:P2246,"&gt;0")</f>
        <v>9</v>
      </c>
    </row>
    <row r="2247" spans="12:18" x14ac:dyDescent="0.15">
      <c r="L2247" s="8" t="b">
        <f t="shared" si="105"/>
        <v>1</v>
      </c>
      <c r="M2247" s="8">
        <f t="shared" si="106"/>
        <v>110942</v>
      </c>
      <c r="N2247" s="9">
        <f t="shared" si="104"/>
        <v>30</v>
      </c>
      <c r="O2247" s="10">
        <f>SUM($N$5:N2247)</f>
        <v>68268</v>
      </c>
      <c r="P2247" s="10">
        <f ca="1">IF(O2247&lt;$H$4,N2247,$H$4-SUM($P$4:P2246))</f>
        <v>0</v>
      </c>
      <c r="Q2247" s="10">
        <f ca="1">SUM($P$4:P2247)</f>
        <v>272</v>
      </c>
      <c r="R2247" s="10">
        <f ca="1">COUNTIF($P$4:P2247,"&gt;0")</f>
        <v>9</v>
      </c>
    </row>
    <row r="2248" spans="12:18" x14ac:dyDescent="0.15">
      <c r="L2248" s="8" t="b">
        <f t="shared" si="105"/>
        <v>1</v>
      </c>
      <c r="M2248" s="8">
        <f t="shared" si="106"/>
        <v>110973</v>
      </c>
      <c r="N2248" s="9">
        <f t="shared" ref="N2248:N2311" si="107">M2248-M2247</f>
        <v>31</v>
      </c>
      <c r="O2248" s="10">
        <f>SUM($N$5:N2248)</f>
        <v>68299</v>
      </c>
      <c r="P2248" s="10">
        <f ca="1">IF(O2248&lt;$H$4,N2248,$H$4-SUM($P$4:P2247))</f>
        <v>0</v>
      </c>
      <c r="Q2248" s="10">
        <f ca="1">SUM($P$4:P2248)</f>
        <v>272</v>
      </c>
      <c r="R2248" s="10">
        <f ca="1">COUNTIF($P$4:P2248,"&gt;0")</f>
        <v>9</v>
      </c>
    </row>
    <row r="2249" spans="12:18" x14ac:dyDescent="0.15">
      <c r="L2249" s="8" t="b">
        <f t="shared" si="105"/>
        <v>1</v>
      </c>
      <c r="M2249" s="8">
        <f t="shared" si="106"/>
        <v>111003</v>
      </c>
      <c r="N2249" s="9">
        <f t="shared" si="107"/>
        <v>30</v>
      </c>
      <c r="O2249" s="10">
        <f>SUM($N$5:N2249)</f>
        <v>68329</v>
      </c>
      <c r="P2249" s="10">
        <f ca="1">IF(O2249&lt;$H$4,N2249,$H$4-SUM($P$4:P2248))</f>
        <v>0</v>
      </c>
      <c r="Q2249" s="10">
        <f ca="1">SUM($P$4:P2249)</f>
        <v>272</v>
      </c>
      <c r="R2249" s="10">
        <f ca="1">COUNTIF($P$4:P2249,"&gt;0")</f>
        <v>9</v>
      </c>
    </row>
    <row r="2250" spans="12:18" x14ac:dyDescent="0.15">
      <c r="L2250" s="8" t="b">
        <f t="shared" si="105"/>
        <v>1</v>
      </c>
      <c r="M2250" s="8">
        <f t="shared" si="106"/>
        <v>111034</v>
      </c>
      <c r="N2250" s="9">
        <f t="shared" si="107"/>
        <v>31</v>
      </c>
      <c r="O2250" s="10">
        <f>SUM($N$5:N2250)</f>
        <v>68360</v>
      </c>
      <c r="P2250" s="10">
        <f ca="1">IF(O2250&lt;$H$4,N2250,$H$4-SUM($P$4:P2249))</f>
        <v>0</v>
      </c>
      <c r="Q2250" s="10">
        <f ca="1">SUM($P$4:P2250)</f>
        <v>272</v>
      </c>
      <c r="R2250" s="10">
        <f ca="1">COUNTIF($P$4:P2250,"&gt;0")</f>
        <v>9</v>
      </c>
    </row>
    <row r="2251" spans="12:18" x14ac:dyDescent="0.15">
      <c r="L2251" s="8" t="b">
        <f t="shared" si="105"/>
        <v>1</v>
      </c>
      <c r="M2251" s="8">
        <f t="shared" si="106"/>
        <v>111065</v>
      </c>
      <c r="N2251" s="9">
        <f t="shared" si="107"/>
        <v>31</v>
      </c>
      <c r="O2251" s="10">
        <f>SUM($N$5:N2251)</f>
        <v>68391</v>
      </c>
      <c r="P2251" s="10">
        <f ca="1">IF(O2251&lt;$H$4,N2251,$H$4-SUM($P$4:P2250))</f>
        <v>0</v>
      </c>
      <c r="Q2251" s="10">
        <f ca="1">SUM($P$4:P2251)</f>
        <v>272</v>
      </c>
      <c r="R2251" s="10">
        <f ca="1">COUNTIF($P$4:P2251,"&gt;0")</f>
        <v>9</v>
      </c>
    </row>
    <row r="2252" spans="12:18" x14ac:dyDescent="0.15">
      <c r="L2252" s="8" t="b">
        <f t="shared" si="105"/>
        <v>1</v>
      </c>
      <c r="M2252" s="8">
        <f t="shared" si="106"/>
        <v>111094</v>
      </c>
      <c r="N2252" s="9">
        <f t="shared" si="107"/>
        <v>29</v>
      </c>
      <c r="O2252" s="10">
        <f>SUM($N$5:N2252)</f>
        <v>68420</v>
      </c>
      <c r="P2252" s="10">
        <f ca="1">IF(O2252&lt;$H$4,N2252,$H$4-SUM($P$4:P2251))</f>
        <v>0</v>
      </c>
      <c r="Q2252" s="10">
        <f ca="1">SUM($P$4:P2252)</f>
        <v>272</v>
      </c>
      <c r="R2252" s="10">
        <f ca="1">COUNTIF($P$4:P2252,"&gt;0")</f>
        <v>9</v>
      </c>
    </row>
    <row r="2253" spans="12:18" x14ac:dyDescent="0.15">
      <c r="L2253" s="8" t="b">
        <f t="shared" si="105"/>
        <v>1</v>
      </c>
      <c r="M2253" s="8">
        <f t="shared" si="106"/>
        <v>111125</v>
      </c>
      <c r="N2253" s="9">
        <f t="shared" si="107"/>
        <v>31</v>
      </c>
      <c r="O2253" s="10">
        <f>SUM($N$5:N2253)</f>
        <v>68451</v>
      </c>
      <c r="P2253" s="10">
        <f ca="1">IF(O2253&lt;$H$4,N2253,$H$4-SUM($P$4:P2252))</f>
        <v>0</v>
      </c>
      <c r="Q2253" s="10">
        <f ca="1">SUM($P$4:P2253)</f>
        <v>272</v>
      </c>
      <c r="R2253" s="10">
        <f ca="1">COUNTIF($P$4:P2253,"&gt;0")</f>
        <v>9</v>
      </c>
    </row>
    <row r="2254" spans="12:18" x14ac:dyDescent="0.15">
      <c r="L2254" s="8" t="b">
        <f t="shared" si="105"/>
        <v>1</v>
      </c>
      <c r="M2254" s="8">
        <f t="shared" si="106"/>
        <v>111155</v>
      </c>
      <c r="N2254" s="9">
        <f t="shared" si="107"/>
        <v>30</v>
      </c>
      <c r="O2254" s="10">
        <f>SUM($N$5:N2254)</f>
        <v>68481</v>
      </c>
      <c r="P2254" s="10">
        <f ca="1">IF(O2254&lt;$H$4,N2254,$H$4-SUM($P$4:P2253))</f>
        <v>0</v>
      </c>
      <c r="Q2254" s="10">
        <f ca="1">SUM($P$4:P2254)</f>
        <v>272</v>
      </c>
      <c r="R2254" s="10">
        <f ca="1">COUNTIF($P$4:P2254,"&gt;0")</f>
        <v>9</v>
      </c>
    </row>
    <row r="2255" spans="12:18" x14ac:dyDescent="0.15">
      <c r="L2255" s="8" t="b">
        <f t="shared" si="105"/>
        <v>1</v>
      </c>
      <c r="M2255" s="8">
        <f t="shared" si="106"/>
        <v>111186</v>
      </c>
      <c r="N2255" s="9">
        <f t="shared" si="107"/>
        <v>31</v>
      </c>
      <c r="O2255" s="10">
        <f>SUM($N$5:N2255)</f>
        <v>68512</v>
      </c>
      <c r="P2255" s="10">
        <f ca="1">IF(O2255&lt;$H$4,N2255,$H$4-SUM($P$4:P2254))</f>
        <v>0</v>
      </c>
      <c r="Q2255" s="10">
        <f ca="1">SUM($P$4:P2255)</f>
        <v>272</v>
      </c>
      <c r="R2255" s="10">
        <f ca="1">COUNTIF($P$4:P2255,"&gt;0")</f>
        <v>9</v>
      </c>
    </row>
    <row r="2256" spans="12:18" x14ac:dyDescent="0.15">
      <c r="L2256" s="8" t="b">
        <f t="shared" si="105"/>
        <v>1</v>
      </c>
      <c r="M2256" s="8">
        <f t="shared" si="106"/>
        <v>111216</v>
      </c>
      <c r="N2256" s="9">
        <f t="shared" si="107"/>
        <v>30</v>
      </c>
      <c r="O2256" s="10">
        <f>SUM($N$5:N2256)</f>
        <v>68542</v>
      </c>
      <c r="P2256" s="10">
        <f ca="1">IF(O2256&lt;$H$4,N2256,$H$4-SUM($P$4:P2255))</f>
        <v>0</v>
      </c>
      <c r="Q2256" s="10">
        <f ca="1">SUM($P$4:P2256)</f>
        <v>272</v>
      </c>
      <c r="R2256" s="10">
        <f ca="1">COUNTIF($P$4:P2256,"&gt;0")</f>
        <v>9</v>
      </c>
    </row>
    <row r="2257" spans="12:18" x14ac:dyDescent="0.15">
      <c r="L2257" s="8" t="b">
        <f t="shared" ref="L2257:L2320" si="108">EOMONTH($C$4,1)&lt;=M2257</f>
        <v>1</v>
      </c>
      <c r="M2257" s="8">
        <f t="shared" si="106"/>
        <v>111247</v>
      </c>
      <c r="N2257" s="9">
        <f t="shared" si="107"/>
        <v>31</v>
      </c>
      <c r="O2257" s="10">
        <f>SUM($N$5:N2257)</f>
        <v>68573</v>
      </c>
      <c r="P2257" s="10">
        <f ca="1">IF(O2257&lt;$H$4,N2257,$H$4-SUM($P$4:P2256))</f>
        <v>0</v>
      </c>
      <c r="Q2257" s="10">
        <f ca="1">SUM($P$4:P2257)</f>
        <v>272</v>
      </c>
      <c r="R2257" s="10">
        <f ca="1">COUNTIF($P$4:P2257,"&gt;0")</f>
        <v>9</v>
      </c>
    </row>
    <row r="2258" spans="12:18" x14ac:dyDescent="0.15">
      <c r="L2258" s="8" t="b">
        <f t="shared" si="108"/>
        <v>1</v>
      </c>
      <c r="M2258" s="8">
        <f t="shared" si="106"/>
        <v>111278</v>
      </c>
      <c r="N2258" s="9">
        <f t="shared" si="107"/>
        <v>31</v>
      </c>
      <c r="O2258" s="10">
        <f>SUM($N$5:N2258)</f>
        <v>68604</v>
      </c>
      <c r="P2258" s="10">
        <f ca="1">IF(O2258&lt;$H$4,N2258,$H$4-SUM($P$4:P2257))</f>
        <v>0</v>
      </c>
      <c r="Q2258" s="10">
        <f ca="1">SUM($P$4:P2258)</f>
        <v>272</v>
      </c>
      <c r="R2258" s="10">
        <f ca="1">COUNTIF($P$4:P2258,"&gt;0")</f>
        <v>9</v>
      </c>
    </row>
    <row r="2259" spans="12:18" x14ac:dyDescent="0.15">
      <c r="L2259" s="8" t="b">
        <f t="shared" si="108"/>
        <v>1</v>
      </c>
      <c r="M2259" s="8">
        <f t="shared" si="106"/>
        <v>111308</v>
      </c>
      <c r="N2259" s="9">
        <f t="shared" si="107"/>
        <v>30</v>
      </c>
      <c r="O2259" s="10">
        <f>SUM($N$5:N2259)</f>
        <v>68634</v>
      </c>
      <c r="P2259" s="10">
        <f ca="1">IF(O2259&lt;$H$4,N2259,$H$4-SUM($P$4:P2258))</f>
        <v>0</v>
      </c>
      <c r="Q2259" s="10">
        <f ca="1">SUM($P$4:P2259)</f>
        <v>272</v>
      </c>
      <c r="R2259" s="10">
        <f ca="1">COUNTIF($P$4:P2259,"&gt;0")</f>
        <v>9</v>
      </c>
    </row>
    <row r="2260" spans="12:18" x14ac:dyDescent="0.15">
      <c r="L2260" s="8" t="b">
        <f t="shared" si="108"/>
        <v>1</v>
      </c>
      <c r="M2260" s="8">
        <f t="shared" si="106"/>
        <v>111339</v>
      </c>
      <c r="N2260" s="9">
        <f t="shared" si="107"/>
        <v>31</v>
      </c>
      <c r="O2260" s="10">
        <f>SUM($N$5:N2260)</f>
        <v>68665</v>
      </c>
      <c r="P2260" s="10">
        <f ca="1">IF(O2260&lt;$H$4,N2260,$H$4-SUM($P$4:P2259))</f>
        <v>0</v>
      </c>
      <c r="Q2260" s="10">
        <f ca="1">SUM($P$4:P2260)</f>
        <v>272</v>
      </c>
      <c r="R2260" s="10">
        <f ca="1">COUNTIF($P$4:P2260,"&gt;0")</f>
        <v>9</v>
      </c>
    </row>
    <row r="2261" spans="12:18" x14ac:dyDescent="0.15">
      <c r="L2261" s="8" t="b">
        <f t="shared" si="108"/>
        <v>1</v>
      </c>
      <c r="M2261" s="8">
        <f t="shared" si="106"/>
        <v>111369</v>
      </c>
      <c r="N2261" s="9">
        <f t="shared" si="107"/>
        <v>30</v>
      </c>
      <c r="O2261" s="10">
        <f>SUM($N$5:N2261)</f>
        <v>68695</v>
      </c>
      <c r="P2261" s="10">
        <f ca="1">IF(O2261&lt;$H$4,N2261,$H$4-SUM($P$4:P2260))</f>
        <v>0</v>
      </c>
      <c r="Q2261" s="10">
        <f ca="1">SUM($P$4:P2261)</f>
        <v>272</v>
      </c>
      <c r="R2261" s="10">
        <f ca="1">COUNTIF($P$4:P2261,"&gt;0")</f>
        <v>9</v>
      </c>
    </row>
    <row r="2262" spans="12:18" x14ac:dyDescent="0.15">
      <c r="L2262" s="8" t="b">
        <f t="shared" si="108"/>
        <v>1</v>
      </c>
      <c r="M2262" s="8">
        <f t="shared" si="106"/>
        <v>111400</v>
      </c>
      <c r="N2262" s="9">
        <f t="shared" si="107"/>
        <v>31</v>
      </c>
      <c r="O2262" s="10">
        <f>SUM($N$5:N2262)</f>
        <v>68726</v>
      </c>
      <c r="P2262" s="10">
        <f ca="1">IF(O2262&lt;$H$4,N2262,$H$4-SUM($P$4:P2261))</f>
        <v>0</v>
      </c>
      <c r="Q2262" s="10">
        <f ca="1">SUM($P$4:P2262)</f>
        <v>272</v>
      </c>
      <c r="R2262" s="10">
        <f ca="1">COUNTIF($P$4:P2262,"&gt;0")</f>
        <v>9</v>
      </c>
    </row>
    <row r="2263" spans="12:18" x14ac:dyDescent="0.15">
      <c r="L2263" s="8" t="b">
        <f t="shared" si="108"/>
        <v>1</v>
      </c>
      <c r="M2263" s="8">
        <f t="shared" si="106"/>
        <v>111431</v>
      </c>
      <c r="N2263" s="9">
        <f t="shared" si="107"/>
        <v>31</v>
      </c>
      <c r="O2263" s="10">
        <f>SUM($N$5:N2263)</f>
        <v>68757</v>
      </c>
      <c r="P2263" s="10">
        <f ca="1">IF(O2263&lt;$H$4,N2263,$H$4-SUM($P$4:P2262))</f>
        <v>0</v>
      </c>
      <c r="Q2263" s="10">
        <f ca="1">SUM($P$4:P2263)</f>
        <v>272</v>
      </c>
      <c r="R2263" s="10">
        <f ca="1">COUNTIF($P$4:P2263,"&gt;0")</f>
        <v>9</v>
      </c>
    </row>
    <row r="2264" spans="12:18" x14ac:dyDescent="0.15">
      <c r="L2264" s="8" t="b">
        <f t="shared" si="108"/>
        <v>1</v>
      </c>
      <c r="M2264" s="8">
        <f t="shared" si="106"/>
        <v>111459</v>
      </c>
      <c r="N2264" s="9">
        <f t="shared" si="107"/>
        <v>28</v>
      </c>
      <c r="O2264" s="10">
        <f>SUM($N$5:N2264)</f>
        <v>68785</v>
      </c>
      <c r="P2264" s="10">
        <f ca="1">IF(O2264&lt;$H$4,N2264,$H$4-SUM($P$4:P2263))</f>
        <v>0</v>
      </c>
      <c r="Q2264" s="10">
        <f ca="1">SUM($P$4:P2264)</f>
        <v>272</v>
      </c>
      <c r="R2264" s="10">
        <f ca="1">COUNTIF($P$4:P2264,"&gt;0")</f>
        <v>9</v>
      </c>
    </row>
    <row r="2265" spans="12:18" x14ac:dyDescent="0.15">
      <c r="L2265" s="8" t="b">
        <f t="shared" si="108"/>
        <v>1</v>
      </c>
      <c r="M2265" s="8">
        <f t="shared" si="106"/>
        <v>111490</v>
      </c>
      <c r="N2265" s="9">
        <f t="shared" si="107"/>
        <v>31</v>
      </c>
      <c r="O2265" s="10">
        <f>SUM($N$5:N2265)</f>
        <v>68816</v>
      </c>
      <c r="P2265" s="10">
        <f ca="1">IF(O2265&lt;$H$4,N2265,$H$4-SUM($P$4:P2264))</f>
        <v>0</v>
      </c>
      <c r="Q2265" s="10">
        <f ca="1">SUM($P$4:P2265)</f>
        <v>272</v>
      </c>
      <c r="R2265" s="10">
        <f ca="1">COUNTIF($P$4:P2265,"&gt;0")</f>
        <v>9</v>
      </c>
    </row>
    <row r="2266" spans="12:18" x14ac:dyDescent="0.15">
      <c r="L2266" s="8" t="b">
        <f t="shared" si="108"/>
        <v>1</v>
      </c>
      <c r="M2266" s="8">
        <f t="shared" si="106"/>
        <v>111520</v>
      </c>
      <c r="N2266" s="9">
        <f t="shared" si="107"/>
        <v>30</v>
      </c>
      <c r="O2266" s="10">
        <f>SUM($N$5:N2266)</f>
        <v>68846</v>
      </c>
      <c r="P2266" s="10">
        <f ca="1">IF(O2266&lt;$H$4,N2266,$H$4-SUM($P$4:P2265))</f>
        <v>0</v>
      </c>
      <c r="Q2266" s="10">
        <f ca="1">SUM($P$4:P2266)</f>
        <v>272</v>
      </c>
      <c r="R2266" s="10">
        <f ca="1">COUNTIF($P$4:P2266,"&gt;0")</f>
        <v>9</v>
      </c>
    </row>
    <row r="2267" spans="12:18" x14ac:dyDescent="0.15">
      <c r="L2267" s="8" t="b">
        <f t="shared" si="108"/>
        <v>1</v>
      </c>
      <c r="M2267" s="8">
        <f t="shared" si="106"/>
        <v>111551</v>
      </c>
      <c r="N2267" s="9">
        <f t="shared" si="107"/>
        <v>31</v>
      </c>
      <c r="O2267" s="10">
        <f>SUM($N$5:N2267)</f>
        <v>68877</v>
      </c>
      <c r="P2267" s="10">
        <f ca="1">IF(O2267&lt;$H$4,N2267,$H$4-SUM($P$4:P2266))</f>
        <v>0</v>
      </c>
      <c r="Q2267" s="10">
        <f ca="1">SUM($P$4:P2267)</f>
        <v>272</v>
      </c>
      <c r="R2267" s="10">
        <f ca="1">COUNTIF($P$4:P2267,"&gt;0")</f>
        <v>9</v>
      </c>
    </row>
    <row r="2268" spans="12:18" x14ac:dyDescent="0.15">
      <c r="L2268" s="8" t="b">
        <f t="shared" si="108"/>
        <v>1</v>
      </c>
      <c r="M2268" s="8">
        <f t="shared" si="106"/>
        <v>111581</v>
      </c>
      <c r="N2268" s="9">
        <f t="shared" si="107"/>
        <v>30</v>
      </c>
      <c r="O2268" s="10">
        <f>SUM($N$5:N2268)</f>
        <v>68907</v>
      </c>
      <c r="P2268" s="10">
        <f ca="1">IF(O2268&lt;$H$4,N2268,$H$4-SUM($P$4:P2267))</f>
        <v>0</v>
      </c>
      <c r="Q2268" s="10">
        <f ca="1">SUM($P$4:P2268)</f>
        <v>272</v>
      </c>
      <c r="R2268" s="10">
        <f ca="1">COUNTIF($P$4:P2268,"&gt;0")</f>
        <v>9</v>
      </c>
    </row>
    <row r="2269" spans="12:18" x14ac:dyDescent="0.15">
      <c r="L2269" s="8" t="b">
        <f t="shared" si="108"/>
        <v>1</v>
      </c>
      <c r="M2269" s="8">
        <f t="shared" si="106"/>
        <v>111612</v>
      </c>
      <c r="N2269" s="9">
        <f t="shared" si="107"/>
        <v>31</v>
      </c>
      <c r="O2269" s="10">
        <f>SUM($N$5:N2269)</f>
        <v>68938</v>
      </c>
      <c r="P2269" s="10">
        <f ca="1">IF(O2269&lt;$H$4,N2269,$H$4-SUM($P$4:P2268))</f>
        <v>0</v>
      </c>
      <c r="Q2269" s="10">
        <f ca="1">SUM($P$4:P2269)</f>
        <v>272</v>
      </c>
      <c r="R2269" s="10">
        <f ca="1">COUNTIF($P$4:P2269,"&gt;0")</f>
        <v>9</v>
      </c>
    </row>
    <row r="2270" spans="12:18" x14ac:dyDescent="0.15">
      <c r="L2270" s="8" t="b">
        <f t="shared" si="108"/>
        <v>1</v>
      </c>
      <c r="M2270" s="8">
        <f t="shared" si="106"/>
        <v>111643</v>
      </c>
      <c r="N2270" s="9">
        <f t="shared" si="107"/>
        <v>31</v>
      </c>
      <c r="O2270" s="10">
        <f>SUM($N$5:N2270)</f>
        <v>68969</v>
      </c>
      <c r="P2270" s="10">
        <f ca="1">IF(O2270&lt;$H$4,N2270,$H$4-SUM($P$4:P2269))</f>
        <v>0</v>
      </c>
      <c r="Q2270" s="10">
        <f ca="1">SUM($P$4:P2270)</f>
        <v>272</v>
      </c>
      <c r="R2270" s="10">
        <f ca="1">COUNTIF($P$4:P2270,"&gt;0")</f>
        <v>9</v>
      </c>
    </row>
    <row r="2271" spans="12:18" x14ac:dyDescent="0.15">
      <c r="L2271" s="8" t="b">
        <f t="shared" si="108"/>
        <v>1</v>
      </c>
      <c r="M2271" s="8">
        <f t="shared" si="106"/>
        <v>111673</v>
      </c>
      <c r="N2271" s="9">
        <f t="shared" si="107"/>
        <v>30</v>
      </c>
      <c r="O2271" s="10">
        <f>SUM($N$5:N2271)</f>
        <v>68999</v>
      </c>
      <c r="P2271" s="10">
        <f ca="1">IF(O2271&lt;$H$4,N2271,$H$4-SUM($P$4:P2270))</f>
        <v>0</v>
      </c>
      <c r="Q2271" s="10">
        <f ca="1">SUM($P$4:P2271)</f>
        <v>272</v>
      </c>
      <c r="R2271" s="10">
        <f ca="1">COUNTIF($P$4:P2271,"&gt;0")</f>
        <v>9</v>
      </c>
    </row>
    <row r="2272" spans="12:18" x14ac:dyDescent="0.15">
      <c r="L2272" s="8" t="b">
        <f t="shared" si="108"/>
        <v>1</v>
      </c>
      <c r="M2272" s="8">
        <f t="shared" si="106"/>
        <v>111704</v>
      </c>
      <c r="N2272" s="9">
        <f t="shared" si="107"/>
        <v>31</v>
      </c>
      <c r="O2272" s="10">
        <f>SUM($N$5:N2272)</f>
        <v>69030</v>
      </c>
      <c r="P2272" s="10">
        <f ca="1">IF(O2272&lt;$H$4,N2272,$H$4-SUM($P$4:P2271))</f>
        <v>0</v>
      </c>
      <c r="Q2272" s="10">
        <f ca="1">SUM($P$4:P2272)</f>
        <v>272</v>
      </c>
      <c r="R2272" s="10">
        <f ca="1">COUNTIF($P$4:P2272,"&gt;0")</f>
        <v>9</v>
      </c>
    </row>
    <row r="2273" spans="12:18" x14ac:dyDescent="0.15">
      <c r="L2273" s="8" t="b">
        <f t="shared" si="108"/>
        <v>1</v>
      </c>
      <c r="M2273" s="8">
        <f t="shared" si="106"/>
        <v>111734</v>
      </c>
      <c r="N2273" s="9">
        <f t="shared" si="107"/>
        <v>30</v>
      </c>
      <c r="O2273" s="10">
        <f>SUM($N$5:N2273)</f>
        <v>69060</v>
      </c>
      <c r="P2273" s="10">
        <f ca="1">IF(O2273&lt;$H$4,N2273,$H$4-SUM($P$4:P2272))</f>
        <v>0</v>
      </c>
      <c r="Q2273" s="10">
        <f ca="1">SUM($P$4:P2273)</f>
        <v>272</v>
      </c>
      <c r="R2273" s="10">
        <f ca="1">COUNTIF($P$4:P2273,"&gt;0")</f>
        <v>9</v>
      </c>
    </row>
    <row r="2274" spans="12:18" x14ac:dyDescent="0.15">
      <c r="L2274" s="8" t="b">
        <f t="shared" si="108"/>
        <v>1</v>
      </c>
      <c r="M2274" s="8">
        <f t="shared" si="106"/>
        <v>111765</v>
      </c>
      <c r="N2274" s="9">
        <f t="shared" si="107"/>
        <v>31</v>
      </c>
      <c r="O2274" s="10">
        <f>SUM($N$5:N2274)</f>
        <v>69091</v>
      </c>
      <c r="P2274" s="10">
        <f ca="1">IF(O2274&lt;$H$4,N2274,$H$4-SUM($P$4:P2273))</f>
        <v>0</v>
      </c>
      <c r="Q2274" s="10">
        <f ca="1">SUM($P$4:P2274)</f>
        <v>272</v>
      </c>
      <c r="R2274" s="10">
        <f ca="1">COUNTIF($P$4:P2274,"&gt;0")</f>
        <v>9</v>
      </c>
    </row>
    <row r="2275" spans="12:18" x14ac:dyDescent="0.15">
      <c r="L2275" s="8" t="b">
        <f t="shared" si="108"/>
        <v>1</v>
      </c>
      <c r="M2275" s="8">
        <f t="shared" si="106"/>
        <v>111796</v>
      </c>
      <c r="N2275" s="9">
        <f t="shared" si="107"/>
        <v>31</v>
      </c>
      <c r="O2275" s="10">
        <f>SUM($N$5:N2275)</f>
        <v>69122</v>
      </c>
      <c r="P2275" s="10">
        <f ca="1">IF(O2275&lt;$H$4,N2275,$H$4-SUM($P$4:P2274))</f>
        <v>0</v>
      </c>
      <c r="Q2275" s="10">
        <f ca="1">SUM($P$4:P2275)</f>
        <v>272</v>
      </c>
      <c r="R2275" s="10">
        <f ca="1">COUNTIF($P$4:P2275,"&gt;0")</f>
        <v>9</v>
      </c>
    </row>
    <row r="2276" spans="12:18" x14ac:dyDescent="0.15">
      <c r="L2276" s="8" t="b">
        <f t="shared" si="108"/>
        <v>1</v>
      </c>
      <c r="M2276" s="8">
        <f t="shared" si="106"/>
        <v>111824</v>
      </c>
      <c r="N2276" s="9">
        <f t="shared" si="107"/>
        <v>28</v>
      </c>
      <c r="O2276" s="10">
        <f>SUM($N$5:N2276)</f>
        <v>69150</v>
      </c>
      <c r="P2276" s="10">
        <f ca="1">IF(O2276&lt;$H$4,N2276,$H$4-SUM($P$4:P2275))</f>
        <v>0</v>
      </c>
      <c r="Q2276" s="10">
        <f ca="1">SUM($P$4:P2276)</f>
        <v>272</v>
      </c>
      <c r="R2276" s="10">
        <f ca="1">COUNTIF($P$4:P2276,"&gt;0")</f>
        <v>9</v>
      </c>
    </row>
    <row r="2277" spans="12:18" x14ac:dyDescent="0.15">
      <c r="L2277" s="8" t="b">
        <f t="shared" si="108"/>
        <v>1</v>
      </c>
      <c r="M2277" s="8">
        <f t="shared" si="106"/>
        <v>111855</v>
      </c>
      <c r="N2277" s="9">
        <f t="shared" si="107"/>
        <v>31</v>
      </c>
      <c r="O2277" s="10">
        <f>SUM($N$5:N2277)</f>
        <v>69181</v>
      </c>
      <c r="P2277" s="10">
        <f ca="1">IF(O2277&lt;$H$4,N2277,$H$4-SUM($P$4:P2276))</f>
        <v>0</v>
      </c>
      <c r="Q2277" s="10">
        <f ca="1">SUM($P$4:P2277)</f>
        <v>272</v>
      </c>
      <c r="R2277" s="10">
        <f ca="1">COUNTIF($P$4:P2277,"&gt;0")</f>
        <v>9</v>
      </c>
    </row>
    <row r="2278" spans="12:18" x14ac:dyDescent="0.15">
      <c r="L2278" s="8" t="b">
        <f t="shared" si="108"/>
        <v>1</v>
      </c>
      <c r="M2278" s="8">
        <f t="shared" si="106"/>
        <v>111885</v>
      </c>
      <c r="N2278" s="9">
        <f t="shared" si="107"/>
        <v>30</v>
      </c>
      <c r="O2278" s="10">
        <f>SUM($N$5:N2278)</f>
        <v>69211</v>
      </c>
      <c r="P2278" s="10">
        <f ca="1">IF(O2278&lt;$H$4,N2278,$H$4-SUM($P$4:P2277))</f>
        <v>0</v>
      </c>
      <c r="Q2278" s="10">
        <f ca="1">SUM($P$4:P2278)</f>
        <v>272</v>
      </c>
      <c r="R2278" s="10">
        <f ca="1">COUNTIF($P$4:P2278,"&gt;0")</f>
        <v>9</v>
      </c>
    </row>
    <row r="2279" spans="12:18" x14ac:dyDescent="0.15">
      <c r="L2279" s="8" t="b">
        <f t="shared" si="108"/>
        <v>1</v>
      </c>
      <c r="M2279" s="8">
        <f t="shared" si="106"/>
        <v>111916</v>
      </c>
      <c r="N2279" s="9">
        <f t="shared" si="107"/>
        <v>31</v>
      </c>
      <c r="O2279" s="10">
        <f>SUM($N$5:N2279)</f>
        <v>69242</v>
      </c>
      <c r="P2279" s="10">
        <f ca="1">IF(O2279&lt;$H$4,N2279,$H$4-SUM($P$4:P2278))</f>
        <v>0</v>
      </c>
      <c r="Q2279" s="10">
        <f ca="1">SUM($P$4:P2279)</f>
        <v>272</v>
      </c>
      <c r="R2279" s="10">
        <f ca="1">COUNTIF($P$4:P2279,"&gt;0")</f>
        <v>9</v>
      </c>
    </row>
    <row r="2280" spans="12:18" x14ac:dyDescent="0.15">
      <c r="L2280" s="8" t="b">
        <f t="shared" si="108"/>
        <v>1</v>
      </c>
      <c r="M2280" s="8">
        <f t="shared" si="106"/>
        <v>111946</v>
      </c>
      <c r="N2280" s="9">
        <f t="shared" si="107"/>
        <v>30</v>
      </c>
      <c r="O2280" s="10">
        <f>SUM($N$5:N2280)</f>
        <v>69272</v>
      </c>
      <c r="P2280" s="10">
        <f ca="1">IF(O2280&lt;$H$4,N2280,$H$4-SUM($P$4:P2279))</f>
        <v>0</v>
      </c>
      <c r="Q2280" s="10">
        <f ca="1">SUM($P$4:P2280)</f>
        <v>272</v>
      </c>
      <c r="R2280" s="10">
        <f ca="1">COUNTIF($P$4:P2280,"&gt;0")</f>
        <v>9</v>
      </c>
    </row>
    <row r="2281" spans="12:18" x14ac:dyDescent="0.15">
      <c r="L2281" s="8" t="b">
        <f t="shared" si="108"/>
        <v>1</v>
      </c>
      <c r="M2281" s="8">
        <f t="shared" si="106"/>
        <v>111977</v>
      </c>
      <c r="N2281" s="9">
        <f t="shared" si="107"/>
        <v>31</v>
      </c>
      <c r="O2281" s="10">
        <f>SUM($N$5:N2281)</f>
        <v>69303</v>
      </c>
      <c r="P2281" s="10">
        <f ca="1">IF(O2281&lt;$H$4,N2281,$H$4-SUM($P$4:P2280))</f>
        <v>0</v>
      </c>
      <c r="Q2281" s="10">
        <f ca="1">SUM($P$4:P2281)</f>
        <v>272</v>
      </c>
      <c r="R2281" s="10">
        <f ca="1">COUNTIF($P$4:P2281,"&gt;0")</f>
        <v>9</v>
      </c>
    </row>
    <row r="2282" spans="12:18" x14ac:dyDescent="0.15">
      <c r="L2282" s="8" t="b">
        <f t="shared" si="108"/>
        <v>1</v>
      </c>
      <c r="M2282" s="8">
        <f t="shared" si="106"/>
        <v>112008</v>
      </c>
      <c r="N2282" s="9">
        <f t="shared" si="107"/>
        <v>31</v>
      </c>
      <c r="O2282" s="10">
        <f>SUM($N$5:N2282)</f>
        <v>69334</v>
      </c>
      <c r="P2282" s="10">
        <f ca="1">IF(O2282&lt;$H$4,N2282,$H$4-SUM($P$4:P2281))</f>
        <v>0</v>
      </c>
      <c r="Q2282" s="10">
        <f ca="1">SUM($P$4:P2282)</f>
        <v>272</v>
      </c>
      <c r="R2282" s="10">
        <f ca="1">COUNTIF($P$4:P2282,"&gt;0")</f>
        <v>9</v>
      </c>
    </row>
    <row r="2283" spans="12:18" x14ac:dyDescent="0.15">
      <c r="L2283" s="8" t="b">
        <f t="shared" si="108"/>
        <v>1</v>
      </c>
      <c r="M2283" s="8">
        <f t="shared" si="106"/>
        <v>112038</v>
      </c>
      <c r="N2283" s="9">
        <f t="shared" si="107"/>
        <v>30</v>
      </c>
      <c r="O2283" s="10">
        <f>SUM($N$5:N2283)</f>
        <v>69364</v>
      </c>
      <c r="P2283" s="10">
        <f ca="1">IF(O2283&lt;$H$4,N2283,$H$4-SUM($P$4:P2282))</f>
        <v>0</v>
      </c>
      <c r="Q2283" s="10">
        <f ca="1">SUM($P$4:P2283)</f>
        <v>272</v>
      </c>
      <c r="R2283" s="10">
        <f ca="1">COUNTIF($P$4:P2283,"&gt;0")</f>
        <v>9</v>
      </c>
    </row>
    <row r="2284" spans="12:18" x14ac:dyDescent="0.15">
      <c r="L2284" s="8" t="b">
        <f t="shared" si="108"/>
        <v>1</v>
      </c>
      <c r="M2284" s="8">
        <f t="shared" si="106"/>
        <v>112069</v>
      </c>
      <c r="N2284" s="9">
        <f t="shared" si="107"/>
        <v>31</v>
      </c>
      <c r="O2284" s="10">
        <f>SUM($N$5:N2284)</f>
        <v>69395</v>
      </c>
      <c r="P2284" s="10">
        <f ca="1">IF(O2284&lt;$H$4,N2284,$H$4-SUM($P$4:P2283))</f>
        <v>0</v>
      </c>
      <c r="Q2284" s="10">
        <f ca="1">SUM($P$4:P2284)</f>
        <v>272</v>
      </c>
      <c r="R2284" s="10">
        <f ca="1">COUNTIF($P$4:P2284,"&gt;0")</f>
        <v>9</v>
      </c>
    </row>
    <row r="2285" spans="12:18" x14ac:dyDescent="0.15">
      <c r="L2285" s="8" t="b">
        <f t="shared" si="108"/>
        <v>1</v>
      </c>
      <c r="M2285" s="8">
        <f t="shared" si="106"/>
        <v>112099</v>
      </c>
      <c r="N2285" s="9">
        <f t="shared" si="107"/>
        <v>30</v>
      </c>
      <c r="O2285" s="10">
        <f>SUM($N$5:N2285)</f>
        <v>69425</v>
      </c>
      <c r="P2285" s="10">
        <f ca="1">IF(O2285&lt;$H$4,N2285,$H$4-SUM($P$4:P2284))</f>
        <v>0</v>
      </c>
      <c r="Q2285" s="10">
        <f ca="1">SUM($P$4:P2285)</f>
        <v>272</v>
      </c>
      <c r="R2285" s="10">
        <f ca="1">COUNTIF($P$4:P2285,"&gt;0")</f>
        <v>9</v>
      </c>
    </row>
    <row r="2286" spans="12:18" x14ac:dyDescent="0.15">
      <c r="L2286" s="8" t="b">
        <f t="shared" si="108"/>
        <v>1</v>
      </c>
      <c r="M2286" s="8">
        <f t="shared" si="106"/>
        <v>112130</v>
      </c>
      <c r="N2286" s="9">
        <f t="shared" si="107"/>
        <v>31</v>
      </c>
      <c r="O2286" s="10">
        <f>SUM($N$5:N2286)</f>
        <v>69456</v>
      </c>
      <c r="P2286" s="10">
        <f ca="1">IF(O2286&lt;$H$4,N2286,$H$4-SUM($P$4:P2285))</f>
        <v>0</v>
      </c>
      <c r="Q2286" s="10">
        <f ca="1">SUM($P$4:P2286)</f>
        <v>272</v>
      </c>
      <c r="R2286" s="10">
        <f ca="1">COUNTIF($P$4:P2286,"&gt;0")</f>
        <v>9</v>
      </c>
    </row>
    <row r="2287" spans="12:18" x14ac:dyDescent="0.15">
      <c r="L2287" s="8" t="b">
        <f t="shared" si="108"/>
        <v>1</v>
      </c>
      <c r="M2287" s="8">
        <f t="shared" si="106"/>
        <v>112161</v>
      </c>
      <c r="N2287" s="9">
        <f t="shared" si="107"/>
        <v>31</v>
      </c>
      <c r="O2287" s="10">
        <f>SUM($N$5:N2287)</f>
        <v>69487</v>
      </c>
      <c r="P2287" s="10">
        <f ca="1">IF(O2287&lt;$H$4,N2287,$H$4-SUM($P$4:P2286))</f>
        <v>0</v>
      </c>
      <c r="Q2287" s="10">
        <f ca="1">SUM($P$4:P2287)</f>
        <v>272</v>
      </c>
      <c r="R2287" s="10">
        <f ca="1">COUNTIF($P$4:P2287,"&gt;0")</f>
        <v>9</v>
      </c>
    </row>
    <row r="2288" spans="12:18" x14ac:dyDescent="0.15">
      <c r="L2288" s="8" t="b">
        <f t="shared" si="108"/>
        <v>1</v>
      </c>
      <c r="M2288" s="8">
        <f t="shared" si="106"/>
        <v>112189</v>
      </c>
      <c r="N2288" s="9">
        <f t="shared" si="107"/>
        <v>28</v>
      </c>
      <c r="O2288" s="10">
        <f>SUM($N$5:N2288)</f>
        <v>69515</v>
      </c>
      <c r="P2288" s="10">
        <f ca="1">IF(O2288&lt;$H$4,N2288,$H$4-SUM($P$4:P2287))</f>
        <v>0</v>
      </c>
      <c r="Q2288" s="10">
        <f ca="1">SUM($P$4:P2288)</f>
        <v>272</v>
      </c>
      <c r="R2288" s="10">
        <f ca="1">COUNTIF($P$4:P2288,"&gt;0")</f>
        <v>9</v>
      </c>
    </row>
    <row r="2289" spans="12:18" x14ac:dyDescent="0.15">
      <c r="L2289" s="8" t="b">
        <f t="shared" si="108"/>
        <v>1</v>
      </c>
      <c r="M2289" s="8">
        <f t="shared" si="106"/>
        <v>112220</v>
      </c>
      <c r="N2289" s="9">
        <f t="shared" si="107"/>
        <v>31</v>
      </c>
      <c r="O2289" s="10">
        <f>SUM($N$5:N2289)</f>
        <v>69546</v>
      </c>
      <c r="P2289" s="10">
        <f ca="1">IF(O2289&lt;$H$4,N2289,$H$4-SUM($P$4:P2288))</f>
        <v>0</v>
      </c>
      <c r="Q2289" s="10">
        <f ca="1">SUM($P$4:P2289)</f>
        <v>272</v>
      </c>
      <c r="R2289" s="10">
        <f ca="1">COUNTIF($P$4:P2289,"&gt;0")</f>
        <v>9</v>
      </c>
    </row>
    <row r="2290" spans="12:18" x14ac:dyDescent="0.15">
      <c r="L2290" s="8" t="b">
        <f t="shared" si="108"/>
        <v>1</v>
      </c>
      <c r="M2290" s="8">
        <f t="shared" si="106"/>
        <v>112250</v>
      </c>
      <c r="N2290" s="9">
        <f t="shared" si="107"/>
        <v>30</v>
      </c>
      <c r="O2290" s="10">
        <f>SUM($N$5:N2290)</f>
        <v>69576</v>
      </c>
      <c r="P2290" s="10">
        <f ca="1">IF(O2290&lt;$H$4,N2290,$H$4-SUM($P$4:P2289))</f>
        <v>0</v>
      </c>
      <c r="Q2290" s="10">
        <f ca="1">SUM($P$4:P2290)</f>
        <v>272</v>
      </c>
      <c r="R2290" s="10">
        <f ca="1">COUNTIF($P$4:P2290,"&gt;0")</f>
        <v>9</v>
      </c>
    </row>
    <row r="2291" spans="12:18" x14ac:dyDescent="0.15">
      <c r="L2291" s="8" t="b">
        <f t="shared" si="108"/>
        <v>1</v>
      </c>
      <c r="M2291" s="8">
        <f t="shared" si="106"/>
        <v>112281</v>
      </c>
      <c r="N2291" s="9">
        <f t="shared" si="107"/>
        <v>31</v>
      </c>
      <c r="O2291" s="10">
        <f>SUM($N$5:N2291)</f>
        <v>69607</v>
      </c>
      <c r="P2291" s="10">
        <f ca="1">IF(O2291&lt;$H$4,N2291,$H$4-SUM($P$4:P2290))</f>
        <v>0</v>
      </c>
      <c r="Q2291" s="10">
        <f ca="1">SUM($P$4:P2291)</f>
        <v>272</v>
      </c>
      <c r="R2291" s="10">
        <f ca="1">COUNTIF($P$4:P2291,"&gt;0")</f>
        <v>9</v>
      </c>
    </row>
    <row r="2292" spans="12:18" x14ac:dyDescent="0.15">
      <c r="L2292" s="8" t="b">
        <f t="shared" si="108"/>
        <v>1</v>
      </c>
      <c r="M2292" s="8">
        <f t="shared" si="106"/>
        <v>112311</v>
      </c>
      <c r="N2292" s="9">
        <f t="shared" si="107"/>
        <v>30</v>
      </c>
      <c r="O2292" s="10">
        <f>SUM($N$5:N2292)</f>
        <v>69637</v>
      </c>
      <c r="P2292" s="10">
        <f ca="1">IF(O2292&lt;$H$4,N2292,$H$4-SUM($P$4:P2291))</f>
        <v>0</v>
      </c>
      <c r="Q2292" s="10">
        <f ca="1">SUM($P$4:P2292)</f>
        <v>272</v>
      </c>
      <c r="R2292" s="10">
        <f ca="1">COUNTIF($P$4:P2292,"&gt;0")</f>
        <v>9</v>
      </c>
    </row>
    <row r="2293" spans="12:18" x14ac:dyDescent="0.15">
      <c r="L2293" s="8" t="b">
        <f t="shared" si="108"/>
        <v>1</v>
      </c>
      <c r="M2293" s="8">
        <f t="shared" si="106"/>
        <v>112342</v>
      </c>
      <c r="N2293" s="9">
        <f t="shared" si="107"/>
        <v>31</v>
      </c>
      <c r="O2293" s="10">
        <f>SUM($N$5:N2293)</f>
        <v>69668</v>
      </c>
      <c r="P2293" s="10">
        <f ca="1">IF(O2293&lt;$H$4,N2293,$H$4-SUM($P$4:P2292))</f>
        <v>0</v>
      </c>
      <c r="Q2293" s="10">
        <f ca="1">SUM($P$4:P2293)</f>
        <v>272</v>
      </c>
      <c r="R2293" s="10">
        <f ca="1">COUNTIF($P$4:P2293,"&gt;0")</f>
        <v>9</v>
      </c>
    </row>
    <row r="2294" spans="12:18" x14ac:dyDescent="0.15">
      <c r="L2294" s="8" t="b">
        <f t="shared" si="108"/>
        <v>1</v>
      </c>
      <c r="M2294" s="8">
        <f t="shared" si="106"/>
        <v>112373</v>
      </c>
      <c r="N2294" s="9">
        <f t="shared" si="107"/>
        <v>31</v>
      </c>
      <c r="O2294" s="10">
        <f>SUM($N$5:N2294)</f>
        <v>69699</v>
      </c>
      <c r="P2294" s="10">
        <f ca="1">IF(O2294&lt;$H$4,N2294,$H$4-SUM($P$4:P2293))</f>
        <v>0</v>
      </c>
      <c r="Q2294" s="10">
        <f ca="1">SUM($P$4:P2294)</f>
        <v>272</v>
      </c>
      <c r="R2294" s="10">
        <f ca="1">COUNTIF($P$4:P2294,"&gt;0")</f>
        <v>9</v>
      </c>
    </row>
    <row r="2295" spans="12:18" x14ac:dyDescent="0.15">
      <c r="L2295" s="8" t="b">
        <f t="shared" si="108"/>
        <v>1</v>
      </c>
      <c r="M2295" s="8">
        <f t="shared" si="106"/>
        <v>112403</v>
      </c>
      <c r="N2295" s="9">
        <f t="shared" si="107"/>
        <v>30</v>
      </c>
      <c r="O2295" s="10">
        <f>SUM($N$5:N2295)</f>
        <v>69729</v>
      </c>
      <c r="P2295" s="10">
        <f ca="1">IF(O2295&lt;$H$4,N2295,$H$4-SUM($P$4:P2294))</f>
        <v>0</v>
      </c>
      <c r="Q2295" s="10">
        <f ca="1">SUM($P$4:P2295)</f>
        <v>272</v>
      </c>
      <c r="R2295" s="10">
        <f ca="1">COUNTIF($P$4:P2295,"&gt;0")</f>
        <v>9</v>
      </c>
    </row>
    <row r="2296" spans="12:18" x14ac:dyDescent="0.15">
      <c r="L2296" s="8" t="b">
        <f t="shared" si="108"/>
        <v>1</v>
      </c>
      <c r="M2296" s="8">
        <f t="shared" si="106"/>
        <v>112434</v>
      </c>
      <c r="N2296" s="9">
        <f t="shared" si="107"/>
        <v>31</v>
      </c>
      <c r="O2296" s="10">
        <f>SUM($N$5:N2296)</f>
        <v>69760</v>
      </c>
      <c r="P2296" s="10">
        <f ca="1">IF(O2296&lt;$H$4,N2296,$H$4-SUM($P$4:P2295))</f>
        <v>0</v>
      </c>
      <c r="Q2296" s="10">
        <f ca="1">SUM($P$4:P2296)</f>
        <v>272</v>
      </c>
      <c r="R2296" s="10">
        <f ca="1">COUNTIF($P$4:P2296,"&gt;0")</f>
        <v>9</v>
      </c>
    </row>
    <row r="2297" spans="12:18" x14ac:dyDescent="0.15">
      <c r="L2297" s="8" t="b">
        <f t="shared" si="108"/>
        <v>1</v>
      </c>
      <c r="M2297" s="8">
        <f t="shared" si="106"/>
        <v>112464</v>
      </c>
      <c r="N2297" s="9">
        <f t="shared" si="107"/>
        <v>30</v>
      </c>
      <c r="O2297" s="10">
        <f>SUM($N$5:N2297)</f>
        <v>69790</v>
      </c>
      <c r="P2297" s="10">
        <f ca="1">IF(O2297&lt;$H$4,N2297,$H$4-SUM($P$4:P2296))</f>
        <v>0</v>
      </c>
      <c r="Q2297" s="10">
        <f ca="1">SUM($P$4:P2297)</f>
        <v>272</v>
      </c>
      <c r="R2297" s="10">
        <f ca="1">COUNTIF($P$4:P2297,"&gt;0")</f>
        <v>9</v>
      </c>
    </row>
    <row r="2298" spans="12:18" x14ac:dyDescent="0.15">
      <c r="L2298" s="8" t="b">
        <f t="shared" si="108"/>
        <v>1</v>
      </c>
      <c r="M2298" s="8">
        <f t="shared" si="106"/>
        <v>112495</v>
      </c>
      <c r="N2298" s="9">
        <f t="shared" si="107"/>
        <v>31</v>
      </c>
      <c r="O2298" s="10">
        <f>SUM($N$5:N2298)</f>
        <v>69821</v>
      </c>
      <c r="P2298" s="10">
        <f ca="1">IF(O2298&lt;$H$4,N2298,$H$4-SUM($P$4:P2297))</f>
        <v>0</v>
      </c>
      <c r="Q2298" s="10">
        <f ca="1">SUM($P$4:P2298)</f>
        <v>272</v>
      </c>
      <c r="R2298" s="10">
        <f ca="1">COUNTIF($P$4:P2298,"&gt;0")</f>
        <v>9</v>
      </c>
    </row>
    <row r="2299" spans="12:18" x14ac:dyDescent="0.15">
      <c r="L2299" s="8" t="b">
        <f t="shared" si="108"/>
        <v>1</v>
      </c>
      <c r="M2299" s="8">
        <f t="shared" si="106"/>
        <v>112526</v>
      </c>
      <c r="N2299" s="9">
        <f t="shared" si="107"/>
        <v>31</v>
      </c>
      <c r="O2299" s="10">
        <f>SUM($N$5:N2299)</f>
        <v>69852</v>
      </c>
      <c r="P2299" s="10">
        <f ca="1">IF(O2299&lt;$H$4,N2299,$H$4-SUM($P$4:P2298))</f>
        <v>0</v>
      </c>
      <c r="Q2299" s="10">
        <f ca="1">SUM($P$4:P2299)</f>
        <v>272</v>
      </c>
      <c r="R2299" s="10">
        <f ca="1">COUNTIF($P$4:P2299,"&gt;0")</f>
        <v>9</v>
      </c>
    </row>
    <row r="2300" spans="12:18" x14ac:dyDescent="0.15">
      <c r="L2300" s="8" t="b">
        <f t="shared" si="108"/>
        <v>1</v>
      </c>
      <c r="M2300" s="8">
        <f t="shared" si="106"/>
        <v>112555</v>
      </c>
      <c r="N2300" s="9">
        <f t="shared" si="107"/>
        <v>29</v>
      </c>
      <c r="O2300" s="10">
        <f>SUM($N$5:N2300)</f>
        <v>69881</v>
      </c>
      <c r="P2300" s="10">
        <f ca="1">IF(O2300&lt;$H$4,N2300,$H$4-SUM($P$4:P2299))</f>
        <v>0</v>
      </c>
      <c r="Q2300" s="10">
        <f ca="1">SUM($P$4:P2300)</f>
        <v>272</v>
      </c>
      <c r="R2300" s="10">
        <f ca="1">COUNTIF($P$4:P2300,"&gt;0")</f>
        <v>9</v>
      </c>
    </row>
    <row r="2301" spans="12:18" x14ac:dyDescent="0.15">
      <c r="L2301" s="8" t="b">
        <f t="shared" si="108"/>
        <v>1</v>
      </c>
      <c r="M2301" s="8">
        <f t="shared" si="106"/>
        <v>112586</v>
      </c>
      <c r="N2301" s="9">
        <f t="shared" si="107"/>
        <v>31</v>
      </c>
      <c r="O2301" s="10">
        <f>SUM($N$5:N2301)</f>
        <v>69912</v>
      </c>
      <c r="P2301" s="10">
        <f ca="1">IF(O2301&lt;$H$4,N2301,$H$4-SUM($P$4:P2300))</f>
        <v>0</v>
      </c>
      <c r="Q2301" s="10">
        <f ca="1">SUM($P$4:P2301)</f>
        <v>272</v>
      </c>
      <c r="R2301" s="10">
        <f ca="1">COUNTIF($P$4:P2301,"&gt;0")</f>
        <v>9</v>
      </c>
    </row>
    <row r="2302" spans="12:18" x14ac:dyDescent="0.15">
      <c r="L2302" s="8" t="b">
        <f t="shared" si="108"/>
        <v>1</v>
      </c>
      <c r="M2302" s="8">
        <f t="shared" si="106"/>
        <v>112616</v>
      </c>
      <c r="N2302" s="9">
        <f t="shared" si="107"/>
        <v>30</v>
      </c>
      <c r="O2302" s="10">
        <f>SUM($N$5:N2302)</f>
        <v>69942</v>
      </c>
      <c r="P2302" s="10">
        <f ca="1">IF(O2302&lt;$H$4,N2302,$H$4-SUM($P$4:P2301))</f>
        <v>0</v>
      </c>
      <c r="Q2302" s="10">
        <f ca="1">SUM($P$4:P2302)</f>
        <v>272</v>
      </c>
      <c r="R2302" s="10">
        <f ca="1">COUNTIF($P$4:P2302,"&gt;0")</f>
        <v>9</v>
      </c>
    </row>
    <row r="2303" spans="12:18" x14ac:dyDescent="0.15">
      <c r="L2303" s="8" t="b">
        <f t="shared" si="108"/>
        <v>1</v>
      </c>
      <c r="M2303" s="8">
        <f t="shared" si="106"/>
        <v>112647</v>
      </c>
      <c r="N2303" s="9">
        <f t="shared" si="107"/>
        <v>31</v>
      </c>
      <c r="O2303" s="10">
        <f>SUM($N$5:N2303)</f>
        <v>69973</v>
      </c>
      <c r="P2303" s="10">
        <f ca="1">IF(O2303&lt;$H$4,N2303,$H$4-SUM($P$4:P2302))</f>
        <v>0</v>
      </c>
      <c r="Q2303" s="10">
        <f ca="1">SUM($P$4:P2303)</f>
        <v>272</v>
      </c>
      <c r="R2303" s="10">
        <f ca="1">COUNTIF($P$4:P2303,"&gt;0")</f>
        <v>9</v>
      </c>
    </row>
    <row r="2304" spans="12:18" x14ac:dyDescent="0.15">
      <c r="L2304" s="8" t="b">
        <f t="shared" si="108"/>
        <v>1</v>
      </c>
      <c r="M2304" s="8">
        <f t="shared" si="106"/>
        <v>112677</v>
      </c>
      <c r="N2304" s="9">
        <f t="shared" si="107"/>
        <v>30</v>
      </c>
      <c r="O2304" s="10">
        <f>SUM($N$5:N2304)</f>
        <v>70003</v>
      </c>
      <c r="P2304" s="10">
        <f ca="1">IF(O2304&lt;$H$4,N2304,$H$4-SUM($P$4:P2303))</f>
        <v>0</v>
      </c>
      <c r="Q2304" s="10">
        <f ca="1">SUM($P$4:P2304)</f>
        <v>272</v>
      </c>
      <c r="R2304" s="10">
        <f ca="1">COUNTIF($P$4:P2304,"&gt;0")</f>
        <v>9</v>
      </c>
    </row>
    <row r="2305" spans="12:18" x14ac:dyDescent="0.15">
      <c r="L2305" s="8" t="b">
        <f t="shared" si="108"/>
        <v>1</v>
      </c>
      <c r="M2305" s="8">
        <f t="shared" si="106"/>
        <v>112708</v>
      </c>
      <c r="N2305" s="9">
        <f t="shared" si="107"/>
        <v>31</v>
      </c>
      <c r="O2305" s="10">
        <f>SUM($N$5:N2305)</f>
        <v>70034</v>
      </c>
      <c r="P2305" s="10">
        <f ca="1">IF(O2305&lt;$H$4,N2305,$H$4-SUM($P$4:P2304))</f>
        <v>0</v>
      </c>
      <c r="Q2305" s="10">
        <f ca="1">SUM($P$4:P2305)</f>
        <v>272</v>
      </c>
      <c r="R2305" s="10">
        <f ca="1">COUNTIF($P$4:P2305,"&gt;0")</f>
        <v>9</v>
      </c>
    </row>
    <row r="2306" spans="12:18" x14ac:dyDescent="0.15">
      <c r="L2306" s="8" t="b">
        <f t="shared" si="108"/>
        <v>1</v>
      </c>
      <c r="M2306" s="8">
        <f t="shared" si="106"/>
        <v>112739</v>
      </c>
      <c r="N2306" s="9">
        <f t="shared" si="107"/>
        <v>31</v>
      </c>
      <c r="O2306" s="10">
        <f>SUM($N$5:N2306)</f>
        <v>70065</v>
      </c>
      <c r="P2306" s="10">
        <f ca="1">IF(O2306&lt;$H$4,N2306,$H$4-SUM($P$4:P2305))</f>
        <v>0</v>
      </c>
      <c r="Q2306" s="10">
        <f ca="1">SUM($P$4:P2306)</f>
        <v>272</v>
      </c>
      <c r="R2306" s="10">
        <f ca="1">COUNTIF($P$4:P2306,"&gt;0")</f>
        <v>9</v>
      </c>
    </row>
    <row r="2307" spans="12:18" x14ac:dyDescent="0.15">
      <c r="L2307" s="8" t="b">
        <f t="shared" si="108"/>
        <v>1</v>
      </c>
      <c r="M2307" s="8">
        <f t="shared" si="106"/>
        <v>112769</v>
      </c>
      <c r="N2307" s="9">
        <f t="shared" si="107"/>
        <v>30</v>
      </c>
      <c r="O2307" s="10">
        <f>SUM($N$5:N2307)</f>
        <v>70095</v>
      </c>
      <c r="P2307" s="10">
        <f ca="1">IF(O2307&lt;$H$4,N2307,$H$4-SUM($P$4:P2306))</f>
        <v>0</v>
      </c>
      <c r="Q2307" s="10">
        <f ca="1">SUM($P$4:P2307)</f>
        <v>272</v>
      </c>
      <c r="R2307" s="10">
        <f ca="1">COUNTIF($P$4:P2307,"&gt;0")</f>
        <v>9</v>
      </c>
    </row>
    <row r="2308" spans="12:18" x14ac:dyDescent="0.15">
      <c r="L2308" s="8" t="b">
        <f t="shared" si="108"/>
        <v>1</v>
      </c>
      <c r="M2308" s="8">
        <f t="shared" si="106"/>
        <v>112800</v>
      </c>
      <c r="N2308" s="9">
        <f t="shared" si="107"/>
        <v>31</v>
      </c>
      <c r="O2308" s="10">
        <f>SUM($N$5:N2308)</f>
        <v>70126</v>
      </c>
      <c r="P2308" s="10">
        <f ca="1">IF(O2308&lt;$H$4,N2308,$H$4-SUM($P$4:P2307))</f>
        <v>0</v>
      </c>
      <c r="Q2308" s="10">
        <f ca="1">SUM($P$4:P2308)</f>
        <v>272</v>
      </c>
      <c r="R2308" s="10">
        <f ca="1">COUNTIF($P$4:P2308,"&gt;0")</f>
        <v>9</v>
      </c>
    </row>
    <row r="2309" spans="12:18" x14ac:dyDescent="0.15">
      <c r="L2309" s="8" t="b">
        <f t="shared" si="108"/>
        <v>1</v>
      </c>
      <c r="M2309" s="8">
        <f t="shared" si="106"/>
        <v>112830</v>
      </c>
      <c r="N2309" s="9">
        <f t="shared" si="107"/>
        <v>30</v>
      </c>
      <c r="O2309" s="10">
        <f>SUM($N$5:N2309)</f>
        <v>70156</v>
      </c>
      <c r="P2309" s="10">
        <f ca="1">IF(O2309&lt;$H$4,N2309,$H$4-SUM($P$4:P2308))</f>
        <v>0</v>
      </c>
      <c r="Q2309" s="10">
        <f ca="1">SUM($P$4:P2309)</f>
        <v>272</v>
      </c>
      <c r="R2309" s="10">
        <f ca="1">COUNTIF($P$4:P2309,"&gt;0")</f>
        <v>9</v>
      </c>
    </row>
    <row r="2310" spans="12:18" x14ac:dyDescent="0.15">
      <c r="L2310" s="8" t="b">
        <f t="shared" si="108"/>
        <v>1</v>
      </c>
      <c r="M2310" s="8">
        <f t="shared" ref="M2310:M2373" si="109">EOMONTH(M2309,1)</f>
        <v>112861</v>
      </c>
      <c r="N2310" s="9">
        <f t="shared" si="107"/>
        <v>31</v>
      </c>
      <c r="O2310" s="10">
        <f>SUM($N$5:N2310)</f>
        <v>70187</v>
      </c>
      <c r="P2310" s="10">
        <f ca="1">IF(O2310&lt;$H$4,N2310,$H$4-SUM($P$4:P2309))</f>
        <v>0</v>
      </c>
      <c r="Q2310" s="10">
        <f ca="1">SUM($P$4:P2310)</f>
        <v>272</v>
      </c>
      <c r="R2310" s="10">
        <f ca="1">COUNTIF($P$4:P2310,"&gt;0")</f>
        <v>9</v>
      </c>
    </row>
    <row r="2311" spans="12:18" x14ac:dyDescent="0.15">
      <c r="L2311" s="8" t="b">
        <f t="shared" si="108"/>
        <v>1</v>
      </c>
      <c r="M2311" s="8">
        <f t="shared" si="109"/>
        <v>112892</v>
      </c>
      <c r="N2311" s="9">
        <f t="shared" si="107"/>
        <v>31</v>
      </c>
      <c r="O2311" s="10">
        <f>SUM($N$5:N2311)</f>
        <v>70218</v>
      </c>
      <c r="P2311" s="10">
        <f ca="1">IF(O2311&lt;$H$4,N2311,$H$4-SUM($P$4:P2310))</f>
        <v>0</v>
      </c>
      <c r="Q2311" s="10">
        <f ca="1">SUM($P$4:P2311)</f>
        <v>272</v>
      </c>
      <c r="R2311" s="10">
        <f ca="1">COUNTIF($P$4:P2311,"&gt;0")</f>
        <v>9</v>
      </c>
    </row>
    <row r="2312" spans="12:18" x14ac:dyDescent="0.15">
      <c r="L2312" s="8" t="b">
        <f t="shared" si="108"/>
        <v>1</v>
      </c>
      <c r="M2312" s="8">
        <f t="shared" si="109"/>
        <v>112920</v>
      </c>
      <c r="N2312" s="9">
        <f t="shared" ref="N2312:N2375" si="110">M2312-M2311</f>
        <v>28</v>
      </c>
      <c r="O2312" s="10">
        <f>SUM($N$5:N2312)</f>
        <v>70246</v>
      </c>
      <c r="P2312" s="10">
        <f ca="1">IF(O2312&lt;$H$4,N2312,$H$4-SUM($P$4:P2311))</f>
        <v>0</v>
      </c>
      <c r="Q2312" s="10">
        <f ca="1">SUM($P$4:P2312)</f>
        <v>272</v>
      </c>
      <c r="R2312" s="10">
        <f ca="1">COUNTIF($P$4:P2312,"&gt;0")</f>
        <v>9</v>
      </c>
    </row>
    <row r="2313" spans="12:18" x14ac:dyDescent="0.15">
      <c r="L2313" s="8" t="b">
        <f t="shared" si="108"/>
        <v>1</v>
      </c>
      <c r="M2313" s="8">
        <f t="shared" si="109"/>
        <v>112951</v>
      </c>
      <c r="N2313" s="9">
        <f t="shared" si="110"/>
        <v>31</v>
      </c>
      <c r="O2313" s="10">
        <f>SUM($N$5:N2313)</f>
        <v>70277</v>
      </c>
      <c r="P2313" s="10">
        <f ca="1">IF(O2313&lt;$H$4,N2313,$H$4-SUM($P$4:P2312))</f>
        <v>0</v>
      </c>
      <c r="Q2313" s="10">
        <f ca="1">SUM($P$4:P2313)</f>
        <v>272</v>
      </c>
      <c r="R2313" s="10">
        <f ca="1">COUNTIF($P$4:P2313,"&gt;0")</f>
        <v>9</v>
      </c>
    </row>
    <row r="2314" spans="12:18" x14ac:dyDescent="0.15">
      <c r="L2314" s="8" t="b">
        <f t="shared" si="108"/>
        <v>1</v>
      </c>
      <c r="M2314" s="8">
        <f t="shared" si="109"/>
        <v>112981</v>
      </c>
      <c r="N2314" s="9">
        <f t="shared" si="110"/>
        <v>30</v>
      </c>
      <c r="O2314" s="10">
        <f>SUM($N$5:N2314)</f>
        <v>70307</v>
      </c>
      <c r="P2314" s="10">
        <f ca="1">IF(O2314&lt;$H$4,N2314,$H$4-SUM($P$4:P2313))</f>
        <v>0</v>
      </c>
      <c r="Q2314" s="10">
        <f ca="1">SUM($P$4:P2314)</f>
        <v>272</v>
      </c>
      <c r="R2314" s="10">
        <f ca="1">COUNTIF($P$4:P2314,"&gt;0")</f>
        <v>9</v>
      </c>
    </row>
    <row r="2315" spans="12:18" x14ac:dyDescent="0.15">
      <c r="L2315" s="8" t="b">
        <f t="shared" si="108"/>
        <v>1</v>
      </c>
      <c r="M2315" s="8">
        <f t="shared" si="109"/>
        <v>113012</v>
      </c>
      <c r="N2315" s="9">
        <f t="shared" si="110"/>
        <v>31</v>
      </c>
      <c r="O2315" s="10">
        <f>SUM($N$5:N2315)</f>
        <v>70338</v>
      </c>
      <c r="P2315" s="10">
        <f ca="1">IF(O2315&lt;$H$4,N2315,$H$4-SUM($P$4:P2314))</f>
        <v>0</v>
      </c>
      <c r="Q2315" s="10">
        <f ca="1">SUM($P$4:P2315)</f>
        <v>272</v>
      </c>
      <c r="R2315" s="10">
        <f ca="1">COUNTIF($P$4:P2315,"&gt;0")</f>
        <v>9</v>
      </c>
    </row>
    <row r="2316" spans="12:18" x14ac:dyDescent="0.15">
      <c r="L2316" s="8" t="b">
        <f t="shared" si="108"/>
        <v>1</v>
      </c>
      <c r="M2316" s="8">
        <f t="shared" si="109"/>
        <v>113042</v>
      </c>
      <c r="N2316" s="9">
        <f t="shared" si="110"/>
        <v>30</v>
      </c>
      <c r="O2316" s="10">
        <f>SUM($N$5:N2316)</f>
        <v>70368</v>
      </c>
      <c r="P2316" s="10">
        <f ca="1">IF(O2316&lt;$H$4,N2316,$H$4-SUM($P$4:P2315))</f>
        <v>0</v>
      </c>
      <c r="Q2316" s="10">
        <f ca="1">SUM($P$4:P2316)</f>
        <v>272</v>
      </c>
      <c r="R2316" s="10">
        <f ca="1">COUNTIF($P$4:P2316,"&gt;0")</f>
        <v>9</v>
      </c>
    </row>
    <row r="2317" spans="12:18" x14ac:dyDescent="0.15">
      <c r="L2317" s="8" t="b">
        <f t="shared" si="108"/>
        <v>1</v>
      </c>
      <c r="M2317" s="8">
        <f t="shared" si="109"/>
        <v>113073</v>
      </c>
      <c r="N2317" s="9">
        <f t="shared" si="110"/>
        <v>31</v>
      </c>
      <c r="O2317" s="10">
        <f>SUM($N$5:N2317)</f>
        <v>70399</v>
      </c>
      <c r="P2317" s="10">
        <f ca="1">IF(O2317&lt;$H$4,N2317,$H$4-SUM($P$4:P2316))</f>
        <v>0</v>
      </c>
      <c r="Q2317" s="10">
        <f ca="1">SUM($P$4:P2317)</f>
        <v>272</v>
      </c>
      <c r="R2317" s="10">
        <f ca="1">COUNTIF($P$4:P2317,"&gt;0")</f>
        <v>9</v>
      </c>
    </row>
    <row r="2318" spans="12:18" x14ac:dyDescent="0.15">
      <c r="L2318" s="8" t="b">
        <f t="shared" si="108"/>
        <v>1</v>
      </c>
      <c r="M2318" s="8">
        <f t="shared" si="109"/>
        <v>113104</v>
      </c>
      <c r="N2318" s="9">
        <f t="shared" si="110"/>
        <v>31</v>
      </c>
      <c r="O2318" s="10">
        <f>SUM($N$5:N2318)</f>
        <v>70430</v>
      </c>
      <c r="P2318" s="10">
        <f ca="1">IF(O2318&lt;$H$4,N2318,$H$4-SUM($P$4:P2317))</f>
        <v>0</v>
      </c>
      <c r="Q2318" s="10">
        <f ca="1">SUM($P$4:P2318)</f>
        <v>272</v>
      </c>
      <c r="R2318" s="10">
        <f ca="1">COUNTIF($P$4:P2318,"&gt;0")</f>
        <v>9</v>
      </c>
    </row>
    <row r="2319" spans="12:18" x14ac:dyDescent="0.15">
      <c r="L2319" s="8" t="b">
        <f t="shared" si="108"/>
        <v>1</v>
      </c>
      <c r="M2319" s="8">
        <f t="shared" si="109"/>
        <v>113134</v>
      </c>
      <c r="N2319" s="9">
        <f t="shared" si="110"/>
        <v>30</v>
      </c>
      <c r="O2319" s="10">
        <f>SUM($N$5:N2319)</f>
        <v>70460</v>
      </c>
      <c r="P2319" s="10">
        <f ca="1">IF(O2319&lt;$H$4,N2319,$H$4-SUM($P$4:P2318))</f>
        <v>0</v>
      </c>
      <c r="Q2319" s="10">
        <f ca="1">SUM($P$4:P2319)</f>
        <v>272</v>
      </c>
      <c r="R2319" s="10">
        <f ca="1">COUNTIF($P$4:P2319,"&gt;0")</f>
        <v>9</v>
      </c>
    </row>
    <row r="2320" spans="12:18" x14ac:dyDescent="0.15">
      <c r="L2320" s="8" t="b">
        <f t="shared" si="108"/>
        <v>1</v>
      </c>
      <c r="M2320" s="8">
        <f t="shared" si="109"/>
        <v>113165</v>
      </c>
      <c r="N2320" s="9">
        <f t="shared" si="110"/>
        <v>31</v>
      </c>
      <c r="O2320" s="10">
        <f>SUM($N$5:N2320)</f>
        <v>70491</v>
      </c>
      <c r="P2320" s="10">
        <f ca="1">IF(O2320&lt;$H$4,N2320,$H$4-SUM($P$4:P2319))</f>
        <v>0</v>
      </c>
      <c r="Q2320" s="10">
        <f ca="1">SUM($P$4:P2320)</f>
        <v>272</v>
      </c>
      <c r="R2320" s="10">
        <f ca="1">COUNTIF($P$4:P2320,"&gt;0")</f>
        <v>9</v>
      </c>
    </row>
    <row r="2321" spans="12:18" x14ac:dyDescent="0.15">
      <c r="L2321" s="8" t="b">
        <f t="shared" ref="L2321:L2384" si="111">EOMONTH($C$4,1)&lt;=M2321</f>
        <v>1</v>
      </c>
      <c r="M2321" s="8">
        <f t="shared" si="109"/>
        <v>113195</v>
      </c>
      <c r="N2321" s="9">
        <f t="shared" si="110"/>
        <v>30</v>
      </c>
      <c r="O2321" s="10">
        <f>SUM($N$5:N2321)</f>
        <v>70521</v>
      </c>
      <c r="P2321" s="10">
        <f ca="1">IF(O2321&lt;$H$4,N2321,$H$4-SUM($P$4:P2320))</f>
        <v>0</v>
      </c>
      <c r="Q2321" s="10">
        <f ca="1">SUM($P$4:P2321)</f>
        <v>272</v>
      </c>
      <c r="R2321" s="10">
        <f ca="1">COUNTIF($P$4:P2321,"&gt;0")</f>
        <v>9</v>
      </c>
    </row>
    <row r="2322" spans="12:18" x14ac:dyDescent="0.15">
      <c r="L2322" s="8" t="b">
        <f t="shared" si="111"/>
        <v>1</v>
      </c>
      <c r="M2322" s="8">
        <f t="shared" si="109"/>
        <v>113226</v>
      </c>
      <c r="N2322" s="9">
        <f t="shared" si="110"/>
        <v>31</v>
      </c>
      <c r="O2322" s="10">
        <f>SUM($N$5:N2322)</f>
        <v>70552</v>
      </c>
      <c r="P2322" s="10">
        <f ca="1">IF(O2322&lt;$H$4,N2322,$H$4-SUM($P$4:P2321))</f>
        <v>0</v>
      </c>
      <c r="Q2322" s="10">
        <f ca="1">SUM($P$4:P2322)</f>
        <v>272</v>
      </c>
      <c r="R2322" s="10">
        <f ca="1">COUNTIF($P$4:P2322,"&gt;0")</f>
        <v>9</v>
      </c>
    </row>
    <row r="2323" spans="12:18" x14ac:dyDescent="0.15">
      <c r="L2323" s="8" t="b">
        <f t="shared" si="111"/>
        <v>1</v>
      </c>
      <c r="M2323" s="8">
        <f t="shared" si="109"/>
        <v>113257</v>
      </c>
      <c r="N2323" s="9">
        <f t="shared" si="110"/>
        <v>31</v>
      </c>
      <c r="O2323" s="10">
        <f>SUM($N$5:N2323)</f>
        <v>70583</v>
      </c>
      <c r="P2323" s="10">
        <f ca="1">IF(O2323&lt;$H$4,N2323,$H$4-SUM($P$4:P2322))</f>
        <v>0</v>
      </c>
      <c r="Q2323" s="10">
        <f ca="1">SUM($P$4:P2323)</f>
        <v>272</v>
      </c>
      <c r="R2323" s="10">
        <f ca="1">COUNTIF($P$4:P2323,"&gt;0")</f>
        <v>9</v>
      </c>
    </row>
    <row r="2324" spans="12:18" x14ac:dyDescent="0.15">
      <c r="L2324" s="8" t="b">
        <f t="shared" si="111"/>
        <v>1</v>
      </c>
      <c r="M2324" s="8">
        <f t="shared" si="109"/>
        <v>113285</v>
      </c>
      <c r="N2324" s="9">
        <f t="shared" si="110"/>
        <v>28</v>
      </c>
      <c r="O2324" s="10">
        <f>SUM($N$5:N2324)</f>
        <v>70611</v>
      </c>
      <c r="P2324" s="10">
        <f ca="1">IF(O2324&lt;$H$4,N2324,$H$4-SUM($P$4:P2323))</f>
        <v>0</v>
      </c>
      <c r="Q2324" s="10">
        <f ca="1">SUM($P$4:P2324)</f>
        <v>272</v>
      </c>
      <c r="R2324" s="10">
        <f ca="1">COUNTIF($P$4:P2324,"&gt;0")</f>
        <v>9</v>
      </c>
    </row>
    <row r="2325" spans="12:18" x14ac:dyDescent="0.15">
      <c r="L2325" s="8" t="b">
        <f t="shared" si="111"/>
        <v>1</v>
      </c>
      <c r="M2325" s="8">
        <f t="shared" si="109"/>
        <v>113316</v>
      </c>
      <c r="N2325" s="9">
        <f t="shared" si="110"/>
        <v>31</v>
      </c>
      <c r="O2325" s="10">
        <f>SUM($N$5:N2325)</f>
        <v>70642</v>
      </c>
      <c r="P2325" s="10">
        <f ca="1">IF(O2325&lt;$H$4,N2325,$H$4-SUM($P$4:P2324))</f>
        <v>0</v>
      </c>
      <c r="Q2325" s="10">
        <f ca="1">SUM($P$4:P2325)</f>
        <v>272</v>
      </c>
      <c r="R2325" s="10">
        <f ca="1">COUNTIF($P$4:P2325,"&gt;0")</f>
        <v>9</v>
      </c>
    </row>
    <row r="2326" spans="12:18" x14ac:dyDescent="0.15">
      <c r="L2326" s="8" t="b">
        <f t="shared" si="111"/>
        <v>1</v>
      </c>
      <c r="M2326" s="8">
        <f t="shared" si="109"/>
        <v>113346</v>
      </c>
      <c r="N2326" s="9">
        <f t="shared" si="110"/>
        <v>30</v>
      </c>
      <c r="O2326" s="10">
        <f>SUM($N$5:N2326)</f>
        <v>70672</v>
      </c>
      <c r="P2326" s="10">
        <f ca="1">IF(O2326&lt;$H$4,N2326,$H$4-SUM($P$4:P2325))</f>
        <v>0</v>
      </c>
      <c r="Q2326" s="10">
        <f ca="1">SUM($P$4:P2326)</f>
        <v>272</v>
      </c>
      <c r="R2326" s="10">
        <f ca="1">COUNTIF($P$4:P2326,"&gt;0")</f>
        <v>9</v>
      </c>
    </row>
    <row r="2327" spans="12:18" x14ac:dyDescent="0.15">
      <c r="L2327" s="8" t="b">
        <f t="shared" si="111"/>
        <v>1</v>
      </c>
      <c r="M2327" s="8">
        <f t="shared" si="109"/>
        <v>113377</v>
      </c>
      <c r="N2327" s="9">
        <f t="shared" si="110"/>
        <v>31</v>
      </c>
      <c r="O2327" s="10">
        <f>SUM($N$5:N2327)</f>
        <v>70703</v>
      </c>
      <c r="P2327" s="10">
        <f ca="1">IF(O2327&lt;$H$4,N2327,$H$4-SUM($P$4:P2326))</f>
        <v>0</v>
      </c>
      <c r="Q2327" s="10">
        <f ca="1">SUM($P$4:P2327)</f>
        <v>272</v>
      </c>
      <c r="R2327" s="10">
        <f ca="1">COUNTIF($P$4:P2327,"&gt;0")</f>
        <v>9</v>
      </c>
    </row>
    <row r="2328" spans="12:18" x14ac:dyDescent="0.15">
      <c r="L2328" s="8" t="b">
        <f t="shared" si="111"/>
        <v>1</v>
      </c>
      <c r="M2328" s="8">
        <f t="shared" si="109"/>
        <v>113407</v>
      </c>
      <c r="N2328" s="9">
        <f t="shared" si="110"/>
        <v>30</v>
      </c>
      <c r="O2328" s="10">
        <f>SUM($N$5:N2328)</f>
        <v>70733</v>
      </c>
      <c r="P2328" s="10">
        <f ca="1">IF(O2328&lt;$H$4,N2328,$H$4-SUM($P$4:P2327))</f>
        <v>0</v>
      </c>
      <c r="Q2328" s="10">
        <f ca="1">SUM($P$4:P2328)</f>
        <v>272</v>
      </c>
      <c r="R2328" s="10">
        <f ca="1">COUNTIF($P$4:P2328,"&gt;0")</f>
        <v>9</v>
      </c>
    </row>
    <row r="2329" spans="12:18" x14ac:dyDescent="0.15">
      <c r="L2329" s="8" t="b">
        <f t="shared" si="111"/>
        <v>1</v>
      </c>
      <c r="M2329" s="8">
        <f t="shared" si="109"/>
        <v>113438</v>
      </c>
      <c r="N2329" s="9">
        <f t="shared" si="110"/>
        <v>31</v>
      </c>
      <c r="O2329" s="10">
        <f>SUM($N$5:N2329)</f>
        <v>70764</v>
      </c>
      <c r="P2329" s="10">
        <f ca="1">IF(O2329&lt;$H$4,N2329,$H$4-SUM($P$4:P2328))</f>
        <v>0</v>
      </c>
      <c r="Q2329" s="10">
        <f ca="1">SUM($P$4:P2329)</f>
        <v>272</v>
      </c>
      <c r="R2329" s="10">
        <f ca="1">COUNTIF($P$4:P2329,"&gt;0")</f>
        <v>9</v>
      </c>
    </row>
    <row r="2330" spans="12:18" x14ac:dyDescent="0.15">
      <c r="L2330" s="8" t="b">
        <f t="shared" si="111"/>
        <v>1</v>
      </c>
      <c r="M2330" s="8">
        <f t="shared" si="109"/>
        <v>113469</v>
      </c>
      <c r="N2330" s="9">
        <f t="shared" si="110"/>
        <v>31</v>
      </c>
      <c r="O2330" s="10">
        <f>SUM($N$5:N2330)</f>
        <v>70795</v>
      </c>
      <c r="P2330" s="10">
        <f ca="1">IF(O2330&lt;$H$4,N2330,$H$4-SUM($P$4:P2329))</f>
        <v>0</v>
      </c>
      <c r="Q2330" s="10">
        <f ca="1">SUM($P$4:P2330)</f>
        <v>272</v>
      </c>
      <c r="R2330" s="10">
        <f ca="1">COUNTIF($P$4:P2330,"&gt;0")</f>
        <v>9</v>
      </c>
    </row>
    <row r="2331" spans="12:18" x14ac:dyDescent="0.15">
      <c r="L2331" s="8" t="b">
        <f t="shared" si="111"/>
        <v>1</v>
      </c>
      <c r="M2331" s="8">
        <f t="shared" si="109"/>
        <v>113499</v>
      </c>
      <c r="N2331" s="9">
        <f t="shared" si="110"/>
        <v>30</v>
      </c>
      <c r="O2331" s="10">
        <f>SUM($N$5:N2331)</f>
        <v>70825</v>
      </c>
      <c r="P2331" s="10">
        <f ca="1">IF(O2331&lt;$H$4,N2331,$H$4-SUM($P$4:P2330))</f>
        <v>0</v>
      </c>
      <c r="Q2331" s="10">
        <f ca="1">SUM($P$4:P2331)</f>
        <v>272</v>
      </c>
      <c r="R2331" s="10">
        <f ca="1">COUNTIF($P$4:P2331,"&gt;0")</f>
        <v>9</v>
      </c>
    </row>
    <row r="2332" spans="12:18" x14ac:dyDescent="0.15">
      <c r="L2332" s="8" t="b">
        <f t="shared" si="111"/>
        <v>1</v>
      </c>
      <c r="M2332" s="8">
        <f t="shared" si="109"/>
        <v>113530</v>
      </c>
      <c r="N2332" s="9">
        <f t="shared" si="110"/>
        <v>31</v>
      </c>
      <c r="O2332" s="10">
        <f>SUM($N$5:N2332)</f>
        <v>70856</v>
      </c>
      <c r="P2332" s="10">
        <f ca="1">IF(O2332&lt;$H$4,N2332,$H$4-SUM($P$4:P2331))</f>
        <v>0</v>
      </c>
      <c r="Q2332" s="10">
        <f ca="1">SUM($P$4:P2332)</f>
        <v>272</v>
      </c>
      <c r="R2332" s="10">
        <f ca="1">COUNTIF($P$4:P2332,"&gt;0")</f>
        <v>9</v>
      </c>
    </row>
    <row r="2333" spans="12:18" x14ac:dyDescent="0.15">
      <c r="L2333" s="8" t="b">
        <f t="shared" si="111"/>
        <v>1</v>
      </c>
      <c r="M2333" s="8">
        <f t="shared" si="109"/>
        <v>113560</v>
      </c>
      <c r="N2333" s="9">
        <f t="shared" si="110"/>
        <v>30</v>
      </c>
      <c r="O2333" s="10">
        <f>SUM($N$5:N2333)</f>
        <v>70886</v>
      </c>
      <c r="P2333" s="10">
        <f ca="1">IF(O2333&lt;$H$4,N2333,$H$4-SUM($P$4:P2332))</f>
        <v>0</v>
      </c>
      <c r="Q2333" s="10">
        <f ca="1">SUM($P$4:P2333)</f>
        <v>272</v>
      </c>
      <c r="R2333" s="10">
        <f ca="1">COUNTIF($P$4:P2333,"&gt;0")</f>
        <v>9</v>
      </c>
    </row>
    <row r="2334" spans="12:18" x14ac:dyDescent="0.15">
      <c r="L2334" s="8" t="b">
        <f t="shared" si="111"/>
        <v>1</v>
      </c>
      <c r="M2334" s="8">
        <f t="shared" si="109"/>
        <v>113591</v>
      </c>
      <c r="N2334" s="9">
        <f t="shared" si="110"/>
        <v>31</v>
      </c>
      <c r="O2334" s="10">
        <f>SUM($N$5:N2334)</f>
        <v>70917</v>
      </c>
      <c r="P2334" s="10">
        <f ca="1">IF(O2334&lt;$H$4,N2334,$H$4-SUM($P$4:P2333))</f>
        <v>0</v>
      </c>
      <c r="Q2334" s="10">
        <f ca="1">SUM($P$4:P2334)</f>
        <v>272</v>
      </c>
      <c r="R2334" s="10">
        <f ca="1">COUNTIF($P$4:P2334,"&gt;0")</f>
        <v>9</v>
      </c>
    </row>
    <row r="2335" spans="12:18" x14ac:dyDescent="0.15">
      <c r="L2335" s="8" t="b">
        <f t="shared" si="111"/>
        <v>1</v>
      </c>
      <c r="M2335" s="8">
        <f t="shared" si="109"/>
        <v>113622</v>
      </c>
      <c r="N2335" s="9">
        <f t="shared" si="110"/>
        <v>31</v>
      </c>
      <c r="O2335" s="10">
        <f>SUM($N$5:N2335)</f>
        <v>70948</v>
      </c>
      <c r="P2335" s="10">
        <f ca="1">IF(O2335&lt;$H$4,N2335,$H$4-SUM($P$4:P2334))</f>
        <v>0</v>
      </c>
      <c r="Q2335" s="10">
        <f ca="1">SUM($P$4:P2335)</f>
        <v>272</v>
      </c>
      <c r="R2335" s="10">
        <f ca="1">COUNTIF($P$4:P2335,"&gt;0")</f>
        <v>9</v>
      </c>
    </row>
    <row r="2336" spans="12:18" x14ac:dyDescent="0.15">
      <c r="L2336" s="8" t="b">
        <f t="shared" si="111"/>
        <v>1</v>
      </c>
      <c r="M2336" s="8">
        <f t="shared" si="109"/>
        <v>113650</v>
      </c>
      <c r="N2336" s="9">
        <f t="shared" si="110"/>
        <v>28</v>
      </c>
      <c r="O2336" s="10">
        <f>SUM($N$5:N2336)</f>
        <v>70976</v>
      </c>
      <c r="P2336" s="10">
        <f ca="1">IF(O2336&lt;$H$4,N2336,$H$4-SUM($P$4:P2335))</f>
        <v>0</v>
      </c>
      <c r="Q2336" s="10">
        <f ca="1">SUM($P$4:P2336)</f>
        <v>272</v>
      </c>
      <c r="R2336" s="10">
        <f ca="1">COUNTIF($P$4:P2336,"&gt;0")</f>
        <v>9</v>
      </c>
    </row>
    <row r="2337" spans="12:18" x14ac:dyDescent="0.15">
      <c r="L2337" s="8" t="b">
        <f t="shared" si="111"/>
        <v>1</v>
      </c>
      <c r="M2337" s="8">
        <f t="shared" si="109"/>
        <v>113681</v>
      </c>
      <c r="N2337" s="9">
        <f t="shared" si="110"/>
        <v>31</v>
      </c>
      <c r="O2337" s="10">
        <f>SUM($N$5:N2337)</f>
        <v>71007</v>
      </c>
      <c r="P2337" s="10">
        <f ca="1">IF(O2337&lt;$H$4,N2337,$H$4-SUM($P$4:P2336))</f>
        <v>0</v>
      </c>
      <c r="Q2337" s="10">
        <f ca="1">SUM($P$4:P2337)</f>
        <v>272</v>
      </c>
      <c r="R2337" s="10">
        <f ca="1">COUNTIF($P$4:P2337,"&gt;0")</f>
        <v>9</v>
      </c>
    </row>
    <row r="2338" spans="12:18" x14ac:dyDescent="0.15">
      <c r="L2338" s="8" t="b">
        <f t="shared" si="111"/>
        <v>1</v>
      </c>
      <c r="M2338" s="8">
        <f t="shared" si="109"/>
        <v>113711</v>
      </c>
      <c r="N2338" s="9">
        <f t="shared" si="110"/>
        <v>30</v>
      </c>
      <c r="O2338" s="10">
        <f>SUM($N$5:N2338)</f>
        <v>71037</v>
      </c>
      <c r="P2338" s="10">
        <f ca="1">IF(O2338&lt;$H$4,N2338,$H$4-SUM($P$4:P2337))</f>
        <v>0</v>
      </c>
      <c r="Q2338" s="10">
        <f ca="1">SUM($P$4:P2338)</f>
        <v>272</v>
      </c>
      <c r="R2338" s="10">
        <f ca="1">COUNTIF($P$4:P2338,"&gt;0")</f>
        <v>9</v>
      </c>
    </row>
    <row r="2339" spans="12:18" x14ac:dyDescent="0.15">
      <c r="L2339" s="8" t="b">
        <f t="shared" si="111"/>
        <v>1</v>
      </c>
      <c r="M2339" s="8">
        <f t="shared" si="109"/>
        <v>113742</v>
      </c>
      <c r="N2339" s="9">
        <f t="shared" si="110"/>
        <v>31</v>
      </c>
      <c r="O2339" s="10">
        <f>SUM($N$5:N2339)</f>
        <v>71068</v>
      </c>
      <c r="P2339" s="10">
        <f ca="1">IF(O2339&lt;$H$4,N2339,$H$4-SUM($P$4:P2338))</f>
        <v>0</v>
      </c>
      <c r="Q2339" s="10">
        <f ca="1">SUM($P$4:P2339)</f>
        <v>272</v>
      </c>
      <c r="R2339" s="10">
        <f ca="1">COUNTIF($P$4:P2339,"&gt;0")</f>
        <v>9</v>
      </c>
    </row>
    <row r="2340" spans="12:18" x14ac:dyDescent="0.15">
      <c r="L2340" s="8" t="b">
        <f t="shared" si="111"/>
        <v>1</v>
      </c>
      <c r="M2340" s="8">
        <f t="shared" si="109"/>
        <v>113772</v>
      </c>
      <c r="N2340" s="9">
        <f t="shared" si="110"/>
        <v>30</v>
      </c>
      <c r="O2340" s="10">
        <f>SUM($N$5:N2340)</f>
        <v>71098</v>
      </c>
      <c r="P2340" s="10">
        <f ca="1">IF(O2340&lt;$H$4,N2340,$H$4-SUM($P$4:P2339))</f>
        <v>0</v>
      </c>
      <c r="Q2340" s="10">
        <f ca="1">SUM($P$4:P2340)</f>
        <v>272</v>
      </c>
      <c r="R2340" s="10">
        <f ca="1">COUNTIF($P$4:P2340,"&gt;0")</f>
        <v>9</v>
      </c>
    </row>
    <row r="2341" spans="12:18" x14ac:dyDescent="0.15">
      <c r="L2341" s="8" t="b">
        <f t="shared" si="111"/>
        <v>1</v>
      </c>
      <c r="M2341" s="8">
        <f t="shared" si="109"/>
        <v>113803</v>
      </c>
      <c r="N2341" s="9">
        <f t="shared" si="110"/>
        <v>31</v>
      </c>
      <c r="O2341" s="10">
        <f>SUM($N$5:N2341)</f>
        <v>71129</v>
      </c>
      <c r="P2341" s="10">
        <f ca="1">IF(O2341&lt;$H$4,N2341,$H$4-SUM($P$4:P2340))</f>
        <v>0</v>
      </c>
      <c r="Q2341" s="10">
        <f ca="1">SUM($P$4:P2341)</f>
        <v>272</v>
      </c>
      <c r="R2341" s="10">
        <f ca="1">COUNTIF($P$4:P2341,"&gt;0")</f>
        <v>9</v>
      </c>
    </row>
    <row r="2342" spans="12:18" x14ac:dyDescent="0.15">
      <c r="L2342" s="8" t="b">
        <f t="shared" si="111"/>
        <v>1</v>
      </c>
      <c r="M2342" s="8">
        <f t="shared" si="109"/>
        <v>113834</v>
      </c>
      <c r="N2342" s="9">
        <f t="shared" si="110"/>
        <v>31</v>
      </c>
      <c r="O2342" s="10">
        <f>SUM($N$5:N2342)</f>
        <v>71160</v>
      </c>
      <c r="P2342" s="10">
        <f ca="1">IF(O2342&lt;$H$4,N2342,$H$4-SUM($P$4:P2341))</f>
        <v>0</v>
      </c>
      <c r="Q2342" s="10">
        <f ca="1">SUM($P$4:P2342)</f>
        <v>272</v>
      </c>
      <c r="R2342" s="10">
        <f ca="1">COUNTIF($P$4:P2342,"&gt;0")</f>
        <v>9</v>
      </c>
    </row>
    <row r="2343" spans="12:18" x14ac:dyDescent="0.15">
      <c r="L2343" s="8" t="b">
        <f t="shared" si="111"/>
        <v>1</v>
      </c>
      <c r="M2343" s="8">
        <f t="shared" si="109"/>
        <v>113864</v>
      </c>
      <c r="N2343" s="9">
        <f t="shared" si="110"/>
        <v>30</v>
      </c>
      <c r="O2343" s="10">
        <f>SUM($N$5:N2343)</f>
        <v>71190</v>
      </c>
      <c r="P2343" s="10">
        <f ca="1">IF(O2343&lt;$H$4,N2343,$H$4-SUM($P$4:P2342))</f>
        <v>0</v>
      </c>
      <c r="Q2343" s="10">
        <f ca="1">SUM($P$4:P2343)</f>
        <v>272</v>
      </c>
      <c r="R2343" s="10">
        <f ca="1">COUNTIF($P$4:P2343,"&gt;0")</f>
        <v>9</v>
      </c>
    </row>
    <row r="2344" spans="12:18" x14ac:dyDescent="0.15">
      <c r="L2344" s="8" t="b">
        <f t="shared" si="111"/>
        <v>1</v>
      </c>
      <c r="M2344" s="8">
        <f t="shared" si="109"/>
        <v>113895</v>
      </c>
      <c r="N2344" s="9">
        <f t="shared" si="110"/>
        <v>31</v>
      </c>
      <c r="O2344" s="10">
        <f>SUM($N$5:N2344)</f>
        <v>71221</v>
      </c>
      <c r="P2344" s="10">
        <f ca="1">IF(O2344&lt;$H$4,N2344,$H$4-SUM($P$4:P2343))</f>
        <v>0</v>
      </c>
      <c r="Q2344" s="10">
        <f ca="1">SUM($P$4:P2344)</f>
        <v>272</v>
      </c>
      <c r="R2344" s="10">
        <f ca="1">COUNTIF($P$4:P2344,"&gt;0")</f>
        <v>9</v>
      </c>
    </row>
    <row r="2345" spans="12:18" x14ac:dyDescent="0.15">
      <c r="L2345" s="8" t="b">
        <f t="shared" si="111"/>
        <v>1</v>
      </c>
      <c r="M2345" s="8">
        <f t="shared" si="109"/>
        <v>113925</v>
      </c>
      <c r="N2345" s="9">
        <f t="shared" si="110"/>
        <v>30</v>
      </c>
      <c r="O2345" s="10">
        <f>SUM($N$5:N2345)</f>
        <v>71251</v>
      </c>
      <c r="P2345" s="10">
        <f ca="1">IF(O2345&lt;$H$4,N2345,$H$4-SUM($P$4:P2344))</f>
        <v>0</v>
      </c>
      <c r="Q2345" s="10">
        <f ca="1">SUM($P$4:P2345)</f>
        <v>272</v>
      </c>
      <c r="R2345" s="10">
        <f ca="1">COUNTIF($P$4:P2345,"&gt;0")</f>
        <v>9</v>
      </c>
    </row>
    <row r="2346" spans="12:18" x14ac:dyDescent="0.15">
      <c r="L2346" s="8" t="b">
        <f t="shared" si="111"/>
        <v>1</v>
      </c>
      <c r="M2346" s="8">
        <f t="shared" si="109"/>
        <v>113956</v>
      </c>
      <c r="N2346" s="9">
        <f t="shared" si="110"/>
        <v>31</v>
      </c>
      <c r="O2346" s="10">
        <f>SUM($N$5:N2346)</f>
        <v>71282</v>
      </c>
      <c r="P2346" s="10">
        <f ca="1">IF(O2346&lt;$H$4,N2346,$H$4-SUM($P$4:P2345))</f>
        <v>0</v>
      </c>
      <c r="Q2346" s="10">
        <f ca="1">SUM($P$4:P2346)</f>
        <v>272</v>
      </c>
      <c r="R2346" s="10">
        <f ca="1">COUNTIF($P$4:P2346,"&gt;0")</f>
        <v>9</v>
      </c>
    </row>
    <row r="2347" spans="12:18" x14ac:dyDescent="0.15">
      <c r="L2347" s="8" t="b">
        <f t="shared" si="111"/>
        <v>1</v>
      </c>
      <c r="M2347" s="8">
        <f t="shared" si="109"/>
        <v>113987</v>
      </c>
      <c r="N2347" s="9">
        <f t="shared" si="110"/>
        <v>31</v>
      </c>
      <c r="O2347" s="10">
        <f>SUM($N$5:N2347)</f>
        <v>71313</v>
      </c>
      <c r="P2347" s="10">
        <f ca="1">IF(O2347&lt;$H$4,N2347,$H$4-SUM($P$4:P2346))</f>
        <v>0</v>
      </c>
      <c r="Q2347" s="10">
        <f ca="1">SUM($P$4:P2347)</f>
        <v>272</v>
      </c>
      <c r="R2347" s="10">
        <f ca="1">COUNTIF($P$4:P2347,"&gt;0")</f>
        <v>9</v>
      </c>
    </row>
    <row r="2348" spans="12:18" x14ac:dyDescent="0.15">
      <c r="L2348" s="8" t="b">
        <f t="shared" si="111"/>
        <v>1</v>
      </c>
      <c r="M2348" s="8">
        <f t="shared" si="109"/>
        <v>114016</v>
      </c>
      <c r="N2348" s="9">
        <f t="shared" si="110"/>
        <v>29</v>
      </c>
      <c r="O2348" s="10">
        <f>SUM($N$5:N2348)</f>
        <v>71342</v>
      </c>
      <c r="P2348" s="10">
        <f ca="1">IF(O2348&lt;$H$4,N2348,$H$4-SUM($P$4:P2347))</f>
        <v>0</v>
      </c>
      <c r="Q2348" s="10">
        <f ca="1">SUM($P$4:P2348)</f>
        <v>272</v>
      </c>
      <c r="R2348" s="10">
        <f ca="1">COUNTIF($P$4:P2348,"&gt;0")</f>
        <v>9</v>
      </c>
    </row>
    <row r="2349" spans="12:18" x14ac:dyDescent="0.15">
      <c r="L2349" s="8" t="b">
        <f t="shared" si="111"/>
        <v>1</v>
      </c>
      <c r="M2349" s="8">
        <f t="shared" si="109"/>
        <v>114047</v>
      </c>
      <c r="N2349" s="9">
        <f t="shared" si="110"/>
        <v>31</v>
      </c>
      <c r="O2349" s="10">
        <f>SUM($N$5:N2349)</f>
        <v>71373</v>
      </c>
      <c r="P2349" s="10">
        <f ca="1">IF(O2349&lt;$H$4,N2349,$H$4-SUM($P$4:P2348))</f>
        <v>0</v>
      </c>
      <c r="Q2349" s="10">
        <f ca="1">SUM($P$4:P2349)</f>
        <v>272</v>
      </c>
      <c r="R2349" s="10">
        <f ca="1">COUNTIF($P$4:P2349,"&gt;0")</f>
        <v>9</v>
      </c>
    </row>
    <row r="2350" spans="12:18" x14ac:dyDescent="0.15">
      <c r="L2350" s="8" t="b">
        <f t="shared" si="111"/>
        <v>1</v>
      </c>
      <c r="M2350" s="8">
        <f t="shared" si="109"/>
        <v>114077</v>
      </c>
      <c r="N2350" s="9">
        <f t="shared" si="110"/>
        <v>30</v>
      </c>
      <c r="O2350" s="10">
        <f>SUM($N$5:N2350)</f>
        <v>71403</v>
      </c>
      <c r="P2350" s="10">
        <f ca="1">IF(O2350&lt;$H$4,N2350,$H$4-SUM($P$4:P2349))</f>
        <v>0</v>
      </c>
      <c r="Q2350" s="10">
        <f ca="1">SUM($P$4:P2350)</f>
        <v>272</v>
      </c>
      <c r="R2350" s="10">
        <f ca="1">COUNTIF($P$4:P2350,"&gt;0")</f>
        <v>9</v>
      </c>
    </row>
    <row r="2351" spans="12:18" x14ac:dyDescent="0.15">
      <c r="L2351" s="8" t="b">
        <f t="shared" si="111"/>
        <v>1</v>
      </c>
      <c r="M2351" s="8">
        <f t="shared" si="109"/>
        <v>114108</v>
      </c>
      <c r="N2351" s="9">
        <f t="shared" si="110"/>
        <v>31</v>
      </c>
      <c r="O2351" s="10">
        <f>SUM($N$5:N2351)</f>
        <v>71434</v>
      </c>
      <c r="P2351" s="10">
        <f ca="1">IF(O2351&lt;$H$4,N2351,$H$4-SUM($P$4:P2350))</f>
        <v>0</v>
      </c>
      <c r="Q2351" s="10">
        <f ca="1">SUM($P$4:P2351)</f>
        <v>272</v>
      </c>
      <c r="R2351" s="10">
        <f ca="1">COUNTIF($P$4:P2351,"&gt;0")</f>
        <v>9</v>
      </c>
    </row>
    <row r="2352" spans="12:18" x14ac:dyDescent="0.15">
      <c r="L2352" s="8" t="b">
        <f t="shared" si="111"/>
        <v>1</v>
      </c>
      <c r="M2352" s="8">
        <f t="shared" si="109"/>
        <v>114138</v>
      </c>
      <c r="N2352" s="9">
        <f t="shared" si="110"/>
        <v>30</v>
      </c>
      <c r="O2352" s="10">
        <f>SUM($N$5:N2352)</f>
        <v>71464</v>
      </c>
      <c r="P2352" s="10">
        <f ca="1">IF(O2352&lt;$H$4,N2352,$H$4-SUM($P$4:P2351))</f>
        <v>0</v>
      </c>
      <c r="Q2352" s="10">
        <f ca="1">SUM($P$4:P2352)</f>
        <v>272</v>
      </c>
      <c r="R2352" s="10">
        <f ca="1">COUNTIF($P$4:P2352,"&gt;0")</f>
        <v>9</v>
      </c>
    </row>
    <row r="2353" spans="12:18" x14ac:dyDescent="0.15">
      <c r="L2353" s="8" t="b">
        <f t="shared" si="111"/>
        <v>1</v>
      </c>
      <c r="M2353" s="8">
        <f t="shared" si="109"/>
        <v>114169</v>
      </c>
      <c r="N2353" s="9">
        <f t="shared" si="110"/>
        <v>31</v>
      </c>
      <c r="O2353" s="10">
        <f>SUM($N$5:N2353)</f>
        <v>71495</v>
      </c>
      <c r="P2353" s="10">
        <f ca="1">IF(O2353&lt;$H$4,N2353,$H$4-SUM($P$4:P2352))</f>
        <v>0</v>
      </c>
      <c r="Q2353" s="10">
        <f ca="1">SUM($P$4:P2353)</f>
        <v>272</v>
      </c>
      <c r="R2353" s="10">
        <f ca="1">COUNTIF($P$4:P2353,"&gt;0")</f>
        <v>9</v>
      </c>
    </row>
    <row r="2354" spans="12:18" x14ac:dyDescent="0.15">
      <c r="L2354" s="8" t="b">
        <f t="shared" si="111"/>
        <v>1</v>
      </c>
      <c r="M2354" s="8">
        <f t="shared" si="109"/>
        <v>114200</v>
      </c>
      <c r="N2354" s="9">
        <f t="shared" si="110"/>
        <v>31</v>
      </c>
      <c r="O2354" s="10">
        <f>SUM($N$5:N2354)</f>
        <v>71526</v>
      </c>
      <c r="P2354" s="10">
        <f ca="1">IF(O2354&lt;$H$4,N2354,$H$4-SUM($P$4:P2353))</f>
        <v>0</v>
      </c>
      <c r="Q2354" s="10">
        <f ca="1">SUM($P$4:P2354)</f>
        <v>272</v>
      </c>
      <c r="R2354" s="10">
        <f ca="1">COUNTIF($P$4:P2354,"&gt;0")</f>
        <v>9</v>
      </c>
    </row>
    <row r="2355" spans="12:18" x14ac:dyDescent="0.15">
      <c r="L2355" s="8" t="b">
        <f t="shared" si="111"/>
        <v>1</v>
      </c>
      <c r="M2355" s="8">
        <f t="shared" si="109"/>
        <v>114230</v>
      </c>
      <c r="N2355" s="9">
        <f t="shared" si="110"/>
        <v>30</v>
      </c>
      <c r="O2355" s="10">
        <f>SUM($N$5:N2355)</f>
        <v>71556</v>
      </c>
      <c r="P2355" s="10">
        <f ca="1">IF(O2355&lt;$H$4,N2355,$H$4-SUM($P$4:P2354))</f>
        <v>0</v>
      </c>
      <c r="Q2355" s="10">
        <f ca="1">SUM($P$4:P2355)</f>
        <v>272</v>
      </c>
      <c r="R2355" s="10">
        <f ca="1">COUNTIF($P$4:P2355,"&gt;0")</f>
        <v>9</v>
      </c>
    </row>
    <row r="2356" spans="12:18" x14ac:dyDescent="0.15">
      <c r="L2356" s="8" t="b">
        <f t="shared" si="111"/>
        <v>1</v>
      </c>
      <c r="M2356" s="8">
        <f t="shared" si="109"/>
        <v>114261</v>
      </c>
      <c r="N2356" s="9">
        <f t="shared" si="110"/>
        <v>31</v>
      </c>
      <c r="O2356" s="10">
        <f>SUM($N$5:N2356)</f>
        <v>71587</v>
      </c>
      <c r="P2356" s="10">
        <f ca="1">IF(O2356&lt;$H$4,N2356,$H$4-SUM($P$4:P2355))</f>
        <v>0</v>
      </c>
      <c r="Q2356" s="10">
        <f ca="1">SUM($P$4:P2356)</f>
        <v>272</v>
      </c>
      <c r="R2356" s="10">
        <f ca="1">COUNTIF($P$4:P2356,"&gt;0")</f>
        <v>9</v>
      </c>
    </row>
    <row r="2357" spans="12:18" x14ac:dyDescent="0.15">
      <c r="L2357" s="8" t="b">
        <f t="shared" si="111"/>
        <v>1</v>
      </c>
      <c r="M2357" s="8">
        <f t="shared" si="109"/>
        <v>114291</v>
      </c>
      <c r="N2357" s="9">
        <f t="shared" si="110"/>
        <v>30</v>
      </c>
      <c r="O2357" s="10">
        <f>SUM($N$5:N2357)</f>
        <v>71617</v>
      </c>
      <c r="P2357" s="10">
        <f ca="1">IF(O2357&lt;$H$4,N2357,$H$4-SUM($P$4:P2356))</f>
        <v>0</v>
      </c>
      <c r="Q2357" s="10">
        <f ca="1">SUM($P$4:P2357)</f>
        <v>272</v>
      </c>
      <c r="R2357" s="10">
        <f ca="1">COUNTIF($P$4:P2357,"&gt;0")</f>
        <v>9</v>
      </c>
    </row>
    <row r="2358" spans="12:18" x14ac:dyDescent="0.15">
      <c r="L2358" s="8" t="b">
        <f t="shared" si="111"/>
        <v>1</v>
      </c>
      <c r="M2358" s="8">
        <f t="shared" si="109"/>
        <v>114322</v>
      </c>
      <c r="N2358" s="9">
        <f t="shared" si="110"/>
        <v>31</v>
      </c>
      <c r="O2358" s="10">
        <f>SUM($N$5:N2358)</f>
        <v>71648</v>
      </c>
      <c r="P2358" s="10">
        <f ca="1">IF(O2358&lt;$H$4,N2358,$H$4-SUM($P$4:P2357))</f>
        <v>0</v>
      </c>
      <c r="Q2358" s="10">
        <f ca="1">SUM($P$4:P2358)</f>
        <v>272</v>
      </c>
      <c r="R2358" s="10">
        <f ca="1">COUNTIF($P$4:P2358,"&gt;0")</f>
        <v>9</v>
      </c>
    </row>
    <row r="2359" spans="12:18" x14ac:dyDescent="0.15">
      <c r="L2359" s="8" t="b">
        <f t="shared" si="111"/>
        <v>1</v>
      </c>
      <c r="M2359" s="8">
        <f t="shared" si="109"/>
        <v>114353</v>
      </c>
      <c r="N2359" s="9">
        <f t="shared" si="110"/>
        <v>31</v>
      </c>
      <c r="O2359" s="10">
        <f>SUM($N$5:N2359)</f>
        <v>71679</v>
      </c>
      <c r="P2359" s="10">
        <f ca="1">IF(O2359&lt;$H$4,N2359,$H$4-SUM($P$4:P2358))</f>
        <v>0</v>
      </c>
      <c r="Q2359" s="10">
        <f ca="1">SUM($P$4:P2359)</f>
        <v>272</v>
      </c>
      <c r="R2359" s="10">
        <f ca="1">COUNTIF($P$4:P2359,"&gt;0")</f>
        <v>9</v>
      </c>
    </row>
    <row r="2360" spans="12:18" x14ac:dyDescent="0.15">
      <c r="L2360" s="8" t="b">
        <f t="shared" si="111"/>
        <v>1</v>
      </c>
      <c r="M2360" s="8">
        <f t="shared" si="109"/>
        <v>114381</v>
      </c>
      <c r="N2360" s="9">
        <f t="shared" si="110"/>
        <v>28</v>
      </c>
      <c r="O2360" s="10">
        <f>SUM($N$5:N2360)</f>
        <v>71707</v>
      </c>
      <c r="P2360" s="10">
        <f ca="1">IF(O2360&lt;$H$4,N2360,$H$4-SUM($P$4:P2359))</f>
        <v>0</v>
      </c>
      <c r="Q2360" s="10">
        <f ca="1">SUM($P$4:P2360)</f>
        <v>272</v>
      </c>
      <c r="R2360" s="10">
        <f ca="1">COUNTIF($P$4:P2360,"&gt;0")</f>
        <v>9</v>
      </c>
    </row>
    <row r="2361" spans="12:18" x14ac:dyDescent="0.15">
      <c r="L2361" s="8" t="b">
        <f t="shared" si="111"/>
        <v>1</v>
      </c>
      <c r="M2361" s="8">
        <f t="shared" si="109"/>
        <v>114412</v>
      </c>
      <c r="N2361" s="9">
        <f t="shared" si="110"/>
        <v>31</v>
      </c>
      <c r="O2361" s="10">
        <f>SUM($N$5:N2361)</f>
        <v>71738</v>
      </c>
      <c r="P2361" s="10">
        <f ca="1">IF(O2361&lt;$H$4,N2361,$H$4-SUM($P$4:P2360))</f>
        <v>0</v>
      </c>
      <c r="Q2361" s="10">
        <f ca="1">SUM($P$4:P2361)</f>
        <v>272</v>
      </c>
      <c r="R2361" s="10">
        <f ca="1">COUNTIF($P$4:P2361,"&gt;0")</f>
        <v>9</v>
      </c>
    </row>
    <row r="2362" spans="12:18" x14ac:dyDescent="0.15">
      <c r="L2362" s="8" t="b">
        <f t="shared" si="111"/>
        <v>1</v>
      </c>
      <c r="M2362" s="8">
        <f t="shared" si="109"/>
        <v>114442</v>
      </c>
      <c r="N2362" s="9">
        <f t="shared" si="110"/>
        <v>30</v>
      </c>
      <c r="O2362" s="10">
        <f>SUM($N$5:N2362)</f>
        <v>71768</v>
      </c>
      <c r="P2362" s="10">
        <f ca="1">IF(O2362&lt;$H$4,N2362,$H$4-SUM($P$4:P2361))</f>
        <v>0</v>
      </c>
      <c r="Q2362" s="10">
        <f ca="1">SUM($P$4:P2362)</f>
        <v>272</v>
      </c>
      <c r="R2362" s="10">
        <f ca="1">COUNTIF($P$4:P2362,"&gt;0")</f>
        <v>9</v>
      </c>
    </row>
    <row r="2363" spans="12:18" x14ac:dyDescent="0.15">
      <c r="L2363" s="8" t="b">
        <f t="shared" si="111"/>
        <v>1</v>
      </c>
      <c r="M2363" s="8">
        <f t="shared" si="109"/>
        <v>114473</v>
      </c>
      <c r="N2363" s="9">
        <f t="shared" si="110"/>
        <v>31</v>
      </c>
      <c r="O2363" s="10">
        <f>SUM($N$5:N2363)</f>
        <v>71799</v>
      </c>
      <c r="P2363" s="10">
        <f ca="1">IF(O2363&lt;$H$4,N2363,$H$4-SUM($P$4:P2362))</f>
        <v>0</v>
      </c>
      <c r="Q2363" s="10">
        <f ca="1">SUM($P$4:P2363)</f>
        <v>272</v>
      </c>
      <c r="R2363" s="10">
        <f ca="1">COUNTIF($P$4:P2363,"&gt;0")</f>
        <v>9</v>
      </c>
    </row>
    <row r="2364" spans="12:18" x14ac:dyDescent="0.15">
      <c r="L2364" s="8" t="b">
        <f t="shared" si="111"/>
        <v>1</v>
      </c>
      <c r="M2364" s="8">
        <f t="shared" si="109"/>
        <v>114503</v>
      </c>
      <c r="N2364" s="9">
        <f t="shared" si="110"/>
        <v>30</v>
      </c>
      <c r="O2364" s="10">
        <f>SUM($N$5:N2364)</f>
        <v>71829</v>
      </c>
      <c r="P2364" s="10">
        <f ca="1">IF(O2364&lt;$H$4,N2364,$H$4-SUM($P$4:P2363))</f>
        <v>0</v>
      </c>
      <c r="Q2364" s="10">
        <f ca="1">SUM($P$4:P2364)</f>
        <v>272</v>
      </c>
      <c r="R2364" s="10">
        <f ca="1">COUNTIF($P$4:P2364,"&gt;0")</f>
        <v>9</v>
      </c>
    </row>
    <row r="2365" spans="12:18" x14ac:dyDescent="0.15">
      <c r="L2365" s="8" t="b">
        <f t="shared" si="111"/>
        <v>1</v>
      </c>
      <c r="M2365" s="8">
        <f t="shared" si="109"/>
        <v>114534</v>
      </c>
      <c r="N2365" s="9">
        <f t="shared" si="110"/>
        <v>31</v>
      </c>
      <c r="O2365" s="10">
        <f>SUM($N$5:N2365)</f>
        <v>71860</v>
      </c>
      <c r="P2365" s="10">
        <f ca="1">IF(O2365&lt;$H$4,N2365,$H$4-SUM($P$4:P2364))</f>
        <v>0</v>
      </c>
      <c r="Q2365" s="10">
        <f ca="1">SUM($P$4:P2365)</f>
        <v>272</v>
      </c>
      <c r="R2365" s="10">
        <f ca="1">COUNTIF($P$4:P2365,"&gt;0")</f>
        <v>9</v>
      </c>
    </row>
    <row r="2366" spans="12:18" x14ac:dyDescent="0.15">
      <c r="L2366" s="8" t="b">
        <f t="shared" si="111"/>
        <v>1</v>
      </c>
      <c r="M2366" s="8">
        <f t="shared" si="109"/>
        <v>114565</v>
      </c>
      <c r="N2366" s="9">
        <f t="shared" si="110"/>
        <v>31</v>
      </c>
      <c r="O2366" s="10">
        <f>SUM($N$5:N2366)</f>
        <v>71891</v>
      </c>
      <c r="P2366" s="10">
        <f ca="1">IF(O2366&lt;$H$4,N2366,$H$4-SUM($P$4:P2365))</f>
        <v>0</v>
      </c>
      <c r="Q2366" s="10">
        <f ca="1">SUM($P$4:P2366)</f>
        <v>272</v>
      </c>
      <c r="R2366" s="10">
        <f ca="1">COUNTIF($P$4:P2366,"&gt;0")</f>
        <v>9</v>
      </c>
    </row>
    <row r="2367" spans="12:18" x14ac:dyDescent="0.15">
      <c r="L2367" s="8" t="b">
        <f t="shared" si="111"/>
        <v>1</v>
      </c>
      <c r="M2367" s="8">
        <f t="shared" si="109"/>
        <v>114595</v>
      </c>
      <c r="N2367" s="9">
        <f t="shared" si="110"/>
        <v>30</v>
      </c>
      <c r="O2367" s="10">
        <f>SUM($N$5:N2367)</f>
        <v>71921</v>
      </c>
      <c r="P2367" s="10">
        <f ca="1">IF(O2367&lt;$H$4,N2367,$H$4-SUM($P$4:P2366))</f>
        <v>0</v>
      </c>
      <c r="Q2367" s="10">
        <f ca="1">SUM($P$4:P2367)</f>
        <v>272</v>
      </c>
      <c r="R2367" s="10">
        <f ca="1">COUNTIF($P$4:P2367,"&gt;0")</f>
        <v>9</v>
      </c>
    </row>
    <row r="2368" spans="12:18" x14ac:dyDescent="0.15">
      <c r="L2368" s="8" t="b">
        <f t="shared" si="111"/>
        <v>1</v>
      </c>
      <c r="M2368" s="8">
        <f t="shared" si="109"/>
        <v>114626</v>
      </c>
      <c r="N2368" s="9">
        <f t="shared" si="110"/>
        <v>31</v>
      </c>
      <c r="O2368" s="10">
        <f>SUM($N$5:N2368)</f>
        <v>71952</v>
      </c>
      <c r="P2368" s="10">
        <f ca="1">IF(O2368&lt;$H$4,N2368,$H$4-SUM($P$4:P2367))</f>
        <v>0</v>
      </c>
      <c r="Q2368" s="10">
        <f ca="1">SUM($P$4:P2368)</f>
        <v>272</v>
      </c>
      <c r="R2368" s="10">
        <f ca="1">COUNTIF($P$4:P2368,"&gt;0")</f>
        <v>9</v>
      </c>
    </row>
    <row r="2369" spans="12:18" x14ac:dyDescent="0.15">
      <c r="L2369" s="8" t="b">
        <f t="shared" si="111"/>
        <v>1</v>
      </c>
      <c r="M2369" s="8">
        <f t="shared" si="109"/>
        <v>114656</v>
      </c>
      <c r="N2369" s="9">
        <f t="shared" si="110"/>
        <v>30</v>
      </c>
      <c r="O2369" s="10">
        <f>SUM($N$5:N2369)</f>
        <v>71982</v>
      </c>
      <c r="P2369" s="10">
        <f ca="1">IF(O2369&lt;$H$4,N2369,$H$4-SUM($P$4:P2368))</f>
        <v>0</v>
      </c>
      <c r="Q2369" s="10">
        <f ca="1">SUM($P$4:P2369)</f>
        <v>272</v>
      </c>
      <c r="R2369" s="10">
        <f ca="1">COUNTIF($P$4:P2369,"&gt;0")</f>
        <v>9</v>
      </c>
    </row>
    <row r="2370" spans="12:18" x14ac:dyDescent="0.15">
      <c r="L2370" s="8" t="b">
        <f t="shared" si="111"/>
        <v>1</v>
      </c>
      <c r="M2370" s="8">
        <f t="shared" si="109"/>
        <v>114687</v>
      </c>
      <c r="N2370" s="9">
        <f t="shared" si="110"/>
        <v>31</v>
      </c>
      <c r="O2370" s="10">
        <f>SUM($N$5:N2370)</f>
        <v>72013</v>
      </c>
      <c r="P2370" s="10">
        <f ca="1">IF(O2370&lt;$H$4,N2370,$H$4-SUM($P$4:P2369))</f>
        <v>0</v>
      </c>
      <c r="Q2370" s="10">
        <f ca="1">SUM($P$4:P2370)</f>
        <v>272</v>
      </c>
      <c r="R2370" s="10">
        <f ca="1">COUNTIF($P$4:P2370,"&gt;0")</f>
        <v>9</v>
      </c>
    </row>
    <row r="2371" spans="12:18" x14ac:dyDescent="0.15">
      <c r="L2371" s="8" t="b">
        <f t="shared" si="111"/>
        <v>1</v>
      </c>
      <c r="M2371" s="8">
        <f t="shared" si="109"/>
        <v>114718</v>
      </c>
      <c r="N2371" s="9">
        <f t="shared" si="110"/>
        <v>31</v>
      </c>
      <c r="O2371" s="10">
        <f>SUM($N$5:N2371)</f>
        <v>72044</v>
      </c>
      <c r="P2371" s="10">
        <f ca="1">IF(O2371&lt;$H$4,N2371,$H$4-SUM($P$4:P2370))</f>
        <v>0</v>
      </c>
      <c r="Q2371" s="10">
        <f ca="1">SUM($P$4:P2371)</f>
        <v>272</v>
      </c>
      <c r="R2371" s="10">
        <f ca="1">COUNTIF($P$4:P2371,"&gt;0")</f>
        <v>9</v>
      </c>
    </row>
    <row r="2372" spans="12:18" x14ac:dyDescent="0.15">
      <c r="L2372" s="8" t="b">
        <f t="shared" si="111"/>
        <v>1</v>
      </c>
      <c r="M2372" s="8">
        <f t="shared" si="109"/>
        <v>114746</v>
      </c>
      <c r="N2372" s="9">
        <f t="shared" si="110"/>
        <v>28</v>
      </c>
      <c r="O2372" s="10">
        <f>SUM($N$5:N2372)</f>
        <v>72072</v>
      </c>
      <c r="P2372" s="10">
        <f ca="1">IF(O2372&lt;$H$4,N2372,$H$4-SUM($P$4:P2371))</f>
        <v>0</v>
      </c>
      <c r="Q2372" s="10">
        <f ca="1">SUM($P$4:P2372)</f>
        <v>272</v>
      </c>
      <c r="R2372" s="10">
        <f ca="1">COUNTIF($P$4:P2372,"&gt;0")</f>
        <v>9</v>
      </c>
    </row>
    <row r="2373" spans="12:18" x14ac:dyDescent="0.15">
      <c r="L2373" s="8" t="b">
        <f t="shared" si="111"/>
        <v>1</v>
      </c>
      <c r="M2373" s="8">
        <f t="shared" si="109"/>
        <v>114777</v>
      </c>
      <c r="N2373" s="9">
        <f t="shared" si="110"/>
        <v>31</v>
      </c>
      <c r="O2373" s="10">
        <f>SUM($N$5:N2373)</f>
        <v>72103</v>
      </c>
      <c r="P2373" s="10">
        <f ca="1">IF(O2373&lt;$H$4,N2373,$H$4-SUM($P$4:P2372))</f>
        <v>0</v>
      </c>
      <c r="Q2373" s="10">
        <f ca="1">SUM($P$4:P2373)</f>
        <v>272</v>
      </c>
      <c r="R2373" s="10">
        <f ca="1">COUNTIF($P$4:P2373,"&gt;0")</f>
        <v>9</v>
      </c>
    </row>
    <row r="2374" spans="12:18" x14ac:dyDescent="0.15">
      <c r="L2374" s="8" t="b">
        <f t="shared" si="111"/>
        <v>1</v>
      </c>
      <c r="M2374" s="8">
        <f t="shared" ref="M2374:M2437" si="112">EOMONTH(M2373,1)</f>
        <v>114807</v>
      </c>
      <c r="N2374" s="9">
        <f t="shared" si="110"/>
        <v>30</v>
      </c>
      <c r="O2374" s="10">
        <f>SUM($N$5:N2374)</f>
        <v>72133</v>
      </c>
      <c r="P2374" s="10">
        <f ca="1">IF(O2374&lt;$H$4,N2374,$H$4-SUM($P$4:P2373))</f>
        <v>0</v>
      </c>
      <c r="Q2374" s="10">
        <f ca="1">SUM($P$4:P2374)</f>
        <v>272</v>
      </c>
      <c r="R2374" s="10">
        <f ca="1">COUNTIF($P$4:P2374,"&gt;0")</f>
        <v>9</v>
      </c>
    </row>
    <row r="2375" spans="12:18" x14ac:dyDescent="0.15">
      <c r="L2375" s="8" t="b">
        <f t="shared" si="111"/>
        <v>1</v>
      </c>
      <c r="M2375" s="8">
        <f t="shared" si="112"/>
        <v>114838</v>
      </c>
      <c r="N2375" s="9">
        <f t="shared" si="110"/>
        <v>31</v>
      </c>
      <c r="O2375" s="10">
        <f>SUM($N$5:N2375)</f>
        <v>72164</v>
      </c>
      <c r="P2375" s="10">
        <f ca="1">IF(O2375&lt;$H$4,N2375,$H$4-SUM($P$4:P2374))</f>
        <v>0</v>
      </c>
      <c r="Q2375" s="10">
        <f ca="1">SUM($P$4:P2375)</f>
        <v>272</v>
      </c>
      <c r="R2375" s="10">
        <f ca="1">COUNTIF($P$4:P2375,"&gt;0")</f>
        <v>9</v>
      </c>
    </row>
    <row r="2376" spans="12:18" x14ac:dyDescent="0.15">
      <c r="L2376" s="8" t="b">
        <f t="shared" si="111"/>
        <v>1</v>
      </c>
      <c r="M2376" s="8">
        <f t="shared" si="112"/>
        <v>114868</v>
      </c>
      <c r="N2376" s="9">
        <f t="shared" ref="N2376:N2439" si="113">M2376-M2375</f>
        <v>30</v>
      </c>
      <c r="O2376" s="10">
        <f>SUM($N$5:N2376)</f>
        <v>72194</v>
      </c>
      <c r="P2376" s="10">
        <f ca="1">IF(O2376&lt;$H$4,N2376,$H$4-SUM($P$4:P2375))</f>
        <v>0</v>
      </c>
      <c r="Q2376" s="10">
        <f ca="1">SUM($P$4:P2376)</f>
        <v>272</v>
      </c>
      <c r="R2376" s="10">
        <f ca="1">COUNTIF($P$4:P2376,"&gt;0")</f>
        <v>9</v>
      </c>
    </row>
    <row r="2377" spans="12:18" x14ac:dyDescent="0.15">
      <c r="L2377" s="8" t="b">
        <f t="shared" si="111"/>
        <v>1</v>
      </c>
      <c r="M2377" s="8">
        <f t="shared" si="112"/>
        <v>114899</v>
      </c>
      <c r="N2377" s="9">
        <f t="shared" si="113"/>
        <v>31</v>
      </c>
      <c r="O2377" s="10">
        <f>SUM($N$5:N2377)</f>
        <v>72225</v>
      </c>
      <c r="P2377" s="10">
        <f ca="1">IF(O2377&lt;$H$4,N2377,$H$4-SUM($P$4:P2376))</f>
        <v>0</v>
      </c>
      <c r="Q2377" s="10">
        <f ca="1">SUM($P$4:P2377)</f>
        <v>272</v>
      </c>
      <c r="R2377" s="10">
        <f ca="1">COUNTIF($P$4:P2377,"&gt;0")</f>
        <v>9</v>
      </c>
    </row>
    <row r="2378" spans="12:18" x14ac:dyDescent="0.15">
      <c r="L2378" s="8" t="b">
        <f t="shared" si="111"/>
        <v>1</v>
      </c>
      <c r="M2378" s="8">
        <f t="shared" si="112"/>
        <v>114930</v>
      </c>
      <c r="N2378" s="9">
        <f t="shared" si="113"/>
        <v>31</v>
      </c>
      <c r="O2378" s="10">
        <f>SUM($N$5:N2378)</f>
        <v>72256</v>
      </c>
      <c r="P2378" s="10">
        <f ca="1">IF(O2378&lt;$H$4,N2378,$H$4-SUM($P$4:P2377))</f>
        <v>0</v>
      </c>
      <c r="Q2378" s="10">
        <f ca="1">SUM($P$4:P2378)</f>
        <v>272</v>
      </c>
      <c r="R2378" s="10">
        <f ca="1">COUNTIF($P$4:P2378,"&gt;0")</f>
        <v>9</v>
      </c>
    </row>
    <row r="2379" spans="12:18" x14ac:dyDescent="0.15">
      <c r="L2379" s="8" t="b">
        <f t="shared" si="111"/>
        <v>1</v>
      </c>
      <c r="M2379" s="8">
        <f t="shared" si="112"/>
        <v>114960</v>
      </c>
      <c r="N2379" s="9">
        <f t="shared" si="113"/>
        <v>30</v>
      </c>
      <c r="O2379" s="10">
        <f>SUM($N$5:N2379)</f>
        <v>72286</v>
      </c>
      <c r="P2379" s="10">
        <f ca="1">IF(O2379&lt;$H$4,N2379,$H$4-SUM($P$4:P2378))</f>
        <v>0</v>
      </c>
      <c r="Q2379" s="10">
        <f ca="1">SUM($P$4:P2379)</f>
        <v>272</v>
      </c>
      <c r="R2379" s="10">
        <f ca="1">COUNTIF($P$4:P2379,"&gt;0")</f>
        <v>9</v>
      </c>
    </row>
    <row r="2380" spans="12:18" x14ac:dyDescent="0.15">
      <c r="L2380" s="8" t="b">
        <f t="shared" si="111"/>
        <v>1</v>
      </c>
      <c r="M2380" s="8">
        <f t="shared" si="112"/>
        <v>114991</v>
      </c>
      <c r="N2380" s="9">
        <f t="shared" si="113"/>
        <v>31</v>
      </c>
      <c r="O2380" s="10">
        <f>SUM($N$5:N2380)</f>
        <v>72317</v>
      </c>
      <c r="P2380" s="10">
        <f ca="1">IF(O2380&lt;$H$4,N2380,$H$4-SUM($P$4:P2379))</f>
        <v>0</v>
      </c>
      <c r="Q2380" s="10">
        <f ca="1">SUM($P$4:P2380)</f>
        <v>272</v>
      </c>
      <c r="R2380" s="10">
        <f ca="1">COUNTIF($P$4:P2380,"&gt;0")</f>
        <v>9</v>
      </c>
    </row>
    <row r="2381" spans="12:18" x14ac:dyDescent="0.15">
      <c r="L2381" s="8" t="b">
        <f t="shared" si="111"/>
        <v>1</v>
      </c>
      <c r="M2381" s="8">
        <f t="shared" si="112"/>
        <v>115021</v>
      </c>
      <c r="N2381" s="9">
        <f t="shared" si="113"/>
        <v>30</v>
      </c>
      <c r="O2381" s="10">
        <f>SUM($N$5:N2381)</f>
        <v>72347</v>
      </c>
      <c r="P2381" s="10">
        <f ca="1">IF(O2381&lt;$H$4,N2381,$H$4-SUM($P$4:P2380))</f>
        <v>0</v>
      </c>
      <c r="Q2381" s="10">
        <f ca="1">SUM($P$4:P2381)</f>
        <v>272</v>
      </c>
      <c r="R2381" s="10">
        <f ca="1">COUNTIF($P$4:P2381,"&gt;0")</f>
        <v>9</v>
      </c>
    </row>
    <row r="2382" spans="12:18" x14ac:dyDescent="0.15">
      <c r="L2382" s="8" t="b">
        <f t="shared" si="111"/>
        <v>1</v>
      </c>
      <c r="M2382" s="8">
        <f t="shared" si="112"/>
        <v>115052</v>
      </c>
      <c r="N2382" s="9">
        <f t="shared" si="113"/>
        <v>31</v>
      </c>
      <c r="O2382" s="10">
        <f>SUM($N$5:N2382)</f>
        <v>72378</v>
      </c>
      <c r="P2382" s="10">
        <f ca="1">IF(O2382&lt;$H$4,N2382,$H$4-SUM($P$4:P2381))</f>
        <v>0</v>
      </c>
      <c r="Q2382" s="10">
        <f ca="1">SUM($P$4:P2382)</f>
        <v>272</v>
      </c>
      <c r="R2382" s="10">
        <f ca="1">COUNTIF($P$4:P2382,"&gt;0")</f>
        <v>9</v>
      </c>
    </row>
    <row r="2383" spans="12:18" x14ac:dyDescent="0.15">
      <c r="L2383" s="8" t="b">
        <f t="shared" si="111"/>
        <v>1</v>
      </c>
      <c r="M2383" s="8">
        <f t="shared" si="112"/>
        <v>115083</v>
      </c>
      <c r="N2383" s="9">
        <f t="shared" si="113"/>
        <v>31</v>
      </c>
      <c r="O2383" s="10">
        <f>SUM($N$5:N2383)</f>
        <v>72409</v>
      </c>
      <c r="P2383" s="10">
        <f ca="1">IF(O2383&lt;$H$4,N2383,$H$4-SUM($P$4:P2382))</f>
        <v>0</v>
      </c>
      <c r="Q2383" s="10">
        <f ca="1">SUM($P$4:P2383)</f>
        <v>272</v>
      </c>
      <c r="R2383" s="10">
        <f ca="1">COUNTIF($P$4:P2383,"&gt;0")</f>
        <v>9</v>
      </c>
    </row>
    <row r="2384" spans="12:18" x14ac:dyDescent="0.15">
      <c r="L2384" s="8" t="b">
        <f t="shared" si="111"/>
        <v>1</v>
      </c>
      <c r="M2384" s="8">
        <f t="shared" si="112"/>
        <v>115111</v>
      </c>
      <c r="N2384" s="9">
        <f t="shared" si="113"/>
        <v>28</v>
      </c>
      <c r="O2384" s="10">
        <f>SUM($N$5:N2384)</f>
        <v>72437</v>
      </c>
      <c r="P2384" s="10">
        <f ca="1">IF(O2384&lt;$H$4,N2384,$H$4-SUM($P$4:P2383))</f>
        <v>0</v>
      </c>
      <c r="Q2384" s="10">
        <f ca="1">SUM($P$4:P2384)</f>
        <v>272</v>
      </c>
      <c r="R2384" s="10">
        <f ca="1">COUNTIF($P$4:P2384,"&gt;0")</f>
        <v>9</v>
      </c>
    </row>
    <row r="2385" spans="12:18" x14ac:dyDescent="0.15">
      <c r="L2385" s="8" t="b">
        <f t="shared" ref="L2385:L2448" si="114">EOMONTH($C$4,1)&lt;=M2385</f>
        <v>1</v>
      </c>
      <c r="M2385" s="8">
        <f t="shared" si="112"/>
        <v>115142</v>
      </c>
      <c r="N2385" s="9">
        <f t="shared" si="113"/>
        <v>31</v>
      </c>
      <c r="O2385" s="10">
        <f>SUM($N$5:N2385)</f>
        <v>72468</v>
      </c>
      <c r="P2385" s="10">
        <f ca="1">IF(O2385&lt;$H$4,N2385,$H$4-SUM($P$4:P2384))</f>
        <v>0</v>
      </c>
      <c r="Q2385" s="10">
        <f ca="1">SUM($P$4:P2385)</f>
        <v>272</v>
      </c>
      <c r="R2385" s="10">
        <f ca="1">COUNTIF($P$4:P2385,"&gt;0")</f>
        <v>9</v>
      </c>
    </row>
    <row r="2386" spans="12:18" x14ac:dyDescent="0.15">
      <c r="L2386" s="8" t="b">
        <f t="shared" si="114"/>
        <v>1</v>
      </c>
      <c r="M2386" s="8">
        <f t="shared" si="112"/>
        <v>115172</v>
      </c>
      <c r="N2386" s="9">
        <f t="shared" si="113"/>
        <v>30</v>
      </c>
      <c r="O2386" s="10">
        <f>SUM($N$5:N2386)</f>
        <v>72498</v>
      </c>
      <c r="P2386" s="10">
        <f ca="1">IF(O2386&lt;$H$4,N2386,$H$4-SUM($P$4:P2385))</f>
        <v>0</v>
      </c>
      <c r="Q2386" s="10">
        <f ca="1">SUM($P$4:P2386)</f>
        <v>272</v>
      </c>
      <c r="R2386" s="10">
        <f ca="1">COUNTIF($P$4:P2386,"&gt;0")</f>
        <v>9</v>
      </c>
    </row>
    <row r="2387" spans="12:18" x14ac:dyDescent="0.15">
      <c r="L2387" s="8" t="b">
        <f t="shared" si="114"/>
        <v>1</v>
      </c>
      <c r="M2387" s="8">
        <f t="shared" si="112"/>
        <v>115203</v>
      </c>
      <c r="N2387" s="9">
        <f t="shared" si="113"/>
        <v>31</v>
      </c>
      <c r="O2387" s="10">
        <f>SUM($N$5:N2387)</f>
        <v>72529</v>
      </c>
      <c r="P2387" s="10">
        <f ca="1">IF(O2387&lt;$H$4,N2387,$H$4-SUM($P$4:P2386))</f>
        <v>0</v>
      </c>
      <c r="Q2387" s="10">
        <f ca="1">SUM($P$4:P2387)</f>
        <v>272</v>
      </c>
      <c r="R2387" s="10">
        <f ca="1">COUNTIF($P$4:P2387,"&gt;0")</f>
        <v>9</v>
      </c>
    </row>
    <row r="2388" spans="12:18" x14ac:dyDescent="0.15">
      <c r="L2388" s="8" t="b">
        <f t="shared" si="114"/>
        <v>1</v>
      </c>
      <c r="M2388" s="8">
        <f t="shared" si="112"/>
        <v>115233</v>
      </c>
      <c r="N2388" s="9">
        <f t="shared" si="113"/>
        <v>30</v>
      </c>
      <c r="O2388" s="10">
        <f>SUM($N$5:N2388)</f>
        <v>72559</v>
      </c>
      <c r="P2388" s="10">
        <f ca="1">IF(O2388&lt;$H$4,N2388,$H$4-SUM($P$4:P2387))</f>
        <v>0</v>
      </c>
      <c r="Q2388" s="10">
        <f ca="1">SUM($P$4:P2388)</f>
        <v>272</v>
      </c>
      <c r="R2388" s="10">
        <f ca="1">COUNTIF($P$4:P2388,"&gt;0")</f>
        <v>9</v>
      </c>
    </row>
    <row r="2389" spans="12:18" x14ac:dyDescent="0.15">
      <c r="L2389" s="8" t="b">
        <f t="shared" si="114"/>
        <v>1</v>
      </c>
      <c r="M2389" s="8">
        <f t="shared" si="112"/>
        <v>115264</v>
      </c>
      <c r="N2389" s="9">
        <f t="shared" si="113"/>
        <v>31</v>
      </c>
      <c r="O2389" s="10">
        <f>SUM($N$5:N2389)</f>
        <v>72590</v>
      </c>
      <c r="P2389" s="10">
        <f ca="1">IF(O2389&lt;$H$4,N2389,$H$4-SUM($P$4:P2388))</f>
        <v>0</v>
      </c>
      <c r="Q2389" s="10">
        <f ca="1">SUM($P$4:P2389)</f>
        <v>272</v>
      </c>
      <c r="R2389" s="10">
        <f ca="1">COUNTIF($P$4:P2389,"&gt;0")</f>
        <v>9</v>
      </c>
    </row>
    <row r="2390" spans="12:18" x14ac:dyDescent="0.15">
      <c r="L2390" s="8" t="b">
        <f t="shared" si="114"/>
        <v>1</v>
      </c>
      <c r="M2390" s="8">
        <f t="shared" si="112"/>
        <v>115295</v>
      </c>
      <c r="N2390" s="9">
        <f t="shared" si="113"/>
        <v>31</v>
      </c>
      <c r="O2390" s="10">
        <f>SUM($N$5:N2390)</f>
        <v>72621</v>
      </c>
      <c r="P2390" s="10">
        <f ca="1">IF(O2390&lt;$H$4,N2390,$H$4-SUM($P$4:P2389))</f>
        <v>0</v>
      </c>
      <c r="Q2390" s="10">
        <f ca="1">SUM($P$4:P2390)</f>
        <v>272</v>
      </c>
      <c r="R2390" s="10">
        <f ca="1">COUNTIF($P$4:P2390,"&gt;0")</f>
        <v>9</v>
      </c>
    </row>
    <row r="2391" spans="12:18" x14ac:dyDescent="0.15">
      <c r="L2391" s="8" t="b">
        <f t="shared" si="114"/>
        <v>1</v>
      </c>
      <c r="M2391" s="8">
        <f t="shared" si="112"/>
        <v>115325</v>
      </c>
      <c r="N2391" s="9">
        <f t="shared" si="113"/>
        <v>30</v>
      </c>
      <c r="O2391" s="10">
        <f>SUM($N$5:N2391)</f>
        <v>72651</v>
      </c>
      <c r="P2391" s="10">
        <f ca="1">IF(O2391&lt;$H$4,N2391,$H$4-SUM($P$4:P2390))</f>
        <v>0</v>
      </c>
      <c r="Q2391" s="10">
        <f ca="1">SUM($P$4:P2391)</f>
        <v>272</v>
      </c>
      <c r="R2391" s="10">
        <f ca="1">COUNTIF($P$4:P2391,"&gt;0")</f>
        <v>9</v>
      </c>
    </row>
    <row r="2392" spans="12:18" x14ac:dyDescent="0.15">
      <c r="L2392" s="8" t="b">
        <f t="shared" si="114"/>
        <v>1</v>
      </c>
      <c r="M2392" s="8">
        <f t="shared" si="112"/>
        <v>115356</v>
      </c>
      <c r="N2392" s="9">
        <f t="shared" si="113"/>
        <v>31</v>
      </c>
      <c r="O2392" s="10">
        <f>SUM($N$5:N2392)</f>
        <v>72682</v>
      </c>
      <c r="P2392" s="10">
        <f ca="1">IF(O2392&lt;$H$4,N2392,$H$4-SUM($P$4:P2391))</f>
        <v>0</v>
      </c>
      <c r="Q2392" s="10">
        <f ca="1">SUM($P$4:P2392)</f>
        <v>272</v>
      </c>
      <c r="R2392" s="10">
        <f ca="1">COUNTIF($P$4:P2392,"&gt;0")</f>
        <v>9</v>
      </c>
    </row>
    <row r="2393" spans="12:18" x14ac:dyDescent="0.15">
      <c r="L2393" s="8" t="b">
        <f t="shared" si="114"/>
        <v>1</v>
      </c>
      <c r="M2393" s="8">
        <f t="shared" si="112"/>
        <v>115386</v>
      </c>
      <c r="N2393" s="9">
        <f t="shared" si="113"/>
        <v>30</v>
      </c>
      <c r="O2393" s="10">
        <f>SUM($N$5:N2393)</f>
        <v>72712</v>
      </c>
      <c r="P2393" s="10">
        <f ca="1">IF(O2393&lt;$H$4,N2393,$H$4-SUM($P$4:P2392))</f>
        <v>0</v>
      </c>
      <c r="Q2393" s="10">
        <f ca="1">SUM($P$4:P2393)</f>
        <v>272</v>
      </c>
      <c r="R2393" s="10">
        <f ca="1">COUNTIF($P$4:P2393,"&gt;0")</f>
        <v>9</v>
      </c>
    </row>
    <row r="2394" spans="12:18" x14ac:dyDescent="0.15">
      <c r="L2394" s="8" t="b">
        <f t="shared" si="114"/>
        <v>1</v>
      </c>
      <c r="M2394" s="8">
        <f t="shared" si="112"/>
        <v>115417</v>
      </c>
      <c r="N2394" s="9">
        <f t="shared" si="113"/>
        <v>31</v>
      </c>
      <c r="O2394" s="10">
        <f>SUM($N$5:N2394)</f>
        <v>72743</v>
      </c>
      <c r="P2394" s="10">
        <f ca="1">IF(O2394&lt;$H$4,N2394,$H$4-SUM($P$4:P2393))</f>
        <v>0</v>
      </c>
      <c r="Q2394" s="10">
        <f ca="1">SUM($P$4:P2394)</f>
        <v>272</v>
      </c>
      <c r="R2394" s="10">
        <f ca="1">COUNTIF($P$4:P2394,"&gt;0")</f>
        <v>9</v>
      </c>
    </row>
    <row r="2395" spans="12:18" x14ac:dyDescent="0.15">
      <c r="L2395" s="8" t="b">
        <f t="shared" si="114"/>
        <v>1</v>
      </c>
      <c r="M2395" s="8">
        <f t="shared" si="112"/>
        <v>115448</v>
      </c>
      <c r="N2395" s="9">
        <f t="shared" si="113"/>
        <v>31</v>
      </c>
      <c r="O2395" s="10">
        <f>SUM($N$5:N2395)</f>
        <v>72774</v>
      </c>
      <c r="P2395" s="10">
        <f ca="1">IF(O2395&lt;$H$4,N2395,$H$4-SUM($P$4:P2394))</f>
        <v>0</v>
      </c>
      <c r="Q2395" s="10">
        <f ca="1">SUM($P$4:P2395)</f>
        <v>272</v>
      </c>
      <c r="R2395" s="10">
        <f ca="1">COUNTIF($P$4:P2395,"&gt;0")</f>
        <v>9</v>
      </c>
    </row>
    <row r="2396" spans="12:18" x14ac:dyDescent="0.15">
      <c r="L2396" s="8" t="b">
        <f t="shared" si="114"/>
        <v>1</v>
      </c>
      <c r="M2396" s="8">
        <f t="shared" si="112"/>
        <v>115477</v>
      </c>
      <c r="N2396" s="9">
        <f t="shared" si="113"/>
        <v>29</v>
      </c>
      <c r="O2396" s="10">
        <f>SUM($N$5:N2396)</f>
        <v>72803</v>
      </c>
      <c r="P2396" s="10">
        <f ca="1">IF(O2396&lt;$H$4,N2396,$H$4-SUM($P$4:P2395))</f>
        <v>0</v>
      </c>
      <c r="Q2396" s="10">
        <f ca="1">SUM($P$4:P2396)</f>
        <v>272</v>
      </c>
      <c r="R2396" s="10">
        <f ca="1">COUNTIF($P$4:P2396,"&gt;0")</f>
        <v>9</v>
      </c>
    </row>
    <row r="2397" spans="12:18" x14ac:dyDescent="0.15">
      <c r="L2397" s="8" t="b">
        <f t="shared" si="114"/>
        <v>1</v>
      </c>
      <c r="M2397" s="8">
        <f t="shared" si="112"/>
        <v>115508</v>
      </c>
      <c r="N2397" s="9">
        <f t="shared" si="113"/>
        <v>31</v>
      </c>
      <c r="O2397" s="10">
        <f>SUM($N$5:N2397)</f>
        <v>72834</v>
      </c>
      <c r="P2397" s="10">
        <f ca="1">IF(O2397&lt;$H$4,N2397,$H$4-SUM($P$4:P2396))</f>
        <v>0</v>
      </c>
      <c r="Q2397" s="10">
        <f ca="1">SUM($P$4:P2397)</f>
        <v>272</v>
      </c>
      <c r="R2397" s="10">
        <f ca="1">COUNTIF($P$4:P2397,"&gt;0")</f>
        <v>9</v>
      </c>
    </row>
    <row r="2398" spans="12:18" x14ac:dyDescent="0.15">
      <c r="L2398" s="8" t="b">
        <f t="shared" si="114"/>
        <v>1</v>
      </c>
      <c r="M2398" s="8">
        <f t="shared" si="112"/>
        <v>115538</v>
      </c>
      <c r="N2398" s="9">
        <f t="shared" si="113"/>
        <v>30</v>
      </c>
      <c r="O2398" s="10">
        <f>SUM($N$5:N2398)</f>
        <v>72864</v>
      </c>
      <c r="P2398" s="10">
        <f ca="1">IF(O2398&lt;$H$4,N2398,$H$4-SUM($P$4:P2397))</f>
        <v>0</v>
      </c>
      <c r="Q2398" s="10">
        <f ca="1">SUM($P$4:P2398)</f>
        <v>272</v>
      </c>
      <c r="R2398" s="10">
        <f ca="1">COUNTIF($P$4:P2398,"&gt;0")</f>
        <v>9</v>
      </c>
    </row>
    <row r="2399" spans="12:18" x14ac:dyDescent="0.15">
      <c r="L2399" s="8" t="b">
        <f t="shared" si="114"/>
        <v>1</v>
      </c>
      <c r="M2399" s="8">
        <f t="shared" si="112"/>
        <v>115569</v>
      </c>
      <c r="N2399" s="9">
        <f t="shared" si="113"/>
        <v>31</v>
      </c>
      <c r="O2399" s="10">
        <f>SUM($N$5:N2399)</f>
        <v>72895</v>
      </c>
      <c r="P2399" s="10">
        <f ca="1">IF(O2399&lt;$H$4,N2399,$H$4-SUM($P$4:P2398))</f>
        <v>0</v>
      </c>
      <c r="Q2399" s="10">
        <f ca="1">SUM($P$4:P2399)</f>
        <v>272</v>
      </c>
      <c r="R2399" s="10">
        <f ca="1">COUNTIF($P$4:P2399,"&gt;0")</f>
        <v>9</v>
      </c>
    </row>
    <row r="2400" spans="12:18" x14ac:dyDescent="0.15">
      <c r="L2400" s="8" t="b">
        <f t="shared" si="114"/>
        <v>1</v>
      </c>
      <c r="M2400" s="8">
        <f t="shared" si="112"/>
        <v>115599</v>
      </c>
      <c r="N2400" s="9">
        <f t="shared" si="113"/>
        <v>30</v>
      </c>
      <c r="O2400" s="10">
        <f>SUM($N$5:N2400)</f>
        <v>72925</v>
      </c>
      <c r="P2400" s="10">
        <f ca="1">IF(O2400&lt;$H$4,N2400,$H$4-SUM($P$4:P2399))</f>
        <v>0</v>
      </c>
      <c r="Q2400" s="10">
        <f ca="1">SUM($P$4:P2400)</f>
        <v>272</v>
      </c>
      <c r="R2400" s="10">
        <f ca="1">COUNTIF($P$4:P2400,"&gt;0")</f>
        <v>9</v>
      </c>
    </row>
    <row r="2401" spans="12:18" x14ac:dyDescent="0.15">
      <c r="L2401" s="8" t="b">
        <f t="shared" si="114"/>
        <v>1</v>
      </c>
      <c r="M2401" s="8">
        <f t="shared" si="112"/>
        <v>115630</v>
      </c>
      <c r="N2401" s="9">
        <f t="shared" si="113"/>
        <v>31</v>
      </c>
      <c r="O2401" s="10">
        <f>SUM($N$5:N2401)</f>
        <v>72956</v>
      </c>
      <c r="P2401" s="10">
        <f ca="1">IF(O2401&lt;$H$4,N2401,$H$4-SUM($P$4:P2400))</f>
        <v>0</v>
      </c>
      <c r="Q2401" s="10">
        <f ca="1">SUM($P$4:P2401)</f>
        <v>272</v>
      </c>
      <c r="R2401" s="10">
        <f ca="1">COUNTIF($P$4:P2401,"&gt;0")</f>
        <v>9</v>
      </c>
    </row>
    <row r="2402" spans="12:18" x14ac:dyDescent="0.15">
      <c r="L2402" s="8" t="b">
        <f t="shared" si="114"/>
        <v>1</v>
      </c>
      <c r="M2402" s="8">
        <f t="shared" si="112"/>
        <v>115661</v>
      </c>
      <c r="N2402" s="9">
        <f t="shared" si="113"/>
        <v>31</v>
      </c>
      <c r="O2402" s="10">
        <f>SUM($N$5:N2402)</f>
        <v>72987</v>
      </c>
      <c r="P2402" s="10">
        <f ca="1">IF(O2402&lt;$H$4,N2402,$H$4-SUM($P$4:P2401))</f>
        <v>0</v>
      </c>
      <c r="Q2402" s="10">
        <f ca="1">SUM($P$4:P2402)</f>
        <v>272</v>
      </c>
      <c r="R2402" s="10">
        <f ca="1">COUNTIF($P$4:P2402,"&gt;0")</f>
        <v>9</v>
      </c>
    </row>
    <row r="2403" spans="12:18" x14ac:dyDescent="0.15">
      <c r="L2403" s="8" t="b">
        <f t="shared" si="114"/>
        <v>1</v>
      </c>
      <c r="M2403" s="8">
        <f t="shared" si="112"/>
        <v>115691</v>
      </c>
      <c r="N2403" s="9">
        <f t="shared" si="113"/>
        <v>30</v>
      </c>
      <c r="O2403" s="10">
        <f>SUM($N$5:N2403)</f>
        <v>73017</v>
      </c>
      <c r="P2403" s="10">
        <f ca="1">IF(O2403&lt;$H$4,N2403,$H$4-SUM($P$4:P2402))</f>
        <v>0</v>
      </c>
      <c r="Q2403" s="10">
        <f ca="1">SUM($P$4:P2403)</f>
        <v>272</v>
      </c>
      <c r="R2403" s="10">
        <f ca="1">COUNTIF($P$4:P2403,"&gt;0")</f>
        <v>9</v>
      </c>
    </row>
    <row r="2404" spans="12:18" x14ac:dyDescent="0.15">
      <c r="L2404" s="8" t="b">
        <f t="shared" si="114"/>
        <v>1</v>
      </c>
      <c r="M2404" s="8">
        <f t="shared" si="112"/>
        <v>115722</v>
      </c>
      <c r="N2404" s="9">
        <f t="shared" si="113"/>
        <v>31</v>
      </c>
      <c r="O2404" s="10">
        <f>SUM($N$5:N2404)</f>
        <v>73048</v>
      </c>
      <c r="P2404" s="10">
        <f ca="1">IF(O2404&lt;$H$4,N2404,$H$4-SUM($P$4:P2403))</f>
        <v>0</v>
      </c>
      <c r="Q2404" s="10">
        <f ca="1">SUM($P$4:P2404)</f>
        <v>272</v>
      </c>
      <c r="R2404" s="10">
        <f ca="1">COUNTIF($P$4:P2404,"&gt;0")</f>
        <v>9</v>
      </c>
    </row>
    <row r="2405" spans="12:18" x14ac:dyDescent="0.15">
      <c r="L2405" s="8" t="b">
        <f t="shared" si="114"/>
        <v>1</v>
      </c>
      <c r="M2405" s="8">
        <f t="shared" si="112"/>
        <v>115752</v>
      </c>
      <c r="N2405" s="9">
        <f t="shared" si="113"/>
        <v>30</v>
      </c>
      <c r="O2405" s="10">
        <f>SUM($N$5:N2405)</f>
        <v>73078</v>
      </c>
      <c r="P2405" s="10">
        <f ca="1">IF(O2405&lt;$H$4,N2405,$H$4-SUM($P$4:P2404))</f>
        <v>0</v>
      </c>
      <c r="Q2405" s="10">
        <f ca="1">SUM($P$4:P2405)</f>
        <v>272</v>
      </c>
      <c r="R2405" s="10">
        <f ca="1">COUNTIF($P$4:P2405,"&gt;0")</f>
        <v>9</v>
      </c>
    </row>
    <row r="2406" spans="12:18" x14ac:dyDescent="0.15">
      <c r="L2406" s="8" t="b">
        <f t="shared" si="114"/>
        <v>1</v>
      </c>
      <c r="M2406" s="8">
        <f t="shared" si="112"/>
        <v>115783</v>
      </c>
      <c r="N2406" s="9">
        <f t="shared" si="113"/>
        <v>31</v>
      </c>
      <c r="O2406" s="10">
        <f>SUM($N$5:N2406)</f>
        <v>73109</v>
      </c>
      <c r="P2406" s="10">
        <f ca="1">IF(O2406&lt;$H$4,N2406,$H$4-SUM($P$4:P2405))</f>
        <v>0</v>
      </c>
      <c r="Q2406" s="10">
        <f ca="1">SUM($P$4:P2406)</f>
        <v>272</v>
      </c>
      <c r="R2406" s="10">
        <f ca="1">COUNTIF($P$4:P2406,"&gt;0")</f>
        <v>9</v>
      </c>
    </row>
    <row r="2407" spans="12:18" x14ac:dyDescent="0.15">
      <c r="L2407" s="8" t="b">
        <f t="shared" si="114"/>
        <v>1</v>
      </c>
      <c r="M2407" s="8">
        <f t="shared" si="112"/>
        <v>115814</v>
      </c>
      <c r="N2407" s="9">
        <f t="shared" si="113"/>
        <v>31</v>
      </c>
      <c r="O2407" s="10">
        <f>SUM($N$5:N2407)</f>
        <v>73140</v>
      </c>
      <c r="P2407" s="10">
        <f ca="1">IF(O2407&lt;$H$4,N2407,$H$4-SUM($P$4:P2406))</f>
        <v>0</v>
      </c>
      <c r="Q2407" s="10">
        <f ca="1">SUM($P$4:P2407)</f>
        <v>272</v>
      </c>
      <c r="R2407" s="10">
        <f ca="1">COUNTIF($P$4:P2407,"&gt;0")</f>
        <v>9</v>
      </c>
    </row>
    <row r="2408" spans="12:18" x14ac:dyDescent="0.15">
      <c r="L2408" s="8" t="b">
        <f t="shared" si="114"/>
        <v>1</v>
      </c>
      <c r="M2408" s="8">
        <f t="shared" si="112"/>
        <v>115842</v>
      </c>
      <c r="N2408" s="9">
        <f t="shared" si="113"/>
        <v>28</v>
      </c>
      <c r="O2408" s="10">
        <f>SUM($N$5:N2408)</f>
        <v>73168</v>
      </c>
      <c r="P2408" s="10">
        <f ca="1">IF(O2408&lt;$H$4,N2408,$H$4-SUM($P$4:P2407))</f>
        <v>0</v>
      </c>
      <c r="Q2408" s="10">
        <f ca="1">SUM($P$4:P2408)</f>
        <v>272</v>
      </c>
      <c r="R2408" s="10">
        <f ca="1">COUNTIF($P$4:P2408,"&gt;0")</f>
        <v>9</v>
      </c>
    </row>
    <row r="2409" spans="12:18" x14ac:dyDescent="0.15">
      <c r="L2409" s="8" t="b">
        <f t="shared" si="114"/>
        <v>1</v>
      </c>
      <c r="M2409" s="8">
        <f t="shared" si="112"/>
        <v>115873</v>
      </c>
      <c r="N2409" s="9">
        <f t="shared" si="113"/>
        <v>31</v>
      </c>
      <c r="O2409" s="10">
        <f>SUM($N$5:N2409)</f>
        <v>73199</v>
      </c>
      <c r="P2409" s="10">
        <f ca="1">IF(O2409&lt;$H$4,N2409,$H$4-SUM($P$4:P2408))</f>
        <v>0</v>
      </c>
      <c r="Q2409" s="10">
        <f ca="1">SUM($P$4:P2409)</f>
        <v>272</v>
      </c>
      <c r="R2409" s="10">
        <f ca="1">COUNTIF($P$4:P2409,"&gt;0")</f>
        <v>9</v>
      </c>
    </row>
    <row r="2410" spans="12:18" x14ac:dyDescent="0.15">
      <c r="L2410" s="8" t="b">
        <f t="shared" si="114"/>
        <v>1</v>
      </c>
      <c r="M2410" s="8">
        <f t="shared" si="112"/>
        <v>115903</v>
      </c>
      <c r="N2410" s="9">
        <f t="shared" si="113"/>
        <v>30</v>
      </c>
      <c r="O2410" s="10">
        <f>SUM($N$5:N2410)</f>
        <v>73229</v>
      </c>
      <c r="P2410" s="10">
        <f ca="1">IF(O2410&lt;$H$4,N2410,$H$4-SUM($P$4:P2409))</f>
        <v>0</v>
      </c>
      <c r="Q2410" s="10">
        <f ca="1">SUM($P$4:P2410)</f>
        <v>272</v>
      </c>
      <c r="R2410" s="10">
        <f ca="1">COUNTIF($P$4:P2410,"&gt;0")</f>
        <v>9</v>
      </c>
    </row>
    <row r="2411" spans="12:18" x14ac:dyDescent="0.15">
      <c r="L2411" s="8" t="b">
        <f t="shared" si="114"/>
        <v>1</v>
      </c>
      <c r="M2411" s="8">
        <f t="shared" si="112"/>
        <v>115934</v>
      </c>
      <c r="N2411" s="9">
        <f t="shared" si="113"/>
        <v>31</v>
      </c>
      <c r="O2411" s="10">
        <f>SUM($N$5:N2411)</f>
        <v>73260</v>
      </c>
      <c r="P2411" s="10">
        <f ca="1">IF(O2411&lt;$H$4,N2411,$H$4-SUM($P$4:P2410))</f>
        <v>0</v>
      </c>
      <c r="Q2411" s="10">
        <f ca="1">SUM($P$4:P2411)</f>
        <v>272</v>
      </c>
      <c r="R2411" s="10">
        <f ca="1">COUNTIF($P$4:P2411,"&gt;0")</f>
        <v>9</v>
      </c>
    </row>
    <row r="2412" spans="12:18" x14ac:dyDescent="0.15">
      <c r="L2412" s="8" t="b">
        <f t="shared" si="114"/>
        <v>1</v>
      </c>
      <c r="M2412" s="8">
        <f t="shared" si="112"/>
        <v>115964</v>
      </c>
      <c r="N2412" s="9">
        <f t="shared" si="113"/>
        <v>30</v>
      </c>
      <c r="O2412" s="10">
        <f>SUM($N$5:N2412)</f>
        <v>73290</v>
      </c>
      <c r="P2412" s="10">
        <f ca="1">IF(O2412&lt;$H$4,N2412,$H$4-SUM($P$4:P2411))</f>
        <v>0</v>
      </c>
      <c r="Q2412" s="10">
        <f ca="1">SUM($P$4:P2412)</f>
        <v>272</v>
      </c>
      <c r="R2412" s="10">
        <f ca="1">COUNTIF($P$4:P2412,"&gt;0")</f>
        <v>9</v>
      </c>
    </row>
    <row r="2413" spans="12:18" x14ac:dyDescent="0.15">
      <c r="L2413" s="8" t="b">
        <f t="shared" si="114"/>
        <v>1</v>
      </c>
      <c r="M2413" s="8">
        <f t="shared" si="112"/>
        <v>115995</v>
      </c>
      <c r="N2413" s="9">
        <f t="shared" si="113"/>
        <v>31</v>
      </c>
      <c r="O2413" s="10">
        <f>SUM($N$5:N2413)</f>
        <v>73321</v>
      </c>
      <c r="P2413" s="10">
        <f ca="1">IF(O2413&lt;$H$4,N2413,$H$4-SUM($P$4:P2412))</f>
        <v>0</v>
      </c>
      <c r="Q2413" s="10">
        <f ca="1">SUM($P$4:P2413)</f>
        <v>272</v>
      </c>
      <c r="R2413" s="10">
        <f ca="1">COUNTIF($P$4:P2413,"&gt;0")</f>
        <v>9</v>
      </c>
    </row>
    <row r="2414" spans="12:18" x14ac:dyDescent="0.15">
      <c r="L2414" s="8" t="b">
        <f t="shared" si="114"/>
        <v>1</v>
      </c>
      <c r="M2414" s="8">
        <f t="shared" si="112"/>
        <v>116026</v>
      </c>
      <c r="N2414" s="9">
        <f t="shared" si="113"/>
        <v>31</v>
      </c>
      <c r="O2414" s="10">
        <f>SUM($N$5:N2414)</f>
        <v>73352</v>
      </c>
      <c r="P2414" s="10">
        <f ca="1">IF(O2414&lt;$H$4,N2414,$H$4-SUM($P$4:P2413))</f>
        <v>0</v>
      </c>
      <c r="Q2414" s="10">
        <f ca="1">SUM($P$4:P2414)</f>
        <v>272</v>
      </c>
      <c r="R2414" s="10">
        <f ca="1">COUNTIF($P$4:P2414,"&gt;0")</f>
        <v>9</v>
      </c>
    </row>
    <row r="2415" spans="12:18" x14ac:dyDescent="0.15">
      <c r="L2415" s="8" t="b">
        <f t="shared" si="114"/>
        <v>1</v>
      </c>
      <c r="M2415" s="8">
        <f t="shared" si="112"/>
        <v>116056</v>
      </c>
      <c r="N2415" s="9">
        <f t="shared" si="113"/>
        <v>30</v>
      </c>
      <c r="O2415" s="10">
        <f>SUM($N$5:N2415)</f>
        <v>73382</v>
      </c>
      <c r="P2415" s="10">
        <f ca="1">IF(O2415&lt;$H$4,N2415,$H$4-SUM($P$4:P2414))</f>
        <v>0</v>
      </c>
      <c r="Q2415" s="10">
        <f ca="1">SUM($P$4:P2415)</f>
        <v>272</v>
      </c>
      <c r="R2415" s="10">
        <f ca="1">COUNTIF($P$4:P2415,"&gt;0")</f>
        <v>9</v>
      </c>
    </row>
    <row r="2416" spans="12:18" x14ac:dyDescent="0.15">
      <c r="L2416" s="8" t="b">
        <f t="shared" si="114"/>
        <v>1</v>
      </c>
      <c r="M2416" s="8">
        <f t="shared" si="112"/>
        <v>116087</v>
      </c>
      <c r="N2416" s="9">
        <f t="shared" si="113"/>
        <v>31</v>
      </c>
      <c r="O2416" s="10">
        <f>SUM($N$5:N2416)</f>
        <v>73413</v>
      </c>
      <c r="P2416" s="10">
        <f ca="1">IF(O2416&lt;$H$4,N2416,$H$4-SUM($P$4:P2415))</f>
        <v>0</v>
      </c>
      <c r="Q2416" s="10">
        <f ca="1">SUM($P$4:P2416)</f>
        <v>272</v>
      </c>
      <c r="R2416" s="10">
        <f ca="1">COUNTIF($P$4:P2416,"&gt;0")</f>
        <v>9</v>
      </c>
    </row>
    <row r="2417" spans="12:18" x14ac:dyDescent="0.15">
      <c r="L2417" s="8" t="b">
        <f t="shared" si="114"/>
        <v>1</v>
      </c>
      <c r="M2417" s="8">
        <f t="shared" si="112"/>
        <v>116117</v>
      </c>
      <c r="N2417" s="9">
        <f t="shared" si="113"/>
        <v>30</v>
      </c>
      <c r="O2417" s="10">
        <f>SUM($N$5:N2417)</f>
        <v>73443</v>
      </c>
      <c r="P2417" s="10">
        <f ca="1">IF(O2417&lt;$H$4,N2417,$H$4-SUM($P$4:P2416))</f>
        <v>0</v>
      </c>
      <c r="Q2417" s="10">
        <f ca="1">SUM($P$4:P2417)</f>
        <v>272</v>
      </c>
      <c r="R2417" s="10">
        <f ca="1">COUNTIF($P$4:P2417,"&gt;0")</f>
        <v>9</v>
      </c>
    </row>
    <row r="2418" spans="12:18" x14ac:dyDescent="0.15">
      <c r="L2418" s="8" t="b">
        <f t="shared" si="114"/>
        <v>1</v>
      </c>
      <c r="M2418" s="8">
        <f t="shared" si="112"/>
        <v>116148</v>
      </c>
      <c r="N2418" s="9">
        <f t="shared" si="113"/>
        <v>31</v>
      </c>
      <c r="O2418" s="10">
        <f>SUM($N$5:N2418)</f>
        <v>73474</v>
      </c>
      <c r="P2418" s="10">
        <f ca="1">IF(O2418&lt;$H$4,N2418,$H$4-SUM($P$4:P2417))</f>
        <v>0</v>
      </c>
      <c r="Q2418" s="10">
        <f ca="1">SUM($P$4:P2418)</f>
        <v>272</v>
      </c>
      <c r="R2418" s="10">
        <f ca="1">COUNTIF($P$4:P2418,"&gt;0")</f>
        <v>9</v>
      </c>
    </row>
    <row r="2419" spans="12:18" x14ac:dyDescent="0.15">
      <c r="L2419" s="8" t="b">
        <f t="shared" si="114"/>
        <v>1</v>
      </c>
      <c r="M2419" s="8">
        <f t="shared" si="112"/>
        <v>116179</v>
      </c>
      <c r="N2419" s="9">
        <f t="shared" si="113"/>
        <v>31</v>
      </c>
      <c r="O2419" s="10">
        <f>SUM($N$5:N2419)</f>
        <v>73505</v>
      </c>
      <c r="P2419" s="10">
        <f ca="1">IF(O2419&lt;$H$4,N2419,$H$4-SUM($P$4:P2418))</f>
        <v>0</v>
      </c>
      <c r="Q2419" s="10">
        <f ca="1">SUM($P$4:P2419)</f>
        <v>272</v>
      </c>
      <c r="R2419" s="10">
        <f ca="1">COUNTIF($P$4:P2419,"&gt;0")</f>
        <v>9</v>
      </c>
    </row>
    <row r="2420" spans="12:18" x14ac:dyDescent="0.15">
      <c r="L2420" s="8" t="b">
        <f t="shared" si="114"/>
        <v>1</v>
      </c>
      <c r="M2420" s="8">
        <f t="shared" si="112"/>
        <v>116207</v>
      </c>
      <c r="N2420" s="9">
        <f t="shared" si="113"/>
        <v>28</v>
      </c>
      <c r="O2420" s="10">
        <f>SUM($N$5:N2420)</f>
        <v>73533</v>
      </c>
      <c r="P2420" s="10">
        <f ca="1">IF(O2420&lt;$H$4,N2420,$H$4-SUM($P$4:P2419))</f>
        <v>0</v>
      </c>
      <c r="Q2420" s="10">
        <f ca="1">SUM($P$4:P2420)</f>
        <v>272</v>
      </c>
      <c r="R2420" s="10">
        <f ca="1">COUNTIF($P$4:P2420,"&gt;0")</f>
        <v>9</v>
      </c>
    </row>
    <row r="2421" spans="12:18" x14ac:dyDescent="0.15">
      <c r="L2421" s="8" t="b">
        <f t="shared" si="114"/>
        <v>1</v>
      </c>
      <c r="M2421" s="8">
        <f t="shared" si="112"/>
        <v>116238</v>
      </c>
      <c r="N2421" s="9">
        <f t="shared" si="113"/>
        <v>31</v>
      </c>
      <c r="O2421" s="10">
        <f>SUM($N$5:N2421)</f>
        <v>73564</v>
      </c>
      <c r="P2421" s="10">
        <f ca="1">IF(O2421&lt;$H$4,N2421,$H$4-SUM($P$4:P2420))</f>
        <v>0</v>
      </c>
      <c r="Q2421" s="10">
        <f ca="1">SUM($P$4:P2421)</f>
        <v>272</v>
      </c>
      <c r="R2421" s="10">
        <f ca="1">COUNTIF($P$4:P2421,"&gt;0")</f>
        <v>9</v>
      </c>
    </row>
    <row r="2422" spans="12:18" x14ac:dyDescent="0.15">
      <c r="L2422" s="8" t="b">
        <f t="shared" si="114"/>
        <v>1</v>
      </c>
      <c r="M2422" s="8">
        <f t="shared" si="112"/>
        <v>116268</v>
      </c>
      <c r="N2422" s="9">
        <f t="shared" si="113"/>
        <v>30</v>
      </c>
      <c r="O2422" s="10">
        <f>SUM($N$5:N2422)</f>
        <v>73594</v>
      </c>
      <c r="P2422" s="10">
        <f ca="1">IF(O2422&lt;$H$4,N2422,$H$4-SUM($P$4:P2421))</f>
        <v>0</v>
      </c>
      <c r="Q2422" s="10">
        <f ca="1">SUM($P$4:P2422)</f>
        <v>272</v>
      </c>
      <c r="R2422" s="10">
        <f ca="1">COUNTIF($P$4:P2422,"&gt;0")</f>
        <v>9</v>
      </c>
    </row>
    <row r="2423" spans="12:18" x14ac:dyDescent="0.15">
      <c r="L2423" s="8" t="b">
        <f t="shared" si="114"/>
        <v>1</v>
      </c>
      <c r="M2423" s="8">
        <f t="shared" si="112"/>
        <v>116299</v>
      </c>
      <c r="N2423" s="9">
        <f t="shared" si="113"/>
        <v>31</v>
      </c>
      <c r="O2423" s="10">
        <f>SUM($N$5:N2423)</f>
        <v>73625</v>
      </c>
      <c r="P2423" s="10">
        <f ca="1">IF(O2423&lt;$H$4,N2423,$H$4-SUM($P$4:P2422))</f>
        <v>0</v>
      </c>
      <c r="Q2423" s="10">
        <f ca="1">SUM($P$4:P2423)</f>
        <v>272</v>
      </c>
      <c r="R2423" s="10">
        <f ca="1">COUNTIF($P$4:P2423,"&gt;0")</f>
        <v>9</v>
      </c>
    </row>
    <row r="2424" spans="12:18" x14ac:dyDescent="0.15">
      <c r="L2424" s="8" t="b">
        <f t="shared" si="114"/>
        <v>1</v>
      </c>
      <c r="M2424" s="8">
        <f t="shared" si="112"/>
        <v>116329</v>
      </c>
      <c r="N2424" s="9">
        <f t="shared" si="113"/>
        <v>30</v>
      </c>
      <c r="O2424" s="10">
        <f>SUM($N$5:N2424)</f>
        <v>73655</v>
      </c>
      <c r="P2424" s="10">
        <f ca="1">IF(O2424&lt;$H$4,N2424,$H$4-SUM($P$4:P2423))</f>
        <v>0</v>
      </c>
      <c r="Q2424" s="10">
        <f ca="1">SUM($P$4:P2424)</f>
        <v>272</v>
      </c>
      <c r="R2424" s="10">
        <f ca="1">COUNTIF($P$4:P2424,"&gt;0")</f>
        <v>9</v>
      </c>
    </row>
    <row r="2425" spans="12:18" x14ac:dyDescent="0.15">
      <c r="L2425" s="8" t="b">
        <f t="shared" si="114"/>
        <v>1</v>
      </c>
      <c r="M2425" s="8">
        <f t="shared" si="112"/>
        <v>116360</v>
      </c>
      <c r="N2425" s="9">
        <f t="shared" si="113"/>
        <v>31</v>
      </c>
      <c r="O2425" s="10">
        <f>SUM($N$5:N2425)</f>
        <v>73686</v>
      </c>
      <c r="P2425" s="10">
        <f ca="1">IF(O2425&lt;$H$4,N2425,$H$4-SUM($P$4:P2424))</f>
        <v>0</v>
      </c>
      <c r="Q2425" s="10">
        <f ca="1">SUM($P$4:P2425)</f>
        <v>272</v>
      </c>
      <c r="R2425" s="10">
        <f ca="1">COUNTIF($P$4:P2425,"&gt;0")</f>
        <v>9</v>
      </c>
    </row>
    <row r="2426" spans="12:18" x14ac:dyDescent="0.15">
      <c r="L2426" s="8" t="b">
        <f t="shared" si="114"/>
        <v>1</v>
      </c>
      <c r="M2426" s="8">
        <f t="shared" si="112"/>
        <v>116391</v>
      </c>
      <c r="N2426" s="9">
        <f t="shared" si="113"/>
        <v>31</v>
      </c>
      <c r="O2426" s="10">
        <f>SUM($N$5:N2426)</f>
        <v>73717</v>
      </c>
      <c r="P2426" s="10">
        <f ca="1">IF(O2426&lt;$H$4,N2426,$H$4-SUM($P$4:P2425))</f>
        <v>0</v>
      </c>
      <c r="Q2426" s="10">
        <f ca="1">SUM($P$4:P2426)</f>
        <v>272</v>
      </c>
      <c r="R2426" s="10">
        <f ca="1">COUNTIF($P$4:P2426,"&gt;0")</f>
        <v>9</v>
      </c>
    </row>
    <row r="2427" spans="12:18" x14ac:dyDescent="0.15">
      <c r="L2427" s="8" t="b">
        <f t="shared" si="114"/>
        <v>1</v>
      </c>
      <c r="M2427" s="8">
        <f t="shared" si="112"/>
        <v>116421</v>
      </c>
      <c r="N2427" s="9">
        <f t="shared" si="113"/>
        <v>30</v>
      </c>
      <c r="O2427" s="10">
        <f>SUM($N$5:N2427)</f>
        <v>73747</v>
      </c>
      <c r="P2427" s="10">
        <f ca="1">IF(O2427&lt;$H$4,N2427,$H$4-SUM($P$4:P2426))</f>
        <v>0</v>
      </c>
      <c r="Q2427" s="10">
        <f ca="1">SUM($P$4:P2427)</f>
        <v>272</v>
      </c>
      <c r="R2427" s="10">
        <f ca="1">COUNTIF($P$4:P2427,"&gt;0")</f>
        <v>9</v>
      </c>
    </row>
    <row r="2428" spans="12:18" x14ac:dyDescent="0.15">
      <c r="L2428" s="8" t="b">
        <f t="shared" si="114"/>
        <v>1</v>
      </c>
      <c r="M2428" s="8">
        <f t="shared" si="112"/>
        <v>116452</v>
      </c>
      <c r="N2428" s="9">
        <f t="shared" si="113"/>
        <v>31</v>
      </c>
      <c r="O2428" s="10">
        <f>SUM($N$5:N2428)</f>
        <v>73778</v>
      </c>
      <c r="P2428" s="10">
        <f ca="1">IF(O2428&lt;$H$4,N2428,$H$4-SUM($P$4:P2427))</f>
        <v>0</v>
      </c>
      <c r="Q2428" s="10">
        <f ca="1">SUM($P$4:P2428)</f>
        <v>272</v>
      </c>
      <c r="R2428" s="10">
        <f ca="1">COUNTIF($P$4:P2428,"&gt;0")</f>
        <v>9</v>
      </c>
    </row>
    <row r="2429" spans="12:18" x14ac:dyDescent="0.15">
      <c r="L2429" s="8" t="b">
        <f t="shared" si="114"/>
        <v>1</v>
      </c>
      <c r="M2429" s="8">
        <f t="shared" si="112"/>
        <v>116482</v>
      </c>
      <c r="N2429" s="9">
        <f t="shared" si="113"/>
        <v>30</v>
      </c>
      <c r="O2429" s="10">
        <f>SUM($N$5:N2429)</f>
        <v>73808</v>
      </c>
      <c r="P2429" s="10">
        <f ca="1">IF(O2429&lt;$H$4,N2429,$H$4-SUM($P$4:P2428))</f>
        <v>0</v>
      </c>
      <c r="Q2429" s="10">
        <f ca="1">SUM($P$4:P2429)</f>
        <v>272</v>
      </c>
      <c r="R2429" s="10">
        <f ca="1">COUNTIF($P$4:P2429,"&gt;0")</f>
        <v>9</v>
      </c>
    </row>
    <row r="2430" spans="12:18" x14ac:dyDescent="0.15">
      <c r="L2430" s="8" t="b">
        <f t="shared" si="114"/>
        <v>1</v>
      </c>
      <c r="M2430" s="8">
        <f t="shared" si="112"/>
        <v>116513</v>
      </c>
      <c r="N2430" s="9">
        <f t="shared" si="113"/>
        <v>31</v>
      </c>
      <c r="O2430" s="10">
        <f>SUM($N$5:N2430)</f>
        <v>73839</v>
      </c>
      <c r="P2430" s="10">
        <f ca="1">IF(O2430&lt;$H$4,N2430,$H$4-SUM($P$4:P2429))</f>
        <v>0</v>
      </c>
      <c r="Q2430" s="10">
        <f ca="1">SUM($P$4:P2430)</f>
        <v>272</v>
      </c>
      <c r="R2430" s="10">
        <f ca="1">COUNTIF($P$4:P2430,"&gt;0")</f>
        <v>9</v>
      </c>
    </row>
    <row r="2431" spans="12:18" x14ac:dyDescent="0.15">
      <c r="L2431" s="8" t="b">
        <f t="shared" si="114"/>
        <v>1</v>
      </c>
      <c r="M2431" s="8">
        <f t="shared" si="112"/>
        <v>116544</v>
      </c>
      <c r="N2431" s="9">
        <f t="shared" si="113"/>
        <v>31</v>
      </c>
      <c r="O2431" s="10">
        <f>SUM($N$5:N2431)</f>
        <v>73870</v>
      </c>
      <c r="P2431" s="10">
        <f ca="1">IF(O2431&lt;$H$4,N2431,$H$4-SUM($P$4:P2430))</f>
        <v>0</v>
      </c>
      <c r="Q2431" s="10">
        <f ca="1">SUM($P$4:P2431)</f>
        <v>272</v>
      </c>
      <c r="R2431" s="10">
        <f ca="1">COUNTIF($P$4:P2431,"&gt;0")</f>
        <v>9</v>
      </c>
    </row>
    <row r="2432" spans="12:18" x14ac:dyDescent="0.15">
      <c r="L2432" s="8" t="b">
        <f t="shared" si="114"/>
        <v>1</v>
      </c>
      <c r="M2432" s="8">
        <f t="shared" si="112"/>
        <v>116572</v>
      </c>
      <c r="N2432" s="9">
        <f t="shared" si="113"/>
        <v>28</v>
      </c>
      <c r="O2432" s="10">
        <f>SUM($N$5:N2432)</f>
        <v>73898</v>
      </c>
      <c r="P2432" s="10">
        <f ca="1">IF(O2432&lt;$H$4,N2432,$H$4-SUM($P$4:P2431))</f>
        <v>0</v>
      </c>
      <c r="Q2432" s="10">
        <f ca="1">SUM($P$4:P2432)</f>
        <v>272</v>
      </c>
      <c r="R2432" s="10">
        <f ca="1">COUNTIF($P$4:P2432,"&gt;0")</f>
        <v>9</v>
      </c>
    </row>
    <row r="2433" spans="12:18" x14ac:dyDescent="0.15">
      <c r="L2433" s="8" t="b">
        <f t="shared" si="114"/>
        <v>1</v>
      </c>
      <c r="M2433" s="8">
        <f t="shared" si="112"/>
        <v>116603</v>
      </c>
      <c r="N2433" s="9">
        <f t="shared" si="113"/>
        <v>31</v>
      </c>
      <c r="O2433" s="10">
        <f>SUM($N$5:N2433)</f>
        <v>73929</v>
      </c>
      <c r="P2433" s="10">
        <f ca="1">IF(O2433&lt;$H$4,N2433,$H$4-SUM($P$4:P2432))</f>
        <v>0</v>
      </c>
      <c r="Q2433" s="10">
        <f ca="1">SUM($P$4:P2433)</f>
        <v>272</v>
      </c>
      <c r="R2433" s="10">
        <f ca="1">COUNTIF($P$4:P2433,"&gt;0")</f>
        <v>9</v>
      </c>
    </row>
    <row r="2434" spans="12:18" x14ac:dyDescent="0.15">
      <c r="L2434" s="8" t="b">
        <f t="shared" si="114"/>
        <v>1</v>
      </c>
      <c r="M2434" s="8">
        <f t="shared" si="112"/>
        <v>116633</v>
      </c>
      <c r="N2434" s="9">
        <f t="shared" si="113"/>
        <v>30</v>
      </c>
      <c r="O2434" s="10">
        <f>SUM($N$5:N2434)</f>
        <v>73959</v>
      </c>
      <c r="P2434" s="10">
        <f ca="1">IF(O2434&lt;$H$4,N2434,$H$4-SUM($P$4:P2433))</f>
        <v>0</v>
      </c>
      <c r="Q2434" s="10">
        <f ca="1">SUM($P$4:P2434)</f>
        <v>272</v>
      </c>
      <c r="R2434" s="10">
        <f ca="1">COUNTIF($P$4:P2434,"&gt;0")</f>
        <v>9</v>
      </c>
    </row>
    <row r="2435" spans="12:18" x14ac:dyDescent="0.15">
      <c r="L2435" s="8" t="b">
        <f t="shared" si="114"/>
        <v>1</v>
      </c>
      <c r="M2435" s="8">
        <f t="shared" si="112"/>
        <v>116664</v>
      </c>
      <c r="N2435" s="9">
        <f t="shared" si="113"/>
        <v>31</v>
      </c>
      <c r="O2435" s="10">
        <f>SUM($N$5:N2435)</f>
        <v>73990</v>
      </c>
      <c r="P2435" s="10">
        <f ca="1">IF(O2435&lt;$H$4,N2435,$H$4-SUM($P$4:P2434))</f>
        <v>0</v>
      </c>
      <c r="Q2435" s="10">
        <f ca="1">SUM($P$4:P2435)</f>
        <v>272</v>
      </c>
      <c r="R2435" s="10">
        <f ca="1">COUNTIF($P$4:P2435,"&gt;0")</f>
        <v>9</v>
      </c>
    </row>
    <row r="2436" spans="12:18" x14ac:dyDescent="0.15">
      <c r="L2436" s="8" t="b">
        <f t="shared" si="114"/>
        <v>1</v>
      </c>
      <c r="M2436" s="8">
        <f t="shared" si="112"/>
        <v>116694</v>
      </c>
      <c r="N2436" s="9">
        <f t="shared" si="113"/>
        <v>30</v>
      </c>
      <c r="O2436" s="10">
        <f>SUM($N$5:N2436)</f>
        <v>74020</v>
      </c>
      <c r="P2436" s="10">
        <f ca="1">IF(O2436&lt;$H$4,N2436,$H$4-SUM($P$4:P2435))</f>
        <v>0</v>
      </c>
      <c r="Q2436" s="10">
        <f ca="1">SUM($P$4:P2436)</f>
        <v>272</v>
      </c>
      <c r="R2436" s="10">
        <f ca="1">COUNTIF($P$4:P2436,"&gt;0")</f>
        <v>9</v>
      </c>
    </row>
    <row r="2437" spans="12:18" x14ac:dyDescent="0.15">
      <c r="L2437" s="8" t="b">
        <f t="shared" si="114"/>
        <v>1</v>
      </c>
      <c r="M2437" s="8">
        <f t="shared" si="112"/>
        <v>116725</v>
      </c>
      <c r="N2437" s="9">
        <f t="shared" si="113"/>
        <v>31</v>
      </c>
      <c r="O2437" s="10">
        <f>SUM($N$5:N2437)</f>
        <v>74051</v>
      </c>
      <c r="P2437" s="10">
        <f ca="1">IF(O2437&lt;$H$4,N2437,$H$4-SUM($P$4:P2436))</f>
        <v>0</v>
      </c>
      <c r="Q2437" s="10">
        <f ca="1">SUM($P$4:P2437)</f>
        <v>272</v>
      </c>
      <c r="R2437" s="10">
        <f ca="1">COUNTIF($P$4:P2437,"&gt;0")</f>
        <v>9</v>
      </c>
    </row>
    <row r="2438" spans="12:18" x14ac:dyDescent="0.15">
      <c r="L2438" s="8" t="b">
        <f t="shared" si="114"/>
        <v>1</v>
      </c>
      <c r="M2438" s="8">
        <f t="shared" ref="M2438:M2501" si="115">EOMONTH(M2437,1)</f>
        <v>116756</v>
      </c>
      <c r="N2438" s="9">
        <f t="shared" si="113"/>
        <v>31</v>
      </c>
      <c r="O2438" s="10">
        <f>SUM($N$5:N2438)</f>
        <v>74082</v>
      </c>
      <c r="P2438" s="10">
        <f ca="1">IF(O2438&lt;$H$4,N2438,$H$4-SUM($P$4:P2437))</f>
        <v>0</v>
      </c>
      <c r="Q2438" s="10">
        <f ca="1">SUM($P$4:P2438)</f>
        <v>272</v>
      </c>
      <c r="R2438" s="10">
        <f ca="1">COUNTIF($P$4:P2438,"&gt;0")</f>
        <v>9</v>
      </c>
    </row>
    <row r="2439" spans="12:18" x14ac:dyDescent="0.15">
      <c r="L2439" s="8" t="b">
        <f t="shared" si="114"/>
        <v>1</v>
      </c>
      <c r="M2439" s="8">
        <f t="shared" si="115"/>
        <v>116786</v>
      </c>
      <c r="N2439" s="9">
        <f t="shared" si="113"/>
        <v>30</v>
      </c>
      <c r="O2439" s="10">
        <f>SUM($N$5:N2439)</f>
        <v>74112</v>
      </c>
      <c r="P2439" s="10">
        <f ca="1">IF(O2439&lt;$H$4,N2439,$H$4-SUM($P$4:P2438))</f>
        <v>0</v>
      </c>
      <c r="Q2439" s="10">
        <f ca="1">SUM($P$4:P2439)</f>
        <v>272</v>
      </c>
      <c r="R2439" s="10">
        <f ca="1">COUNTIF($P$4:P2439,"&gt;0")</f>
        <v>9</v>
      </c>
    </row>
    <row r="2440" spans="12:18" x14ac:dyDescent="0.15">
      <c r="L2440" s="8" t="b">
        <f t="shared" si="114"/>
        <v>1</v>
      </c>
      <c r="M2440" s="8">
        <f t="shared" si="115"/>
        <v>116817</v>
      </c>
      <c r="N2440" s="9">
        <f t="shared" ref="N2440:N2503" si="116">M2440-M2439</f>
        <v>31</v>
      </c>
      <c r="O2440" s="10">
        <f>SUM($N$5:N2440)</f>
        <v>74143</v>
      </c>
      <c r="P2440" s="10">
        <f ca="1">IF(O2440&lt;$H$4,N2440,$H$4-SUM($P$4:P2439))</f>
        <v>0</v>
      </c>
      <c r="Q2440" s="10">
        <f ca="1">SUM($P$4:P2440)</f>
        <v>272</v>
      </c>
      <c r="R2440" s="10">
        <f ca="1">COUNTIF($P$4:P2440,"&gt;0")</f>
        <v>9</v>
      </c>
    </row>
    <row r="2441" spans="12:18" x14ac:dyDescent="0.15">
      <c r="L2441" s="8" t="b">
        <f t="shared" si="114"/>
        <v>1</v>
      </c>
      <c r="M2441" s="8">
        <f t="shared" si="115"/>
        <v>116847</v>
      </c>
      <c r="N2441" s="9">
        <f t="shared" si="116"/>
        <v>30</v>
      </c>
      <c r="O2441" s="10">
        <f>SUM($N$5:N2441)</f>
        <v>74173</v>
      </c>
      <c r="P2441" s="10">
        <f ca="1">IF(O2441&lt;$H$4,N2441,$H$4-SUM($P$4:P2440))</f>
        <v>0</v>
      </c>
      <c r="Q2441" s="10">
        <f ca="1">SUM($P$4:P2441)</f>
        <v>272</v>
      </c>
      <c r="R2441" s="10">
        <f ca="1">COUNTIF($P$4:P2441,"&gt;0")</f>
        <v>9</v>
      </c>
    </row>
    <row r="2442" spans="12:18" x14ac:dyDescent="0.15">
      <c r="L2442" s="8" t="b">
        <f t="shared" si="114"/>
        <v>1</v>
      </c>
      <c r="M2442" s="8">
        <f t="shared" si="115"/>
        <v>116878</v>
      </c>
      <c r="N2442" s="9">
        <f t="shared" si="116"/>
        <v>31</v>
      </c>
      <c r="O2442" s="10">
        <f>SUM($N$5:N2442)</f>
        <v>74204</v>
      </c>
      <c r="P2442" s="10">
        <f ca="1">IF(O2442&lt;$H$4,N2442,$H$4-SUM($P$4:P2441))</f>
        <v>0</v>
      </c>
      <c r="Q2442" s="10">
        <f ca="1">SUM($P$4:P2442)</f>
        <v>272</v>
      </c>
      <c r="R2442" s="10">
        <f ca="1">COUNTIF($P$4:P2442,"&gt;0")</f>
        <v>9</v>
      </c>
    </row>
    <row r="2443" spans="12:18" x14ac:dyDescent="0.15">
      <c r="L2443" s="8" t="b">
        <f t="shared" si="114"/>
        <v>1</v>
      </c>
      <c r="M2443" s="8">
        <f t="shared" si="115"/>
        <v>116909</v>
      </c>
      <c r="N2443" s="9">
        <f t="shared" si="116"/>
        <v>31</v>
      </c>
      <c r="O2443" s="10">
        <f>SUM($N$5:N2443)</f>
        <v>74235</v>
      </c>
      <c r="P2443" s="10">
        <f ca="1">IF(O2443&lt;$H$4,N2443,$H$4-SUM($P$4:P2442))</f>
        <v>0</v>
      </c>
      <c r="Q2443" s="10">
        <f ca="1">SUM($P$4:P2443)</f>
        <v>272</v>
      </c>
      <c r="R2443" s="10">
        <f ca="1">COUNTIF($P$4:P2443,"&gt;0")</f>
        <v>9</v>
      </c>
    </row>
    <row r="2444" spans="12:18" x14ac:dyDescent="0.15">
      <c r="L2444" s="8" t="b">
        <f t="shared" si="114"/>
        <v>1</v>
      </c>
      <c r="M2444" s="8">
        <f t="shared" si="115"/>
        <v>116938</v>
      </c>
      <c r="N2444" s="9">
        <f t="shared" si="116"/>
        <v>29</v>
      </c>
      <c r="O2444" s="10">
        <f>SUM($N$5:N2444)</f>
        <v>74264</v>
      </c>
      <c r="P2444" s="10">
        <f ca="1">IF(O2444&lt;$H$4,N2444,$H$4-SUM($P$4:P2443))</f>
        <v>0</v>
      </c>
      <c r="Q2444" s="10">
        <f ca="1">SUM($P$4:P2444)</f>
        <v>272</v>
      </c>
      <c r="R2444" s="10">
        <f ca="1">COUNTIF($P$4:P2444,"&gt;0")</f>
        <v>9</v>
      </c>
    </row>
    <row r="2445" spans="12:18" x14ac:dyDescent="0.15">
      <c r="L2445" s="8" t="b">
        <f t="shared" si="114"/>
        <v>1</v>
      </c>
      <c r="M2445" s="8">
        <f t="shared" si="115"/>
        <v>116969</v>
      </c>
      <c r="N2445" s="9">
        <f t="shared" si="116"/>
        <v>31</v>
      </c>
      <c r="O2445" s="10">
        <f>SUM($N$5:N2445)</f>
        <v>74295</v>
      </c>
      <c r="P2445" s="10">
        <f ca="1">IF(O2445&lt;$H$4,N2445,$H$4-SUM($P$4:P2444))</f>
        <v>0</v>
      </c>
      <c r="Q2445" s="10">
        <f ca="1">SUM($P$4:P2445)</f>
        <v>272</v>
      </c>
      <c r="R2445" s="10">
        <f ca="1">COUNTIF($P$4:P2445,"&gt;0")</f>
        <v>9</v>
      </c>
    </row>
    <row r="2446" spans="12:18" x14ac:dyDescent="0.15">
      <c r="L2446" s="8" t="b">
        <f t="shared" si="114"/>
        <v>1</v>
      </c>
      <c r="M2446" s="8">
        <f t="shared" si="115"/>
        <v>116999</v>
      </c>
      <c r="N2446" s="9">
        <f t="shared" si="116"/>
        <v>30</v>
      </c>
      <c r="O2446" s="10">
        <f>SUM($N$5:N2446)</f>
        <v>74325</v>
      </c>
      <c r="P2446" s="10">
        <f ca="1">IF(O2446&lt;$H$4,N2446,$H$4-SUM($P$4:P2445))</f>
        <v>0</v>
      </c>
      <c r="Q2446" s="10">
        <f ca="1">SUM($P$4:P2446)</f>
        <v>272</v>
      </c>
      <c r="R2446" s="10">
        <f ca="1">COUNTIF($P$4:P2446,"&gt;0")</f>
        <v>9</v>
      </c>
    </row>
    <row r="2447" spans="12:18" x14ac:dyDescent="0.15">
      <c r="L2447" s="8" t="b">
        <f t="shared" si="114"/>
        <v>1</v>
      </c>
      <c r="M2447" s="8">
        <f t="shared" si="115"/>
        <v>117030</v>
      </c>
      <c r="N2447" s="9">
        <f t="shared" si="116"/>
        <v>31</v>
      </c>
      <c r="O2447" s="10">
        <f>SUM($N$5:N2447)</f>
        <v>74356</v>
      </c>
      <c r="P2447" s="10">
        <f ca="1">IF(O2447&lt;$H$4,N2447,$H$4-SUM($P$4:P2446))</f>
        <v>0</v>
      </c>
      <c r="Q2447" s="10">
        <f ca="1">SUM($P$4:P2447)</f>
        <v>272</v>
      </c>
      <c r="R2447" s="10">
        <f ca="1">COUNTIF($P$4:P2447,"&gt;0")</f>
        <v>9</v>
      </c>
    </row>
    <row r="2448" spans="12:18" x14ac:dyDescent="0.15">
      <c r="L2448" s="8" t="b">
        <f t="shared" si="114"/>
        <v>1</v>
      </c>
      <c r="M2448" s="8">
        <f t="shared" si="115"/>
        <v>117060</v>
      </c>
      <c r="N2448" s="9">
        <f t="shared" si="116"/>
        <v>30</v>
      </c>
      <c r="O2448" s="10">
        <f>SUM($N$5:N2448)</f>
        <v>74386</v>
      </c>
      <c r="P2448" s="10">
        <f ca="1">IF(O2448&lt;$H$4,N2448,$H$4-SUM($P$4:P2447))</f>
        <v>0</v>
      </c>
      <c r="Q2448" s="10">
        <f ca="1">SUM($P$4:P2448)</f>
        <v>272</v>
      </c>
      <c r="R2448" s="10">
        <f ca="1">COUNTIF($P$4:P2448,"&gt;0")</f>
        <v>9</v>
      </c>
    </row>
    <row r="2449" spans="12:18" x14ac:dyDescent="0.15">
      <c r="L2449" s="8" t="b">
        <f t="shared" ref="L2449:L2512" si="117">EOMONTH($C$4,1)&lt;=M2449</f>
        <v>1</v>
      </c>
      <c r="M2449" s="8">
        <f t="shared" si="115"/>
        <v>117091</v>
      </c>
      <c r="N2449" s="9">
        <f t="shared" si="116"/>
        <v>31</v>
      </c>
      <c r="O2449" s="10">
        <f>SUM($N$5:N2449)</f>
        <v>74417</v>
      </c>
      <c r="P2449" s="10">
        <f ca="1">IF(O2449&lt;$H$4,N2449,$H$4-SUM($P$4:P2448))</f>
        <v>0</v>
      </c>
      <c r="Q2449" s="10">
        <f ca="1">SUM($P$4:P2449)</f>
        <v>272</v>
      </c>
      <c r="R2449" s="10">
        <f ca="1">COUNTIF($P$4:P2449,"&gt;0")</f>
        <v>9</v>
      </c>
    </row>
    <row r="2450" spans="12:18" x14ac:dyDescent="0.15">
      <c r="L2450" s="8" t="b">
        <f t="shared" si="117"/>
        <v>1</v>
      </c>
      <c r="M2450" s="8">
        <f t="shared" si="115"/>
        <v>117122</v>
      </c>
      <c r="N2450" s="9">
        <f t="shared" si="116"/>
        <v>31</v>
      </c>
      <c r="O2450" s="10">
        <f>SUM($N$5:N2450)</f>
        <v>74448</v>
      </c>
      <c r="P2450" s="10">
        <f ca="1">IF(O2450&lt;$H$4,N2450,$H$4-SUM($P$4:P2449))</f>
        <v>0</v>
      </c>
      <c r="Q2450" s="10">
        <f ca="1">SUM($P$4:P2450)</f>
        <v>272</v>
      </c>
      <c r="R2450" s="10">
        <f ca="1">COUNTIF($P$4:P2450,"&gt;0")</f>
        <v>9</v>
      </c>
    </row>
    <row r="2451" spans="12:18" x14ac:dyDescent="0.15">
      <c r="L2451" s="8" t="b">
        <f t="shared" si="117"/>
        <v>1</v>
      </c>
      <c r="M2451" s="8">
        <f t="shared" si="115"/>
        <v>117152</v>
      </c>
      <c r="N2451" s="9">
        <f t="shared" si="116"/>
        <v>30</v>
      </c>
      <c r="O2451" s="10">
        <f>SUM($N$5:N2451)</f>
        <v>74478</v>
      </c>
      <c r="P2451" s="10">
        <f ca="1">IF(O2451&lt;$H$4,N2451,$H$4-SUM($P$4:P2450))</f>
        <v>0</v>
      </c>
      <c r="Q2451" s="10">
        <f ca="1">SUM($P$4:P2451)</f>
        <v>272</v>
      </c>
      <c r="R2451" s="10">
        <f ca="1">COUNTIF($P$4:P2451,"&gt;0")</f>
        <v>9</v>
      </c>
    </row>
    <row r="2452" spans="12:18" x14ac:dyDescent="0.15">
      <c r="L2452" s="8" t="b">
        <f t="shared" si="117"/>
        <v>1</v>
      </c>
      <c r="M2452" s="8">
        <f t="shared" si="115"/>
        <v>117183</v>
      </c>
      <c r="N2452" s="9">
        <f t="shared" si="116"/>
        <v>31</v>
      </c>
      <c r="O2452" s="10">
        <f>SUM($N$5:N2452)</f>
        <v>74509</v>
      </c>
      <c r="P2452" s="10">
        <f ca="1">IF(O2452&lt;$H$4,N2452,$H$4-SUM($P$4:P2451))</f>
        <v>0</v>
      </c>
      <c r="Q2452" s="10">
        <f ca="1">SUM($P$4:P2452)</f>
        <v>272</v>
      </c>
      <c r="R2452" s="10">
        <f ca="1">COUNTIF($P$4:P2452,"&gt;0")</f>
        <v>9</v>
      </c>
    </row>
    <row r="2453" spans="12:18" x14ac:dyDescent="0.15">
      <c r="L2453" s="8" t="b">
        <f t="shared" si="117"/>
        <v>1</v>
      </c>
      <c r="M2453" s="8">
        <f t="shared" si="115"/>
        <v>117213</v>
      </c>
      <c r="N2453" s="9">
        <f t="shared" si="116"/>
        <v>30</v>
      </c>
      <c r="O2453" s="10">
        <f>SUM($N$5:N2453)</f>
        <v>74539</v>
      </c>
      <c r="P2453" s="10">
        <f ca="1">IF(O2453&lt;$H$4,N2453,$H$4-SUM($P$4:P2452))</f>
        <v>0</v>
      </c>
      <c r="Q2453" s="10">
        <f ca="1">SUM($P$4:P2453)</f>
        <v>272</v>
      </c>
      <c r="R2453" s="10">
        <f ca="1">COUNTIF($P$4:P2453,"&gt;0")</f>
        <v>9</v>
      </c>
    </row>
    <row r="2454" spans="12:18" x14ac:dyDescent="0.15">
      <c r="L2454" s="8" t="b">
        <f t="shared" si="117"/>
        <v>1</v>
      </c>
      <c r="M2454" s="8">
        <f t="shared" si="115"/>
        <v>117244</v>
      </c>
      <c r="N2454" s="9">
        <f t="shared" si="116"/>
        <v>31</v>
      </c>
      <c r="O2454" s="10">
        <f>SUM($N$5:N2454)</f>
        <v>74570</v>
      </c>
      <c r="P2454" s="10">
        <f ca="1">IF(O2454&lt;$H$4,N2454,$H$4-SUM($P$4:P2453))</f>
        <v>0</v>
      </c>
      <c r="Q2454" s="10">
        <f ca="1">SUM($P$4:P2454)</f>
        <v>272</v>
      </c>
      <c r="R2454" s="10">
        <f ca="1">COUNTIF($P$4:P2454,"&gt;0")</f>
        <v>9</v>
      </c>
    </row>
    <row r="2455" spans="12:18" x14ac:dyDescent="0.15">
      <c r="L2455" s="8" t="b">
        <f t="shared" si="117"/>
        <v>1</v>
      </c>
      <c r="M2455" s="8">
        <f t="shared" si="115"/>
        <v>117275</v>
      </c>
      <c r="N2455" s="9">
        <f t="shared" si="116"/>
        <v>31</v>
      </c>
      <c r="O2455" s="10">
        <f>SUM($N$5:N2455)</f>
        <v>74601</v>
      </c>
      <c r="P2455" s="10">
        <f ca="1">IF(O2455&lt;$H$4,N2455,$H$4-SUM($P$4:P2454))</f>
        <v>0</v>
      </c>
      <c r="Q2455" s="10">
        <f ca="1">SUM($P$4:P2455)</f>
        <v>272</v>
      </c>
      <c r="R2455" s="10">
        <f ca="1">COUNTIF($P$4:P2455,"&gt;0")</f>
        <v>9</v>
      </c>
    </row>
    <row r="2456" spans="12:18" x14ac:dyDescent="0.15">
      <c r="L2456" s="8" t="b">
        <f t="shared" si="117"/>
        <v>1</v>
      </c>
      <c r="M2456" s="8">
        <f t="shared" si="115"/>
        <v>117303</v>
      </c>
      <c r="N2456" s="9">
        <f t="shared" si="116"/>
        <v>28</v>
      </c>
      <c r="O2456" s="10">
        <f>SUM($N$5:N2456)</f>
        <v>74629</v>
      </c>
      <c r="P2456" s="10">
        <f ca="1">IF(O2456&lt;$H$4,N2456,$H$4-SUM($P$4:P2455))</f>
        <v>0</v>
      </c>
      <c r="Q2456" s="10">
        <f ca="1">SUM($P$4:P2456)</f>
        <v>272</v>
      </c>
      <c r="R2456" s="10">
        <f ca="1">COUNTIF($P$4:P2456,"&gt;0")</f>
        <v>9</v>
      </c>
    </row>
    <row r="2457" spans="12:18" x14ac:dyDescent="0.15">
      <c r="L2457" s="8" t="b">
        <f t="shared" si="117"/>
        <v>1</v>
      </c>
      <c r="M2457" s="8">
        <f t="shared" si="115"/>
        <v>117334</v>
      </c>
      <c r="N2457" s="9">
        <f t="shared" si="116"/>
        <v>31</v>
      </c>
      <c r="O2457" s="10">
        <f>SUM($N$5:N2457)</f>
        <v>74660</v>
      </c>
      <c r="P2457" s="10">
        <f ca="1">IF(O2457&lt;$H$4,N2457,$H$4-SUM($P$4:P2456))</f>
        <v>0</v>
      </c>
      <c r="Q2457" s="10">
        <f ca="1">SUM($P$4:P2457)</f>
        <v>272</v>
      </c>
      <c r="R2457" s="10">
        <f ca="1">COUNTIF($P$4:P2457,"&gt;0")</f>
        <v>9</v>
      </c>
    </row>
    <row r="2458" spans="12:18" x14ac:dyDescent="0.15">
      <c r="L2458" s="8" t="b">
        <f t="shared" si="117"/>
        <v>1</v>
      </c>
      <c r="M2458" s="8">
        <f t="shared" si="115"/>
        <v>117364</v>
      </c>
      <c r="N2458" s="9">
        <f t="shared" si="116"/>
        <v>30</v>
      </c>
      <c r="O2458" s="10">
        <f>SUM($N$5:N2458)</f>
        <v>74690</v>
      </c>
      <c r="P2458" s="10">
        <f ca="1">IF(O2458&lt;$H$4,N2458,$H$4-SUM($P$4:P2457))</f>
        <v>0</v>
      </c>
      <c r="Q2458" s="10">
        <f ca="1">SUM($P$4:P2458)</f>
        <v>272</v>
      </c>
      <c r="R2458" s="10">
        <f ca="1">COUNTIF($P$4:P2458,"&gt;0")</f>
        <v>9</v>
      </c>
    </row>
    <row r="2459" spans="12:18" x14ac:dyDescent="0.15">
      <c r="L2459" s="8" t="b">
        <f t="shared" si="117"/>
        <v>1</v>
      </c>
      <c r="M2459" s="8">
        <f t="shared" si="115"/>
        <v>117395</v>
      </c>
      <c r="N2459" s="9">
        <f t="shared" si="116"/>
        <v>31</v>
      </c>
      <c r="O2459" s="10">
        <f>SUM($N$5:N2459)</f>
        <v>74721</v>
      </c>
      <c r="P2459" s="10">
        <f ca="1">IF(O2459&lt;$H$4,N2459,$H$4-SUM($P$4:P2458))</f>
        <v>0</v>
      </c>
      <c r="Q2459" s="10">
        <f ca="1">SUM($P$4:P2459)</f>
        <v>272</v>
      </c>
      <c r="R2459" s="10">
        <f ca="1">COUNTIF($P$4:P2459,"&gt;0")</f>
        <v>9</v>
      </c>
    </row>
    <row r="2460" spans="12:18" x14ac:dyDescent="0.15">
      <c r="L2460" s="8" t="b">
        <f t="shared" si="117"/>
        <v>1</v>
      </c>
      <c r="M2460" s="8">
        <f t="shared" si="115"/>
        <v>117425</v>
      </c>
      <c r="N2460" s="9">
        <f t="shared" si="116"/>
        <v>30</v>
      </c>
      <c r="O2460" s="10">
        <f>SUM($N$5:N2460)</f>
        <v>74751</v>
      </c>
      <c r="P2460" s="10">
        <f ca="1">IF(O2460&lt;$H$4,N2460,$H$4-SUM($P$4:P2459))</f>
        <v>0</v>
      </c>
      <c r="Q2460" s="10">
        <f ca="1">SUM($P$4:P2460)</f>
        <v>272</v>
      </c>
      <c r="R2460" s="10">
        <f ca="1">COUNTIF($P$4:P2460,"&gt;0")</f>
        <v>9</v>
      </c>
    </row>
    <row r="2461" spans="12:18" x14ac:dyDescent="0.15">
      <c r="L2461" s="8" t="b">
        <f t="shared" si="117"/>
        <v>1</v>
      </c>
      <c r="M2461" s="8">
        <f t="shared" si="115"/>
        <v>117456</v>
      </c>
      <c r="N2461" s="9">
        <f t="shared" si="116"/>
        <v>31</v>
      </c>
      <c r="O2461" s="10">
        <f>SUM($N$5:N2461)</f>
        <v>74782</v>
      </c>
      <c r="P2461" s="10">
        <f ca="1">IF(O2461&lt;$H$4,N2461,$H$4-SUM($P$4:P2460))</f>
        <v>0</v>
      </c>
      <c r="Q2461" s="10">
        <f ca="1">SUM($P$4:P2461)</f>
        <v>272</v>
      </c>
      <c r="R2461" s="10">
        <f ca="1">COUNTIF($P$4:P2461,"&gt;0")</f>
        <v>9</v>
      </c>
    </row>
    <row r="2462" spans="12:18" x14ac:dyDescent="0.15">
      <c r="L2462" s="8" t="b">
        <f t="shared" si="117"/>
        <v>1</v>
      </c>
      <c r="M2462" s="8">
        <f t="shared" si="115"/>
        <v>117487</v>
      </c>
      <c r="N2462" s="9">
        <f t="shared" si="116"/>
        <v>31</v>
      </c>
      <c r="O2462" s="10">
        <f>SUM($N$5:N2462)</f>
        <v>74813</v>
      </c>
      <c r="P2462" s="10">
        <f ca="1">IF(O2462&lt;$H$4,N2462,$H$4-SUM($P$4:P2461))</f>
        <v>0</v>
      </c>
      <c r="Q2462" s="10">
        <f ca="1">SUM($P$4:P2462)</f>
        <v>272</v>
      </c>
      <c r="R2462" s="10">
        <f ca="1">COUNTIF($P$4:P2462,"&gt;0")</f>
        <v>9</v>
      </c>
    </row>
    <row r="2463" spans="12:18" x14ac:dyDescent="0.15">
      <c r="L2463" s="8" t="b">
        <f t="shared" si="117"/>
        <v>1</v>
      </c>
      <c r="M2463" s="8">
        <f t="shared" si="115"/>
        <v>117517</v>
      </c>
      <c r="N2463" s="9">
        <f t="shared" si="116"/>
        <v>30</v>
      </c>
      <c r="O2463" s="10">
        <f>SUM($N$5:N2463)</f>
        <v>74843</v>
      </c>
      <c r="P2463" s="10">
        <f ca="1">IF(O2463&lt;$H$4,N2463,$H$4-SUM($P$4:P2462))</f>
        <v>0</v>
      </c>
      <c r="Q2463" s="10">
        <f ca="1">SUM($P$4:P2463)</f>
        <v>272</v>
      </c>
      <c r="R2463" s="10">
        <f ca="1">COUNTIF($P$4:P2463,"&gt;0")</f>
        <v>9</v>
      </c>
    </row>
    <row r="2464" spans="12:18" x14ac:dyDescent="0.15">
      <c r="L2464" s="8" t="b">
        <f t="shared" si="117"/>
        <v>1</v>
      </c>
      <c r="M2464" s="8">
        <f t="shared" si="115"/>
        <v>117548</v>
      </c>
      <c r="N2464" s="9">
        <f t="shared" si="116"/>
        <v>31</v>
      </c>
      <c r="O2464" s="10">
        <f>SUM($N$5:N2464)</f>
        <v>74874</v>
      </c>
      <c r="P2464" s="10">
        <f ca="1">IF(O2464&lt;$H$4,N2464,$H$4-SUM($P$4:P2463))</f>
        <v>0</v>
      </c>
      <c r="Q2464" s="10">
        <f ca="1">SUM($P$4:P2464)</f>
        <v>272</v>
      </c>
      <c r="R2464" s="10">
        <f ca="1">COUNTIF($P$4:P2464,"&gt;0")</f>
        <v>9</v>
      </c>
    </row>
    <row r="2465" spans="12:18" x14ac:dyDescent="0.15">
      <c r="L2465" s="8" t="b">
        <f t="shared" si="117"/>
        <v>1</v>
      </c>
      <c r="M2465" s="8">
        <f t="shared" si="115"/>
        <v>117578</v>
      </c>
      <c r="N2465" s="9">
        <f t="shared" si="116"/>
        <v>30</v>
      </c>
      <c r="O2465" s="10">
        <f>SUM($N$5:N2465)</f>
        <v>74904</v>
      </c>
      <c r="P2465" s="10">
        <f ca="1">IF(O2465&lt;$H$4,N2465,$H$4-SUM($P$4:P2464))</f>
        <v>0</v>
      </c>
      <c r="Q2465" s="10">
        <f ca="1">SUM($P$4:P2465)</f>
        <v>272</v>
      </c>
      <c r="R2465" s="10">
        <f ca="1">COUNTIF($P$4:P2465,"&gt;0")</f>
        <v>9</v>
      </c>
    </row>
    <row r="2466" spans="12:18" x14ac:dyDescent="0.15">
      <c r="L2466" s="8" t="b">
        <f t="shared" si="117"/>
        <v>1</v>
      </c>
      <c r="M2466" s="8">
        <f t="shared" si="115"/>
        <v>117609</v>
      </c>
      <c r="N2466" s="9">
        <f t="shared" si="116"/>
        <v>31</v>
      </c>
      <c r="O2466" s="10">
        <f>SUM($N$5:N2466)</f>
        <v>74935</v>
      </c>
      <c r="P2466" s="10">
        <f ca="1">IF(O2466&lt;$H$4,N2466,$H$4-SUM($P$4:P2465))</f>
        <v>0</v>
      </c>
      <c r="Q2466" s="10">
        <f ca="1">SUM($P$4:P2466)</f>
        <v>272</v>
      </c>
      <c r="R2466" s="10">
        <f ca="1">COUNTIF($P$4:P2466,"&gt;0")</f>
        <v>9</v>
      </c>
    </row>
    <row r="2467" spans="12:18" x14ac:dyDescent="0.15">
      <c r="L2467" s="8" t="b">
        <f t="shared" si="117"/>
        <v>1</v>
      </c>
      <c r="M2467" s="8">
        <f t="shared" si="115"/>
        <v>117640</v>
      </c>
      <c r="N2467" s="9">
        <f t="shared" si="116"/>
        <v>31</v>
      </c>
      <c r="O2467" s="10">
        <f>SUM($N$5:N2467)</f>
        <v>74966</v>
      </c>
      <c r="P2467" s="10">
        <f ca="1">IF(O2467&lt;$H$4,N2467,$H$4-SUM($P$4:P2466))</f>
        <v>0</v>
      </c>
      <c r="Q2467" s="10">
        <f ca="1">SUM($P$4:P2467)</f>
        <v>272</v>
      </c>
      <c r="R2467" s="10">
        <f ca="1">COUNTIF($P$4:P2467,"&gt;0")</f>
        <v>9</v>
      </c>
    </row>
    <row r="2468" spans="12:18" x14ac:dyDescent="0.15">
      <c r="L2468" s="8" t="b">
        <f t="shared" si="117"/>
        <v>1</v>
      </c>
      <c r="M2468" s="8">
        <f t="shared" si="115"/>
        <v>117668</v>
      </c>
      <c r="N2468" s="9">
        <f t="shared" si="116"/>
        <v>28</v>
      </c>
      <c r="O2468" s="10">
        <f>SUM($N$5:N2468)</f>
        <v>74994</v>
      </c>
      <c r="P2468" s="10">
        <f ca="1">IF(O2468&lt;$H$4,N2468,$H$4-SUM($P$4:P2467))</f>
        <v>0</v>
      </c>
      <c r="Q2468" s="10">
        <f ca="1">SUM($P$4:P2468)</f>
        <v>272</v>
      </c>
      <c r="R2468" s="10">
        <f ca="1">COUNTIF($P$4:P2468,"&gt;0")</f>
        <v>9</v>
      </c>
    </row>
    <row r="2469" spans="12:18" x14ac:dyDescent="0.15">
      <c r="L2469" s="8" t="b">
        <f t="shared" si="117"/>
        <v>1</v>
      </c>
      <c r="M2469" s="8">
        <f t="shared" si="115"/>
        <v>117699</v>
      </c>
      <c r="N2469" s="9">
        <f t="shared" si="116"/>
        <v>31</v>
      </c>
      <c r="O2469" s="10">
        <f>SUM($N$5:N2469)</f>
        <v>75025</v>
      </c>
      <c r="P2469" s="10">
        <f ca="1">IF(O2469&lt;$H$4,N2469,$H$4-SUM($P$4:P2468))</f>
        <v>0</v>
      </c>
      <c r="Q2469" s="10">
        <f ca="1">SUM($P$4:P2469)</f>
        <v>272</v>
      </c>
      <c r="R2469" s="10">
        <f ca="1">COUNTIF($P$4:P2469,"&gt;0")</f>
        <v>9</v>
      </c>
    </row>
    <row r="2470" spans="12:18" x14ac:dyDescent="0.15">
      <c r="L2470" s="8" t="b">
        <f t="shared" si="117"/>
        <v>1</v>
      </c>
      <c r="M2470" s="8">
        <f t="shared" si="115"/>
        <v>117729</v>
      </c>
      <c r="N2470" s="9">
        <f t="shared" si="116"/>
        <v>30</v>
      </c>
      <c r="O2470" s="10">
        <f>SUM($N$5:N2470)</f>
        <v>75055</v>
      </c>
      <c r="P2470" s="10">
        <f ca="1">IF(O2470&lt;$H$4,N2470,$H$4-SUM($P$4:P2469))</f>
        <v>0</v>
      </c>
      <c r="Q2470" s="10">
        <f ca="1">SUM($P$4:P2470)</f>
        <v>272</v>
      </c>
      <c r="R2470" s="10">
        <f ca="1">COUNTIF($P$4:P2470,"&gt;0")</f>
        <v>9</v>
      </c>
    </row>
    <row r="2471" spans="12:18" x14ac:dyDescent="0.15">
      <c r="L2471" s="8" t="b">
        <f t="shared" si="117"/>
        <v>1</v>
      </c>
      <c r="M2471" s="8">
        <f t="shared" si="115"/>
        <v>117760</v>
      </c>
      <c r="N2471" s="9">
        <f t="shared" si="116"/>
        <v>31</v>
      </c>
      <c r="O2471" s="10">
        <f>SUM($N$5:N2471)</f>
        <v>75086</v>
      </c>
      <c r="P2471" s="10">
        <f ca="1">IF(O2471&lt;$H$4,N2471,$H$4-SUM($P$4:P2470))</f>
        <v>0</v>
      </c>
      <c r="Q2471" s="10">
        <f ca="1">SUM($P$4:P2471)</f>
        <v>272</v>
      </c>
      <c r="R2471" s="10">
        <f ca="1">COUNTIF($P$4:P2471,"&gt;0")</f>
        <v>9</v>
      </c>
    </row>
    <row r="2472" spans="12:18" x14ac:dyDescent="0.15">
      <c r="L2472" s="8" t="b">
        <f t="shared" si="117"/>
        <v>1</v>
      </c>
      <c r="M2472" s="8">
        <f t="shared" si="115"/>
        <v>117790</v>
      </c>
      <c r="N2472" s="9">
        <f t="shared" si="116"/>
        <v>30</v>
      </c>
      <c r="O2472" s="10">
        <f>SUM($N$5:N2472)</f>
        <v>75116</v>
      </c>
      <c r="P2472" s="10">
        <f ca="1">IF(O2472&lt;$H$4,N2472,$H$4-SUM($P$4:P2471))</f>
        <v>0</v>
      </c>
      <c r="Q2472" s="10">
        <f ca="1">SUM($P$4:P2472)</f>
        <v>272</v>
      </c>
      <c r="R2472" s="10">
        <f ca="1">COUNTIF($P$4:P2472,"&gt;0")</f>
        <v>9</v>
      </c>
    </row>
    <row r="2473" spans="12:18" x14ac:dyDescent="0.15">
      <c r="L2473" s="8" t="b">
        <f t="shared" si="117"/>
        <v>1</v>
      </c>
      <c r="M2473" s="8">
        <f t="shared" si="115"/>
        <v>117821</v>
      </c>
      <c r="N2473" s="9">
        <f t="shared" si="116"/>
        <v>31</v>
      </c>
      <c r="O2473" s="10">
        <f>SUM($N$5:N2473)</f>
        <v>75147</v>
      </c>
      <c r="P2473" s="10">
        <f ca="1">IF(O2473&lt;$H$4,N2473,$H$4-SUM($P$4:P2472))</f>
        <v>0</v>
      </c>
      <c r="Q2473" s="10">
        <f ca="1">SUM($P$4:P2473)</f>
        <v>272</v>
      </c>
      <c r="R2473" s="10">
        <f ca="1">COUNTIF($P$4:P2473,"&gt;0")</f>
        <v>9</v>
      </c>
    </row>
    <row r="2474" spans="12:18" x14ac:dyDescent="0.15">
      <c r="L2474" s="8" t="b">
        <f t="shared" si="117"/>
        <v>1</v>
      </c>
      <c r="M2474" s="8">
        <f t="shared" si="115"/>
        <v>117852</v>
      </c>
      <c r="N2474" s="9">
        <f t="shared" si="116"/>
        <v>31</v>
      </c>
      <c r="O2474" s="10">
        <f>SUM($N$5:N2474)</f>
        <v>75178</v>
      </c>
      <c r="P2474" s="10">
        <f ca="1">IF(O2474&lt;$H$4,N2474,$H$4-SUM($P$4:P2473))</f>
        <v>0</v>
      </c>
      <c r="Q2474" s="10">
        <f ca="1">SUM($P$4:P2474)</f>
        <v>272</v>
      </c>
      <c r="R2474" s="10">
        <f ca="1">COUNTIF($P$4:P2474,"&gt;0")</f>
        <v>9</v>
      </c>
    </row>
    <row r="2475" spans="12:18" x14ac:dyDescent="0.15">
      <c r="L2475" s="8" t="b">
        <f t="shared" si="117"/>
        <v>1</v>
      </c>
      <c r="M2475" s="8">
        <f t="shared" si="115"/>
        <v>117882</v>
      </c>
      <c r="N2475" s="9">
        <f t="shared" si="116"/>
        <v>30</v>
      </c>
      <c r="O2475" s="10">
        <f>SUM($N$5:N2475)</f>
        <v>75208</v>
      </c>
      <c r="P2475" s="10">
        <f ca="1">IF(O2475&lt;$H$4,N2475,$H$4-SUM($P$4:P2474))</f>
        <v>0</v>
      </c>
      <c r="Q2475" s="10">
        <f ca="1">SUM($P$4:P2475)</f>
        <v>272</v>
      </c>
      <c r="R2475" s="10">
        <f ca="1">COUNTIF($P$4:P2475,"&gt;0")</f>
        <v>9</v>
      </c>
    </row>
    <row r="2476" spans="12:18" x14ac:dyDescent="0.15">
      <c r="L2476" s="8" t="b">
        <f t="shared" si="117"/>
        <v>1</v>
      </c>
      <c r="M2476" s="8">
        <f t="shared" si="115"/>
        <v>117913</v>
      </c>
      <c r="N2476" s="9">
        <f t="shared" si="116"/>
        <v>31</v>
      </c>
      <c r="O2476" s="10">
        <f>SUM($N$5:N2476)</f>
        <v>75239</v>
      </c>
      <c r="P2476" s="10">
        <f ca="1">IF(O2476&lt;$H$4,N2476,$H$4-SUM($P$4:P2475))</f>
        <v>0</v>
      </c>
      <c r="Q2476" s="10">
        <f ca="1">SUM($P$4:P2476)</f>
        <v>272</v>
      </c>
      <c r="R2476" s="10">
        <f ca="1">COUNTIF($P$4:P2476,"&gt;0")</f>
        <v>9</v>
      </c>
    </row>
    <row r="2477" spans="12:18" x14ac:dyDescent="0.15">
      <c r="L2477" s="8" t="b">
        <f t="shared" si="117"/>
        <v>1</v>
      </c>
      <c r="M2477" s="8">
        <f t="shared" si="115"/>
        <v>117943</v>
      </c>
      <c r="N2477" s="9">
        <f t="shared" si="116"/>
        <v>30</v>
      </c>
      <c r="O2477" s="10">
        <f>SUM($N$5:N2477)</f>
        <v>75269</v>
      </c>
      <c r="P2477" s="10">
        <f ca="1">IF(O2477&lt;$H$4,N2477,$H$4-SUM($P$4:P2476))</f>
        <v>0</v>
      </c>
      <c r="Q2477" s="10">
        <f ca="1">SUM($P$4:P2477)</f>
        <v>272</v>
      </c>
      <c r="R2477" s="10">
        <f ca="1">COUNTIF($P$4:P2477,"&gt;0")</f>
        <v>9</v>
      </c>
    </row>
    <row r="2478" spans="12:18" x14ac:dyDescent="0.15">
      <c r="L2478" s="8" t="b">
        <f t="shared" si="117"/>
        <v>1</v>
      </c>
      <c r="M2478" s="8">
        <f t="shared" si="115"/>
        <v>117974</v>
      </c>
      <c r="N2478" s="9">
        <f t="shared" si="116"/>
        <v>31</v>
      </c>
      <c r="O2478" s="10">
        <f>SUM($N$5:N2478)</f>
        <v>75300</v>
      </c>
      <c r="P2478" s="10">
        <f ca="1">IF(O2478&lt;$H$4,N2478,$H$4-SUM($P$4:P2477))</f>
        <v>0</v>
      </c>
      <c r="Q2478" s="10">
        <f ca="1">SUM($P$4:P2478)</f>
        <v>272</v>
      </c>
      <c r="R2478" s="10">
        <f ca="1">COUNTIF($P$4:P2478,"&gt;0")</f>
        <v>9</v>
      </c>
    </row>
    <row r="2479" spans="12:18" x14ac:dyDescent="0.15">
      <c r="L2479" s="8" t="b">
        <f t="shared" si="117"/>
        <v>1</v>
      </c>
      <c r="M2479" s="8">
        <f t="shared" si="115"/>
        <v>118005</v>
      </c>
      <c r="N2479" s="9">
        <f t="shared" si="116"/>
        <v>31</v>
      </c>
      <c r="O2479" s="10">
        <f>SUM($N$5:N2479)</f>
        <v>75331</v>
      </c>
      <c r="P2479" s="10">
        <f ca="1">IF(O2479&lt;$H$4,N2479,$H$4-SUM($P$4:P2478))</f>
        <v>0</v>
      </c>
      <c r="Q2479" s="10">
        <f ca="1">SUM($P$4:P2479)</f>
        <v>272</v>
      </c>
      <c r="R2479" s="10">
        <f ca="1">COUNTIF($P$4:P2479,"&gt;0")</f>
        <v>9</v>
      </c>
    </row>
    <row r="2480" spans="12:18" x14ac:dyDescent="0.15">
      <c r="L2480" s="8" t="b">
        <f t="shared" si="117"/>
        <v>1</v>
      </c>
      <c r="M2480" s="8">
        <f t="shared" si="115"/>
        <v>118033</v>
      </c>
      <c r="N2480" s="9">
        <f t="shared" si="116"/>
        <v>28</v>
      </c>
      <c r="O2480" s="10">
        <f>SUM($N$5:N2480)</f>
        <v>75359</v>
      </c>
      <c r="P2480" s="10">
        <f ca="1">IF(O2480&lt;$H$4,N2480,$H$4-SUM($P$4:P2479))</f>
        <v>0</v>
      </c>
      <c r="Q2480" s="10">
        <f ca="1">SUM($P$4:P2480)</f>
        <v>272</v>
      </c>
      <c r="R2480" s="10">
        <f ca="1">COUNTIF($P$4:P2480,"&gt;0")</f>
        <v>9</v>
      </c>
    </row>
    <row r="2481" spans="12:18" x14ac:dyDescent="0.15">
      <c r="L2481" s="8" t="b">
        <f t="shared" si="117"/>
        <v>1</v>
      </c>
      <c r="M2481" s="8">
        <f t="shared" si="115"/>
        <v>118064</v>
      </c>
      <c r="N2481" s="9">
        <f t="shared" si="116"/>
        <v>31</v>
      </c>
      <c r="O2481" s="10">
        <f>SUM($N$5:N2481)</f>
        <v>75390</v>
      </c>
      <c r="P2481" s="10">
        <f ca="1">IF(O2481&lt;$H$4,N2481,$H$4-SUM($P$4:P2480))</f>
        <v>0</v>
      </c>
      <c r="Q2481" s="10">
        <f ca="1">SUM($P$4:P2481)</f>
        <v>272</v>
      </c>
      <c r="R2481" s="10">
        <f ca="1">COUNTIF($P$4:P2481,"&gt;0")</f>
        <v>9</v>
      </c>
    </row>
    <row r="2482" spans="12:18" x14ac:dyDescent="0.15">
      <c r="L2482" s="8" t="b">
        <f t="shared" si="117"/>
        <v>1</v>
      </c>
      <c r="M2482" s="8">
        <f t="shared" si="115"/>
        <v>118094</v>
      </c>
      <c r="N2482" s="9">
        <f t="shared" si="116"/>
        <v>30</v>
      </c>
      <c r="O2482" s="10">
        <f>SUM($N$5:N2482)</f>
        <v>75420</v>
      </c>
      <c r="P2482" s="10">
        <f ca="1">IF(O2482&lt;$H$4,N2482,$H$4-SUM($P$4:P2481))</f>
        <v>0</v>
      </c>
      <c r="Q2482" s="10">
        <f ca="1">SUM($P$4:P2482)</f>
        <v>272</v>
      </c>
      <c r="R2482" s="10">
        <f ca="1">COUNTIF($P$4:P2482,"&gt;0")</f>
        <v>9</v>
      </c>
    </row>
    <row r="2483" spans="12:18" x14ac:dyDescent="0.15">
      <c r="L2483" s="8" t="b">
        <f t="shared" si="117"/>
        <v>1</v>
      </c>
      <c r="M2483" s="8">
        <f t="shared" si="115"/>
        <v>118125</v>
      </c>
      <c r="N2483" s="9">
        <f t="shared" si="116"/>
        <v>31</v>
      </c>
      <c r="O2483" s="10">
        <f>SUM($N$5:N2483)</f>
        <v>75451</v>
      </c>
      <c r="P2483" s="10">
        <f ca="1">IF(O2483&lt;$H$4,N2483,$H$4-SUM($P$4:P2482))</f>
        <v>0</v>
      </c>
      <c r="Q2483" s="10">
        <f ca="1">SUM($P$4:P2483)</f>
        <v>272</v>
      </c>
      <c r="R2483" s="10">
        <f ca="1">COUNTIF($P$4:P2483,"&gt;0")</f>
        <v>9</v>
      </c>
    </row>
    <row r="2484" spans="12:18" x14ac:dyDescent="0.15">
      <c r="L2484" s="8" t="b">
        <f t="shared" si="117"/>
        <v>1</v>
      </c>
      <c r="M2484" s="8">
        <f t="shared" si="115"/>
        <v>118155</v>
      </c>
      <c r="N2484" s="9">
        <f t="shared" si="116"/>
        <v>30</v>
      </c>
      <c r="O2484" s="10">
        <f>SUM($N$5:N2484)</f>
        <v>75481</v>
      </c>
      <c r="P2484" s="10">
        <f ca="1">IF(O2484&lt;$H$4,N2484,$H$4-SUM($P$4:P2483))</f>
        <v>0</v>
      </c>
      <c r="Q2484" s="10">
        <f ca="1">SUM($P$4:P2484)</f>
        <v>272</v>
      </c>
      <c r="R2484" s="10">
        <f ca="1">COUNTIF($P$4:P2484,"&gt;0")</f>
        <v>9</v>
      </c>
    </row>
    <row r="2485" spans="12:18" x14ac:dyDescent="0.15">
      <c r="L2485" s="8" t="b">
        <f t="shared" si="117"/>
        <v>1</v>
      </c>
      <c r="M2485" s="8">
        <f t="shared" si="115"/>
        <v>118186</v>
      </c>
      <c r="N2485" s="9">
        <f t="shared" si="116"/>
        <v>31</v>
      </c>
      <c r="O2485" s="10">
        <f>SUM($N$5:N2485)</f>
        <v>75512</v>
      </c>
      <c r="P2485" s="10">
        <f ca="1">IF(O2485&lt;$H$4,N2485,$H$4-SUM($P$4:P2484))</f>
        <v>0</v>
      </c>
      <c r="Q2485" s="10">
        <f ca="1">SUM($P$4:P2485)</f>
        <v>272</v>
      </c>
      <c r="R2485" s="10">
        <f ca="1">COUNTIF($P$4:P2485,"&gt;0")</f>
        <v>9</v>
      </c>
    </row>
    <row r="2486" spans="12:18" x14ac:dyDescent="0.15">
      <c r="L2486" s="8" t="b">
        <f t="shared" si="117"/>
        <v>1</v>
      </c>
      <c r="M2486" s="8">
        <f t="shared" si="115"/>
        <v>118217</v>
      </c>
      <c r="N2486" s="9">
        <f t="shared" si="116"/>
        <v>31</v>
      </c>
      <c r="O2486" s="10">
        <f>SUM($N$5:N2486)</f>
        <v>75543</v>
      </c>
      <c r="P2486" s="10">
        <f ca="1">IF(O2486&lt;$H$4,N2486,$H$4-SUM($P$4:P2485))</f>
        <v>0</v>
      </c>
      <c r="Q2486" s="10">
        <f ca="1">SUM($P$4:P2486)</f>
        <v>272</v>
      </c>
      <c r="R2486" s="10">
        <f ca="1">COUNTIF($P$4:P2486,"&gt;0")</f>
        <v>9</v>
      </c>
    </row>
    <row r="2487" spans="12:18" x14ac:dyDescent="0.15">
      <c r="L2487" s="8" t="b">
        <f t="shared" si="117"/>
        <v>1</v>
      </c>
      <c r="M2487" s="8">
        <f t="shared" si="115"/>
        <v>118247</v>
      </c>
      <c r="N2487" s="9">
        <f t="shared" si="116"/>
        <v>30</v>
      </c>
      <c r="O2487" s="10">
        <f>SUM($N$5:N2487)</f>
        <v>75573</v>
      </c>
      <c r="P2487" s="10">
        <f ca="1">IF(O2487&lt;$H$4,N2487,$H$4-SUM($P$4:P2486))</f>
        <v>0</v>
      </c>
      <c r="Q2487" s="10">
        <f ca="1">SUM($P$4:P2487)</f>
        <v>272</v>
      </c>
      <c r="R2487" s="10">
        <f ca="1">COUNTIF($P$4:P2487,"&gt;0")</f>
        <v>9</v>
      </c>
    </row>
    <row r="2488" spans="12:18" x14ac:dyDescent="0.15">
      <c r="L2488" s="8" t="b">
        <f t="shared" si="117"/>
        <v>1</v>
      </c>
      <c r="M2488" s="8">
        <f t="shared" si="115"/>
        <v>118278</v>
      </c>
      <c r="N2488" s="9">
        <f t="shared" si="116"/>
        <v>31</v>
      </c>
      <c r="O2488" s="10">
        <f>SUM($N$5:N2488)</f>
        <v>75604</v>
      </c>
      <c r="P2488" s="10">
        <f ca="1">IF(O2488&lt;$H$4,N2488,$H$4-SUM($P$4:P2487))</f>
        <v>0</v>
      </c>
      <c r="Q2488" s="10">
        <f ca="1">SUM($P$4:P2488)</f>
        <v>272</v>
      </c>
      <c r="R2488" s="10">
        <f ca="1">COUNTIF($P$4:P2488,"&gt;0")</f>
        <v>9</v>
      </c>
    </row>
    <row r="2489" spans="12:18" x14ac:dyDescent="0.15">
      <c r="L2489" s="8" t="b">
        <f t="shared" si="117"/>
        <v>1</v>
      </c>
      <c r="M2489" s="8">
        <f t="shared" si="115"/>
        <v>118308</v>
      </c>
      <c r="N2489" s="9">
        <f t="shared" si="116"/>
        <v>30</v>
      </c>
      <c r="O2489" s="10">
        <f>SUM($N$5:N2489)</f>
        <v>75634</v>
      </c>
      <c r="P2489" s="10">
        <f ca="1">IF(O2489&lt;$H$4,N2489,$H$4-SUM($P$4:P2488))</f>
        <v>0</v>
      </c>
      <c r="Q2489" s="10">
        <f ca="1">SUM($P$4:P2489)</f>
        <v>272</v>
      </c>
      <c r="R2489" s="10">
        <f ca="1">COUNTIF($P$4:P2489,"&gt;0")</f>
        <v>9</v>
      </c>
    </row>
    <row r="2490" spans="12:18" x14ac:dyDescent="0.15">
      <c r="L2490" s="8" t="b">
        <f t="shared" si="117"/>
        <v>1</v>
      </c>
      <c r="M2490" s="8">
        <f t="shared" si="115"/>
        <v>118339</v>
      </c>
      <c r="N2490" s="9">
        <f t="shared" si="116"/>
        <v>31</v>
      </c>
      <c r="O2490" s="10">
        <f>SUM($N$5:N2490)</f>
        <v>75665</v>
      </c>
      <c r="P2490" s="10">
        <f ca="1">IF(O2490&lt;$H$4,N2490,$H$4-SUM($P$4:P2489))</f>
        <v>0</v>
      </c>
      <c r="Q2490" s="10">
        <f ca="1">SUM($P$4:P2490)</f>
        <v>272</v>
      </c>
      <c r="R2490" s="10">
        <f ca="1">COUNTIF($P$4:P2490,"&gt;0")</f>
        <v>9</v>
      </c>
    </row>
    <row r="2491" spans="12:18" x14ac:dyDescent="0.15">
      <c r="L2491" s="8" t="b">
        <f t="shared" si="117"/>
        <v>1</v>
      </c>
      <c r="M2491" s="8">
        <f t="shared" si="115"/>
        <v>118370</v>
      </c>
      <c r="N2491" s="9">
        <f t="shared" si="116"/>
        <v>31</v>
      </c>
      <c r="O2491" s="10">
        <f>SUM($N$5:N2491)</f>
        <v>75696</v>
      </c>
      <c r="P2491" s="10">
        <f ca="1">IF(O2491&lt;$H$4,N2491,$H$4-SUM($P$4:P2490))</f>
        <v>0</v>
      </c>
      <c r="Q2491" s="10">
        <f ca="1">SUM($P$4:P2491)</f>
        <v>272</v>
      </c>
      <c r="R2491" s="10">
        <f ca="1">COUNTIF($P$4:P2491,"&gt;0")</f>
        <v>9</v>
      </c>
    </row>
    <row r="2492" spans="12:18" x14ac:dyDescent="0.15">
      <c r="L2492" s="8" t="b">
        <f t="shared" si="117"/>
        <v>1</v>
      </c>
      <c r="M2492" s="8">
        <f t="shared" si="115"/>
        <v>118399</v>
      </c>
      <c r="N2492" s="9">
        <f t="shared" si="116"/>
        <v>29</v>
      </c>
      <c r="O2492" s="10">
        <f>SUM($N$5:N2492)</f>
        <v>75725</v>
      </c>
      <c r="P2492" s="10">
        <f ca="1">IF(O2492&lt;$H$4,N2492,$H$4-SUM($P$4:P2491))</f>
        <v>0</v>
      </c>
      <c r="Q2492" s="10">
        <f ca="1">SUM($P$4:P2492)</f>
        <v>272</v>
      </c>
      <c r="R2492" s="10">
        <f ca="1">COUNTIF($P$4:P2492,"&gt;0")</f>
        <v>9</v>
      </c>
    </row>
    <row r="2493" spans="12:18" x14ac:dyDescent="0.15">
      <c r="L2493" s="8" t="b">
        <f t="shared" si="117"/>
        <v>1</v>
      </c>
      <c r="M2493" s="8">
        <f t="shared" si="115"/>
        <v>118430</v>
      </c>
      <c r="N2493" s="9">
        <f t="shared" si="116"/>
        <v>31</v>
      </c>
      <c r="O2493" s="10">
        <f>SUM($N$5:N2493)</f>
        <v>75756</v>
      </c>
      <c r="P2493" s="10">
        <f ca="1">IF(O2493&lt;$H$4,N2493,$H$4-SUM($P$4:P2492))</f>
        <v>0</v>
      </c>
      <c r="Q2493" s="10">
        <f ca="1">SUM($P$4:P2493)</f>
        <v>272</v>
      </c>
      <c r="R2493" s="10">
        <f ca="1">COUNTIF($P$4:P2493,"&gt;0")</f>
        <v>9</v>
      </c>
    </row>
    <row r="2494" spans="12:18" x14ac:dyDescent="0.15">
      <c r="L2494" s="8" t="b">
        <f t="shared" si="117"/>
        <v>1</v>
      </c>
      <c r="M2494" s="8">
        <f t="shared" si="115"/>
        <v>118460</v>
      </c>
      <c r="N2494" s="9">
        <f t="shared" si="116"/>
        <v>30</v>
      </c>
      <c r="O2494" s="10">
        <f>SUM($N$5:N2494)</f>
        <v>75786</v>
      </c>
      <c r="P2494" s="10">
        <f ca="1">IF(O2494&lt;$H$4,N2494,$H$4-SUM($P$4:P2493))</f>
        <v>0</v>
      </c>
      <c r="Q2494" s="10">
        <f ca="1">SUM($P$4:P2494)</f>
        <v>272</v>
      </c>
      <c r="R2494" s="10">
        <f ca="1">COUNTIF($P$4:P2494,"&gt;0")</f>
        <v>9</v>
      </c>
    </row>
    <row r="2495" spans="12:18" x14ac:dyDescent="0.15">
      <c r="L2495" s="8" t="b">
        <f t="shared" si="117"/>
        <v>1</v>
      </c>
      <c r="M2495" s="8">
        <f t="shared" si="115"/>
        <v>118491</v>
      </c>
      <c r="N2495" s="9">
        <f t="shared" si="116"/>
        <v>31</v>
      </c>
      <c r="O2495" s="10">
        <f>SUM($N$5:N2495)</f>
        <v>75817</v>
      </c>
      <c r="P2495" s="10">
        <f ca="1">IF(O2495&lt;$H$4,N2495,$H$4-SUM($P$4:P2494))</f>
        <v>0</v>
      </c>
      <c r="Q2495" s="10">
        <f ca="1">SUM($P$4:P2495)</f>
        <v>272</v>
      </c>
      <c r="R2495" s="10">
        <f ca="1">COUNTIF($P$4:P2495,"&gt;0")</f>
        <v>9</v>
      </c>
    </row>
    <row r="2496" spans="12:18" x14ac:dyDescent="0.15">
      <c r="L2496" s="8" t="b">
        <f t="shared" si="117"/>
        <v>1</v>
      </c>
      <c r="M2496" s="8">
        <f t="shared" si="115"/>
        <v>118521</v>
      </c>
      <c r="N2496" s="9">
        <f t="shared" si="116"/>
        <v>30</v>
      </c>
      <c r="O2496" s="10">
        <f>SUM($N$5:N2496)</f>
        <v>75847</v>
      </c>
      <c r="P2496" s="10">
        <f ca="1">IF(O2496&lt;$H$4,N2496,$H$4-SUM($P$4:P2495))</f>
        <v>0</v>
      </c>
      <c r="Q2496" s="10">
        <f ca="1">SUM($P$4:P2496)</f>
        <v>272</v>
      </c>
      <c r="R2496" s="10">
        <f ca="1">COUNTIF($P$4:P2496,"&gt;0")</f>
        <v>9</v>
      </c>
    </row>
    <row r="2497" spans="12:18" x14ac:dyDescent="0.15">
      <c r="L2497" s="8" t="b">
        <f t="shared" si="117"/>
        <v>1</v>
      </c>
      <c r="M2497" s="8">
        <f t="shared" si="115"/>
        <v>118552</v>
      </c>
      <c r="N2497" s="9">
        <f t="shared" si="116"/>
        <v>31</v>
      </c>
      <c r="O2497" s="10">
        <f>SUM($N$5:N2497)</f>
        <v>75878</v>
      </c>
      <c r="P2497" s="10">
        <f ca="1">IF(O2497&lt;$H$4,N2497,$H$4-SUM($P$4:P2496))</f>
        <v>0</v>
      </c>
      <c r="Q2497" s="10">
        <f ca="1">SUM($P$4:P2497)</f>
        <v>272</v>
      </c>
      <c r="R2497" s="10">
        <f ca="1">COUNTIF($P$4:P2497,"&gt;0")</f>
        <v>9</v>
      </c>
    </row>
    <row r="2498" spans="12:18" x14ac:dyDescent="0.15">
      <c r="L2498" s="8" t="b">
        <f t="shared" si="117"/>
        <v>1</v>
      </c>
      <c r="M2498" s="8">
        <f t="shared" si="115"/>
        <v>118583</v>
      </c>
      <c r="N2498" s="9">
        <f t="shared" si="116"/>
        <v>31</v>
      </c>
      <c r="O2498" s="10">
        <f>SUM($N$5:N2498)</f>
        <v>75909</v>
      </c>
      <c r="P2498" s="10">
        <f ca="1">IF(O2498&lt;$H$4,N2498,$H$4-SUM($P$4:P2497))</f>
        <v>0</v>
      </c>
      <c r="Q2498" s="10">
        <f ca="1">SUM($P$4:P2498)</f>
        <v>272</v>
      </c>
      <c r="R2498" s="10">
        <f ca="1">COUNTIF($P$4:P2498,"&gt;0")</f>
        <v>9</v>
      </c>
    </row>
    <row r="2499" spans="12:18" x14ac:dyDescent="0.15">
      <c r="L2499" s="8" t="b">
        <f t="shared" si="117"/>
        <v>1</v>
      </c>
      <c r="M2499" s="8">
        <f t="shared" si="115"/>
        <v>118613</v>
      </c>
      <c r="N2499" s="9">
        <f t="shared" si="116"/>
        <v>30</v>
      </c>
      <c r="O2499" s="10">
        <f>SUM($N$5:N2499)</f>
        <v>75939</v>
      </c>
      <c r="P2499" s="10">
        <f ca="1">IF(O2499&lt;$H$4,N2499,$H$4-SUM($P$4:P2498))</f>
        <v>0</v>
      </c>
      <c r="Q2499" s="10">
        <f ca="1">SUM($P$4:P2499)</f>
        <v>272</v>
      </c>
      <c r="R2499" s="10">
        <f ca="1">COUNTIF($P$4:P2499,"&gt;0")</f>
        <v>9</v>
      </c>
    </row>
    <row r="2500" spans="12:18" x14ac:dyDescent="0.15">
      <c r="L2500" s="8" t="b">
        <f t="shared" si="117"/>
        <v>1</v>
      </c>
      <c r="M2500" s="8">
        <f t="shared" si="115"/>
        <v>118644</v>
      </c>
      <c r="N2500" s="9">
        <f t="shared" si="116"/>
        <v>31</v>
      </c>
      <c r="O2500" s="10">
        <f>SUM($N$5:N2500)</f>
        <v>75970</v>
      </c>
      <c r="P2500" s="10">
        <f ca="1">IF(O2500&lt;$H$4,N2500,$H$4-SUM($P$4:P2499))</f>
        <v>0</v>
      </c>
      <c r="Q2500" s="10">
        <f ca="1">SUM($P$4:P2500)</f>
        <v>272</v>
      </c>
      <c r="R2500" s="10">
        <f ca="1">COUNTIF($P$4:P2500,"&gt;0")</f>
        <v>9</v>
      </c>
    </row>
    <row r="2501" spans="12:18" x14ac:dyDescent="0.15">
      <c r="L2501" s="8" t="b">
        <f t="shared" si="117"/>
        <v>1</v>
      </c>
      <c r="M2501" s="8">
        <f t="shared" si="115"/>
        <v>118674</v>
      </c>
      <c r="N2501" s="9">
        <f t="shared" si="116"/>
        <v>30</v>
      </c>
      <c r="O2501" s="10">
        <f>SUM($N$5:N2501)</f>
        <v>76000</v>
      </c>
      <c r="P2501" s="10">
        <f ca="1">IF(O2501&lt;$H$4,N2501,$H$4-SUM($P$4:P2500))</f>
        <v>0</v>
      </c>
      <c r="Q2501" s="10">
        <f ca="1">SUM($P$4:P2501)</f>
        <v>272</v>
      </c>
      <c r="R2501" s="10">
        <f ca="1">COUNTIF($P$4:P2501,"&gt;0")</f>
        <v>9</v>
      </c>
    </row>
    <row r="2502" spans="12:18" x14ac:dyDescent="0.15">
      <c r="L2502" s="8" t="b">
        <f t="shared" si="117"/>
        <v>1</v>
      </c>
      <c r="M2502" s="8">
        <f t="shared" ref="M2502:M2565" si="118">EOMONTH(M2501,1)</f>
        <v>118705</v>
      </c>
      <c r="N2502" s="9">
        <f t="shared" si="116"/>
        <v>31</v>
      </c>
      <c r="O2502" s="10">
        <f>SUM($N$5:N2502)</f>
        <v>76031</v>
      </c>
      <c r="P2502" s="10">
        <f ca="1">IF(O2502&lt;$H$4,N2502,$H$4-SUM($P$4:P2501))</f>
        <v>0</v>
      </c>
      <c r="Q2502" s="10">
        <f ca="1">SUM($P$4:P2502)</f>
        <v>272</v>
      </c>
      <c r="R2502" s="10">
        <f ca="1">COUNTIF($P$4:P2502,"&gt;0")</f>
        <v>9</v>
      </c>
    </row>
    <row r="2503" spans="12:18" x14ac:dyDescent="0.15">
      <c r="L2503" s="8" t="b">
        <f t="shared" si="117"/>
        <v>1</v>
      </c>
      <c r="M2503" s="8">
        <f t="shared" si="118"/>
        <v>118736</v>
      </c>
      <c r="N2503" s="9">
        <f t="shared" si="116"/>
        <v>31</v>
      </c>
      <c r="O2503" s="10">
        <f>SUM($N$5:N2503)</f>
        <v>76062</v>
      </c>
      <c r="P2503" s="10">
        <f ca="1">IF(O2503&lt;$H$4,N2503,$H$4-SUM($P$4:P2502))</f>
        <v>0</v>
      </c>
      <c r="Q2503" s="10">
        <f ca="1">SUM($P$4:P2503)</f>
        <v>272</v>
      </c>
      <c r="R2503" s="10">
        <f ca="1">COUNTIF($P$4:P2503,"&gt;0")</f>
        <v>9</v>
      </c>
    </row>
    <row r="2504" spans="12:18" x14ac:dyDescent="0.15">
      <c r="L2504" s="8" t="b">
        <f t="shared" si="117"/>
        <v>1</v>
      </c>
      <c r="M2504" s="8">
        <f t="shared" si="118"/>
        <v>118764</v>
      </c>
      <c r="N2504" s="9">
        <f t="shared" ref="N2504:N2567" si="119">M2504-M2503</f>
        <v>28</v>
      </c>
      <c r="O2504" s="10">
        <f>SUM($N$5:N2504)</f>
        <v>76090</v>
      </c>
      <c r="P2504" s="10">
        <f ca="1">IF(O2504&lt;$H$4,N2504,$H$4-SUM($P$4:P2503))</f>
        <v>0</v>
      </c>
      <c r="Q2504" s="10">
        <f ca="1">SUM($P$4:P2504)</f>
        <v>272</v>
      </c>
      <c r="R2504" s="10">
        <f ca="1">COUNTIF($P$4:P2504,"&gt;0")</f>
        <v>9</v>
      </c>
    </row>
    <row r="2505" spans="12:18" x14ac:dyDescent="0.15">
      <c r="L2505" s="8" t="b">
        <f t="shared" si="117"/>
        <v>1</v>
      </c>
      <c r="M2505" s="8">
        <f t="shared" si="118"/>
        <v>118795</v>
      </c>
      <c r="N2505" s="9">
        <f t="shared" si="119"/>
        <v>31</v>
      </c>
      <c r="O2505" s="10">
        <f>SUM($N$5:N2505)</f>
        <v>76121</v>
      </c>
      <c r="P2505" s="10">
        <f ca="1">IF(O2505&lt;$H$4,N2505,$H$4-SUM($P$4:P2504))</f>
        <v>0</v>
      </c>
      <c r="Q2505" s="10">
        <f ca="1">SUM($P$4:P2505)</f>
        <v>272</v>
      </c>
      <c r="R2505" s="10">
        <f ca="1">COUNTIF($P$4:P2505,"&gt;0")</f>
        <v>9</v>
      </c>
    </row>
    <row r="2506" spans="12:18" x14ac:dyDescent="0.15">
      <c r="L2506" s="8" t="b">
        <f t="shared" si="117"/>
        <v>1</v>
      </c>
      <c r="M2506" s="8">
        <f t="shared" si="118"/>
        <v>118825</v>
      </c>
      <c r="N2506" s="9">
        <f t="shared" si="119"/>
        <v>30</v>
      </c>
      <c r="O2506" s="10">
        <f>SUM($N$5:N2506)</f>
        <v>76151</v>
      </c>
      <c r="P2506" s="10">
        <f ca="1">IF(O2506&lt;$H$4,N2506,$H$4-SUM($P$4:P2505))</f>
        <v>0</v>
      </c>
      <c r="Q2506" s="10">
        <f ca="1">SUM($P$4:P2506)</f>
        <v>272</v>
      </c>
      <c r="R2506" s="10">
        <f ca="1">COUNTIF($P$4:P2506,"&gt;0")</f>
        <v>9</v>
      </c>
    </row>
    <row r="2507" spans="12:18" x14ac:dyDescent="0.15">
      <c r="L2507" s="8" t="b">
        <f t="shared" si="117"/>
        <v>1</v>
      </c>
      <c r="M2507" s="8">
        <f t="shared" si="118"/>
        <v>118856</v>
      </c>
      <c r="N2507" s="9">
        <f t="shared" si="119"/>
        <v>31</v>
      </c>
      <c r="O2507" s="10">
        <f>SUM($N$5:N2507)</f>
        <v>76182</v>
      </c>
      <c r="P2507" s="10">
        <f ca="1">IF(O2507&lt;$H$4,N2507,$H$4-SUM($P$4:P2506))</f>
        <v>0</v>
      </c>
      <c r="Q2507" s="10">
        <f ca="1">SUM($P$4:P2507)</f>
        <v>272</v>
      </c>
      <c r="R2507" s="10">
        <f ca="1">COUNTIF($P$4:P2507,"&gt;0")</f>
        <v>9</v>
      </c>
    </row>
    <row r="2508" spans="12:18" x14ac:dyDescent="0.15">
      <c r="L2508" s="8" t="b">
        <f t="shared" si="117"/>
        <v>1</v>
      </c>
      <c r="M2508" s="8">
        <f t="shared" si="118"/>
        <v>118886</v>
      </c>
      <c r="N2508" s="9">
        <f t="shared" si="119"/>
        <v>30</v>
      </c>
      <c r="O2508" s="10">
        <f>SUM($N$5:N2508)</f>
        <v>76212</v>
      </c>
      <c r="P2508" s="10">
        <f ca="1">IF(O2508&lt;$H$4,N2508,$H$4-SUM($P$4:P2507))</f>
        <v>0</v>
      </c>
      <c r="Q2508" s="10">
        <f ca="1">SUM($P$4:P2508)</f>
        <v>272</v>
      </c>
      <c r="R2508" s="10">
        <f ca="1">COUNTIF($P$4:P2508,"&gt;0")</f>
        <v>9</v>
      </c>
    </row>
    <row r="2509" spans="12:18" x14ac:dyDescent="0.15">
      <c r="L2509" s="8" t="b">
        <f t="shared" si="117"/>
        <v>1</v>
      </c>
      <c r="M2509" s="8">
        <f t="shared" si="118"/>
        <v>118917</v>
      </c>
      <c r="N2509" s="9">
        <f t="shared" si="119"/>
        <v>31</v>
      </c>
      <c r="O2509" s="10">
        <f>SUM($N$5:N2509)</f>
        <v>76243</v>
      </c>
      <c r="P2509" s="10">
        <f ca="1">IF(O2509&lt;$H$4,N2509,$H$4-SUM($P$4:P2508))</f>
        <v>0</v>
      </c>
      <c r="Q2509" s="10">
        <f ca="1">SUM($P$4:P2509)</f>
        <v>272</v>
      </c>
      <c r="R2509" s="10">
        <f ca="1">COUNTIF($P$4:P2509,"&gt;0")</f>
        <v>9</v>
      </c>
    </row>
    <row r="2510" spans="12:18" x14ac:dyDescent="0.15">
      <c r="L2510" s="8" t="b">
        <f t="shared" si="117"/>
        <v>1</v>
      </c>
      <c r="M2510" s="8">
        <f t="shared" si="118"/>
        <v>118948</v>
      </c>
      <c r="N2510" s="9">
        <f t="shared" si="119"/>
        <v>31</v>
      </c>
      <c r="O2510" s="10">
        <f>SUM($N$5:N2510)</f>
        <v>76274</v>
      </c>
      <c r="P2510" s="10">
        <f ca="1">IF(O2510&lt;$H$4,N2510,$H$4-SUM($P$4:P2509))</f>
        <v>0</v>
      </c>
      <c r="Q2510" s="10">
        <f ca="1">SUM($P$4:P2510)</f>
        <v>272</v>
      </c>
      <c r="R2510" s="10">
        <f ca="1">COUNTIF($P$4:P2510,"&gt;0")</f>
        <v>9</v>
      </c>
    </row>
    <row r="2511" spans="12:18" x14ac:dyDescent="0.15">
      <c r="L2511" s="8" t="b">
        <f t="shared" si="117"/>
        <v>1</v>
      </c>
      <c r="M2511" s="8">
        <f t="shared" si="118"/>
        <v>118978</v>
      </c>
      <c r="N2511" s="9">
        <f t="shared" si="119"/>
        <v>30</v>
      </c>
      <c r="O2511" s="10">
        <f>SUM($N$5:N2511)</f>
        <v>76304</v>
      </c>
      <c r="P2511" s="10">
        <f ca="1">IF(O2511&lt;$H$4,N2511,$H$4-SUM($P$4:P2510))</f>
        <v>0</v>
      </c>
      <c r="Q2511" s="10">
        <f ca="1">SUM($P$4:P2511)</f>
        <v>272</v>
      </c>
      <c r="R2511" s="10">
        <f ca="1">COUNTIF($P$4:P2511,"&gt;0")</f>
        <v>9</v>
      </c>
    </row>
    <row r="2512" spans="12:18" x14ac:dyDescent="0.15">
      <c r="L2512" s="8" t="b">
        <f t="shared" si="117"/>
        <v>1</v>
      </c>
      <c r="M2512" s="8">
        <f t="shared" si="118"/>
        <v>119009</v>
      </c>
      <c r="N2512" s="9">
        <f t="shared" si="119"/>
        <v>31</v>
      </c>
      <c r="O2512" s="10">
        <f>SUM($N$5:N2512)</f>
        <v>76335</v>
      </c>
      <c r="P2512" s="10">
        <f ca="1">IF(O2512&lt;$H$4,N2512,$H$4-SUM($P$4:P2511))</f>
        <v>0</v>
      </c>
      <c r="Q2512" s="10">
        <f ca="1">SUM($P$4:P2512)</f>
        <v>272</v>
      </c>
      <c r="R2512" s="10">
        <f ca="1">COUNTIF($P$4:P2512,"&gt;0")</f>
        <v>9</v>
      </c>
    </row>
    <row r="2513" spans="12:18" x14ac:dyDescent="0.15">
      <c r="L2513" s="8" t="b">
        <f t="shared" ref="L2513:L2576" si="120">EOMONTH($C$4,1)&lt;=M2513</f>
        <v>1</v>
      </c>
      <c r="M2513" s="8">
        <f t="shared" si="118"/>
        <v>119039</v>
      </c>
      <c r="N2513" s="9">
        <f t="shared" si="119"/>
        <v>30</v>
      </c>
      <c r="O2513" s="10">
        <f>SUM($N$5:N2513)</f>
        <v>76365</v>
      </c>
      <c r="P2513" s="10">
        <f ca="1">IF(O2513&lt;$H$4,N2513,$H$4-SUM($P$4:P2512))</f>
        <v>0</v>
      </c>
      <c r="Q2513" s="10">
        <f ca="1">SUM($P$4:P2513)</f>
        <v>272</v>
      </c>
      <c r="R2513" s="10">
        <f ca="1">COUNTIF($P$4:P2513,"&gt;0")</f>
        <v>9</v>
      </c>
    </row>
    <row r="2514" spans="12:18" x14ac:dyDescent="0.15">
      <c r="L2514" s="8" t="b">
        <f t="shared" si="120"/>
        <v>1</v>
      </c>
      <c r="M2514" s="8">
        <f t="shared" si="118"/>
        <v>119070</v>
      </c>
      <c r="N2514" s="9">
        <f t="shared" si="119"/>
        <v>31</v>
      </c>
      <c r="O2514" s="10">
        <f>SUM($N$5:N2514)</f>
        <v>76396</v>
      </c>
      <c r="P2514" s="10">
        <f ca="1">IF(O2514&lt;$H$4,N2514,$H$4-SUM($P$4:P2513))</f>
        <v>0</v>
      </c>
      <c r="Q2514" s="10">
        <f ca="1">SUM($P$4:P2514)</f>
        <v>272</v>
      </c>
      <c r="R2514" s="10">
        <f ca="1">COUNTIF($P$4:P2514,"&gt;0")</f>
        <v>9</v>
      </c>
    </row>
    <row r="2515" spans="12:18" x14ac:dyDescent="0.15">
      <c r="L2515" s="8" t="b">
        <f t="shared" si="120"/>
        <v>1</v>
      </c>
      <c r="M2515" s="8">
        <f t="shared" si="118"/>
        <v>119101</v>
      </c>
      <c r="N2515" s="9">
        <f t="shared" si="119"/>
        <v>31</v>
      </c>
      <c r="O2515" s="10">
        <f>SUM($N$5:N2515)</f>
        <v>76427</v>
      </c>
      <c r="P2515" s="10">
        <f ca="1">IF(O2515&lt;$H$4,N2515,$H$4-SUM($P$4:P2514))</f>
        <v>0</v>
      </c>
      <c r="Q2515" s="10">
        <f ca="1">SUM($P$4:P2515)</f>
        <v>272</v>
      </c>
      <c r="R2515" s="10">
        <f ca="1">COUNTIF($P$4:P2515,"&gt;0")</f>
        <v>9</v>
      </c>
    </row>
    <row r="2516" spans="12:18" x14ac:dyDescent="0.15">
      <c r="L2516" s="8" t="b">
        <f t="shared" si="120"/>
        <v>1</v>
      </c>
      <c r="M2516" s="8">
        <f t="shared" si="118"/>
        <v>119129</v>
      </c>
      <c r="N2516" s="9">
        <f t="shared" si="119"/>
        <v>28</v>
      </c>
      <c r="O2516" s="10">
        <f>SUM($N$5:N2516)</f>
        <v>76455</v>
      </c>
      <c r="P2516" s="10">
        <f ca="1">IF(O2516&lt;$H$4,N2516,$H$4-SUM($P$4:P2515))</f>
        <v>0</v>
      </c>
      <c r="Q2516" s="10">
        <f ca="1">SUM($P$4:P2516)</f>
        <v>272</v>
      </c>
      <c r="R2516" s="10">
        <f ca="1">COUNTIF($P$4:P2516,"&gt;0")</f>
        <v>9</v>
      </c>
    </row>
    <row r="2517" spans="12:18" x14ac:dyDescent="0.15">
      <c r="L2517" s="8" t="b">
        <f t="shared" si="120"/>
        <v>1</v>
      </c>
      <c r="M2517" s="8">
        <f t="shared" si="118"/>
        <v>119160</v>
      </c>
      <c r="N2517" s="9">
        <f t="shared" si="119"/>
        <v>31</v>
      </c>
      <c r="O2517" s="10">
        <f>SUM($N$5:N2517)</f>
        <v>76486</v>
      </c>
      <c r="P2517" s="10">
        <f ca="1">IF(O2517&lt;$H$4,N2517,$H$4-SUM($P$4:P2516))</f>
        <v>0</v>
      </c>
      <c r="Q2517" s="10">
        <f ca="1">SUM($P$4:P2517)</f>
        <v>272</v>
      </c>
      <c r="R2517" s="10">
        <f ca="1">COUNTIF($P$4:P2517,"&gt;0")</f>
        <v>9</v>
      </c>
    </row>
    <row r="2518" spans="12:18" x14ac:dyDescent="0.15">
      <c r="L2518" s="8" t="b">
        <f t="shared" si="120"/>
        <v>1</v>
      </c>
      <c r="M2518" s="8">
        <f t="shared" si="118"/>
        <v>119190</v>
      </c>
      <c r="N2518" s="9">
        <f t="shared" si="119"/>
        <v>30</v>
      </c>
      <c r="O2518" s="10">
        <f>SUM($N$5:N2518)</f>
        <v>76516</v>
      </c>
      <c r="P2518" s="10">
        <f ca="1">IF(O2518&lt;$H$4,N2518,$H$4-SUM($P$4:P2517))</f>
        <v>0</v>
      </c>
      <c r="Q2518" s="10">
        <f ca="1">SUM($P$4:P2518)</f>
        <v>272</v>
      </c>
      <c r="R2518" s="10">
        <f ca="1">COUNTIF($P$4:P2518,"&gt;0")</f>
        <v>9</v>
      </c>
    </row>
    <row r="2519" spans="12:18" x14ac:dyDescent="0.15">
      <c r="L2519" s="8" t="b">
        <f t="shared" si="120"/>
        <v>1</v>
      </c>
      <c r="M2519" s="8">
        <f t="shared" si="118"/>
        <v>119221</v>
      </c>
      <c r="N2519" s="9">
        <f t="shared" si="119"/>
        <v>31</v>
      </c>
      <c r="O2519" s="10">
        <f>SUM($N$5:N2519)</f>
        <v>76547</v>
      </c>
      <c r="P2519" s="10">
        <f ca="1">IF(O2519&lt;$H$4,N2519,$H$4-SUM($P$4:P2518))</f>
        <v>0</v>
      </c>
      <c r="Q2519" s="10">
        <f ca="1">SUM($P$4:P2519)</f>
        <v>272</v>
      </c>
      <c r="R2519" s="10">
        <f ca="1">COUNTIF($P$4:P2519,"&gt;0")</f>
        <v>9</v>
      </c>
    </row>
    <row r="2520" spans="12:18" x14ac:dyDescent="0.15">
      <c r="L2520" s="8" t="b">
        <f t="shared" si="120"/>
        <v>1</v>
      </c>
      <c r="M2520" s="8">
        <f t="shared" si="118"/>
        <v>119251</v>
      </c>
      <c r="N2520" s="9">
        <f t="shared" si="119"/>
        <v>30</v>
      </c>
      <c r="O2520" s="10">
        <f>SUM($N$5:N2520)</f>
        <v>76577</v>
      </c>
      <c r="P2520" s="10">
        <f ca="1">IF(O2520&lt;$H$4,N2520,$H$4-SUM($P$4:P2519))</f>
        <v>0</v>
      </c>
      <c r="Q2520" s="10">
        <f ca="1">SUM($P$4:P2520)</f>
        <v>272</v>
      </c>
      <c r="R2520" s="10">
        <f ca="1">COUNTIF($P$4:P2520,"&gt;0")</f>
        <v>9</v>
      </c>
    </row>
    <row r="2521" spans="12:18" x14ac:dyDescent="0.15">
      <c r="L2521" s="8" t="b">
        <f t="shared" si="120"/>
        <v>1</v>
      </c>
      <c r="M2521" s="8">
        <f t="shared" si="118"/>
        <v>119282</v>
      </c>
      <c r="N2521" s="9">
        <f t="shared" si="119"/>
        <v>31</v>
      </c>
      <c r="O2521" s="10">
        <f>SUM($N$5:N2521)</f>
        <v>76608</v>
      </c>
      <c r="P2521" s="10">
        <f ca="1">IF(O2521&lt;$H$4,N2521,$H$4-SUM($P$4:P2520))</f>
        <v>0</v>
      </c>
      <c r="Q2521" s="10">
        <f ca="1">SUM($P$4:P2521)</f>
        <v>272</v>
      </c>
      <c r="R2521" s="10">
        <f ca="1">COUNTIF($P$4:P2521,"&gt;0")</f>
        <v>9</v>
      </c>
    </row>
    <row r="2522" spans="12:18" x14ac:dyDescent="0.15">
      <c r="L2522" s="8" t="b">
        <f t="shared" si="120"/>
        <v>1</v>
      </c>
      <c r="M2522" s="8">
        <f t="shared" si="118"/>
        <v>119313</v>
      </c>
      <c r="N2522" s="9">
        <f t="shared" si="119"/>
        <v>31</v>
      </c>
      <c r="O2522" s="10">
        <f>SUM($N$5:N2522)</f>
        <v>76639</v>
      </c>
      <c r="P2522" s="10">
        <f ca="1">IF(O2522&lt;$H$4,N2522,$H$4-SUM($P$4:P2521))</f>
        <v>0</v>
      </c>
      <c r="Q2522" s="10">
        <f ca="1">SUM($P$4:P2522)</f>
        <v>272</v>
      </c>
      <c r="R2522" s="10">
        <f ca="1">COUNTIF($P$4:P2522,"&gt;0")</f>
        <v>9</v>
      </c>
    </row>
    <row r="2523" spans="12:18" x14ac:dyDescent="0.15">
      <c r="L2523" s="8" t="b">
        <f t="shared" si="120"/>
        <v>1</v>
      </c>
      <c r="M2523" s="8">
        <f t="shared" si="118"/>
        <v>119343</v>
      </c>
      <c r="N2523" s="9">
        <f t="shared" si="119"/>
        <v>30</v>
      </c>
      <c r="O2523" s="10">
        <f>SUM($N$5:N2523)</f>
        <v>76669</v>
      </c>
      <c r="P2523" s="10">
        <f ca="1">IF(O2523&lt;$H$4,N2523,$H$4-SUM($P$4:P2522))</f>
        <v>0</v>
      </c>
      <c r="Q2523" s="10">
        <f ca="1">SUM($P$4:P2523)</f>
        <v>272</v>
      </c>
      <c r="R2523" s="10">
        <f ca="1">COUNTIF($P$4:P2523,"&gt;0")</f>
        <v>9</v>
      </c>
    </row>
    <row r="2524" spans="12:18" x14ac:dyDescent="0.15">
      <c r="L2524" s="8" t="b">
        <f t="shared" si="120"/>
        <v>1</v>
      </c>
      <c r="M2524" s="8">
        <f t="shared" si="118"/>
        <v>119374</v>
      </c>
      <c r="N2524" s="9">
        <f t="shared" si="119"/>
        <v>31</v>
      </c>
      <c r="O2524" s="10">
        <f>SUM($N$5:N2524)</f>
        <v>76700</v>
      </c>
      <c r="P2524" s="10">
        <f ca="1">IF(O2524&lt;$H$4,N2524,$H$4-SUM($P$4:P2523))</f>
        <v>0</v>
      </c>
      <c r="Q2524" s="10">
        <f ca="1">SUM($P$4:P2524)</f>
        <v>272</v>
      </c>
      <c r="R2524" s="10">
        <f ca="1">COUNTIF($P$4:P2524,"&gt;0")</f>
        <v>9</v>
      </c>
    </row>
    <row r="2525" spans="12:18" x14ac:dyDescent="0.15">
      <c r="L2525" s="8" t="b">
        <f t="shared" si="120"/>
        <v>1</v>
      </c>
      <c r="M2525" s="8">
        <f t="shared" si="118"/>
        <v>119404</v>
      </c>
      <c r="N2525" s="9">
        <f t="shared" si="119"/>
        <v>30</v>
      </c>
      <c r="O2525" s="10">
        <f>SUM($N$5:N2525)</f>
        <v>76730</v>
      </c>
      <c r="P2525" s="10">
        <f ca="1">IF(O2525&lt;$H$4,N2525,$H$4-SUM($P$4:P2524))</f>
        <v>0</v>
      </c>
      <c r="Q2525" s="10">
        <f ca="1">SUM($P$4:P2525)</f>
        <v>272</v>
      </c>
      <c r="R2525" s="10">
        <f ca="1">COUNTIF($P$4:P2525,"&gt;0")</f>
        <v>9</v>
      </c>
    </row>
    <row r="2526" spans="12:18" x14ac:dyDescent="0.15">
      <c r="L2526" s="8" t="b">
        <f t="shared" si="120"/>
        <v>1</v>
      </c>
      <c r="M2526" s="8">
        <f t="shared" si="118"/>
        <v>119435</v>
      </c>
      <c r="N2526" s="9">
        <f t="shared" si="119"/>
        <v>31</v>
      </c>
      <c r="O2526" s="10">
        <f>SUM($N$5:N2526)</f>
        <v>76761</v>
      </c>
      <c r="P2526" s="10">
        <f ca="1">IF(O2526&lt;$H$4,N2526,$H$4-SUM($P$4:P2525))</f>
        <v>0</v>
      </c>
      <c r="Q2526" s="10">
        <f ca="1">SUM($P$4:P2526)</f>
        <v>272</v>
      </c>
      <c r="R2526" s="10">
        <f ca="1">COUNTIF($P$4:P2526,"&gt;0")</f>
        <v>9</v>
      </c>
    </row>
    <row r="2527" spans="12:18" x14ac:dyDescent="0.15">
      <c r="L2527" s="8" t="b">
        <f t="shared" si="120"/>
        <v>1</v>
      </c>
      <c r="M2527" s="8">
        <f t="shared" si="118"/>
        <v>119466</v>
      </c>
      <c r="N2527" s="9">
        <f t="shared" si="119"/>
        <v>31</v>
      </c>
      <c r="O2527" s="10">
        <f>SUM($N$5:N2527)</f>
        <v>76792</v>
      </c>
      <c r="P2527" s="10">
        <f ca="1">IF(O2527&lt;$H$4,N2527,$H$4-SUM($P$4:P2526))</f>
        <v>0</v>
      </c>
      <c r="Q2527" s="10">
        <f ca="1">SUM($P$4:P2527)</f>
        <v>272</v>
      </c>
      <c r="R2527" s="10">
        <f ca="1">COUNTIF($P$4:P2527,"&gt;0")</f>
        <v>9</v>
      </c>
    </row>
    <row r="2528" spans="12:18" x14ac:dyDescent="0.15">
      <c r="L2528" s="8" t="b">
        <f t="shared" si="120"/>
        <v>1</v>
      </c>
      <c r="M2528" s="8">
        <f t="shared" si="118"/>
        <v>119494</v>
      </c>
      <c r="N2528" s="9">
        <f t="shared" si="119"/>
        <v>28</v>
      </c>
      <c r="O2528" s="10">
        <f>SUM($N$5:N2528)</f>
        <v>76820</v>
      </c>
      <c r="P2528" s="10">
        <f ca="1">IF(O2528&lt;$H$4,N2528,$H$4-SUM($P$4:P2527))</f>
        <v>0</v>
      </c>
      <c r="Q2528" s="10">
        <f ca="1">SUM($P$4:P2528)</f>
        <v>272</v>
      </c>
      <c r="R2528" s="10">
        <f ca="1">COUNTIF($P$4:P2528,"&gt;0")</f>
        <v>9</v>
      </c>
    </row>
    <row r="2529" spans="12:18" x14ac:dyDescent="0.15">
      <c r="L2529" s="8" t="b">
        <f t="shared" si="120"/>
        <v>1</v>
      </c>
      <c r="M2529" s="8">
        <f t="shared" si="118"/>
        <v>119525</v>
      </c>
      <c r="N2529" s="9">
        <f t="shared" si="119"/>
        <v>31</v>
      </c>
      <c r="O2529" s="10">
        <f>SUM($N$5:N2529)</f>
        <v>76851</v>
      </c>
      <c r="P2529" s="10">
        <f ca="1">IF(O2529&lt;$H$4,N2529,$H$4-SUM($P$4:P2528))</f>
        <v>0</v>
      </c>
      <c r="Q2529" s="10">
        <f ca="1">SUM($P$4:P2529)</f>
        <v>272</v>
      </c>
      <c r="R2529" s="10">
        <f ca="1">COUNTIF($P$4:P2529,"&gt;0")</f>
        <v>9</v>
      </c>
    </row>
    <row r="2530" spans="12:18" x14ac:dyDescent="0.15">
      <c r="L2530" s="8" t="b">
        <f t="shared" si="120"/>
        <v>1</v>
      </c>
      <c r="M2530" s="8">
        <f t="shared" si="118"/>
        <v>119555</v>
      </c>
      <c r="N2530" s="9">
        <f t="shared" si="119"/>
        <v>30</v>
      </c>
      <c r="O2530" s="10">
        <f>SUM($N$5:N2530)</f>
        <v>76881</v>
      </c>
      <c r="P2530" s="10">
        <f ca="1">IF(O2530&lt;$H$4,N2530,$H$4-SUM($P$4:P2529))</f>
        <v>0</v>
      </c>
      <c r="Q2530" s="10">
        <f ca="1">SUM($P$4:P2530)</f>
        <v>272</v>
      </c>
      <c r="R2530" s="10">
        <f ca="1">COUNTIF($P$4:P2530,"&gt;0")</f>
        <v>9</v>
      </c>
    </row>
    <row r="2531" spans="12:18" x14ac:dyDescent="0.15">
      <c r="L2531" s="8" t="b">
        <f t="shared" si="120"/>
        <v>1</v>
      </c>
      <c r="M2531" s="8">
        <f t="shared" si="118"/>
        <v>119586</v>
      </c>
      <c r="N2531" s="9">
        <f t="shared" si="119"/>
        <v>31</v>
      </c>
      <c r="O2531" s="10">
        <f>SUM($N$5:N2531)</f>
        <v>76912</v>
      </c>
      <c r="P2531" s="10">
        <f ca="1">IF(O2531&lt;$H$4,N2531,$H$4-SUM($P$4:P2530))</f>
        <v>0</v>
      </c>
      <c r="Q2531" s="10">
        <f ca="1">SUM($P$4:P2531)</f>
        <v>272</v>
      </c>
      <c r="R2531" s="10">
        <f ca="1">COUNTIF($P$4:P2531,"&gt;0")</f>
        <v>9</v>
      </c>
    </row>
    <row r="2532" spans="12:18" x14ac:dyDescent="0.15">
      <c r="L2532" s="8" t="b">
        <f t="shared" si="120"/>
        <v>1</v>
      </c>
      <c r="M2532" s="8">
        <f t="shared" si="118"/>
        <v>119616</v>
      </c>
      <c r="N2532" s="9">
        <f t="shared" si="119"/>
        <v>30</v>
      </c>
      <c r="O2532" s="10">
        <f>SUM($N$5:N2532)</f>
        <v>76942</v>
      </c>
      <c r="P2532" s="10">
        <f ca="1">IF(O2532&lt;$H$4,N2532,$H$4-SUM($P$4:P2531))</f>
        <v>0</v>
      </c>
      <c r="Q2532" s="10">
        <f ca="1">SUM($P$4:P2532)</f>
        <v>272</v>
      </c>
      <c r="R2532" s="10">
        <f ca="1">COUNTIF($P$4:P2532,"&gt;0")</f>
        <v>9</v>
      </c>
    </row>
    <row r="2533" spans="12:18" x14ac:dyDescent="0.15">
      <c r="L2533" s="8" t="b">
        <f t="shared" si="120"/>
        <v>1</v>
      </c>
      <c r="M2533" s="8">
        <f t="shared" si="118"/>
        <v>119647</v>
      </c>
      <c r="N2533" s="9">
        <f t="shared" si="119"/>
        <v>31</v>
      </c>
      <c r="O2533" s="10">
        <f>SUM($N$5:N2533)</f>
        <v>76973</v>
      </c>
      <c r="P2533" s="10">
        <f ca="1">IF(O2533&lt;$H$4,N2533,$H$4-SUM($P$4:P2532))</f>
        <v>0</v>
      </c>
      <c r="Q2533" s="10">
        <f ca="1">SUM($P$4:P2533)</f>
        <v>272</v>
      </c>
      <c r="R2533" s="10">
        <f ca="1">COUNTIF($P$4:P2533,"&gt;0")</f>
        <v>9</v>
      </c>
    </row>
    <row r="2534" spans="12:18" x14ac:dyDescent="0.15">
      <c r="L2534" s="8" t="b">
        <f t="shared" si="120"/>
        <v>1</v>
      </c>
      <c r="M2534" s="8">
        <f t="shared" si="118"/>
        <v>119678</v>
      </c>
      <c r="N2534" s="9">
        <f t="shared" si="119"/>
        <v>31</v>
      </c>
      <c r="O2534" s="10">
        <f>SUM($N$5:N2534)</f>
        <v>77004</v>
      </c>
      <c r="P2534" s="10">
        <f ca="1">IF(O2534&lt;$H$4,N2534,$H$4-SUM($P$4:P2533))</f>
        <v>0</v>
      </c>
      <c r="Q2534" s="10">
        <f ca="1">SUM($P$4:P2534)</f>
        <v>272</v>
      </c>
      <c r="R2534" s="10">
        <f ca="1">COUNTIF($P$4:P2534,"&gt;0")</f>
        <v>9</v>
      </c>
    </row>
    <row r="2535" spans="12:18" x14ac:dyDescent="0.15">
      <c r="L2535" s="8" t="b">
        <f t="shared" si="120"/>
        <v>1</v>
      </c>
      <c r="M2535" s="8">
        <f t="shared" si="118"/>
        <v>119708</v>
      </c>
      <c r="N2535" s="9">
        <f t="shared" si="119"/>
        <v>30</v>
      </c>
      <c r="O2535" s="10">
        <f>SUM($N$5:N2535)</f>
        <v>77034</v>
      </c>
      <c r="P2535" s="10">
        <f ca="1">IF(O2535&lt;$H$4,N2535,$H$4-SUM($P$4:P2534))</f>
        <v>0</v>
      </c>
      <c r="Q2535" s="10">
        <f ca="1">SUM($P$4:P2535)</f>
        <v>272</v>
      </c>
      <c r="R2535" s="10">
        <f ca="1">COUNTIF($P$4:P2535,"&gt;0")</f>
        <v>9</v>
      </c>
    </row>
    <row r="2536" spans="12:18" x14ac:dyDescent="0.15">
      <c r="L2536" s="8" t="b">
        <f t="shared" si="120"/>
        <v>1</v>
      </c>
      <c r="M2536" s="8">
        <f t="shared" si="118"/>
        <v>119739</v>
      </c>
      <c r="N2536" s="9">
        <f t="shared" si="119"/>
        <v>31</v>
      </c>
      <c r="O2536" s="10">
        <f>SUM($N$5:N2536)</f>
        <v>77065</v>
      </c>
      <c r="P2536" s="10">
        <f ca="1">IF(O2536&lt;$H$4,N2536,$H$4-SUM($P$4:P2535))</f>
        <v>0</v>
      </c>
      <c r="Q2536" s="10">
        <f ca="1">SUM($P$4:P2536)</f>
        <v>272</v>
      </c>
      <c r="R2536" s="10">
        <f ca="1">COUNTIF($P$4:P2536,"&gt;0")</f>
        <v>9</v>
      </c>
    </row>
    <row r="2537" spans="12:18" x14ac:dyDescent="0.15">
      <c r="L2537" s="8" t="b">
        <f t="shared" si="120"/>
        <v>1</v>
      </c>
      <c r="M2537" s="8">
        <f t="shared" si="118"/>
        <v>119769</v>
      </c>
      <c r="N2537" s="9">
        <f t="shared" si="119"/>
        <v>30</v>
      </c>
      <c r="O2537" s="10">
        <f>SUM($N$5:N2537)</f>
        <v>77095</v>
      </c>
      <c r="P2537" s="10">
        <f ca="1">IF(O2537&lt;$H$4,N2537,$H$4-SUM($P$4:P2536))</f>
        <v>0</v>
      </c>
      <c r="Q2537" s="10">
        <f ca="1">SUM($P$4:P2537)</f>
        <v>272</v>
      </c>
      <c r="R2537" s="10">
        <f ca="1">COUNTIF($P$4:P2537,"&gt;0")</f>
        <v>9</v>
      </c>
    </row>
    <row r="2538" spans="12:18" x14ac:dyDescent="0.15">
      <c r="L2538" s="8" t="b">
        <f t="shared" si="120"/>
        <v>1</v>
      </c>
      <c r="M2538" s="8">
        <f t="shared" si="118"/>
        <v>119800</v>
      </c>
      <c r="N2538" s="9">
        <f t="shared" si="119"/>
        <v>31</v>
      </c>
      <c r="O2538" s="10">
        <f>SUM($N$5:N2538)</f>
        <v>77126</v>
      </c>
      <c r="P2538" s="10">
        <f ca="1">IF(O2538&lt;$H$4,N2538,$H$4-SUM($P$4:P2537))</f>
        <v>0</v>
      </c>
      <c r="Q2538" s="10">
        <f ca="1">SUM($P$4:P2538)</f>
        <v>272</v>
      </c>
      <c r="R2538" s="10">
        <f ca="1">COUNTIF($P$4:P2538,"&gt;0")</f>
        <v>9</v>
      </c>
    </row>
    <row r="2539" spans="12:18" x14ac:dyDescent="0.15">
      <c r="L2539" s="8" t="b">
        <f t="shared" si="120"/>
        <v>1</v>
      </c>
      <c r="M2539" s="8">
        <f t="shared" si="118"/>
        <v>119831</v>
      </c>
      <c r="N2539" s="9">
        <f t="shared" si="119"/>
        <v>31</v>
      </c>
      <c r="O2539" s="10">
        <f>SUM($N$5:N2539)</f>
        <v>77157</v>
      </c>
      <c r="P2539" s="10">
        <f ca="1">IF(O2539&lt;$H$4,N2539,$H$4-SUM($P$4:P2538))</f>
        <v>0</v>
      </c>
      <c r="Q2539" s="10">
        <f ca="1">SUM($P$4:P2539)</f>
        <v>272</v>
      </c>
      <c r="R2539" s="10">
        <f ca="1">COUNTIF($P$4:P2539,"&gt;0")</f>
        <v>9</v>
      </c>
    </row>
    <row r="2540" spans="12:18" x14ac:dyDescent="0.15">
      <c r="L2540" s="8" t="b">
        <f t="shared" si="120"/>
        <v>1</v>
      </c>
      <c r="M2540" s="8">
        <f t="shared" si="118"/>
        <v>119860</v>
      </c>
      <c r="N2540" s="9">
        <f t="shared" si="119"/>
        <v>29</v>
      </c>
      <c r="O2540" s="10">
        <f>SUM($N$5:N2540)</f>
        <v>77186</v>
      </c>
      <c r="P2540" s="10">
        <f ca="1">IF(O2540&lt;$H$4,N2540,$H$4-SUM($P$4:P2539))</f>
        <v>0</v>
      </c>
      <c r="Q2540" s="10">
        <f ca="1">SUM($P$4:P2540)</f>
        <v>272</v>
      </c>
      <c r="R2540" s="10">
        <f ca="1">COUNTIF($P$4:P2540,"&gt;0")</f>
        <v>9</v>
      </c>
    </row>
    <row r="2541" spans="12:18" x14ac:dyDescent="0.15">
      <c r="L2541" s="8" t="b">
        <f t="shared" si="120"/>
        <v>1</v>
      </c>
      <c r="M2541" s="8">
        <f t="shared" si="118"/>
        <v>119891</v>
      </c>
      <c r="N2541" s="9">
        <f t="shared" si="119"/>
        <v>31</v>
      </c>
      <c r="O2541" s="10">
        <f>SUM($N$5:N2541)</f>
        <v>77217</v>
      </c>
      <c r="P2541" s="10">
        <f ca="1">IF(O2541&lt;$H$4,N2541,$H$4-SUM($P$4:P2540))</f>
        <v>0</v>
      </c>
      <c r="Q2541" s="10">
        <f ca="1">SUM($P$4:P2541)</f>
        <v>272</v>
      </c>
      <c r="R2541" s="10">
        <f ca="1">COUNTIF($P$4:P2541,"&gt;0")</f>
        <v>9</v>
      </c>
    </row>
    <row r="2542" spans="12:18" x14ac:dyDescent="0.15">
      <c r="L2542" s="8" t="b">
        <f t="shared" si="120"/>
        <v>1</v>
      </c>
      <c r="M2542" s="8">
        <f t="shared" si="118"/>
        <v>119921</v>
      </c>
      <c r="N2542" s="9">
        <f t="shared" si="119"/>
        <v>30</v>
      </c>
      <c r="O2542" s="10">
        <f>SUM($N$5:N2542)</f>
        <v>77247</v>
      </c>
      <c r="P2542" s="10">
        <f ca="1">IF(O2542&lt;$H$4,N2542,$H$4-SUM($P$4:P2541))</f>
        <v>0</v>
      </c>
      <c r="Q2542" s="10">
        <f ca="1">SUM($P$4:P2542)</f>
        <v>272</v>
      </c>
      <c r="R2542" s="10">
        <f ca="1">COUNTIF($P$4:P2542,"&gt;0")</f>
        <v>9</v>
      </c>
    </row>
    <row r="2543" spans="12:18" x14ac:dyDescent="0.15">
      <c r="L2543" s="8" t="b">
        <f t="shared" si="120"/>
        <v>1</v>
      </c>
      <c r="M2543" s="8">
        <f t="shared" si="118"/>
        <v>119952</v>
      </c>
      <c r="N2543" s="9">
        <f t="shared" si="119"/>
        <v>31</v>
      </c>
      <c r="O2543" s="10">
        <f>SUM($N$5:N2543)</f>
        <v>77278</v>
      </c>
      <c r="P2543" s="10">
        <f ca="1">IF(O2543&lt;$H$4,N2543,$H$4-SUM($P$4:P2542))</f>
        <v>0</v>
      </c>
      <c r="Q2543" s="10">
        <f ca="1">SUM($P$4:P2543)</f>
        <v>272</v>
      </c>
      <c r="R2543" s="10">
        <f ca="1">COUNTIF($P$4:P2543,"&gt;0")</f>
        <v>9</v>
      </c>
    </row>
    <row r="2544" spans="12:18" x14ac:dyDescent="0.15">
      <c r="L2544" s="8" t="b">
        <f t="shared" si="120"/>
        <v>1</v>
      </c>
      <c r="M2544" s="8">
        <f t="shared" si="118"/>
        <v>119982</v>
      </c>
      <c r="N2544" s="9">
        <f t="shared" si="119"/>
        <v>30</v>
      </c>
      <c r="O2544" s="10">
        <f>SUM($N$5:N2544)</f>
        <v>77308</v>
      </c>
      <c r="P2544" s="10">
        <f ca="1">IF(O2544&lt;$H$4,N2544,$H$4-SUM($P$4:P2543))</f>
        <v>0</v>
      </c>
      <c r="Q2544" s="10">
        <f ca="1">SUM($P$4:P2544)</f>
        <v>272</v>
      </c>
      <c r="R2544" s="10">
        <f ca="1">COUNTIF($P$4:P2544,"&gt;0")</f>
        <v>9</v>
      </c>
    </row>
    <row r="2545" spans="12:18" x14ac:dyDescent="0.15">
      <c r="L2545" s="8" t="b">
        <f t="shared" si="120"/>
        <v>1</v>
      </c>
      <c r="M2545" s="8">
        <f t="shared" si="118"/>
        <v>120013</v>
      </c>
      <c r="N2545" s="9">
        <f t="shared" si="119"/>
        <v>31</v>
      </c>
      <c r="O2545" s="10">
        <f>SUM($N$5:N2545)</f>
        <v>77339</v>
      </c>
      <c r="P2545" s="10">
        <f ca="1">IF(O2545&lt;$H$4,N2545,$H$4-SUM($P$4:P2544))</f>
        <v>0</v>
      </c>
      <c r="Q2545" s="10">
        <f ca="1">SUM($P$4:P2545)</f>
        <v>272</v>
      </c>
      <c r="R2545" s="10">
        <f ca="1">COUNTIF($P$4:P2545,"&gt;0")</f>
        <v>9</v>
      </c>
    </row>
    <row r="2546" spans="12:18" x14ac:dyDescent="0.15">
      <c r="L2546" s="8" t="b">
        <f t="shared" si="120"/>
        <v>1</v>
      </c>
      <c r="M2546" s="8">
        <f t="shared" si="118"/>
        <v>120044</v>
      </c>
      <c r="N2546" s="9">
        <f t="shared" si="119"/>
        <v>31</v>
      </c>
      <c r="O2546" s="10">
        <f>SUM($N$5:N2546)</f>
        <v>77370</v>
      </c>
      <c r="P2546" s="10">
        <f ca="1">IF(O2546&lt;$H$4,N2546,$H$4-SUM($P$4:P2545))</f>
        <v>0</v>
      </c>
      <c r="Q2546" s="10">
        <f ca="1">SUM($P$4:P2546)</f>
        <v>272</v>
      </c>
      <c r="R2546" s="10">
        <f ca="1">COUNTIF($P$4:P2546,"&gt;0")</f>
        <v>9</v>
      </c>
    </row>
    <row r="2547" spans="12:18" x14ac:dyDescent="0.15">
      <c r="L2547" s="8" t="b">
        <f t="shared" si="120"/>
        <v>1</v>
      </c>
      <c r="M2547" s="8">
        <f t="shared" si="118"/>
        <v>120074</v>
      </c>
      <c r="N2547" s="9">
        <f t="shared" si="119"/>
        <v>30</v>
      </c>
      <c r="O2547" s="10">
        <f>SUM($N$5:N2547)</f>
        <v>77400</v>
      </c>
      <c r="P2547" s="10">
        <f ca="1">IF(O2547&lt;$H$4,N2547,$H$4-SUM($P$4:P2546))</f>
        <v>0</v>
      </c>
      <c r="Q2547" s="10">
        <f ca="1">SUM($P$4:P2547)</f>
        <v>272</v>
      </c>
      <c r="R2547" s="10">
        <f ca="1">COUNTIF($P$4:P2547,"&gt;0")</f>
        <v>9</v>
      </c>
    </row>
    <row r="2548" spans="12:18" x14ac:dyDescent="0.15">
      <c r="L2548" s="8" t="b">
        <f t="shared" si="120"/>
        <v>1</v>
      </c>
      <c r="M2548" s="8">
        <f t="shared" si="118"/>
        <v>120105</v>
      </c>
      <c r="N2548" s="9">
        <f t="shared" si="119"/>
        <v>31</v>
      </c>
      <c r="O2548" s="10">
        <f>SUM($N$5:N2548)</f>
        <v>77431</v>
      </c>
      <c r="P2548" s="10">
        <f ca="1">IF(O2548&lt;$H$4,N2548,$H$4-SUM($P$4:P2547))</f>
        <v>0</v>
      </c>
      <c r="Q2548" s="10">
        <f ca="1">SUM($P$4:P2548)</f>
        <v>272</v>
      </c>
      <c r="R2548" s="10">
        <f ca="1">COUNTIF($P$4:P2548,"&gt;0")</f>
        <v>9</v>
      </c>
    </row>
    <row r="2549" spans="12:18" x14ac:dyDescent="0.15">
      <c r="L2549" s="8" t="b">
        <f t="shared" si="120"/>
        <v>1</v>
      </c>
      <c r="M2549" s="8">
        <f t="shared" si="118"/>
        <v>120135</v>
      </c>
      <c r="N2549" s="9">
        <f t="shared" si="119"/>
        <v>30</v>
      </c>
      <c r="O2549" s="10">
        <f>SUM($N$5:N2549)</f>
        <v>77461</v>
      </c>
      <c r="P2549" s="10">
        <f ca="1">IF(O2549&lt;$H$4,N2549,$H$4-SUM($P$4:P2548))</f>
        <v>0</v>
      </c>
      <c r="Q2549" s="10">
        <f ca="1">SUM($P$4:P2549)</f>
        <v>272</v>
      </c>
      <c r="R2549" s="10">
        <f ca="1">COUNTIF($P$4:P2549,"&gt;0")</f>
        <v>9</v>
      </c>
    </row>
    <row r="2550" spans="12:18" x14ac:dyDescent="0.15">
      <c r="L2550" s="8" t="b">
        <f t="shared" si="120"/>
        <v>1</v>
      </c>
      <c r="M2550" s="8">
        <f t="shared" si="118"/>
        <v>120166</v>
      </c>
      <c r="N2550" s="9">
        <f t="shared" si="119"/>
        <v>31</v>
      </c>
      <c r="O2550" s="10">
        <f>SUM($N$5:N2550)</f>
        <v>77492</v>
      </c>
      <c r="P2550" s="10">
        <f ca="1">IF(O2550&lt;$H$4,N2550,$H$4-SUM($P$4:P2549))</f>
        <v>0</v>
      </c>
      <c r="Q2550" s="10">
        <f ca="1">SUM($P$4:P2550)</f>
        <v>272</v>
      </c>
      <c r="R2550" s="10">
        <f ca="1">COUNTIF($P$4:P2550,"&gt;0")</f>
        <v>9</v>
      </c>
    </row>
    <row r="2551" spans="12:18" x14ac:dyDescent="0.15">
      <c r="L2551" s="8" t="b">
        <f t="shared" si="120"/>
        <v>1</v>
      </c>
      <c r="M2551" s="8">
        <f t="shared" si="118"/>
        <v>120197</v>
      </c>
      <c r="N2551" s="9">
        <f t="shared" si="119"/>
        <v>31</v>
      </c>
      <c r="O2551" s="10">
        <f>SUM($N$5:N2551)</f>
        <v>77523</v>
      </c>
      <c r="P2551" s="10">
        <f ca="1">IF(O2551&lt;$H$4,N2551,$H$4-SUM($P$4:P2550))</f>
        <v>0</v>
      </c>
      <c r="Q2551" s="10">
        <f ca="1">SUM($P$4:P2551)</f>
        <v>272</v>
      </c>
      <c r="R2551" s="10">
        <f ca="1">COUNTIF($P$4:P2551,"&gt;0")</f>
        <v>9</v>
      </c>
    </row>
    <row r="2552" spans="12:18" x14ac:dyDescent="0.15">
      <c r="L2552" s="8" t="b">
        <f t="shared" si="120"/>
        <v>1</v>
      </c>
      <c r="M2552" s="8">
        <f t="shared" si="118"/>
        <v>120225</v>
      </c>
      <c r="N2552" s="9">
        <f t="shared" si="119"/>
        <v>28</v>
      </c>
      <c r="O2552" s="10">
        <f>SUM($N$5:N2552)</f>
        <v>77551</v>
      </c>
      <c r="P2552" s="10">
        <f ca="1">IF(O2552&lt;$H$4,N2552,$H$4-SUM($P$4:P2551))</f>
        <v>0</v>
      </c>
      <c r="Q2552" s="10">
        <f ca="1">SUM($P$4:P2552)</f>
        <v>272</v>
      </c>
      <c r="R2552" s="10">
        <f ca="1">COUNTIF($P$4:P2552,"&gt;0")</f>
        <v>9</v>
      </c>
    </row>
    <row r="2553" spans="12:18" x14ac:dyDescent="0.15">
      <c r="L2553" s="8" t="b">
        <f t="shared" si="120"/>
        <v>1</v>
      </c>
      <c r="M2553" s="8">
        <f t="shared" si="118"/>
        <v>120256</v>
      </c>
      <c r="N2553" s="9">
        <f t="shared" si="119"/>
        <v>31</v>
      </c>
      <c r="O2553" s="10">
        <f>SUM($N$5:N2553)</f>
        <v>77582</v>
      </c>
      <c r="P2553" s="10">
        <f ca="1">IF(O2553&lt;$H$4,N2553,$H$4-SUM($P$4:P2552))</f>
        <v>0</v>
      </c>
      <c r="Q2553" s="10">
        <f ca="1">SUM($P$4:P2553)</f>
        <v>272</v>
      </c>
      <c r="R2553" s="10">
        <f ca="1">COUNTIF($P$4:P2553,"&gt;0")</f>
        <v>9</v>
      </c>
    </row>
    <row r="2554" spans="12:18" x14ac:dyDescent="0.15">
      <c r="L2554" s="8" t="b">
        <f t="shared" si="120"/>
        <v>1</v>
      </c>
      <c r="M2554" s="8">
        <f t="shared" si="118"/>
        <v>120286</v>
      </c>
      <c r="N2554" s="9">
        <f t="shared" si="119"/>
        <v>30</v>
      </c>
      <c r="O2554" s="10">
        <f>SUM($N$5:N2554)</f>
        <v>77612</v>
      </c>
      <c r="P2554" s="10">
        <f ca="1">IF(O2554&lt;$H$4,N2554,$H$4-SUM($P$4:P2553))</f>
        <v>0</v>
      </c>
      <c r="Q2554" s="10">
        <f ca="1">SUM($P$4:P2554)</f>
        <v>272</v>
      </c>
      <c r="R2554" s="10">
        <f ca="1">COUNTIF($P$4:P2554,"&gt;0")</f>
        <v>9</v>
      </c>
    </row>
    <row r="2555" spans="12:18" x14ac:dyDescent="0.15">
      <c r="L2555" s="8" t="b">
        <f t="shared" si="120"/>
        <v>1</v>
      </c>
      <c r="M2555" s="8">
        <f t="shared" si="118"/>
        <v>120317</v>
      </c>
      <c r="N2555" s="9">
        <f t="shared" si="119"/>
        <v>31</v>
      </c>
      <c r="O2555" s="10">
        <f>SUM($N$5:N2555)</f>
        <v>77643</v>
      </c>
      <c r="P2555" s="10">
        <f ca="1">IF(O2555&lt;$H$4,N2555,$H$4-SUM($P$4:P2554))</f>
        <v>0</v>
      </c>
      <c r="Q2555" s="10">
        <f ca="1">SUM($P$4:P2555)</f>
        <v>272</v>
      </c>
      <c r="R2555" s="10">
        <f ca="1">COUNTIF($P$4:P2555,"&gt;0")</f>
        <v>9</v>
      </c>
    </row>
    <row r="2556" spans="12:18" x14ac:dyDescent="0.15">
      <c r="L2556" s="8" t="b">
        <f t="shared" si="120"/>
        <v>1</v>
      </c>
      <c r="M2556" s="8">
        <f t="shared" si="118"/>
        <v>120347</v>
      </c>
      <c r="N2556" s="9">
        <f t="shared" si="119"/>
        <v>30</v>
      </c>
      <c r="O2556" s="10">
        <f>SUM($N$5:N2556)</f>
        <v>77673</v>
      </c>
      <c r="P2556" s="10">
        <f ca="1">IF(O2556&lt;$H$4,N2556,$H$4-SUM($P$4:P2555))</f>
        <v>0</v>
      </c>
      <c r="Q2556" s="10">
        <f ca="1">SUM($P$4:P2556)</f>
        <v>272</v>
      </c>
      <c r="R2556" s="10">
        <f ca="1">COUNTIF($P$4:P2556,"&gt;0")</f>
        <v>9</v>
      </c>
    </row>
    <row r="2557" spans="12:18" x14ac:dyDescent="0.15">
      <c r="L2557" s="8" t="b">
        <f t="shared" si="120"/>
        <v>1</v>
      </c>
      <c r="M2557" s="8">
        <f t="shared" si="118"/>
        <v>120378</v>
      </c>
      <c r="N2557" s="9">
        <f t="shared" si="119"/>
        <v>31</v>
      </c>
      <c r="O2557" s="10">
        <f>SUM($N$5:N2557)</f>
        <v>77704</v>
      </c>
      <c r="P2557" s="10">
        <f ca="1">IF(O2557&lt;$H$4,N2557,$H$4-SUM($P$4:P2556))</f>
        <v>0</v>
      </c>
      <c r="Q2557" s="10">
        <f ca="1">SUM($P$4:P2557)</f>
        <v>272</v>
      </c>
      <c r="R2557" s="10">
        <f ca="1">COUNTIF($P$4:P2557,"&gt;0")</f>
        <v>9</v>
      </c>
    </row>
    <row r="2558" spans="12:18" x14ac:dyDescent="0.15">
      <c r="L2558" s="8" t="b">
        <f t="shared" si="120"/>
        <v>1</v>
      </c>
      <c r="M2558" s="8">
        <f t="shared" si="118"/>
        <v>120409</v>
      </c>
      <c r="N2558" s="9">
        <f t="shared" si="119"/>
        <v>31</v>
      </c>
      <c r="O2558" s="10">
        <f>SUM($N$5:N2558)</f>
        <v>77735</v>
      </c>
      <c r="P2558" s="10">
        <f ca="1">IF(O2558&lt;$H$4,N2558,$H$4-SUM($P$4:P2557))</f>
        <v>0</v>
      </c>
      <c r="Q2558" s="10">
        <f ca="1">SUM($P$4:P2558)</f>
        <v>272</v>
      </c>
      <c r="R2558" s="10">
        <f ca="1">COUNTIF($P$4:P2558,"&gt;0")</f>
        <v>9</v>
      </c>
    </row>
    <row r="2559" spans="12:18" x14ac:dyDescent="0.15">
      <c r="L2559" s="8" t="b">
        <f t="shared" si="120"/>
        <v>1</v>
      </c>
      <c r="M2559" s="8">
        <f t="shared" si="118"/>
        <v>120439</v>
      </c>
      <c r="N2559" s="9">
        <f t="shared" si="119"/>
        <v>30</v>
      </c>
      <c r="O2559" s="10">
        <f>SUM($N$5:N2559)</f>
        <v>77765</v>
      </c>
      <c r="P2559" s="10">
        <f ca="1">IF(O2559&lt;$H$4,N2559,$H$4-SUM($P$4:P2558))</f>
        <v>0</v>
      </c>
      <c r="Q2559" s="10">
        <f ca="1">SUM($P$4:P2559)</f>
        <v>272</v>
      </c>
      <c r="R2559" s="10">
        <f ca="1">COUNTIF($P$4:P2559,"&gt;0")</f>
        <v>9</v>
      </c>
    </row>
    <row r="2560" spans="12:18" x14ac:dyDescent="0.15">
      <c r="L2560" s="8" t="b">
        <f t="shared" si="120"/>
        <v>1</v>
      </c>
      <c r="M2560" s="8">
        <f t="shared" si="118"/>
        <v>120470</v>
      </c>
      <c r="N2560" s="9">
        <f t="shared" si="119"/>
        <v>31</v>
      </c>
      <c r="O2560" s="10">
        <f>SUM($N$5:N2560)</f>
        <v>77796</v>
      </c>
      <c r="P2560" s="10">
        <f ca="1">IF(O2560&lt;$H$4,N2560,$H$4-SUM($P$4:P2559))</f>
        <v>0</v>
      </c>
      <c r="Q2560" s="10">
        <f ca="1">SUM($P$4:P2560)</f>
        <v>272</v>
      </c>
      <c r="R2560" s="10">
        <f ca="1">COUNTIF($P$4:P2560,"&gt;0")</f>
        <v>9</v>
      </c>
    </row>
    <row r="2561" spans="12:18" x14ac:dyDescent="0.15">
      <c r="L2561" s="8" t="b">
        <f t="shared" si="120"/>
        <v>1</v>
      </c>
      <c r="M2561" s="8">
        <f t="shared" si="118"/>
        <v>120500</v>
      </c>
      <c r="N2561" s="9">
        <f t="shared" si="119"/>
        <v>30</v>
      </c>
      <c r="O2561" s="10">
        <f>SUM($N$5:N2561)</f>
        <v>77826</v>
      </c>
      <c r="P2561" s="10">
        <f ca="1">IF(O2561&lt;$H$4,N2561,$H$4-SUM($P$4:P2560))</f>
        <v>0</v>
      </c>
      <c r="Q2561" s="10">
        <f ca="1">SUM($P$4:P2561)</f>
        <v>272</v>
      </c>
      <c r="R2561" s="10">
        <f ca="1">COUNTIF($P$4:P2561,"&gt;0")</f>
        <v>9</v>
      </c>
    </row>
    <row r="2562" spans="12:18" x14ac:dyDescent="0.15">
      <c r="L2562" s="8" t="b">
        <f t="shared" si="120"/>
        <v>1</v>
      </c>
      <c r="M2562" s="8">
        <f t="shared" si="118"/>
        <v>120531</v>
      </c>
      <c r="N2562" s="9">
        <f t="shared" si="119"/>
        <v>31</v>
      </c>
      <c r="O2562" s="10">
        <f>SUM($N$5:N2562)</f>
        <v>77857</v>
      </c>
      <c r="P2562" s="10">
        <f ca="1">IF(O2562&lt;$H$4,N2562,$H$4-SUM($P$4:P2561))</f>
        <v>0</v>
      </c>
      <c r="Q2562" s="10">
        <f ca="1">SUM($P$4:P2562)</f>
        <v>272</v>
      </c>
      <c r="R2562" s="10">
        <f ca="1">COUNTIF($P$4:P2562,"&gt;0")</f>
        <v>9</v>
      </c>
    </row>
    <row r="2563" spans="12:18" x14ac:dyDescent="0.15">
      <c r="L2563" s="8" t="b">
        <f t="shared" si="120"/>
        <v>1</v>
      </c>
      <c r="M2563" s="8">
        <f t="shared" si="118"/>
        <v>120562</v>
      </c>
      <c r="N2563" s="9">
        <f t="shared" si="119"/>
        <v>31</v>
      </c>
      <c r="O2563" s="10">
        <f>SUM($N$5:N2563)</f>
        <v>77888</v>
      </c>
      <c r="P2563" s="10">
        <f ca="1">IF(O2563&lt;$H$4,N2563,$H$4-SUM($P$4:P2562))</f>
        <v>0</v>
      </c>
      <c r="Q2563" s="10">
        <f ca="1">SUM($P$4:P2563)</f>
        <v>272</v>
      </c>
      <c r="R2563" s="10">
        <f ca="1">COUNTIF($P$4:P2563,"&gt;0")</f>
        <v>9</v>
      </c>
    </row>
    <row r="2564" spans="12:18" x14ac:dyDescent="0.15">
      <c r="L2564" s="8" t="b">
        <f t="shared" si="120"/>
        <v>1</v>
      </c>
      <c r="M2564" s="8">
        <f t="shared" si="118"/>
        <v>120590</v>
      </c>
      <c r="N2564" s="9">
        <f t="shared" si="119"/>
        <v>28</v>
      </c>
      <c r="O2564" s="10">
        <f>SUM($N$5:N2564)</f>
        <v>77916</v>
      </c>
      <c r="P2564" s="10">
        <f ca="1">IF(O2564&lt;$H$4,N2564,$H$4-SUM($P$4:P2563))</f>
        <v>0</v>
      </c>
      <c r="Q2564" s="10">
        <f ca="1">SUM($P$4:P2564)</f>
        <v>272</v>
      </c>
      <c r="R2564" s="10">
        <f ca="1">COUNTIF($P$4:P2564,"&gt;0")</f>
        <v>9</v>
      </c>
    </row>
    <row r="2565" spans="12:18" x14ac:dyDescent="0.15">
      <c r="L2565" s="8" t="b">
        <f t="shared" si="120"/>
        <v>1</v>
      </c>
      <c r="M2565" s="8">
        <f t="shared" si="118"/>
        <v>120621</v>
      </c>
      <c r="N2565" s="9">
        <f t="shared" si="119"/>
        <v>31</v>
      </c>
      <c r="O2565" s="10">
        <f>SUM($N$5:N2565)</f>
        <v>77947</v>
      </c>
      <c r="P2565" s="10">
        <f ca="1">IF(O2565&lt;$H$4,N2565,$H$4-SUM($P$4:P2564))</f>
        <v>0</v>
      </c>
      <c r="Q2565" s="10">
        <f ca="1">SUM($P$4:P2565)</f>
        <v>272</v>
      </c>
      <c r="R2565" s="10">
        <f ca="1">COUNTIF($P$4:P2565,"&gt;0")</f>
        <v>9</v>
      </c>
    </row>
    <row r="2566" spans="12:18" x14ac:dyDescent="0.15">
      <c r="L2566" s="8" t="b">
        <f t="shared" si="120"/>
        <v>1</v>
      </c>
      <c r="M2566" s="8">
        <f t="shared" ref="M2566:M2629" si="121">EOMONTH(M2565,1)</f>
        <v>120651</v>
      </c>
      <c r="N2566" s="9">
        <f t="shared" si="119"/>
        <v>30</v>
      </c>
      <c r="O2566" s="10">
        <f>SUM($N$5:N2566)</f>
        <v>77977</v>
      </c>
      <c r="P2566" s="10">
        <f ca="1">IF(O2566&lt;$H$4,N2566,$H$4-SUM($P$4:P2565))</f>
        <v>0</v>
      </c>
      <c r="Q2566" s="10">
        <f ca="1">SUM($P$4:P2566)</f>
        <v>272</v>
      </c>
      <c r="R2566" s="10">
        <f ca="1">COUNTIF($P$4:P2566,"&gt;0")</f>
        <v>9</v>
      </c>
    </row>
    <row r="2567" spans="12:18" x14ac:dyDescent="0.15">
      <c r="L2567" s="8" t="b">
        <f t="shared" si="120"/>
        <v>1</v>
      </c>
      <c r="M2567" s="8">
        <f t="shared" si="121"/>
        <v>120682</v>
      </c>
      <c r="N2567" s="9">
        <f t="shared" si="119"/>
        <v>31</v>
      </c>
      <c r="O2567" s="10">
        <f>SUM($N$5:N2567)</f>
        <v>78008</v>
      </c>
      <c r="P2567" s="10">
        <f ca="1">IF(O2567&lt;$H$4,N2567,$H$4-SUM($P$4:P2566))</f>
        <v>0</v>
      </c>
      <c r="Q2567" s="10">
        <f ca="1">SUM($P$4:P2567)</f>
        <v>272</v>
      </c>
      <c r="R2567" s="10">
        <f ca="1">COUNTIF($P$4:P2567,"&gt;0")</f>
        <v>9</v>
      </c>
    </row>
    <row r="2568" spans="12:18" x14ac:dyDescent="0.15">
      <c r="L2568" s="8" t="b">
        <f t="shared" si="120"/>
        <v>1</v>
      </c>
      <c r="M2568" s="8">
        <f t="shared" si="121"/>
        <v>120712</v>
      </c>
      <c r="N2568" s="9">
        <f t="shared" ref="N2568:N2631" si="122">M2568-M2567</f>
        <v>30</v>
      </c>
      <c r="O2568" s="10">
        <f>SUM($N$5:N2568)</f>
        <v>78038</v>
      </c>
      <c r="P2568" s="10">
        <f ca="1">IF(O2568&lt;$H$4,N2568,$H$4-SUM($P$4:P2567))</f>
        <v>0</v>
      </c>
      <c r="Q2568" s="10">
        <f ca="1">SUM($P$4:P2568)</f>
        <v>272</v>
      </c>
      <c r="R2568" s="10">
        <f ca="1">COUNTIF($P$4:P2568,"&gt;0")</f>
        <v>9</v>
      </c>
    </row>
    <row r="2569" spans="12:18" x14ac:dyDescent="0.15">
      <c r="L2569" s="8" t="b">
        <f t="shared" si="120"/>
        <v>1</v>
      </c>
      <c r="M2569" s="8">
        <f t="shared" si="121"/>
        <v>120743</v>
      </c>
      <c r="N2569" s="9">
        <f t="shared" si="122"/>
        <v>31</v>
      </c>
      <c r="O2569" s="10">
        <f>SUM($N$5:N2569)</f>
        <v>78069</v>
      </c>
      <c r="P2569" s="10">
        <f ca="1">IF(O2569&lt;$H$4,N2569,$H$4-SUM($P$4:P2568))</f>
        <v>0</v>
      </c>
      <c r="Q2569" s="10">
        <f ca="1">SUM($P$4:P2569)</f>
        <v>272</v>
      </c>
      <c r="R2569" s="10">
        <f ca="1">COUNTIF($P$4:P2569,"&gt;0")</f>
        <v>9</v>
      </c>
    </row>
    <row r="2570" spans="12:18" x14ac:dyDescent="0.15">
      <c r="L2570" s="8" t="b">
        <f t="shared" si="120"/>
        <v>1</v>
      </c>
      <c r="M2570" s="8">
        <f t="shared" si="121"/>
        <v>120774</v>
      </c>
      <c r="N2570" s="9">
        <f t="shared" si="122"/>
        <v>31</v>
      </c>
      <c r="O2570" s="10">
        <f>SUM($N$5:N2570)</f>
        <v>78100</v>
      </c>
      <c r="P2570" s="10">
        <f ca="1">IF(O2570&lt;$H$4,N2570,$H$4-SUM($P$4:P2569))</f>
        <v>0</v>
      </c>
      <c r="Q2570" s="10">
        <f ca="1">SUM($P$4:P2570)</f>
        <v>272</v>
      </c>
      <c r="R2570" s="10">
        <f ca="1">COUNTIF($P$4:P2570,"&gt;0")</f>
        <v>9</v>
      </c>
    </row>
    <row r="2571" spans="12:18" x14ac:dyDescent="0.15">
      <c r="L2571" s="8" t="b">
        <f t="shared" si="120"/>
        <v>1</v>
      </c>
      <c r="M2571" s="8">
        <f t="shared" si="121"/>
        <v>120804</v>
      </c>
      <c r="N2571" s="9">
        <f t="shared" si="122"/>
        <v>30</v>
      </c>
      <c r="O2571" s="10">
        <f>SUM($N$5:N2571)</f>
        <v>78130</v>
      </c>
      <c r="P2571" s="10">
        <f ca="1">IF(O2571&lt;$H$4,N2571,$H$4-SUM($P$4:P2570))</f>
        <v>0</v>
      </c>
      <c r="Q2571" s="10">
        <f ca="1">SUM($P$4:P2571)</f>
        <v>272</v>
      </c>
      <c r="R2571" s="10">
        <f ca="1">COUNTIF($P$4:P2571,"&gt;0")</f>
        <v>9</v>
      </c>
    </row>
    <row r="2572" spans="12:18" x14ac:dyDescent="0.15">
      <c r="L2572" s="8" t="b">
        <f t="shared" si="120"/>
        <v>1</v>
      </c>
      <c r="M2572" s="8">
        <f t="shared" si="121"/>
        <v>120835</v>
      </c>
      <c r="N2572" s="9">
        <f t="shared" si="122"/>
        <v>31</v>
      </c>
      <c r="O2572" s="10">
        <f>SUM($N$5:N2572)</f>
        <v>78161</v>
      </c>
      <c r="P2572" s="10">
        <f ca="1">IF(O2572&lt;$H$4,N2572,$H$4-SUM($P$4:P2571))</f>
        <v>0</v>
      </c>
      <c r="Q2572" s="10">
        <f ca="1">SUM($P$4:P2572)</f>
        <v>272</v>
      </c>
      <c r="R2572" s="10">
        <f ca="1">COUNTIF($P$4:P2572,"&gt;0")</f>
        <v>9</v>
      </c>
    </row>
    <row r="2573" spans="12:18" x14ac:dyDescent="0.15">
      <c r="L2573" s="8" t="b">
        <f t="shared" si="120"/>
        <v>1</v>
      </c>
      <c r="M2573" s="8">
        <f t="shared" si="121"/>
        <v>120865</v>
      </c>
      <c r="N2573" s="9">
        <f t="shared" si="122"/>
        <v>30</v>
      </c>
      <c r="O2573" s="10">
        <f>SUM($N$5:N2573)</f>
        <v>78191</v>
      </c>
      <c r="P2573" s="10">
        <f ca="1">IF(O2573&lt;$H$4,N2573,$H$4-SUM($P$4:P2572))</f>
        <v>0</v>
      </c>
      <c r="Q2573" s="10">
        <f ca="1">SUM($P$4:P2573)</f>
        <v>272</v>
      </c>
      <c r="R2573" s="10">
        <f ca="1">COUNTIF($P$4:P2573,"&gt;0")</f>
        <v>9</v>
      </c>
    </row>
    <row r="2574" spans="12:18" x14ac:dyDescent="0.15">
      <c r="L2574" s="8" t="b">
        <f t="shared" si="120"/>
        <v>1</v>
      </c>
      <c r="M2574" s="8">
        <f t="shared" si="121"/>
        <v>120896</v>
      </c>
      <c r="N2574" s="9">
        <f t="shared" si="122"/>
        <v>31</v>
      </c>
      <c r="O2574" s="10">
        <f>SUM($N$5:N2574)</f>
        <v>78222</v>
      </c>
      <c r="P2574" s="10">
        <f ca="1">IF(O2574&lt;$H$4,N2574,$H$4-SUM($P$4:P2573))</f>
        <v>0</v>
      </c>
      <c r="Q2574" s="10">
        <f ca="1">SUM($P$4:P2574)</f>
        <v>272</v>
      </c>
      <c r="R2574" s="10">
        <f ca="1">COUNTIF($P$4:P2574,"&gt;0")</f>
        <v>9</v>
      </c>
    </row>
    <row r="2575" spans="12:18" x14ac:dyDescent="0.15">
      <c r="L2575" s="8" t="b">
        <f t="shared" si="120"/>
        <v>1</v>
      </c>
      <c r="M2575" s="8">
        <f t="shared" si="121"/>
        <v>120927</v>
      </c>
      <c r="N2575" s="9">
        <f t="shared" si="122"/>
        <v>31</v>
      </c>
      <c r="O2575" s="10">
        <f>SUM($N$5:N2575)</f>
        <v>78253</v>
      </c>
      <c r="P2575" s="10">
        <f ca="1">IF(O2575&lt;$H$4,N2575,$H$4-SUM($P$4:P2574))</f>
        <v>0</v>
      </c>
      <c r="Q2575" s="10">
        <f ca="1">SUM($P$4:P2575)</f>
        <v>272</v>
      </c>
      <c r="R2575" s="10">
        <f ca="1">COUNTIF($P$4:P2575,"&gt;0")</f>
        <v>9</v>
      </c>
    </row>
    <row r="2576" spans="12:18" x14ac:dyDescent="0.15">
      <c r="L2576" s="8" t="b">
        <f t="shared" si="120"/>
        <v>1</v>
      </c>
      <c r="M2576" s="8">
        <f t="shared" si="121"/>
        <v>120955</v>
      </c>
      <c r="N2576" s="9">
        <f t="shared" si="122"/>
        <v>28</v>
      </c>
      <c r="O2576" s="10">
        <f>SUM($N$5:N2576)</f>
        <v>78281</v>
      </c>
      <c r="P2576" s="10">
        <f ca="1">IF(O2576&lt;$H$4,N2576,$H$4-SUM($P$4:P2575))</f>
        <v>0</v>
      </c>
      <c r="Q2576" s="10">
        <f ca="1">SUM($P$4:P2576)</f>
        <v>272</v>
      </c>
      <c r="R2576" s="10">
        <f ca="1">COUNTIF($P$4:P2576,"&gt;0")</f>
        <v>9</v>
      </c>
    </row>
    <row r="2577" spans="12:18" x14ac:dyDescent="0.15">
      <c r="L2577" s="8" t="b">
        <f t="shared" ref="L2577:L2640" si="123">EOMONTH($C$4,1)&lt;=M2577</f>
        <v>1</v>
      </c>
      <c r="M2577" s="8">
        <f t="shared" si="121"/>
        <v>120986</v>
      </c>
      <c r="N2577" s="9">
        <f t="shared" si="122"/>
        <v>31</v>
      </c>
      <c r="O2577" s="10">
        <f>SUM($N$5:N2577)</f>
        <v>78312</v>
      </c>
      <c r="P2577" s="10">
        <f ca="1">IF(O2577&lt;$H$4,N2577,$H$4-SUM($P$4:P2576))</f>
        <v>0</v>
      </c>
      <c r="Q2577" s="10">
        <f ca="1">SUM($P$4:P2577)</f>
        <v>272</v>
      </c>
      <c r="R2577" s="10">
        <f ca="1">COUNTIF($P$4:P2577,"&gt;0")</f>
        <v>9</v>
      </c>
    </row>
    <row r="2578" spans="12:18" x14ac:dyDescent="0.15">
      <c r="L2578" s="8" t="b">
        <f t="shared" si="123"/>
        <v>1</v>
      </c>
      <c r="M2578" s="8">
        <f t="shared" si="121"/>
        <v>121016</v>
      </c>
      <c r="N2578" s="9">
        <f t="shared" si="122"/>
        <v>30</v>
      </c>
      <c r="O2578" s="10">
        <f>SUM($N$5:N2578)</f>
        <v>78342</v>
      </c>
      <c r="P2578" s="10">
        <f ca="1">IF(O2578&lt;$H$4,N2578,$H$4-SUM($P$4:P2577))</f>
        <v>0</v>
      </c>
      <c r="Q2578" s="10">
        <f ca="1">SUM($P$4:P2578)</f>
        <v>272</v>
      </c>
      <c r="R2578" s="10">
        <f ca="1">COUNTIF($P$4:P2578,"&gt;0")</f>
        <v>9</v>
      </c>
    </row>
    <row r="2579" spans="12:18" x14ac:dyDescent="0.15">
      <c r="L2579" s="8" t="b">
        <f t="shared" si="123"/>
        <v>1</v>
      </c>
      <c r="M2579" s="8">
        <f t="shared" si="121"/>
        <v>121047</v>
      </c>
      <c r="N2579" s="9">
        <f t="shared" si="122"/>
        <v>31</v>
      </c>
      <c r="O2579" s="10">
        <f>SUM($N$5:N2579)</f>
        <v>78373</v>
      </c>
      <c r="P2579" s="10">
        <f ca="1">IF(O2579&lt;$H$4,N2579,$H$4-SUM($P$4:P2578))</f>
        <v>0</v>
      </c>
      <c r="Q2579" s="10">
        <f ca="1">SUM($P$4:P2579)</f>
        <v>272</v>
      </c>
      <c r="R2579" s="10">
        <f ca="1">COUNTIF($P$4:P2579,"&gt;0")</f>
        <v>9</v>
      </c>
    </row>
    <row r="2580" spans="12:18" x14ac:dyDescent="0.15">
      <c r="L2580" s="8" t="b">
        <f t="shared" si="123"/>
        <v>1</v>
      </c>
      <c r="M2580" s="8">
        <f t="shared" si="121"/>
        <v>121077</v>
      </c>
      <c r="N2580" s="9">
        <f t="shared" si="122"/>
        <v>30</v>
      </c>
      <c r="O2580" s="10">
        <f>SUM($N$5:N2580)</f>
        <v>78403</v>
      </c>
      <c r="P2580" s="10">
        <f ca="1">IF(O2580&lt;$H$4,N2580,$H$4-SUM($P$4:P2579))</f>
        <v>0</v>
      </c>
      <c r="Q2580" s="10">
        <f ca="1">SUM($P$4:P2580)</f>
        <v>272</v>
      </c>
      <c r="R2580" s="10">
        <f ca="1">COUNTIF($P$4:P2580,"&gt;0")</f>
        <v>9</v>
      </c>
    </row>
    <row r="2581" spans="12:18" x14ac:dyDescent="0.15">
      <c r="L2581" s="8" t="b">
        <f t="shared" si="123"/>
        <v>1</v>
      </c>
      <c r="M2581" s="8">
        <f t="shared" si="121"/>
        <v>121108</v>
      </c>
      <c r="N2581" s="9">
        <f t="shared" si="122"/>
        <v>31</v>
      </c>
      <c r="O2581" s="10">
        <f>SUM($N$5:N2581)</f>
        <v>78434</v>
      </c>
      <c r="P2581" s="10">
        <f ca="1">IF(O2581&lt;$H$4,N2581,$H$4-SUM($P$4:P2580))</f>
        <v>0</v>
      </c>
      <c r="Q2581" s="10">
        <f ca="1">SUM($P$4:P2581)</f>
        <v>272</v>
      </c>
      <c r="R2581" s="10">
        <f ca="1">COUNTIF($P$4:P2581,"&gt;0")</f>
        <v>9</v>
      </c>
    </row>
    <row r="2582" spans="12:18" x14ac:dyDescent="0.15">
      <c r="L2582" s="8" t="b">
        <f t="shared" si="123"/>
        <v>1</v>
      </c>
      <c r="M2582" s="8">
        <f t="shared" si="121"/>
        <v>121139</v>
      </c>
      <c r="N2582" s="9">
        <f t="shared" si="122"/>
        <v>31</v>
      </c>
      <c r="O2582" s="10">
        <f>SUM($N$5:N2582)</f>
        <v>78465</v>
      </c>
      <c r="P2582" s="10">
        <f ca="1">IF(O2582&lt;$H$4,N2582,$H$4-SUM($P$4:P2581))</f>
        <v>0</v>
      </c>
      <c r="Q2582" s="10">
        <f ca="1">SUM($P$4:P2582)</f>
        <v>272</v>
      </c>
      <c r="R2582" s="10">
        <f ca="1">COUNTIF($P$4:P2582,"&gt;0")</f>
        <v>9</v>
      </c>
    </row>
    <row r="2583" spans="12:18" x14ac:dyDescent="0.15">
      <c r="L2583" s="8" t="b">
        <f t="shared" si="123"/>
        <v>1</v>
      </c>
      <c r="M2583" s="8">
        <f t="shared" si="121"/>
        <v>121169</v>
      </c>
      <c r="N2583" s="9">
        <f t="shared" si="122"/>
        <v>30</v>
      </c>
      <c r="O2583" s="10">
        <f>SUM($N$5:N2583)</f>
        <v>78495</v>
      </c>
      <c r="P2583" s="10">
        <f ca="1">IF(O2583&lt;$H$4,N2583,$H$4-SUM($P$4:P2582))</f>
        <v>0</v>
      </c>
      <c r="Q2583" s="10">
        <f ca="1">SUM($P$4:P2583)</f>
        <v>272</v>
      </c>
      <c r="R2583" s="10">
        <f ca="1">COUNTIF($P$4:P2583,"&gt;0")</f>
        <v>9</v>
      </c>
    </row>
    <row r="2584" spans="12:18" x14ac:dyDescent="0.15">
      <c r="L2584" s="8" t="b">
        <f t="shared" si="123"/>
        <v>1</v>
      </c>
      <c r="M2584" s="8">
        <f t="shared" si="121"/>
        <v>121200</v>
      </c>
      <c r="N2584" s="9">
        <f t="shared" si="122"/>
        <v>31</v>
      </c>
      <c r="O2584" s="10">
        <f>SUM($N$5:N2584)</f>
        <v>78526</v>
      </c>
      <c r="P2584" s="10">
        <f ca="1">IF(O2584&lt;$H$4,N2584,$H$4-SUM($P$4:P2583))</f>
        <v>0</v>
      </c>
      <c r="Q2584" s="10">
        <f ca="1">SUM($P$4:P2584)</f>
        <v>272</v>
      </c>
      <c r="R2584" s="10">
        <f ca="1">COUNTIF($P$4:P2584,"&gt;0")</f>
        <v>9</v>
      </c>
    </row>
    <row r="2585" spans="12:18" x14ac:dyDescent="0.15">
      <c r="L2585" s="8" t="b">
        <f t="shared" si="123"/>
        <v>1</v>
      </c>
      <c r="M2585" s="8">
        <f t="shared" si="121"/>
        <v>121230</v>
      </c>
      <c r="N2585" s="9">
        <f t="shared" si="122"/>
        <v>30</v>
      </c>
      <c r="O2585" s="10">
        <f>SUM($N$5:N2585)</f>
        <v>78556</v>
      </c>
      <c r="P2585" s="10">
        <f ca="1">IF(O2585&lt;$H$4,N2585,$H$4-SUM($P$4:P2584))</f>
        <v>0</v>
      </c>
      <c r="Q2585" s="10">
        <f ca="1">SUM($P$4:P2585)</f>
        <v>272</v>
      </c>
      <c r="R2585" s="10">
        <f ca="1">COUNTIF($P$4:P2585,"&gt;0")</f>
        <v>9</v>
      </c>
    </row>
    <row r="2586" spans="12:18" x14ac:dyDescent="0.15">
      <c r="L2586" s="8" t="b">
        <f t="shared" si="123"/>
        <v>1</v>
      </c>
      <c r="M2586" s="8">
        <f t="shared" si="121"/>
        <v>121261</v>
      </c>
      <c r="N2586" s="9">
        <f t="shared" si="122"/>
        <v>31</v>
      </c>
      <c r="O2586" s="10">
        <f>SUM($N$5:N2586)</f>
        <v>78587</v>
      </c>
      <c r="P2586" s="10">
        <f ca="1">IF(O2586&lt;$H$4,N2586,$H$4-SUM($P$4:P2585))</f>
        <v>0</v>
      </c>
      <c r="Q2586" s="10">
        <f ca="1">SUM($P$4:P2586)</f>
        <v>272</v>
      </c>
      <c r="R2586" s="10">
        <f ca="1">COUNTIF($P$4:P2586,"&gt;0")</f>
        <v>9</v>
      </c>
    </row>
    <row r="2587" spans="12:18" x14ac:dyDescent="0.15">
      <c r="L2587" s="8" t="b">
        <f t="shared" si="123"/>
        <v>1</v>
      </c>
      <c r="M2587" s="8">
        <f t="shared" si="121"/>
        <v>121292</v>
      </c>
      <c r="N2587" s="9">
        <f t="shared" si="122"/>
        <v>31</v>
      </c>
      <c r="O2587" s="10">
        <f>SUM($N$5:N2587)</f>
        <v>78618</v>
      </c>
      <c r="P2587" s="10">
        <f ca="1">IF(O2587&lt;$H$4,N2587,$H$4-SUM($P$4:P2586))</f>
        <v>0</v>
      </c>
      <c r="Q2587" s="10">
        <f ca="1">SUM($P$4:P2587)</f>
        <v>272</v>
      </c>
      <c r="R2587" s="10">
        <f ca="1">COUNTIF($P$4:P2587,"&gt;0")</f>
        <v>9</v>
      </c>
    </row>
    <row r="2588" spans="12:18" x14ac:dyDescent="0.15">
      <c r="L2588" s="8" t="b">
        <f t="shared" si="123"/>
        <v>1</v>
      </c>
      <c r="M2588" s="8">
        <f t="shared" si="121"/>
        <v>121321</v>
      </c>
      <c r="N2588" s="9">
        <f t="shared" si="122"/>
        <v>29</v>
      </c>
      <c r="O2588" s="10">
        <f>SUM($N$5:N2588)</f>
        <v>78647</v>
      </c>
      <c r="P2588" s="10">
        <f ca="1">IF(O2588&lt;$H$4,N2588,$H$4-SUM($P$4:P2587))</f>
        <v>0</v>
      </c>
      <c r="Q2588" s="10">
        <f ca="1">SUM($P$4:P2588)</f>
        <v>272</v>
      </c>
      <c r="R2588" s="10">
        <f ca="1">COUNTIF($P$4:P2588,"&gt;0")</f>
        <v>9</v>
      </c>
    </row>
    <row r="2589" spans="12:18" x14ac:dyDescent="0.15">
      <c r="L2589" s="8" t="b">
        <f t="shared" si="123"/>
        <v>1</v>
      </c>
      <c r="M2589" s="8">
        <f t="shared" si="121"/>
        <v>121352</v>
      </c>
      <c r="N2589" s="9">
        <f t="shared" si="122"/>
        <v>31</v>
      </c>
      <c r="O2589" s="10">
        <f>SUM($N$5:N2589)</f>
        <v>78678</v>
      </c>
      <c r="P2589" s="10">
        <f ca="1">IF(O2589&lt;$H$4,N2589,$H$4-SUM($P$4:P2588))</f>
        <v>0</v>
      </c>
      <c r="Q2589" s="10">
        <f ca="1">SUM($P$4:P2589)</f>
        <v>272</v>
      </c>
      <c r="R2589" s="10">
        <f ca="1">COUNTIF($P$4:P2589,"&gt;0")</f>
        <v>9</v>
      </c>
    </row>
    <row r="2590" spans="12:18" x14ac:dyDescent="0.15">
      <c r="L2590" s="8" t="b">
        <f t="shared" si="123"/>
        <v>1</v>
      </c>
      <c r="M2590" s="8">
        <f t="shared" si="121"/>
        <v>121382</v>
      </c>
      <c r="N2590" s="9">
        <f t="shared" si="122"/>
        <v>30</v>
      </c>
      <c r="O2590" s="10">
        <f>SUM($N$5:N2590)</f>
        <v>78708</v>
      </c>
      <c r="P2590" s="10">
        <f ca="1">IF(O2590&lt;$H$4,N2590,$H$4-SUM($P$4:P2589))</f>
        <v>0</v>
      </c>
      <c r="Q2590" s="10">
        <f ca="1">SUM($P$4:P2590)</f>
        <v>272</v>
      </c>
      <c r="R2590" s="10">
        <f ca="1">COUNTIF($P$4:P2590,"&gt;0")</f>
        <v>9</v>
      </c>
    </row>
    <row r="2591" spans="12:18" x14ac:dyDescent="0.15">
      <c r="L2591" s="8" t="b">
        <f t="shared" si="123"/>
        <v>1</v>
      </c>
      <c r="M2591" s="8">
        <f t="shared" si="121"/>
        <v>121413</v>
      </c>
      <c r="N2591" s="9">
        <f t="shared" si="122"/>
        <v>31</v>
      </c>
      <c r="O2591" s="10">
        <f>SUM($N$5:N2591)</f>
        <v>78739</v>
      </c>
      <c r="P2591" s="10">
        <f ca="1">IF(O2591&lt;$H$4,N2591,$H$4-SUM($P$4:P2590))</f>
        <v>0</v>
      </c>
      <c r="Q2591" s="10">
        <f ca="1">SUM($P$4:P2591)</f>
        <v>272</v>
      </c>
      <c r="R2591" s="10">
        <f ca="1">COUNTIF($P$4:P2591,"&gt;0")</f>
        <v>9</v>
      </c>
    </row>
    <row r="2592" spans="12:18" x14ac:dyDescent="0.15">
      <c r="L2592" s="8" t="b">
        <f t="shared" si="123"/>
        <v>1</v>
      </c>
      <c r="M2592" s="8">
        <f t="shared" si="121"/>
        <v>121443</v>
      </c>
      <c r="N2592" s="9">
        <f t="shared" si="122"/>
        <v>30</v>
      </c>
      <c r="O2592" s="10">
        <f>SUM($N$5:N2592)</f>
        <v>78769</v>
      </c>
      <c r="P2592" s="10">
        <f ca="1">IF(O2592&lt;$H$4,N2592,$H$4-SUM($P$4:P2591))</f>
        <v>0</v>
      </c>
      <c r="Q2592" s="10">
        <f ca="1">SUM($P$4:P2592)</f>
        <v>272</v>
      </c>
      <c r="R2592" s="10">
        <f ca="1">COUNTIF($P$4:P2592,"&gt;0")</f>
        <v>9</v>
      </c>
    </row>
    <row r="2593" spans="12:18" x14ac:dyDescent="0.15">
      <c r="L2593" s="8" t="b">
        <f t="shared" si="123"/>
        <v>1</v>
      </c>
      <c r="M2593" s="8">
        <f t="shared" si="121"/>
        <v>121474</v>
      </c>
      <c r="N2593" s="9">
        <f t="shared" si="122"/>
        <v>31</v>
      </c>
      <c r="O2593" s="10">
        <f>SUM($N$5:N2593)</f>
        <v>78800</v>
      </c>
      <c r="P2593" s="10">
        <f ca="1">IF(O2593&lt;$H$4,N2593,$H$4-SUM($P$4:P2592))</f>
        <v>0</v>
      </c>
      <c r="Q2593" s="10">
        <f ca="1">SUM($P$4:P2593)</f>
        <v>272</v>
      </c>
      <c r="R2593" s="10">
        <f ca="1">COUNTIF($P$4:P2593,"&gt;0")</f>
        <v>9</v>
      </c>
    </row>
    <row r="2594" spans="12:18" x14ac:dyDescent="0.15">
      <c r="L2594" s="8" t="b">
        <f t="shared" si="123"/>
        <v>1</v>
      </c>
      <c r="M2594" s="8">
        <f t="shared" si="121"/>
        <v>121505</v>
      </c>
      <c r="N2594" s="9">
        <f t="shared" si="122"/>
        <v>31</v>
      </c>
      <c r="O2594" s="10">
        <f>SUM($N$5:N2594)</f>
        <v>78831</v>
      </c>
      <c r="P2594" s="10">
        <f ca="1">IF(O2594&lt;$H$4,N2594,$H$4-SUM($P$4:P2593))</f>
        <v>0</v>
      </c>
      <c r="Q2594" s="10">
        <f ca="1">SUM($P$4:P2594)</f>
        <v>272</v>
      </c>
      <c r="R2594" s="10">
        <f ca="1">COUNTIF($P$4:P2594,"&gt;0")</f>
        <v>9</v>
      </c>
    </row>
    <row r="2595" spans="12:18" x14ac:dyDescent="0.15">
      <c r="L2595" s="8" t="b">
        <f t="shared" si="123"/>
        <v>1</v>
      </c>
      <c r="M2595" s="8">
        <f t="shared" si="121"/>
        <v>121535</v>
      </c>
      <c r="N2595" s="9">
        <f t="shared" si="122"/>
        <v>30</v>
      </c>
      <c r="O2595" s="10">
        <f>SUM($N$5:N2595)</f>
        <v>78861</v>
      </c>
      <c r="P2595" s="10">
        <f ca="1">IF(O2595&lt;$H$4,N2595,$H$4-SUM($P$4:P2594))</f>
        <v>0</v>
      </c>
      <c r="Q2595" s="10">
        <f ca="1">SUM($P$4:P2595)</f>
        <v>272</v>
      </c>
      <c r="R2595" s="10">
        <f ca="1">COUNTIF($P$4:P2595,"&gt;0")</f>
        <v>9</v>
      </c>
    </row>
    <row r="2596" spans="12:18" x14ac:dyDescent="0.15">
      <c r="L2596" s="8" t="b">
        <f t="shared" si="123"/>
        <v>1</v>
      </c>
      <c r="M2596" s="8">
        <f t="shared" si="121"/>
        <v>121566</v>
      </c>
      <c r="N2596" s="9">
        <f t="shared" si="122"/>
        <v>31</v>
      </c>
      <c r="O2596" s="10">
        <f>SUM($N$5:N2596)</f>
        <v>78892</v>
      </c>
      <c r="P2596" s="10">
        <f ca="1">IF(O2596&lt;$H$4,N2596,$H$4-SUM($P$4:P2595))</f>
        <v>0</v>
      </c>
      <c r="Q2596" s="10">
        <f ca="1">SUM($P$4:P2596)</f>
        <v>272</v>
      </c>
      <c r="R2596" s="10">
        <f ca="1">COUNTIF($P$4:P2596,"&gt;0")</f>
        <v>9</v>
      </c>
    </row>
    <row r="2597" spans="12:18" x14ac:dyDescent="0.15">
      <c r="L2597" s="8" t="b">
        <f t="shared" si="123"/>
        <v>1</v>
      </c>
      <c r="M2597" s="8">
        <f t="shared" si="121"/>
        <v>121596</v>
      </c>
      <c r="N2597" s="9">
        <f t="shared" si="122"/>
        <v>30</v>
      </c>
      <c r="O2597" s="10">
        <f>SUM($N$5:N2597)</f>
        <v>78922</v>
      </c>
      <c r="P2597" s="10">
        <f ca="1">IF(O2597&lt;$H$4,N2597,$H$4-SUM($P$4:P2596))</f>
        <v>0</v>
      </c>
      <c r="Q2597" s="10">
        <f ca="1">SUM($P$4:P2597)</f>
        <v>272</v>
      </c>
      <c r="R2597" s="10">
        <f ca="1">COUNTIF($P$4:P2597,"&gt;0")</f>
        <v>9</v>
      </c>
    </row>
    <row r="2598" spans="12:18" x14ac:dyDescent="0.15">
      <c r="L2598" s="8" t="b">
        <f t="shared" si="123"/>
        <v>1</v>
      </c>
      <c r="M2598" s="8">
        <f t="shared" si="121"/>
        <v>121627</v>
      </c>
      <c r="N2598" s="9">
        <f t="shared" si="122"/>
        <v>31</v>
      </c>
      <c r="O2598" s="10">
        <f>SUM($N$5:N2598)</f>
        <v>78953</v>
      </c>
      <c r="P2598" s="10">
        <f ca="1">IF(O2598&lt;$H$4,N2598,$H$4-SUM($P$4:P2597))</f>
        <v>0</v>
      </c>
      <c r="Q2598" s="10">
        <f ca="1">SUM($P$4:P2598)</f>
        <v>272</v>
      </c>
      <c r="R2598" s="10">
        <f ca="1">COUNTIF($P$4:P2598,"&gt;0")</f>
        <v>9</v>
      </c>
    </row>
    <row r="2599" spans="12:18" x14ac:dyDescent="0.15">
      <c r="L2599" s="8" t="b">
        <f t="shared" si="123"/>
        <v>1</v>
      </c>
      <c r="M2599" s="8">
        <f t="shared" si="121"/>
        <v>121658</v>
      </c>
      <c r="N2599" s="9">
        <f t="shared" si="122"/>
        <v>31</v>
      </c>
      <c r="O2599" s="10">
        <f>SUM($N$5:N2599)</f>
        <v>78984</v>
      </c>
      <c r="P2599" s="10">
        <f ca="1">IF(O2599&lt;$H$4,N2599,$H$4-SUM($P$4:P2598))</f>
        <v>0</v>
      </c>
      <c r="Q2599" s="10">
        <f ca="1">SUM($P$4:P2599)</f>
        <v>272</v>
      </c>
      <c r="R2599" s="10">
        <f ca="1">COUNTIF($P$4:P2599,"&gt;0")</f>
        <v>9</v>
      </c>
    </row>
    <row r="2600" spans="12:18" x14ac:dyDescent="0.15">
      <c r="L2600" s="8" t="b">
        <f t="shared" si="123"/>
        <v>1</v>
      </c>
      <c r="M2600" s="8">
        <f t="shared" si="121"/>
        <v>121686</v>
      </c>
      <c r="N2600" s="9">
        <f t="shared" si="122"/>
        <v>28</v>
      </c>
      <c r="O2600" s="10">
        <f>SUM($N$5:N2600)</f>
        <v>79012</v>
      </c>
      <c r="P2600" s="10">
        <f ca="1">IF(O2600&lt;$H$4,N2600,$H$4-SUM($P$4:P2599))</f>
        <v>0</v>
      </c>
      <c r="Q2600" s="10">
        <f ca="1">SUM($P$4:P2600)</f>
        <v>272</v>
      </c>
      <c r="R2600" s="10">
        <f ca="1">COUNTIF($P$4:P2600,"&gt;0")</f>
        <v>9</v>
      </c>
    </row>
    <row r="2601" spans="12:18" x14ac:dyDescent="0.15">
      <c r="L2601" s="8" t="b">
        <f t="shared" si="123"/>
        <v>1</v>
      </c>
      <c r="M2601" s="8">
        <f t="shared" si="121"/>
        <v>121717</v>
      </c>
      <c r="N2601" s="9">
        <f t="shared" si="122"/>
        <v>31</v>
      </c>
      <c r="O2601" s="10">
        <f>SUM($N$5:N2601)</f>
        <v>79043</v>
      </c>
      <c r="P2601" s="10">
        <f ca="1">IF(O2601&lt;$H$4,N2601,$H$4-SUM($P$4:P2600))</f>
        <v>0</v>
      </c>
      <c r="Q2601" s="10">
        <f ca="1">SUM($P$4:P2601)</f>
        <v>272</v>
      </c>
      <c r="R2601" s="10">
        <f ca="1">COUNTIF($P$4:P2601,"&gt;0")</f>
        <v>9</v>
      </c>
    </row>
    <row r="2602" spans="12:18" x14ac:dyDescent="0.15">
      <c r="L2602" s="8" t="b">
        <f t="shared" si="123"/>
        <v>1</v>
      </c>
      <c r="M2602" s="8">
        <f t="shared" si="121"/>
        <v>121747</v>
      </c>
      <c r="N2602" s="9">
        <f t="shared" si="122"/>
        <v>30</v>
      </c>
      <c r="O2602" s="10">
        <f>SUM($N$5:N2602)</f>
        <v>79073</v>
      </c>
      <c r="P2602" s="10">
        <f ca="1">IF(O2602&lt;$H$4,N2602,$H$4-SUM($P$4:P2601))</f>
        <v>0</v>
      </c>
      <c r="Q2602" s="10">
        <f ca="1">SUM($P$4:P2602)</f>
        <v>272</v>
      </c>
      <c r="R2602" s="10">
        <f ca="1">COUNTIF($P$4:P2602,"&gt;0")</f>
        <v>9</v>
      </c>
    </row>
    <row r="2603" spans="12:18" x14ac:dyDescent="0.15">
      <c r="L2603" s="8" t="b">
        <f t="shared" si="123"/>
        <v>1</v>
      </c>
      <c r="M2603" s="8">
        <f t="shared" si="121"/>
        <v>121778</v>
      </c>
      <c r="N2603" s="9">
        <f t="shared" si="122"/>
        <v>31</v>
      </c>
      <c r="O2603" s="10">
        <f>SUM($N$5:N2603)</f>
        <v>79104</v>
      </c>
      <c r="P2603" s="10">
        <f ca="1">IF(O2603&lt;$H$4,N2603,$H$4-SUM($P$4:P2602))</f>
        <v>0</v>
      </c>
      <c r="Q2603" s="10">
        <f ca="1">SUM($P$4:P2603)</f>
        <v>272</v>
      </c>
      <c r="R2603" s="10">
        <f ca="1">COUNTIF($P$4:P2603,"&gt;0")</f>
        <v>9</v>
      </c>
    </row>
    <row r="2604" spans="12:18" x14ac:dyDescent="0.15">
      <c r="L2604" s="8" t="b">
        <f t="shared" si="123"/>
        <v>1</v>
      </c>
      <c r="M2604" s="8">
        <f t="shared" si="121"/>
        <v>121808</v>
      </c>
      <c r="N2604" s="9">
        <f t="shared" si="122"/>
        <v>30</v>
      </c>
      <c r="O2604" s="10">
        <f>SUM($N$5:N2604)</f>
        <v>79134</v>
      </c>
      <c r="P2604" s="10">
        <f ca="1">IF(O2604&lt;$H$4,N2604,$H$4-SUM($P$4:P2603))</f>
        <v>0</v>
      </c>
      <c r="Q2604" s="10">
        <f ca="1">SUM($P$4:P2604)</f>
        <v>272</v>
      </c>
      <c r="R2604" s="10">
        <f ca="1">COUNTIF($P$4:P2604,"&gt;0")</f>
        <v>9</v>
      </c>
    </row>
    <row r="2605" spans="12:18" x14ac:dyDescent="0.15">
      <c r="L2605" s="8" t="b">
        <f t="shared" si="123"/>
        <v>1</v>
      </c>
      <c r="M2605" s="8">
        <f t="shared" si="121"/>
        <v>121839</v>
      </c>
      <c r="N2605" s="9">
        <f t="shared" si="122"/>
        <v>31</v>
      </c>
      <c r="O2605" s="10">
        <f>SUM($N$5:N2605)</f>
        <v>79165</v>
      </c>
      <c r="P2605" s="10">
        <f ca="1">IF(O2605&lt;$H$4,N2605,$H$4-SUM($P$4:P2604))</f>
        <v>0</v>
      </c>
      <c r="Q2605" s="10">
        <f ca="1">SUM($P$4:P2605)</f>
        <v>272</v>
      </c>
      <c r="R2605" s="10">
        <f ca="1">COUNTIF($P$4:P2605,"&gt;0")</f>
        <v>9</v>
      </c>
    </row>
    <row r="2606" spans="12:18" x14ac:dyDescent="0.15">
      <c r="L2606" s="8" t="b">
        <f t="shared" si="123"/>
        <v>1</v>
      </c>
      <c r="M2606" s="8">
        <f t="shared" si="121"/>
        <v>121870</v>
      </c>
      <c r="N2606" s="9">
        <f t="shared" si="122"/>
        <v>31</v>
      </c>
      <c r="O2606" s="10">
        <f>SUM($N$5:N2606)</f>
        <v>79196</v>
      </c>
      <c r="P2606" s="10">
        <f ca="1">IF(O2606&lt;$H$4,N2606,$H$4-SUM($P$4:P2605))</f>
        <v>0</v>
      </c>
      <c r="Q2606" s="10">
        <f ca="1">SUM($P$4:P2606)</f>
        <v>272</v>
      </c>
      <c r="R2606" s="10">
        <f ca="1">COUNTIF($P$4:P2606,"&gt;0")</f>
        <v>9</v>
      </c>
    </row>
    <row r="2607" spans="12:18" x14ac:dyDescent="0.15">
      <c r="L2607" s="8" t="b">
        <f t="shared" si="123"/>
        <v>1</v>
      </c>
      <c r="M2607" s="8">
        <f t="shared" si="121"/>
        <v>121900</v>
      </c>
      <c r="N2607" s="9">
        <f t="shared" si="122"/>
        <v>30</v>
      </c>
      <c r="O2607" s="10">
        <f>SUM($N$5:N2607)</f>
        <v>79226</v>
      </c>
      <c r="P2607" s="10">
        <f ca="1">IF(O2607&lt;$H$4,N2607,$H$4-SUM($P$4:P2606))</f>
        <v>0</v>
      </c>
      <c r="Q2607" s="10">
        <f ca="1">SUM($P$4:P2607)</f>
        <v>272</v>
      </c>
      <c r="R2607" s="10">
        <f ca="1">COUNTIF($P$4:P2607,"&gt;0")</f>
        <v>9</v>
      </c>
    </row>
    <row r="2608" spans="12:18" x14ac:dyDescent="0.15">
      <c r="L2608" s="8" t="b">
        <f t="shared" si="123"/>
        <v>1</v>
      </c>
      <c r="M2608" s="8">
        <f t="shared" si="121"/>
        <v>121931</v>
      </c>
      <c r="N2608" s="9">
        <f t="shared" si="122"/>
        <v>31</v>
      </c>
      <c r="O2608" s="10">
        <f>SUM($N$5:N2608)</f>
        <v>79257</v>
      </c>
      <c r="P2608" s="10">
        <f ca="1">IF(O2608&lt;$H$4,N2608,$H$4-SUM($P$4:P2607))</f>
        <v>0</v>
      </c>
      <c r="Q2608" s="10">
        <f ca="1">SUM($P$4:P2608)</f>
        <v>272</v>
      </c>
      <c r="R2608" s="10">
        <f ca="1">COUNTIF($P$4:P2608,"&gt;0")</f>
        <v>9</v>
      </c>
    </row>
    <row r="2609" spans="12:18" x14ac:dyDescent="0.15">
      <c r="L2609" s="8" t="b">
        <f t="shared" si="123"/>
        <v>1</v>
      </c>
      <c r="M2609" s="8">
        <f t="shared" si="121"/>
        <v>121961</v>
      </c>
      <c r="N2609" s="9">
        <f t="shared" si="122"/>
        <v>30</v>
      </c>
      <c r="O2609" s="10">
        <f>SUM($N$5:N2609)</f>
        <v>79287</v>
      </c>
      <c r="P2609" s="10">
        <f ca="1">IF(O2609&lt;$H$4,N2609,$H$4-SUM($P$4:P2608))</f>
        <v>0</v>
      </c>
      <c r="Q2609" s="10">
        <f ca="1">SUM($P$4:P2609)</f>
        <v>272</v>
      </c>
      <c r="R2609" s="10">
        <f ca="1">COUNTIF($P$4:P2609,"&gt;0")</f>
        <v>9</v>
      </c>
    </row>
    <row r="2610" spans="12:18" x14ac:dyDescent="0.15">
      <c r="L2610" s="8" t="b">
        <f t="shared" si="123"/>
        <v>1</v>
      </c>
      <c r="M2610" s="8">
        <f t="shared" si="121"/>
        <v>121992</v>
      </c>
      <c r="N2610" s="9">
        <f t="shared" si="122"/>
        <v>31</v>
      </c>
      <c r="O2610" s="10">
        <f>SUM($N$5:N2610)</f>
        <v>79318</v>
      </c>
      <c r="P2610" s="10">
        <f ca="1">IF(O2610&lt;$H$4,N2610,$H$4-SUM($P$4:P2609))</f>
        <v>0</v>
      </c>
      <c r="Q2610" s="10">
        <f ca="1">SUM($P$4:P2610)</f>
        <v>272</v>
      </c>
      <c r="R2610" s="10">
        <f ca="1">COUNTIF($P$4:P2610,"&gt;0")</f>
        <v>9</v>
      </c>
    </row>
    <row r="2611" spans="12:18" x14ac:dyDescent="0.15">
      <c r="L2611" s="8" t="b">
        <f t="shared" si="123"/>
        <v>1</v>
      </c>
      <c r="M2611" s="8">
        <f t="shared" si="121"/>
        <v>122023</v>
      </c>
      <c r="N2611" s="9">
        <f t="shared" si="122"/>
        <v>31</v>
      </c>
      <c r="O2611" s="10">
        <f>SUM($N$5:N2611)</f>
        <v>79349</v>
      </c>
      <c r="P2611" s="10">
        <f ca="1">IF(O2611&lt;$H$4,N2611,$H$4-SUM($P$4:P2610))</f>
        <v>0</v>
      </c>
      <c r="Q2611" s="10">
        <f ca="1">SUM($P$4:P2611)</f>
        <v>272</v>
      </c>
      <c r="R2611" s="10">
        <f ca="1">COUNTIF($P$4:P2611,"&gt;0")</f>
        <v>9</v>
      </c>
    </row>
    <row r="2612" spans="12:18" x14ac:dyDescent="0.15">
      <c r="L2612" s="8" t="b">
        <f t="shared" si="123"/>
        <v>1</v>
      </c>
      <c r="M2612" s="8">
        <f t="shared" si="121"/>
        <v>122051</v>
      </c>
      <c r="N2612" s="9">
        <f t="shared" si="122"/>
        <v>28</v>
      </c>
      <c r="O2612" s="10">
        <f>SUM($N$5:N2612)</f>
        <v>79377</v>
      </c>
      <c r="P2612" s="10">
        <f ca="1">IF(O2612&lt;$H$4,N2612,$H$4-SUM($P$4:P2611))</f>
        <v>0</v>
      </c>
      <c r="Q2612" s="10">
        <f ca="1">SUM($P$4:P2612)</f>
        <v>272</v>
      </c>
      <c r="R2612" s="10">
        <f ca="1">COUNTIF($P$4:P2612,"&gt;0")</f>
        <v>9</v>
      </c>
    </row>
    <row r="2613" spans="12:18" x14ac:dyDescent="0.15">
      <c r="L2613" s="8" t="b">
        <f t="shared" si="123"/>
        <v>1</v>
      </c>
      <c r="M2613" s="8">
        <f t="shared" si="121"/>
        <v>122082</v>
      </c>
      <c r="N2613" s="9">
        <f t="shared" si="122"/>
        <v>31</v>
      </c>
      <c r="O2613" s="10">
        <f>SUM($N$5:N2613)</f>
        <v>79408</v>
      </c>
      <c r="P2613" s="10">
        <f ca="1">IF(O2613&lt;$H$4,N2613,$H$4-SUM($P$4:P2612))</f>
        <v>0</v>
      </c>
      <c r="Q2613" s="10">
        <f ca="1">SUM($P$4:P2613)</f>
        <v>272</v>
      </c>
      <c r="R2613" s="10">
        <f ca="1">COUNTIF($P$4:P2613,"&gt;0")</f>
        <v>9</v>
      </c>
    </row>
    <row r="2614" spans="12:18" x14ac:dyDescent="0.15">
      <c r="L2614" s="8" t="b">
        <f t="shared" si="123"/>
        <v>1</v>
      </c>
      <c r="M2614" s="8">
        <f t="shared" si="121"/>
        <v>122112</v>
      </c>
      <c r="N2614" s="9">
        <f t="shared" si="122"/>
        <v>30</v>
      </c>
      <c r="O2614" s="10">
        <f>SUM($N$5:N2614)</f>
        <v>79438</v>
      </c>
      <c r="P2614" s="10">
        <f ca="1">IF(O2614&lt;$H$4,N2614,$H$4-SUM($P$4:P2613))</f>
        <v>0</v>
      </c>
      <c r="Q2614" s="10">
        <f ca="1">SUM($P$4:P2614)</f>
        <v>272</v>
      </c>
      <c r="R2614" s="10">
        <f ca="1">COUNTIF($P$4:P2614,"&gt;0")</f>
        <v>9</v>
      </c>
    </row>
    <row r="2615" spans="12:18" x14ac:dyDescent="0.15">
      <c r="L2615" s="8" t="b">
        <f t="shared" si="123"/>
        <v>1</v>
      </c>
      <c r="M2615" s="8">
        <f t="shared" si="121"/>
        <v>122143</v>
      </c>
      <c r="N2615" s="9">
        <f t="shared" si="122"/>
        <v>31</v>
      </c>
      <c r="O2615" s="10">
        <f>SUM($N$5:N2615)</f>
        <v>79469</v>
      </c>
      <c r="P2615" s="10">
        <f ca="1">IF(O2615&lt;$H$4,N2615,$H$4-SUM($P$4:P2614))</f>
        <v>0</v>
      </c>
      <c r="Q2615" s="10">
        <f ca="1">SUM($P$4:P2615)</f>
        <v>272</v>
      </c>
      <c r="R2615" s="10">
        <f ca="1">COUNTIF($P$4:P2615,"&gt;0")</f>
        <v>9</v>
      </c>
    </row>
    <row r="2616" spans="12:18" x14ac:dyDescent="0.15">
      <c r="L2616" s="8" t="b">
        <f t="shared" si="123"/>
        <v>1</v>
      </c>
      <c r="M2616" s="8">
        <f t="shared" si="121"/>
        <v>122173</v>
      </c>
      <c r="N2616" s="9">
        <f t="shared" si="122"/>
        <v>30</v>
      </c>
      <c r="O2616" s="10">
        <f>SUM($N$5:N2616)</f>
        <v>79499</v>
      </c>
      <c r="P2616" s="10">
        <f ca="1">IF(O2616&lt;$H$4,N2616,$H$4-SUM($P$4:P2615))</f>
        <v>0</v>
      </c>
      <c r="Q2616" s="10">
        <f ca="1">SUM($P$4:P2616)</f>
        <v>272</v>
      </c>
      <c r="R2616" s="10">
        <f ca="1">COUNTIF($P$4:P2616,"&gt;0")</f>
        <v>9</v>
      </c>
    </row>
    <row r="2617" spans="12:18" x14ac:dyDescent="0.15">
      <c r="L2617" s="8" t="b">
        <f t="shared" si="123"/>
        <v>1</v>
      </c>
      <c r="M2617" s="8">
        <f t="shared" si="121"/>
        <v>122204</v>
      </c>
      <c r="N2617" s="9">
        <f t="shared" si="122"/>
        <v>31</v>
      </c>
      <c r="O2617" s="10">
        <f>SUM($N$5:N2617)</f>
        <v>79530</v>
      </c>
      <c r="P2617" s="10">
        <f ca="1">IF(O2617&lt;$H$4,N2617,$H$4-SUM($P$4:P2616))</f>
        <v>0</v>
      </c>
      <c r="Q2617" s="10">
        <f ca="1">SUM($P$4:P2617)</f>
        <v>272</v>
      </c>
      <c r="R2617" s="10">
        <f ca="1">COUNTIF($P$4:P2617,"&gt;0")</f>
        <v>9</v>
      </c>
    </row>
    <row r="2618" spans="12:18" x14ac:dyDescent="0.15">
      <c r="L2618" s="8" t="b">
        <f t="shared" si="123"/>
        <v>1</v>
      </c>
      <c r="M2618" s="8">
        <f t="shared" si="121"/>
        <v>122235</v>
      </c>
      <c r="N2618" s="9">
        <f t="shared" si="122"/>
        <v>31</v>
      </c>
      <c r="O2618" s="10">
        <f>SUM($N$5:N2618)</f>
        <v>79561</v>
      </c>
      <c r="P2618" s="10">
        <f ca="1">IF(O2618&lt;$H$4,N2618,$H$4-SUM($P$4:P2617))</f>
        <v>0</v>
      </c>
      <c r="Q2618" s="10">
        <f ca="1">SUM($P$4:P2618)</f>
        <v>272</v>
      </c>
      <c r="R2618" s="10">
        <f ca="1">COUNTIF($P$4:P2618,"&gt;0")</f>
        <v>9</v>
      </c>
    </row>
    <row r="2619" spans="12:18" x14ac:dyDescent="0.15">
      <c r="L2619" s="8" t="b">
        <f t="shared" si="123"/>
        <v>1</v>
      </c>
      <c r="M2619" s="8">
        <f t="shared" si="121"/>
        <v>122265</v>
      </c>
      <c r="N2619" s="9">
        <f t="shared" si="122"/>
        <v>30</v>
      </c>
      <c r="O2619" s="10">
        <f>SUM($N$5:N2619)</f>
        <v>79591</v>
      </c>
      <c r="P2619" s="10">
        <f ca="1">IF(O2619&lt;$H$4,N2619,$H$4-SUM($P$4:P2618))</f>
        <v>0</v>
      </c>
      <c r="Q2619" s="10">
        <f ca="1">SUM($P$4:P2619)</f>
        <v>272</v>
      </c>
      <c r="R2619" s="10">
        <f ca="1">COUNTIF($P$4:P2619,"&gt;0")</f>
        <v>9</v>
      </c>
    </row>
    <row r="2620" spans="12:18" x14ac:dyDescent="0.15">
      <c r="L2620" s="8" t="b">
        <f t="shared" si="123"/>
        <v>1</v>
      </c>
      <c r="M2620" s="8">
        <f t="shared" si="121"/>
        <v>122296</v>
      </c>
      <c r="N2620" s="9">
        <f t="shared" si="122"/>
        <v>31</v>
      </c>
      <c r="O2620" s="10">
        <f>SUM($N$5:N2620)</f>
        <v>79622</v>
      </c>
      <c r="P2620" s="10">
        <f ca="1">IF(O2620&lt;$H$4,N2620,$H$4-SUM($P$4:P2619))</f>
        <v>0</v>
      </c>
      <c r="Q2620" s="10">
        <f ca="1">SUM($P$4:P2620)</f>
        <v>272</v>
      </c>
      <c r="R2620" s="10">
        <f ca="1">COUNTIF($P$4:P2620,"&gt;0")</f>
        <v>9</v>
      </c>
    </row>
    <row r="2621" spans="12:18" x14ac:dyDescent="0.15">
      <c r="L2621" s="8" t="b">
        <f t="shared" si="123"/>
        <v>1</v>
      </c>
      <c r="M2621" s="8">
        <f t="shared" si="121"/>
        <v>122326</v>
      </c>
      <c r="N2621" s="9">
        <f t="shared" si="122"/>
        <v>30</v>
      </c>
      <c r="O2621" s="10">
        <f>SUM($N$5:N2621)</f>
        <v>79652</v>
      </c>
      <c r="P2621" s="10">
        <f ca="1">IF(O2621&lt;$H$4,N2621,$H$4-SUM($P$4:P2620))</f>
        <v>0</v>
      </c>
      <c r="Q2621" s="10">
        <f ca="1">SUM($P$4:P2621)</f>
        <v>272</v>
      </c>
      <c r="R2621" s="10">
        <f ca="1">COUNTIF($P$4:P2621,"&gt;0")</f>
        <v>9</v>
      </c>
    </row>
    <row r="2622" spans="12:18" x14ac:dyDescent="0.15">
      <c r="L2622" s="8" t="b">
        <f t="shared" si="123"/>
        <v>1</v>
      </c>
      <c r="M2622" s="8">
        <f t="shared" si="121"/>
        <v>122357</v>
      </c>
      <c r="N2622" s="9">
        <f t="shared" si="122"/>
        <v>31</v>
      </c>
      <c r="O2622" s="10">
        <f>SUM($N$5:N2622)</f>
        <v>79683</v>
      </c>
      <c r="P2622" s="10">
        <f ca="1">IF(O2622&lt;$H$4,N2622,$H$4-SUM($P$4:P2621))</f>
        <v>0</v>
      </c>
      <c r="Q2622" s="10">
        <f ca="1">SUM($P$4:P2622)</f>
        <v>272</v>
      </c>
      <c r="R2622" s="10">
        <f ca="1">COUNTIF($P$4:P2622,"&gt;0")</f>
        <v>9</v>
      </c>
    </row>
    <row r="2623" spans="12:18" x14ac:dyDescent="0.15">
      <c r="L2623" s="8" t="b">
        <f t="shared" si="123"/>
        <v>1</v>
      </c>
      <c r="M2623" s="8">
        <f t="shared" si="121"/>
        <v>122388</v>
      </c>
      <c r="N2623" s="9">
        <f t="shared" si="122"/>
        <v>31</v>
      </c>
      <c r="O2623" s="10">
        <f>SUM($N$5:N2623)</f>
        <v>79714</v>
      </c>
      <c r="P2623" s="10">
        <f ca="1">IF(O2623&lt;$H$4,N2623,$H$4-SUM($P$4:P2622))</f>
        <v>0</v>
      </c>
      <c r="Q2623" s="10">
        <f ca="1">SUM($P$4:P2623)</f>
        <v>272</v>
      </c>
      <c r="R2623" s="10">
        <f ca="1">COUNTIF($P$4:P2623,"&gt;0")</f>
        <v>9</v>
      </c>
    </row>
    <row r="2624" spans="12:18" x14ac:dyDescent="0.15">
      <c r="L2624" s="8" t="b">
        <f t="shared" si="123"/>
        <v>1</v>
      </c>
      <c r="M2624" s="8">
        <f t="shared" si="121"/>
        <v>122416</v>
      </c>
      <c r="N2624" s="9">
        <f t="shared" si="122"/>
        <v>28</v>
      </c>
      <c r="O2624" s="10">
        <f>SUM($N$5:N2624)</f>
        <v>79742</v>
      </c>
      <c r="P2624" s="10">
        <f ca="1">IF(O2624&lt;$H$4,N2624,$H$4-SUM($P$4:P2623))</f>
        <v>0</v>
      </c>
      <c r="Q2624" s="10">
        <f ca="1">SUM($P$4:P2624)</f>
        <v>272</v>
      </c>
      <c r="R2624" s="10">
        <f ca="1">COUNTIF($P$4:P2624,"&gt;0")</f>
        <v>9</v>
      </c>
    </row>
    <row r="2625" spans="12:18" x14ac:dyDescent="0.15">
      <c r="L2625" s="8" t="b">
        <f t="shared" si="123"/>
        <v>1</v>
      </c>
      <c r="M2625" s="8">
        <f t="shared" si="121"/>
        <v>122447</v>
      </c>
      <c r="N2625" s="9">
        <f t="shared" si="122"/>
        <v>31</v>
      </c>
      <c r="O2625" s="10">
        <f>SUM($N$5:N2625)</f>
        <v>79773</v>
      </c>
      <c r="P2625" s="10">
        <f ca="1">IF(O2625&lt;$H$4,N2625,$H$4-SUM($P$4:P2624))</f>
        <v>0</v>
      </c>
      <c r="Q2625" s="10">
        <f ca="1">SUM($P$4:P2625)</f>
        <v>272</v>
      </c>
      <c r="R2625" s="10">
        <f ca="1">COUNTIF($P$4:P2625,"&gt;0")</f>
        <v>9</v>
      </c>
    </row>
    <row r="2626" spans="12:18" x14ac:dyDescent="0.15">
      <c r="L2626" s="8" t="b">
        <f t="shared" si="123"/>
        <v>1</v>
      </c>
      <c r="M2626" s="8">
        <f t="shared" si="121"/>
        <v>122477</v>
      </c>
      <c r="N2626" s="9">
        <f t="shared" si="122"/>
        <v>30</v>
      </c>
      <c r="O2626" s="10">
        <f>SUM($N$5:N2626)</f>
        <v>79803</v>
      </c>
      <c r="P2626" s="10">
        <f ca="1">IF(O2626&lt;$H$4,N2626,$H$4-SUM($P$4:P2625))</f>
        <v>0</v>
      </c>
      <c r="Q2626" s="10">
        <f ca="1">SUM($P$4:P2626)</f>
        <v>272</v>
      </c>
      <c r="R2626" s="10">
        <f ca="1">COUNTIF($P$4:P2626,"&gt;0")</f>
        <v>9</v>
      </c>
    </row>
    <row r="2627" spans="12:18" x14ac:dyDescent="0.15">
      <c r="L2627" s="8" t="b">
        <f t="shared" si="123"/>
        <v>1</v>
      </c>
      <c r="M2627" s="8">
        <f t="shared" si="121"/>
        <v>122508</v>
      </c>
      <c r="N2627" s="9">
        <f t="shared" si="122"/>
        <v>31</v>
      </c>
      <c r="O2627" s="10">
        <f>SUM($N$5:N2627)</f>
        <v>79834</v>
      </c>
      <c r="P2627" s="10">
        <f ca="1">IF(O2627&lt;$H$4,N2627,$H$4-SUM($P$4:P2626))</f>
        <v>0</v>
      </c>
      <c r="Q2627" s="10">
        <f ca="1">SUM($P$4:P2627)</f>
        <v>272</v>
      </c>
      <c r="R2627" s="10">
        <f ca="1">COUNTIF($P$4:P2627,"&gt;0")</f>
        <v>9</v>
      </c>
    </row>
    <row r="2628" spans="12:18" x14ac:dyDescent="0.15">
      <c r="L2628" s="8" t="b">
        <f t="shared" si="123"/>
        <v>1</v>
      </c>
      <c r="M2628" s="8">
        <f t="shared" si="121"/>
        <v>122538</v>
      </c>
      <c r="N2628" s="9">
        <f t="shared" si="122"/>
        <v>30</v>
      </c>
      <c r="O2628" s="10">
        <f>SUM($N$5:N2628)</f>
        <v>79864</v>
      </c>
      <c r="P2628" s="10">
        <f ca="1">IF(O2628&lt;$H$4,N2628,$H$4-SUM($P$4:P2627))</f>
        <v>0</v>
      </c>
      <c r="Q2628" s="10">
        <f ca="1">SUM($P$4:P2628)</f>
        <v>272</v>
      </c>
      <c r="R2628" s="10">
        <f ca="1">COUNTIF($P$4:P2628,"&gt;0")</f>
        <v>9</v>
      </c>
    </row>
    <row r="2629" spans="12:18" x14ac:dyDescent="0.15">
      <c r="L2629" s="8" t="b">
        <f t="shared" si="123"/>
        <v>1</v>
      </c>
      <c r="M2629" s="8">
        <f t="shared" si="121"/>
        <v>122569</v>
      </c>
      <c r="N2629" s="9">
        <f t="shared" si="122"/>
        <v>31</v>
      </c>
      <c r="O2629" s="10">
        <f>SUM($N$5:N2629)</f>
        <v>79895</v>
      </c>
      <c r="P2629" s="10">
        <f ca="1">IF(O2629&lt;$H$4,N2629,$H$4-SUM($P$4:P2628))</f>
        <v>0</v>
      </c>
      <c r="Q2629" s="10">
        <f ca="1">SUM($P$4:P2629)</f>
        <v>272</v>
      </c>
      <c r="R2629" s="10">
        <f ca="1">COUNTIF($P$4:P2629,"&gt;0")</f>
        <v>9</v>
      </c>
    </row>
    <row r="2630" spans="12:18" x14ac:dyDescent="0.15">
      <c r="L2630" s="8" t="b">
        <f t="shared" si="123"/>
        <v>1</v>
      </c>
      <c r="M2630" s="8">
        <f t="shared" ref="M2630:M2693" si="124">EOMONTH(M2629,1)</f>
        <v>122600</v>
      </c>
      <c r="N2630" s="9">
        <f t="shared" si="122"/>
        <v>31</v>
      </c>
      <c r="O2630" s="10">
        <f>SUM($N$5:N2630)</f>
        <v>79926</v>
      </c>
      <c r="P2630" s="10">
        <f ca="1">IF(O2630&lt;$H$4,N2630,$H$4-SUM($P$4:P2629))</f>
        <v>0</v>
      </c>
      <c r="Q2630" s="10">
        <f ca="1">SUM($P$4:P2630)</f>
        <v>272</v>
      </c>
      <c r="R2630" s="10">
        <f ca="1">COUNTIF($P$4:P2630,"&gt;0")</f>
        <v>9</v>
      </c>
    </row>
    <row r="2631" spans="12:18" x14ac:dyDescent="0.15">
      <c r="L2631" s="8" t="b">
        <f t="shared" si="123"/>
        <v>1</v>
      </c>
      <c r="M2631" s="8">
        <f t="shared" si="124"/>
        <v>122630</v>
      </c>
      <c r="N2631" s="9">
        <f t="shared" si="122"/>
        <v>30</v>
      </c>
      <c r="O2631" s="10">
        <f>SUM($N$5:N2631)</f>
        <v>79956</v>
      </c>
      <c r="P2631" s="10">
        <f ca="1">IF(O2631&lt;$H$4,N2631,$H$4-SUM($P$4:P2630))</f>
        <v>0</v>
      </c>
      <c r="Q2631" s="10">
        <f ca="1">SUM($P$4:P2631)</f>
        <v>272</v>
      </c>
      <c r="R2631" s="10">
        <f ca="1">COUNTIF($P$4:P2631,"&gt;0")</f>
        <v>9</v>
      </c>
    </row>
    <row r="2632" spans="12:18" x14ac:dyDescent="0.15">
      <c r="L2632" s="8" t="b">
        <f t="shared" si="123"/>
        <v>1</v>
      </c>
      <c r="M2632" s="8">
        <f t="shared" si="124"/>
        <v>122661</v>
      </c>
      <c r="N2632" s="9">
        <f t="shared" ref="N2632:N2695" si="125">M2632-M2631</f>
        <v>31</v>
      </c>
      <c r="O2632" s="10">
        <f>SUM($N$5:N2632)</f>
        <v>79987</v>
      </c>
      <c r="P2632" s="10">
        <f ca="1">IF(O2632&lt;$H$4,N2632,$H$4-SUM($P$4:P2631))</f>
        <v>0</v>
      </c>
      <c r="Q2632" s="10">
        <f ca="1">SUM($P$4:P2632)</f>
        <v>272</v>
      </c>
      <c r="R2632" s="10">
        <f ca="1">COUNTIF($P$4:P2632,"&gt;0")</f>
        <v>9</v>
      </c>
    </row>
    <row r="2633" spans="12:18" x14ac:dyDescent="0.15">
      <c r="L2633" s="8" t="b">
        <f t="shared" si="123"/>
        <v>1</v>
      </c>
      <c r="M2633" s="8">
        <f t="shared" si="124"/>
        <v>122691</v>
      </c>
      <c r="N2633" s="9">
        <f t="shared" si="125"/>
        <v>30</v>
      </c>
      <c r="O2633" s="10">
        <f>SUM($N$5:N2633)</f>
        <v>80017</v>
      </c>
      <c r="P2633" s="10">
        <f ca="1">IF(O2633&lt;$H$4,N2633,$H$4-SUM($P$4:P2632))</f>
        <v>0</v>
      </c>
      <c r="Q2633" s="10">
        <f ca="1">SUM($P$4:P2633)</f>
        <v>272</v>
      </c>
      <c r="R2633" s="10">
        <f ca="1">COUNTIF($P$4:P2633,"&gt;0")</f>
        <v>9</v>
      </c>
    </row>
    <row r="2634" spans="12:18" x14ac:dyDescent="0.15">
      <c r="L2634" s="8" t="b">
        <f t="shared" si="123"/>
        <v>1</v>
      </c>
      <c r="M2634" s="8">
        <f t="shared" si="124"/>
        <v>122722</v>
      </c>
      <c r="N2634" s="9">
        <f t="shared" si="125"/>
        <v>31</v>
      </c>
      <c r="O2634" s="10">
        <f>SUM($N$5:N2634)</f>
        <v>80048</v>
      </c>
      <c r="P2634" s="10">
        <f ca="1">IF(O2634&lt;$H$4,N2634,$H$4-SUM($P$4:P2633))</f>
        <v>0</v>
      </c>
      <c r="Q2634" s="10">
        <f ca="1">SUM($P$4:P2634)</f>
        <v>272</v>
      </c>
      <c r="R2634" s="10">
        <f ca="1">COUNTIF($P$4:P2634,"&gt;0")</f>
        <v>9</v>
      </c>
    </row>
    <row r="2635" spans="12:18" x14ac:dyDescent="0.15">
      <c r="L2635" s="8" t="b">
        <f t="shared" si="123"/>
        <v>1</v>
      </c>
      <c r="M2635" s="8">
        <f t="shared" si="124"/>
        <v>122753</v>
      </c>
      <c r="N2635" s="9">
        <f t="shared" si="125"/>
        <v>31</v>
      </c>
      <c r="O2635" s="10">
        <f>SUM($N$5:N2635)</f>
        <v>80079</v>
      </c>
      <c r="P2635" s="10">
        <f ca="1">IF(O2635&lt;$H$4,N2635,$H$4-SUM($P$4:P2634))</f>
        <v>0</v>
      </c>
      <c r="Q2635" s="10">
        <f ca="1">SUM($P$4:P2635)</f>
        <v>272</v>
      </c>
      <c r="R2635" s="10">
        <f ca="1">COUNTIF($P$4:P2635,"&gt;0")</f>
        <v>9</v>
      </c>
    </row>
    <row r="2636" spans="12:18" x14ac:dyDescent="0.15">
      <c r="L2636" s="8" t="b">
        <f t="shared" si="123"/>
        <v>1</v>
      </c>
      <c r="M2636" s="8">
        <f t="shared" si="124"/>
        <v>122782</v>
      </c>
      <c r="N2636" s="9">
        <f t="shared" si="125"/>
        <v>29</v>
      </c>
      <c r="O2636" s="10">
        <f>SUM($N$5:N2636)</f>
        <v>80108</v>
      </c>
      <c r="P2636" s="10">
        <f ca="1">IF(O2636&lt;$H$4,N2636,$H$4-SUM($P$4:P2635))</f>
        <v>0</v>
      </c>
      <c r="Q2636" s="10">
        <f ca="1">SUM($P$4:P2636)</f>
        <v>272</v>
      </c>
      <c r="R2636" s="10">
        <f ca="1">COUNTIF($P$4:P2636,"&gt;0")</f>
        <v>9</v>
      </c>
    </row>
    <row r="2637" spans="12:18" x14ac:dyDescent="0.15">
      <c r="L2637" s="8" t="b">
        <f t="shared" si="123"/>
        <v>1</v>
      </c>
      <c r="M2637" s="8">
        <f t="shared" si="124"/>
        <v>122813</v>
      </c>
      <c r="N2637" s="9">
        <f t="shared" si="125"/>
        <v>31</v>
      </c>
      <c r="O2637" s="10">
        <f>SUM($N$5:N2637)</f>
        <v>80139</v>
      </c>
      <c r="P2637" s="10">
        <f ca="1">IF(O2637&lt;$H$4,N2637,$H$4-SUM($P$4:P2636))</f>
        <v>0</v>
      </c>
      <c r="Q2637" s="10">
        <f ca="1">SUM($P$4:P2637)</f>
        <v>272</v>
      </c>
      <c r="R2637" s="10">
        <f ca="1">COUNTIF($P$4:P2637,"&gt;0")</f>
        <v>9</v>
      </c>
    </row>
    <row r="2638" spans="12:18" x14ac:dyDescent="0.15">
      <c r="L2638" s="8" t="b">
        <f t="shared" si="123"/>
        <v>1</v>
      </c>
      <c r="M2638" s="8">
        <f t="shared" si="124"/>
        <v>122843</v>
      </c>
      <c r="N2638" s="9">
        <f t="shared" si="125"/>
        <v>30</v>
      </c>
      <c r="O2638" s="10">
        <f>SUM($N$5:N2638)</f>
        <v>80169</v>
      </c>
      <c r="P2638" s="10">
        <f ca="1">IF(O2638&lt;$H$4,N2638,$H$4-SUM($P$4:P2637))</f>
        <v>0</v>
      </c>
      <c r="Q2638" s="10">
        <f ca="1">SUM($P$4:P2638)</f>
        <v>272</v>
      </c>
      <c r="R2638" s="10">
        <f ca="1">COUNTIF($P$4:P2638,"&gt;0")</f>
        <v>9</v>
      </c>
    </row>
    <row r="2639" spans="12:18" x14ac:dyDescent="0.15">
      <c r="L2639" s="8" t="b">
        <f t="shared" si="123"/>
        <v>1</v>
      </c>
      <c r="M2639" s="8">
        <f t="shared" si="124"/>
        <v>122874</v>
      </c>
      <c r="N2639" s="9">
        <f t="shared" si="125"/>
        <v>31</v>
      </c>
      <c r="O2639" s="10">
        <f>SUM($N$5:N2639)</f>
        <v>80200</v>
      </c>
      <c r="P2639" s="10">
        <f ca="1">IF(O2639&lt;$H$4,N2639,$H$4-SUM($P$4:P2638))</f>
        <v>0</v>
      </c>
      <c r="Q2639" s="10">
        <f ca="1">SUM($P$4:P2639)</f>
        <v>272</v>
      </c>
      <c r="R2639" s="10">
        <f ca="1">COUNTIF($P$4:P2639,"&gt;0")</f>
        <v>9</v>
      </c>
    </row>
    <row r="2640" spans="12:18" x14ac:dyDescent="0.15">
      <c r="L2640" s="8" t="b">
        <f t="shared" si="123"/>
        <v>1</v>
      </c>
      <c r="M2640" s="8">
        <f t="shared" si="124"/>
        <v>122904</v>
      </c>
      <c r="N2640" s="9">
        <f t="shared" si="125"/>
        <v>30</v>
      </c>
      <c r="O2640" s="10">
        <f>SUM($N$5:N2640)</f>
        <v>80230</v>
      </c>
      <c r="P2640" s="10">
        <f ca="1">IF(O2640&lt;$H$4,N2640,$H$4-SUM($P$4:P2639))</f>
        <v>0</v>
      </c>
      <c r="Q2640" s="10">
        <f ca="1">SUM($P$4:P2640)</f>
        <v>272</v>
      </c>
      <c r="R2640" s="10">
        <f ca="1">COUNTIF($P$4:P2640,"&gt;0")</f>
        <v>9</v>
      </c>
    </row>
    <row r="2641" spans="12:18" x14ac:dyDescent="0.15">
      <c r="L2641" s="8" t="b">
        <f t="shared" ref="L2641:L2704" si="126">EOMONTH($C$4,1)&lt;=M2641</f>
        <v>1</v>
      </c>
      <c r="M2641" s="8">
        <f t="shared" si="124"/>
        <v>122935</v>
      </c>
      <c r="N2641" s="9">
        <f t="shared" si="125"/>
        <v>31</v>
      </c>
      <c r="O2641" s="10">
        <f>SUM($N$5:N2641)</f>
        <v>80261</v>
      </c>
      <c r="P2641" s="10">
        <f ca="1">IF(O2641&lt;$H$4,N2641,$H$4-SUM($P$4:P2640))</f>
        <v>0</v>
      </c>
      <c r="Q2641" s="10">
        <f ca="1">SUM($P$4:P2641)</f>
        <v>272</v>
      </c>
      <c r="R2641" s="10">
        <f ca="1">COUNTIF($P$4:P2641,"&gt;0")</f>
        <v>9</v>
      </c>
    </row>
    <row r="2642" spans="12:18" x14ac:dyDescent="0.15">
      <c r="L2642" s="8" t="b">
        <f t="shared" si="126"/>
        <v>1</v>
      </c>
      <c r="M2642" s="8">
        <f t="shared" si="124"/>
        <v>122966</v>
      </c>
      <c r="N2642" s="9">
        <f t="shared" si="125"/>
        <v>31</v>
      </c>
      <c r="O2642" s="10">
        <f>SUM($N$5:N2642)</f>
        <v>80292</v>
      </c>
      <c r="P2642" s="10">
        <f ca="1">IF(O2642&lt;$H$4,N2642,$H$4-SUM($P$4:P2641))</f>
        <v>0</v>
      </c>
      <c r="Q2642" s="10">
        <f ca="1">SUM($P$4:P2642)</f>
        <v>272</v>
      </c>
      <c r="R2642" s="10">
        <f ca="1">COUNTIF($P$4:P2642,"&gt;0")</f>
        <v>9</v>
      </c>
    </row>
    <row r="2643" spans="12:18" x14ac:dyDescent="0.15">
      <c r="L2643" s="8" t="b">
        <f t="shared" si="126"/>
        <v>1</v>
      </c>
      <c r="M2643" s="8">
        <f t="shared" si="124"/>
        <v>122996</v>
      </c>
      <c r="N2643" s="9">
        <f t="shared" si="125"/>
        <v>30</v>
      </c>
      <c r="O2643" s="10">
        <f>SUM($N$5:N2643)</f>
        <v>80322</v>
      </c>
      <c r="P2643" s="10">
        <f ca="1">IF(O2643&lt;$H$4,N2643,$H$4-SUM($P$4:P2642))</f>
        <v>0</v>
      </c>
      <c r="Q2643" s="10">
        <f ca="1">SUM($P$4:P2643)</f>
        <v>272</v>
      </c>
      <c r="R2643" s="10">
        <f ca="1">COUNTIF($P$4:P2643,"&gt;0")</f>
        <v>9</v>
      </c>
    </row>
    <row r="2644" spans="12:18" x14ac:dyDescent="0.15">
      <c r="L2644" s="8" t="b">
        <f t="shared" si="126"/>
        <v>1</v>
      </c>
      <c r="M2644" s="8">
        <f t="shared" si="124"/>
        <v>123027</v>
      </c>
      <c r="N2644" s="9">
        <f t="shared" si="125"/>
        <v>31</v>
      </c>
      <c r="O2644" s="10">
        <f>SUM($N$5:N2644)</f>
        <v>80353</v>
      </c>
      <c r="P2644" s="10">
        <f ca="1">IF(O2644&lt;$H$4,N2644,$H$4-SUM($P$4:P2643))</f>
        <v>0</v>
      </c>
      <c r="Q2644" s="10">
        <f ca="1">SUM($P$4:P2644)</f>
        <v>272</v>
      </c>
      <c r="R2644" s="10">
        <f ca="1">COUNTIF($P$4:P2644,"&gt;0")</f>
        <v>9</v>
      </c>
    </row>
    <row r="2645" spans="12:18" x14ac:dyDescent="0.15">
      <c r="L2645" s="8" t="b">
        <f t="shared" si="126"/>
        <v>1</v>
      </c>
      <c r="M2645" s="8">
        <f t="shared" si="124"/>
        <v>123057</v>
      </c>
      <c r="N2645" s="9">
        <f t="shared" si="125"/>
        <v>30</v>
      </c>
      <c r="O2645" s="10">
        <f>SUM($N$5:N2645)</f>
        <v>80383</v>
      </c>
      <c r="P2645" s="10">
        <f ca="1">IF(O2645&lt;$H$4,N2645,$H$4-SUM($P$4:P2644))</f>
        <v>0</v>
      </c>
      <c r="Q2645" s="10">
        <f ca="1">SUM($P$4:P2645)</f>
        <v>272</v>
      </c>
      <c r="R2645" s="10">
        <f ca="1">COUNTIF($P$4:P2645,"&gt;0")</f>
        <v>9</v>
      </c>
    </row>
    <row r="2646" spans="12:18" x14ac:dyDescent="0.15">
      <c r="L2646" s="8" t="b">
        <f t="shared" si="126"/>
        <v>1</v>
      </c>
      <c r="M2646" s="8">
        <f t="shared" si="124"/>
        <v>123088</v>
      </c>
      <c r="N2646" s="9">
        <f t="shared" si="125"/>
        <v>31</v>
      </c>
      <c r="O2646" s="10">
        <f>SUM($N$5:N2646)</f>
        <v>80414</v>
      </c>
      <c r="P2646" s="10">
        <f ca="1">IF(O2646&lt;$H$4,N2646,$H$4-SUM($P$4:P2645))</f>
        <v>0</v>
      </c>
      <c r="Q2646" s="10">
        <f ca="1">SUM($P$4:P2646)</f>
        <v>272</v>
      </c>
      <c r="R2646" s="10">
        <f ca="1">COUNTIF($P$4:P2646,"&gt;0")</f>
        <v>9</v>
      </c>
    </row>
    <row r="2647" spans="12:18" x14ac:dyDescent="0.15">
      <c r="L2647" s="8" t="b">
        <f t="shared" si="126"/>
        <v>1</v>
      </c>
      <c r="M2647" s="8">
        <f t="shared" si="124"/>
        <v>123119</v>
      </c>
      <c r="N2647" s="9">
        <f t="shared" si="125"/>
        <v>31</v>
      </c>
      <c r="O2647" s="10">
        <f>SUM($N$5:N2647)</f>
        <v>80445</v>
      </c>
      <c r="P2647" s="10">
        <f ca="1">IF(O2647&lt;$H$4,N2647,$H$4-SUM($P$4:P2646))</f>
        <v>0</v>
      </c>
      <c r="Q2647" s="10">
        <f ca="1">SUM($P$4:P2647)</f>
        <v>272</v>
      </c>
      <c r="R2647" s="10">
        <f ca="1">COUNTIF($P$4:P2647,"&gt;0")</f>
        <v>9</v>
      </c>
    </row>
    <row r="2648" spans="12:18" x14ac:dyDescent="0.15">
      <c r="L2648" s="8" t="b">
        <f t="shared" si="126"/>
        <v>1</v>
      </c>
      <c r="M2648" s="8">
        <f t="shared" si="124"/>
        <v>123147</v>
      </c>
      <c r="N2648" s="9">
        <f t="shared" si="125"/>
        <v>28</v>
      </c>
      <c r="O2648" s="10">
        <f>SUM($N$5:N2648)</f>
        <v>80473</v>
      </c>
      <c r="P2648" s="10">
        <f ca="1">IF(O2648&lt;$H$4,N2648,$H$4-SUM($P$4:P2647))</f>
        <v>0</v>
      </c>
      <c r="Q2648" s="10">
        <f ca="1">SUM($P$4:P2648)</f>
        <v>272</v>
      </c>
      <c r="R2648" s="10">
        <f ca="1">COUNTIF($P$4:P2648,"&gt;0")</f>
        <v>9</v>
      </c>
    </row>
    <row r="2649" spans="12:18" x14ac:dyDescent="0.15">
      <c r="L2649" s="8" t="b">
        <f t="shared" si="126"/>
        <v>1</v>
      </c>
      <c r="M2649" s="8">
        <f t="shared" si="124"/>
        <v>123178</v>
      </c>
      <c r="N2649" s="9">
        <f t="shared" si="125"/>
        <v>31</v>
      </c>
      <c r="O2649" s="10">
        <f>SUM($N$5:N2649)</f>
        <v>80504</v>
      </c>
      <c r="P2649" s="10">
        <f ca="1">IF(O2649&lt;$H$4,N2649,$H$4-SUM($P$4:P2648))</f>
        <v>0</v>
      </c>
      <c r="Q2649" s="10">
        <f ca="1">SUM($P$4:P2649)</f>
        <v>272</v>
      </c>
      <c r="R2649" s="10">
        <f ca="1">COUNTIF($P$4:P2649,"&gt;0")</f>
        <v>9</v>
      </c>
    </row>
    <row r="2650" spans="12:18" x14ac:dyDescent="0.15">
      <c r="L2650" s="8" t="b">
        <f t="shared" si="126"/>
        <v>1</v>
      </c>
      <c r="M2650" s="8">
        <f t="shared" si="124"/>
        <v>123208</v>
      </c>
      <c r="N2650" s="9">
        <f t="shared" si="125"/>
        <v>30</v>
      </c>
      <c r="O2650" s="10">
        <f>SUM($N$5:N2650)</f>
        <v>80534</v>
      </c>
      <c r="P2650" s="10">
        <f ca="1">IF(O2650&lt;$H$4,N2650,$H$4-SUM($P$4:P2649))</f>
        <v>0</v>
      </c>
      <c r="Q2650" s="10">
        <f ca="1">SUM($P$4:P2650)</f>
        <v>272</v>
      </c>
      <c r="R2650" s="10">
        <f ca="1">COUNTIF($P$4:P2650,"&gt;0")</f>
        <v>9</v>
      </c>
    </row>
    <row r="2651" spans="12:18" x14ac:dyDescent="0.15">
      <c r="L2651" s="8" t="b">
        <f t="shared" si="126"/>
        <v>1</v>
      </c>
      <c r="M2651" s="8">
        <f t="shared" si="124"/>
        <v>123239</v>
      </c>
      <c r="N2651" s="9">
        <f t="shared" si="125"/>
        <v>31</v>
      </c>
      <c r="O2651" s="10">
        <f>SUM($N$5:N2651)</f>
        <v>80565</v>
      </c>
      <c r="P2651" s="10">
        <f ca="1">IF(O2651&lt;$H$4,N2651,$H$4-SUM($P$4:P2650))</f>
        <v>0</v>
      </c>
      <c r="Q2651" s="10">
        <f ca="1">SUM($P$4:P2651)</f>
        <v>272</v>
      </c>
      <c r="R2651" s="10">
        <f ca="1">COUNTIF($P$4:P2651,"&gt;0")</f>
        <v>9</v>
      </c>
    </row>
    <row r="2652" spans="12:18" x14ac:dyDescent="0.15">
      <c r="L2652" s="8" t="b">
        <f t="shared" si="126"/>
        <v>1</v>
      </c>
      <c r="M2652" s="8">
        <f t="shared" si="124"/>
        <v>123269</v>
      </c>
      <c r="N2652" s="9">
        <f t="shared" si="125"/>
        <v>30</v>
      </c>
      <c r="O2652" s="10">
        <f>SUM($N$5:N2652)</f>
        <v>80595</v>
      </c>
      <c r="P2652" s="10">
        <f ca="1">IF(O2652&lt;$H$4,N2652,$H$4-SUM($P$4:P2651))</f>
        <v>0</v>
      </c>
      <c r="Q2652" s="10">
        <f ca="1">SUM($P$4:P2652)</f>
        <v>272</v>
      </c>
      <c r="R2652" s="10">
        <f ca="1">COUNTIF($P$4:P2652,"&gt;0")</f>
        <v>9</v>
      </c>
    </row>
    <row r="2653" spans="12:18" x14ac:dyDescent="0.15">
      <c r="L2653" s="8" t="b">
        <f t="shared" si="126"/>
        <v>1</v>
      </c>
      <c r="M2653" s="8">
        <f t="shared" si="124"/>
        <v>123300</v>
      </c>
      <c r="N2653" s="9">
        <f t="shared" si="125"/>
        <v>31</v>
      </c>
      <c r="O2653" s="10">
        <f>SUM($N$5:N2653)</f>
        <v>80626</v>
      </c>
      <c r="P2653" s="10">
        <f ca="1">IF(O2653&lt;$H$4,N2653,$H$4-SUM($P$4:P2652))</f>
        <v>0</v>
      </c>
      <c r="Q2653" s="10">
        <f ca="1">SUM($P$4:P2653)</f>
        <v>272</v>
      </c>
      <c r="R2653" s="10">
        <f ca="1">COUNTIF($P$4:P2653,"&gt;0")</f>
        <v>9</v>
      </c>
    </row>
    <row r="2654" spans="12:18" x14ac:dyDescent="0.15">
      <c r="L2654" s="8" t="b">
        <f t="shared" si="126"/>
        <v>1</v>
      </c>
      <c r="M2654" s="8">
        <f t="shared" si="124"/>
        <v>123331</v>
      </c>
      <c r="N2654" s="9">
        <f t="shared" si="125"/>
        <v>31</v>
      </c>
      <c r="O2654" s="10">
        <f>SUM($N$5:N2654)</f>
        <v>80657</v>
      </c>
      <c r="P2654" s="10">
        <f ca="1">IF(O2654&lt;$H$4,N2654,$H$4-SUM($P$4:P2653))</f>
        <v>0</v>
      </c>
      <c r="Q2654" s="10">
        <f ca="1">SUM($P$4:P2654)</f>
        <v>272</v>
      </c>
      <c r="R2654" s="10">
        <f ca="1">COUNTIF($P$4:P2654,"&gt;0")</f>
        <v>9</v>
      </c>
    </row>
    <row r="2655" spans="12:18" x14ac:dyDescent="0.15">
      <c r="L2655" s="8" t="b">
        <f t="shared" si="126"/>
        <v>1</v>
      </c>
      <c r="M2655" s="8">
        <f t="shared" si="124"/>
        <v>123361</v>
      </c>
      <c r="N2655" s="9">
        <f t="shared" si="125"/>
        <v>30</v>
      </c>
      <c r="O2655" s="10">
        <f>SUM($N$5:N2655)</f>
        <v>80687</v>
      </c>
      <c r="P2655" s="10">
        <f ca="1">IF(O2655&lt;$H$4,N2655,$H$4-SUM($P$4:P2654))</f>
        <v>0</v>
      </c>
      <c r="Q2655" s="10">
        <f ca="1">SUM($P$4:P2655)</f>
        <v>272</v>
      </c>
      <c r="R2655" s="10">
        <f ca="1">COUNTIF($P$4:P2655,"&gt;0")</f>
        <v>9</v>
      </c>
    </row>
    <row r="2656" spans="12:18" x14ac:dyDescent="0.15">
      <c r="L2656" s="8" t="b">
        <f t="shared" si="126"/>
        <v>1</v>
      </c>
      <c r="M2656" s="8">
        <f t="shared" si="124"/>
        <v>123392</v>
      </c>
      <c r="N2656" s="9">
        <f t="shared" si="125"/>
        <v>31</v>
      </c>
      <c r="O2656" s="10">
        <f>SUM($N$5:N2656)</f>
        <v>80718</v>
      </c>
      <c r="P2656" s="10">
        <f ca="1">IF(O2656&lt;$H$4,N2656,$H$4-SUM($P$4:P2655))</f>
        <v>0</v>
      </c>
      <c r="Q2656" s="10">
        <f ca="1">SUM($P$4:P2656)</f>
        <v>272</v>
      </c>
      <c r="R2656" s="10">
        <f ca="1">COUNTIF($P$4:P2656,"&gt;0")</f>
        <v>9</v>
      </c>
    </row>
    <row r="2657" spans="12:18" x14ac:dyDescent="0.15">
      <c r="L2657" s="8" t="b">
        <f t="shared" si="126"/>
        <v>1</v>
      </c>
      <c r="M2657" s="8">
        <f t="shared" si="124"/>
        <v>123422</v>
      </c>
      <c r="N2657" s="9">
        <f t="shared" si="125"/>
        <v>30</v>
      </c>
      <c r="O2657" s="10">
        <f>SUM($N$5:N2657)</f>
        <v>80748</v>
      </c>
      <c r="P2657" s="10">
        <f ca="1">IF(O2657&lt;$H$4,N2657,$H$4-SUM($P$4:P2656))</f>
        <v>0</v>
      </c>
      <c r="Q2657" s="10">
        <f ca="1">SUM($P$4:P2657)</f>
        <v>272</v>
      </c>
      <c r="R2657" s="10">
        <f ca="1">COUNTIF($P$4:P2657,"&gt;0")</f>
        <v>9</v>
      </c>
    </row>
    <row r="2658" spans="12:18" x14ac:dyDescent="0.15">
      <c r="L2658" s="8" t="b">
        <f t="shared" si="126"/>
        <v>1</v>
      </c>
      <c r="M2658" s="8">
        <f t="shared" si="124"/>
        <v>123453</v>
      </c>
      <c r="N2658" s="9">
        <f t="shared" si="125"/>
        <v>31</v>
      </c>
      <c r="O2658" s="10">
        <f>SUM($N$5:N2658)</f>
        <v>80779</v>
      </c>
      <c r="P2658" s="10">
        <f ca="1">IF(O2658&lt;$H$4,N2658,$H$4-SUM($P$4:P2657))</f>
        <v>0</v>
      </c>
      <c r="Q2658" s="10">
        <f ca="1">SUM($P$4:P2658)</f>
        <v>272</v>
      </c>
      <c r="R2658" s="10">
        <f ca="1">COUNTIF($P$4:P2658,"&gt;0")</f>
        <v>9</v>
      </c>
    </row>
    <row r="2659" spans="12:18" x14ac:dyDescent="0.15">
      <c r="L2659" s="8" t="b">
        <f t="shared" si="126"/>
        <v>1</v>
      </c>
      <c r="M2659" s="8">
        <f t="shared" si="124"/>
        <v>123484</v>
      </c>
      <c r="N2659" s="9">
        <f t="shared" si="125"/>
        <v>31</v>
      </c>
      <c r="O2659" s="10">
        <f>SUM($N$5:N2659)</f>
        <v>80810</v>
      </c>
      <c r="P2659" s="10">
        <f ca="1">IF(O2659&lt;$H$4,N2659,$H$4-SUM($P$4:P2658))</f>
        <v>0</v>
      </c>
      <c r="Q2659" s="10">
        <f ca="1">SUM($P$4:P2659)</f>
        <v>272</v>
      </c>
      <c r="R2659" s="10">
        <f ca="1">COUNTIF($P$4:P2659,"&gt;0")</f>
        <v>9</v>
      </c>
    </row>
    <row r="2660" spans="12:18" x14ac:dyDescent="0.15">
      <c r="L2660" s="8" t="b">
        <f t="shared" si="126"/>
        <v>1</v>
      </c>
      <c r="M2660" s="8">
        <f t="shared" si="124"/>
        <v>123512</v>
      </c>
      <c r="N2660" s="9">
        <f t="shared" si="125"/>
        <v>28</v>
      </c>
      <c r="O2660" s="10">
        <f>SUM($N$5:N2660)</f>
        <v>80838</v>
      </c>
      <c r="P2660" s="10">
        <f ca="1">IF(O2660&lt;$H$4,N2660,$H$4-SUM($P$4:P2659))</f>
        <v>0</v>
      </c>
      <c r="Q2660" s="10">
        <f ca="1">SUM($P$4:P2660)</f>
        <v>272</v>
      </c>
      <c r="R2660" s="10">
        <f ca="1">COUNTIF($P$4:P2660,"&gt;0")</f>
        <v>9</v>
      </c>
    </row>
    <row r="2661" spans="12:18" x14ac:dyDescent="0.15">
      <c r="L2661" s="8" t="b">
        <f t="shared" si="126"/>
        <v>1</v>
      </c>
      <c r="M2661" s="8">
        <f t="shared" si="124"/>
        <v>123543</v>
      </c>
      <c r="N2661" s="9">
        <f t="shared" si="125"/>
        <v>31</v>
      </c>
      <c r="O2661" s="10">
        <f>SUM($N$5:N2661)</f>
        <v>80869</v>
      </c>
      <c r="P2661" s="10">
        <f ca="1">IF(O2661&lt;$H$4,N2661,$H$4-SUM($P$4:P2660))</f>
        <v>0</v>
      </c>
      <c r="Q2661" s="10">
        <f ca="1">SUM($P$4:P2661)</f>
        <v>272</v>
      </c>
      <c r="R2661" s="10">
        <f ca="1">COUNTIF($P$4:P2661,"&gt;0")</f>
        <v>9</v>
      </c>
    </row>
    <row r="2662" spans="12:18" x14ac:dyDescent="0.15">
      <c r="L2662" s="8" t="b">
        <f t="shared" si="126"/>
        <v>1</v>
      </c>
      <c r="M2662" s="8">
        <f t="shared" si="124"/>
        <v>123573</v>
      </c>
      <c r="N2662" s="9">
        <f t="shared" si="125"/>
        <v>30</v>
      </c>
      <c r="O2662" s="10">
        <f>SUM($N$5:N2662)</f>
        <v>80899</v>
      </c>
      <c r="P2662" s="10">
        <f ca="1">IF(O2662&lt;$H$4,N2662,$H$4-SUM($P$4:P2661))</f>
        <v>0</v>
      </c>
      <c r="Q2662" s="10">
        <f ca="1">SUM($P$4:P2662)</f>
        <v>272</v>
      </c>
      <c r="R2662" s="10">
        <f ca="1">COUNTIF($P$4:P2662,"&gt;0")</f>
        <v>9</v>
      </c>
    </row>
    <row r="2663" spans="12:18" x14ac:dyDescent="0.15">
      <c r="L2663" s="8" t="b">
        <f t="shared" si="126"/>
        <v>1</v>
      </c>
      <c r="M2663" s="8">
        <f t="shared" si="124"/>
        <v>123604</v>
      </c>
      <c r="N2663" s="9">
        <f t="shared" si="125"/>
        <v>31</v>
      </c>
      <c r="O2663" s="10">
        <f>SUM($N$5:N2663)</f>
        <v>80930</v>
      </c>
      <c r="P2663" s="10">
        <f ca="1">IF(O2663&lt;$H$4,N2663,$H$4-SUM($P$4:P2662))</f>
        <v>0</v>
      </c>
      <c r="Q2663" s="10">
        <f ca="1">SUM($P$4:P2663)</f>
        <v>272</v>
      </c>
      <c r="R2663" s="10">
        <f ca="1">COUNTIF($P$4:P2663,"&gt;0")</f>
        <v>9</v>
      </c>
    </row>
    <row r="2664" spans="12:18" x14ac:dyDescent="0.15">
      <c r="L2664" s="8" t="b">
        <f t="shared" si="126"/>
        <v>1</v>
      </c>
      <c r="M2664" s="8">
        <f t="shared" si="124"/>
        <v>123634</v>
      </c>
      <c r="N2664" s="9">
        <f t="shared" si="125"/>
        <v>30</v>
      </c>
      <c r="O2664" s="10">
        <f>SUM($N$5:N2664)</f>
        <v>80960</v>
      </c>
      <c r="P2664" s="10">
        <f ca="1">IF(O2664&lt;$H$4,N2664,$H$4-SUM($P$4:P2663))</f>
        <v>0</v>
      </c>
      <c r="Q2664" s="10">
        <f ca="1">SUM($P$4:P2664)</f>
        <v>272</v>
      </c>
      <c r="R2664" s="10">
        <f ca="1">COUNTIF($P$4:P2664,"&gt;0")</f>
        <v>9</v>
      </c>
    </row>
    <row r="2665" spans="12:18" x14ac:dyDescent="0.15">
      <c r="L2665" s="8" t="b">
        <f t="shared" si="126"/>
        <v>1</v>
      </c>
      <c r="M2665" s="8">
        <f t="shared" si="124"/>
        <v>123665</v>
      </c>
      <c r="N2665" s="9">
        <f t="shared" si="125"/>
        <v>31</v>
      </c>
      <c r="O2665" s="10">
        <f>SUM($N$5:N2665)</f>
        <v>80991</v>
      </c>
      <c r="P2665" s="10">
        <f ca="1">IF(O2665&lt;$H$4,N2665,$H$4-SUM($P$4:P2664))</f>
        <v>0</v>
      </c>
      <c r="Q2665" s="10">
        <f ca="1">SUM($P$4:P2665)</f>
        <v>272</v>
      </c>
      <c r="R2665" s="10">
        <f ca="1">COUNTIF($P$4:P2665,"&gt;0")</f>
        <v>9</v>
      </c>
    </row>
    <row r="2666" spans="12:18" x14ac:dyDescent="0.15">
      <c r="L2666" s="8" t="b">
        <f t="shared" si="126"/>
        <v>1</v>
      </c>
      <c r="M2666" s="8">
        <f t="shared" si="124"/>
        <v>123696</v>
      </c>
      <c r="N2666" s="9">
        <f t="shared" si="125"/>
        <v>31</v>
      </c>
      <c r="O2666" s="10">
        <f>SUM($N$5:N2666)</f>
        <v>81022</v>
      </c>
      <c r="P2666" s="10">
        <f ca="1">IF(O2666&lt;$H$4,N2666,$H$4-SUM($P$4:P2665))</f>
        <v>0</v>
      </c>
      <c r="Q2666" s="10">
        <f ca="1">SUM($P$4:P2666)</f>
        <v>272</v>
      </c>
      <c r="R2666" s="10">
        <f ca="1">COUNTIF($P$4:P2666,"&gt;0")</f>
        <v>9</v>
      </c>
    </row>
    <row r="2667" spans="12:18" x14ac:dyDescent="0.15">
      <c r="L2667" s="8" t="b">
        <f t="shared" si="126"/>
        <v>1</v>
      </c>
      <c r="M2667" s="8">
        <f t="shared" si="124"/>
        <v>123726</v>
      </c>
      <c r="N2667" s="9">
        <f t="shared" si="125"/>
        <v>30</v>
      </c>
      <c r="O2667" s="10">
        <f>SUM($N$5:N2667)</f>
        <v>81052</v>
      </c>
      <c r="P2667" s="10">
        <f ca="1">IF(O2667&lt;$H$4,N2667,$H$4-SUM($P$4:P2666))</f>
        <v>0</v>
      </c>
      <c r="Q2667" s="10">
        <f ca="1">SUM($P$4:P2667)</f>
        <v>272</v>
      </c>
      <c r="R2667" s="10">
        <f ca="1">COUNTIF($P$4:P2667,"&gt;0")</f>
        <v>9</v>
      </c>
    </row>
    <row r="2668" spans="12:18" x14ac:dyDescent="0.15">
      <c r="L2668" s="8" t="b">
        <f t="shared" si="126"/>
        <v>1</v>
      </c>
      <c r="M2668" s="8">
        <f t="shared" si="124"/>
        <v>123757</v>
      </c>
      <c r="N2668" s="9">
        <f t="shared" si="125"/>
        <v>31</v>
      </c>
      <c r="O2668" s="10">
        <f>SUM($N$5:N2668)</f>
        <v>81083</v>
      </c>
      <c r="P2668" s="10">
        <f ca="1">IF(O2668&lt;$H$4,N2668,$H$4-SUM($P$4:P2667))</f>
        <v>0</v>
      </c>
      <c r="Q2668" s="10">
        <f ca="1">SUM($P$4:P2668)</f>
        <v>272</v>
      </c>
      <c r="R2668" s="10">
        <f ca="1">COUNTIF($P$4:P2668,"&gt;0")</f>
        <v>9</v>
      </c>
    </row>
    <row r="2669" spans="12:18" x14ac:dyDescent="0.15">
      <c r="L2669" s="8" t="b">
        <f t="shared" si="126"/>
        <v>1</v>
      </c>
      <c r="M2669" s="8">
        <f t="shared" si="124"/>
        <v>123787</v>
      </c>
      <c r="N2669" s="9">
        <f t="shared" si="125"/>
        <v>30</v>
      </c>
      <c r="O2669" s="10">
        <f>SUM($N$5:N2669)</f>
        <v>81113</v>
      </c>
      <c r="P2669" s="10">
        <f ca="1">IF(O2669&lt;$H$4,N2669,$H$4-SUM($P$4:P2668))</f>
        <v>0</v>
      </c>
      <c r="Q2669" s="10">
        <f ca="1">SUM($P$4:P2669)</f>
        <v>272</v>
      </c>
      <c r="R2669" s="10">
        <f ca="1">COUNTIF($P$4:P2669,"&gt;0")</f>
        <v>9</v>
      </c>
    </row>
    <row r="2670" spans="12:18" x14ac:dyDescent="0.15">
      <c r="L2670" s="8" t="b">
        <f t="shared" si="126"/>
        <v>1</v>
      </c>
      <c r="M2670" s="8">
        <f t="shared" si="124"/>
        <v>123818</v>
      </c>
      <c r="N2670" s="9">
        <f t="shared" si="125"/>
        <v>31</v>
      </c>
      <c r="O2670" s="10">
        <f>SUM($N$5:N2670)</f>
        <v>81144</v>
      </c>
      <c r="P2670" s="10">
        <f ca="1">IF(O2670&lt;$H$4,N2670,$H$4-SUM($P$4:P2669))</f>
        <v>0</v>
      </c>
      <c r="Q2670" s="10">
        <f ca="1">SUM($P$4:P2670)</f>
        <v>272</v>
      </c>
      <c r="R2670" s="10">
        <f ca="1">COUNTIF($P$4:P2670,"&gt;0")</f>
        <v>9</v>
      </c>
    </row>
    <row r="2671" spans="12:18" x14ac:dyDescent="0.15">
      <c r="L2671" s="8" t="b">
        <f t="shared" si="126"/>
        <v>1</v>
      </c>
      <c r="M2671" s="8">
        <f t="shared" si="124"/>
        <v>123849</v>
      </c>
      <c r="N2671" s="9">
        <f t="shared" si="125"/>
        <v>31</v>
      </c>
      <c r="O2671" s="10">
        <f>SUM($N$5:N2671)</f>
        <v>81175</v>
      </c>
      <c r="P2671" s="10">
        <f ca="1">IF(O2671&lt;$H$4,N2671,$H$4-SUM($P$4:P2670))</f>
        <v>0</v>
      </c>
      <c r="Q2671" s="10">
        <f ca="1">SUM($P$4:P2671)</f>
        <v>272</v>
      </c>
      <c r="R2671" s="10">
        <f ca="1">COUNTIF($P$4:P2671,"&gt;0")</f>
        <v>9</v>
      </c>
    </row>
    <row r="2672" spans="12:18" x14ac:dyDescent="0.15">
      <c r="L2672" s="8" t="b">
        <f t="shared" si="126"/>
        <v>1</v>
      </c>
      <c r="M2672" s="8">
        <f t="shared" si="124"/>
        <v>123877</v>
      </c>
      <c r="N2672" s="9">
        <f t="shared" si="125"/>
        <v>28</v>
      </c>
      <c r="O2672" s="10">
        <f>SUM($N$5:N2672)</f>
        <v>81203</v>
      </c>
      <c r="P2672" s="10">
        <f ca="1">IF(O2672&lt;$H$4,N2672,$H$4-SUM($P$4:P2671))</f>
        <v>0</v>
      </c>
      <c r="Q2672" s="10">
        <f ca="1">SUM($P$4:P2672)</f>
        <v>272</v>
      </c>
      <c r="R2672" s="10">
        <f ca="1">COUNTIF($P$4:P2672,"&gt;0")</f>
        <v>9</v>
      </c>
    </row>
    <row r="2673" spans="12:18" x14ac:dyDescent="0.15">
      <c r="L2673" s="8" t="b">
        <f t="shared" si="126"/>
        <v>1</v>
      </c>
      <c r="M2673" s="8">
        <f t="shared" si="124"/>
        <v>123908</v>
      </c>
      <c r="N2673" s="9">
        <f t="shared" si="125"/>
        <v>31</v>
      </c>
      <c r="O2673" s="10">
        <f>SUM($N$5:N2673)</f>
        <v>81234</v>
      </c>
      <c r="P2673" s="10">
        <f ca="1">IF(O2673&lt;$H$4,N2673,$H$4-SUM($P$4:P2672))</f>
        <v>0</v>
      </c>
      <c r="Q2673" s="10">
        <f ca="1">SUM($P$4:P2673)</f>
        <v>272</v>
      </c>
      <c r="R2673" s="10">
        <f ca="1">COUNTIF($P$4:P2673,"&gt;0")</f>
        <v>9</v>
      </c>
    </row>
    <row r="2674" spans="12:18" x14ac:dyDescent="0.15">
      <c r="L2674" s="8" t="b">
        <f t="shared" si="126"/>
        <v>1</v>
      </c>
      <c r="M2674" s="8">
        <f t="shared" si="124"/>
        <v>123938</v>
      </c>
      <c r="N2674" s="9">
        <f t="shared" si="125"/>
        <v>30</v>
      </c>
      <c r="O2674" s="10">
        <f>SUM($N$5:N2674)</f>
        <v>81264</v>
      </c>
      <c r="P2674" s="10">
        <f ca="1">IF(O2674&lt;$H$4,N2674,$H$4-SUM($P$4:P2673))</f>
        <v>0</v>
      </c>
      <c r="Q2674" s="10">
        <f ca="1">SUM($P$4:P2674)</f>
        <v>272</v>
      </c>
      <c r="R2674" s="10">
        <f ca="1">COUNTIF($P$4:P2674,"&gt;0")</f>
        <v>9</v>
      </c>
    </row>
    <row r="2675" spans="12:18" x14ac:dyDescent="0.15">
      <c r="L2675" s="8" t="b">
        <f t="shared" si="126"/>
        <v>1</v>
      </c>
      <c r="M2675" s="8">
        <f t="shared" si="124"/>
        <v>123969</v>
      </c>
      <c r="N2675" s="9">
        <f t="shared" si="125"/>
        <v>31</v>
      </c>
      <c r="O2675" s="10">
        <f>SUM($N$5:N2675)</f>
        <v>81295</v>
      </c>
      <c r="P2675" s="10">
        <f ca="1">IF(O2675&lt;$H$4,N2675,$H$4-SUM($P$4:P2674))</f>
        <v>0</v>
      </c>
      <c r="Q2675" s="10">
        <f ca="1">SUM($P$4:P2675)</f>
        <v>272</v>
      </c>
      <c r="R2675" s="10">
        <f ca="1">COUNTIF($P$4:P2675,"&gt;0")</f>
        <v>9</v>
      </c>
    </row>
    <row r="2676" spans="12:18" x14ac:dyDescent="0.15">
      <c r="L2676" s="8" t="b">
        <f t="shared" si="126"/>
        <v>1</v>
      </c>
      <c r="M2676" s="8">
        <f t="shared" si="124"/>
        <v>123999</v>
      </c>
      <c r="N2676" s="9">
        <f t="shared" si="125"/>
        <v>30</v>
      </c>
      <c r="O2676" s="10">
        <f>SUM($N$5:N2676)</f>
        <v>81325</v>
      </c>
      <c r="P2676" s="10">
        <f ca="1">IF(O2676&lt;$H$4,N2676,$H$4-SUM($P$4:P2675))</f>
        <v>0</v>
      </c>
      <c r="Q2676" s="10">
        <f ca="1">SUM($P$4:P2676)</f>
        <v>272</v>
      </c>
      <c r="R2676" s="10">
        <f ca="1">COUNTIF($P$4:P2676,"&gt;0")</f>
        <v>9</v>
      </c>
    </row>
    <row r="2677" spans="12:18" x14ac:dyDescent="0.15">
      <c r="L2677" s="8" t="b">
        <f t="shared" si="126"/>
        <v>1</v>
      </c>
      <c r="M2677" s="8">
        <f t="shared" si="124"/>
        <v>124030</v>
      </c>
      <c r="N2677" s="9">
        <f t="shared" si="125"/>
        <v>31</v>
      </c>
      <c r="O2677" s="10">
        <f>SUM($N$5:N2677)</f>
        <v>81356</v>
      </c>
      <c r="P2677" s="10">
        <f ca="1">IF(O2677&lt;$H$4,N2677,$H$4-SUM($P$4:P2676))</f>
        <v>0</v>
      </c>
      <c r="Q2677" s="10">
        <f ca="1">SUM($P$4:P2677)</f>
        <v>272</v>
      </c>
      <c r="R2677" s="10">
        <f ca="1">COUNTIF($P$4:P2677,"&gt;0")</f>
        <v>9</v>
      </c>
    </row>
    <row r="2678" spans="12:18" x14ac:dyDescent="0.15">
      <c r="L2678" s="8" t="b">
        <f t="shared" si="126"/>
        <v>1</v>
      </c>
      <c r="M2678" s="8">
        <f t="shared" si="124"/>
        <v>124061</v>
      </c>
      <c r="N2678" s="9">
        <f t="shared" si="125"/>
        <v>31</v>
      </c>
      <c r="O2678" s="10">
        <f>SUM($N$5:N2678)</f>
        <v>81387</v>
      </c>
      <c r="P2678" s="10">
        <f ca="1">IF(O2678&lt;$H$4,N2678,$H$4-SUM($P$4:P2677))</f>
        <v>0</v>
      </c>
      <c r="Q2678" s="10">
        <f ca="1">SUM($P$4:P2678)</f>
        <v>272</v>
      </c>
      <c r="R2678" s="10">
        <f ca="1">COUNTIF($P$4:P2678,"&gt;0")</f>
        <v>9</v>
      </c>
    </row>
    <row r="2679" spans="12:18" x14ac:dyDescent="0.15">
      <c r="L2679" s="8" t="b">
        <f t="shared" si="126"/>
        <v>1</v>
      </c>
      <c r="M2679" s="8">
        <f t="shared" si="124"/>
        <v>124091</v>
      </c>
      <c r="N2679" s="9">
        <f t="shared" si="125"/>
        <v>30</v>
      </c>
      <c r="O2679" s="10">
        <f>SUM($N$5:N2679)</f>
        <v>81417</v>
      </c>
      <c r="P2679" s="10">
        <f ca="1">IF(O2679&lt;$H$4,N2679,$H$4-SUM($P$4:P2678))</f>
        <v>0</v>
      </c>
      <c r="Q2679" s="10">
        <f ca="1">SUM($P$4:P2679)</f>
        <v>272</v>
      </c>
      <c r="R2679" s="10">
        <f ca="1">COUNTIF($P$4:P2679,"&gt;0")</f>
        <v>9</v>
      </c>
    </row>
    <row r="2680" spans="12:18" x14ac:dyDescent="0.15">
      <c r="L2680" s="8" t="b">
        <f t="shared" si="126"/>
        <v>1</v>
      </c>
      <c r="M2680" s="8">
        <f t="shared" si="124"/>
        <v>124122</v>
      </c>
      <c r="N2680" s="9">
        <f t="shared" si="125"/>
        <v>31</v>
      </c>
      <c r="O2680" s="10">
        <f>SUM($N$5:N2680)</f>
        <v>81448</v>
      </c>
      <c r="P2680" s="10">
        <f ca="1">IF(O2680&lt;$H$4,N2680,$H$4-SUM($P$4:P2679))</f>
        <v>0</v>
      </c>
      <c r="Q2680" s="10">
        <f ca="1">SUM($P$4:P2680)</f>
        <v>272</v>
      </c>
      <c r="R2680" s="10">
        <f ca="1">COUNTIF($P$4:P2680,"&gt;0")</f>
        <v>9</v>
      </c>
    </row>
    <row r="2681" spans="12:18" x14ac:dyDescent="0.15">
      <c r="L2681" s="8" t="b">
        <f t="shared" si="126"/>
        <v>1</v>
      </c>
      <c r="M2681" s="8">
        <f t="shared" si="124"/>
        <v>124152</v>
      </c>
      <c r="N2681" s="9">
        <f t="shared" si="125"/>
        <v>30</v>
      </c>
      <c r="O2681" s="10">
        <f>SUM($N$5:N2681)</f>
        <v>81478</v>
      </c>
      <c r="P2681" s="10">
        <f ca="1">IF(O2681&lt;$H$4,N2681,$H$4-SUM($P$4:P2680))</f>
        <v>0</v>
      </c>
      <c r="Q2681" s="10">
        <f ca="1">SUM($P$4:P2681)</f>
        <v>272</v>
      </c>
      <c r="R2681" s="10">
        <f ca="1">COUNTIF($P$4:P2681,"&gt;0")</f>
        <v>9</v>
      </c>
    </row>
    <row r="2682" spans="12:18" x14ac:dyDescent="0.15">
      <c r="L2682" s="8" t="b">
        <f t="shared" si="126"/>
        <v>1</v>
      </c>
      <c r="M2682" s="8">
        <f t="shared" si="124"/>
        <v>124183</v>
      </c>
      <c r="N2682" s="9">
        <f t="shared" si="125"/>
        <v>31</v>
      </c>
      <c r="O2682" s="10">
        <f>SUM($N$5:N2682)</f>
        <v>81509</v>
      </c>
      <c r="P2682" s="10">
        <f ca="1">IF(O2682&lt;$H$4,N2682,$H$4-SUM($P$4:P2681))</f>
        <v>0</v>
      </c>
      <c r="Q2682" s="10">
        <f ca="1">SUM($P$4:P2682)</f>
        <v>272</v>
      </c>
      <c r="R2682" s="10">
        <f ca="1">COUNTIF($P$4:P2682,"&gt;0")</f>
        <v>9</v>
      </c>
    </row>
    <row r="2683" spans="12:18" x14ac:dyDescent="0.15">
      <c r="L2683" s="8" t="b">
        <f t="shared" si="126"/>
        <v>1</v>
      </c>
      <c r="M2683" s="8">
        <f t="shared" si="124"/>
        <v>124214</v>
      </c>
      <c r="N2683" s="9">
        <f t="shared" si="125"/>
        <v>31</v>
      </c>
      <c r="O2683" s="10">
        <f>SUM($N$5:N2683)</f>
        <v>81540</v>
      </c>
      <c r="P2683" s="10">
        <f ca="1">IF(O2683&lt;$H$4,N2683,$H$4-SUM($P$4:P2682))</f>
        <v>0</v>
      </c>
      <c r="Q2683" s="10">
        <f ca="1">SUM($P$4:P2683)</f>
        <v>272</v>
      </c>
      <c r="R2683" s="10">
        <f ca="1">COUNTIF($P$4:P2683,"&gt;0")</f>
        <v>9</v>
      </c>
    </row>
    <row r="2684" spans="12:18" x14ac:dyDescent="0.15">
      <c r="L2684" s="8" t="b">
        <f t="shared" si="126"/>
        <v>1</v>
      </c>
      <c r="M2684" s="8">
        <f t="shared" si="124"/>
        <v>124243</v>
      </c>
      <c r="N2684" s="9">
        <f t="shared" si="125"/>
        <v>29</v>
      </c>
      <c r="O2684" s="10">
        <f>SUM($N$5:N2684)</f>
        <v>81569</v>
      </c>
      <c r="P2684" s="10">
        <f ca="1">IF(O2684&lt;$H$4,N2684,$H$4-SUM($P$4:P2683))</f>
        <v>0</v>
      </c>
      <c r="Q2684" s="10">
        <f ca="1">SUM($P$4:P2684)</f>
        <v>272</v>
      </c>
      <c r="R2684" s="10">
        <f ca="1">COUNTIF($P$4:P2684,"&gt;0")</f>
        <v>9</v>
      </c>
    </row>
    <row r="2685" spans="12:18" x14ac:dyDescent="0.15">
      <c r="L2685" s="8" t="b">
        <f t="shared" si="126"/>
        <v>1</v>
      </c>
      <c r="M2685" s="8">
        <f t="shared" si="124"/>
        <v>124274</v>
      </c>
      <c r="N2685" s="9">
        <f t="shared" si="125"/>
        <v>31</v>
      </c>
      <c r="O2685" s="10">
        <f>SUM($N$5:N2685)</f>
        <v>81600</v>
      </c>
      <c r="P2685" s="10">
        <f ca="1">IF(O2685&lt;$H$4,N2685,$H$4-SUM($P$4:P2684))</f>
        <v>0</v>
      </c>
      <c r="Q2685" s="10">
        <f ca="1">SUM($P$4:P2685)</f>
        <v>272</v>
      </c>
      <c r="R2685" s="10">
        <f ca="1">COUNTIF($P$4:P2685,"&gt;0")</f>
        <v>9</v>
      </c>
    </row>
    <row r="2686" spans="12:18" x14ac:dyDescent="0.15">
      <c r="L2686" s="8" t="b">
        <f t="shared" si="126"/>
        <v>1</v>
      </c>
      <c r="M2686" s="8">
        <f t="shared" si="124"/>
        <v>124304</v>
      </c>
      <c r="N2686" s="9">
        <f t="shared" si="125"/>
        <v>30</v>
      </c>
      <c r="O2686" s="10">
        <f>SUM($N$5:N2686)</f>
        <v>81630</v>
      </c>
      <c r="P2686" s="10">
        <f ca="1">IF(O2686&lt;$H$4,N2686,$H$4-SUM($P$4:P2685))</f>
        <v>0</v>
      </c>
      <c r="Q2686" s="10">
        <f ca="1">SUM($P$4:P2686)</f>
        <v>272</v>
      </c>
      <c r="R2686" s="10">
        <f ca="1">COUNTIF($P$4:P2686,"&gt;0")</f>
        <v>9</v>
      </c>
    </row>
    <row r="2687" spans="12:18" x14ac:dyDescent="0.15">
      <c r="L2687" s="8" t="b">
        <f t="shared" si="126"/>
        <v>1</v>
      </c>
      <c r="M2687" s="8">
        <f t="shared" si="124"/>
        <v>124335</v>
      </c>
      <c r="N2687" s="9">
        <f t="shared" si="125"/>
        <v>31</v>
      </c>
      <c r="O2687" s="10">
        <f>SUM($N$5:N2687)</f>
        <v>81661</v>
      </c>
      <c r="P2687" s="10">
        <f ca="1">IF(O2687&lt;$H$4,N2687,$H$4-SUM($P$4:P2686))</f>
        <v>0</v>
      </c>
      <c r="Q2687" s="10">
        <f ca="1">SUM($P$4:P2687)</f>
        <v>272</v>
      </c>
      <c r="R2687" s="10">
        <f ca="1">COUNTIF($P$4:P2687,"&gt;0")</f>
        <v>9</v>
      </c>
    </row>
    <row r="2688" spans="12:18" x14ac:dyDescent="0.15">
      <c r="L2688" s="8" t="b">
        <f t="shared" si="126"/>
        <v>1</v>
      </c>
      <c r="M2688" s="8">
        <f t="shared" si="124"/>
        <v>124365</v>
      </c>
      <c r="N2688" s="9">
        <f t="shared" si="125"/>
        <v>30</v>
      </c>
      <c r="O2688" s="10">
        <f>SUM($N$5:N2688)</f>
        <v>81691</v>
      </c>
      <c r="P2688" s="10">
        <f ca="1">IF(O2688&lt;$H$4,N2688,$H$4-SUM($P$4:P2687))</f>
        <v>0</v>
      </c>
      <c r="Q2688" s="10">
        <f ca="1">SUM($P$4:P2688)</f>
        <v>272</v>
      </c>
      <c r="R2688" s="10">
        <f ca="1">COUNTIF($P$4:P2688,"&gt;0")</f>
        <v>9</v>
      </c>
    </row>
    <row r="2689" spans="12:18" x14ac:dyDescent="0.15">
      <c r="L2689" s="8" t="b">
        <f t="shared" si="126"/>
        <v>1</v>
      </c>
      <c r="M2689" s="8">
        <f t="shared" si="124"/>
        <v>124396</v>
      </c>
      <c r="N2689" s="9">
        <f t="shared" si="125"/>
        <v>31</v>
      </c>
      <c r="O2689" s="10">
        <f>SUM($N$5:N2689)</f>
        <v>81722</v>
      </c>
      <c r="P2689" s="10">
        <f ca="1">IF(O2689&lt;$H$4,N2689,$H$4-SUM($P$4:P2688))</f>
        <v>0</v>
      </c>
      <c r="Q2689" s="10">
        <f ca="1">SUM($P$4:P2689)</f>
        <v>272</v>
      </c>
      <c r="R2689" s="10">
        <f ca="1">COUNTIF($P$4:P2689,"&gt;0")</f>
        <v>9</v>
      </c>
    </row>
    <row r="2690" spans="12:18" x14ac:dyDescent="0.15">
      <c r="L2690" s="8" t="b">
        <f t="shared" si="126"/>
        <v>1</v>
      </c>
      <c r="M2690" s="8">
        <f t="shared" si="124"/>
        <v>124427</v>
      </c>
      <c r="N2690" s="9">
        <f t="shared" si="125"/>
        <v>31</v>
      </c>
      <c r="O2690" s="10">
        <f>SUM($N$5:N2690)</f>
        <v>81753</v>
      </c>
      <c r="P2690" s="10">
        <f ca="1">IF(O2690&lt;$H$4,N2690,$H$4-SUM($P$4:P2689))</f>
        <v>0</v>
      </c>
      <c r="Q2690" s="10">
        <f ca="1">SUM($P$4:P2690)</f>
        <v>272</v>
      </c>
      <c r="R2690" s="10">
        <f ca="1">COUNTIF($P$4:P2690,"&gt;0")</f>
        <v>9</v>
      </c>
    </row>
    <row r="2691" spans="12:18" x14ac:dyDescent="0.15">
      <c r="L2691" s="8" t="b">
        <f t="shared" si="126"/>
        <v>1</v>
      </c>
      <c r="M2691" s="8">
        <f t="shared" si="124"/>
        <v>124457</v>
      </c>
      <c r="N2691" s="9">
        <f t="shared" si="125"/>
        <v>30</v>
      </c>
      <c r="O2691" s="10">
        <f>SUM($N$5:N2691)</f>
        <v>81783</v>
      </c>
      <c r="P2691" s="10">
        <f ca="1">IF(O2691&lt;$H$4,N2691,$H$4-SUM($P$4:P2690))</f>
        <v>0</v>
      </c>
      <c r="Q2691" s="10">
        <f ca="1">SUM($P$4:P2691)</f>
        <v>272</v>
      </c>
      <c r="R2691" s="10">
        <f ca="1">COUNTIF($P$4:P2691,"&gt;0")</f>
        <v>9</v>
      </c>
    </row>
    <row r="2692" spans="12:18" x14ac:dyDescent="0.15">
      <c r="L2692" s="8" t="b">
        <f t="shared" si="126"/>
        <v>1</v>
      </c>
      <c r="M2692" s="8">
        <f t="shared" si="124"/>
        <v>124488</v>
      </c>
      <c r="N2692" s="9">
        <f t="shared" si="125"/>
        <v>31</v>
      </c>
      <c r="O2692" s="10">
        <f>SUM($N$5:N2692)</f>
        <v>81814</v>
      </c>
      <c r="P2692" s="10">
        <f ca="1">IF(O2692&lt;$H$4,N2692,$H$4-SUM($P$4:P2691))</f>
        <v>0</v>
      </c>
      <c r="Q2692" s="10">
        <f ca="1">SUM($P$4:P2692)</f>
        <v>272</v>
      </c>
      <c r="R2692" s="10">
        <f ca="1">COUNTIF($P$4:P2692,"&gt;0")</f>
        <v>9</v>
      </c>
    </row>
    <row r="2693" spans="12:18" x14ac:dyDescent="0.15">
      <c r="L2693" s="8" t="b">
        <f t="shared" si="126"/>
        <v>1</v>
      </c>
      <c r="M2693" s="8">
        <f t="shared" si="124"/>
        <v>124518</v>
      </c>
      <c r="N2693" s="9">
        <f t="shared" si="125"/>
        <v>30</v>
      </c>
      <c r="O2693" s="10">
        <f>SUM($N$5:N2693)</f>
        <v>81844</v>
      </c>
      <c r="P2693" s="10">
        <f ca="1">IF(O2693&lt;$H$4,N2693,$H$4-SUM($P$4:P2692))</f>
        <v>0</v>
      </c>
      <c r="Q2693" s="10">
        <f ca="1">SUM($P$4:P2693)</f>
        <v>272</v>
      </c>
      <c r="R2693" s="10">
        <f ca="1">COUNTIF($P$4:P2693,"&gt;0")</f>
        <v>9</v>
      </c>
    </row>
    <row r="2694" spans="12:18" x14ac:dyDescent="0.15">
      <c r="L2694" s="8" t="b">
        <f t="shared" si="126"/>
        <v>1</v>
      </c>
      <c r="M2694" s="8">
        <f t="shared" ref="M2694:M2757" si="127">EOMONTH(M2693,1)</f>
        <v>124549</v>
      </c>
      <c r="N2694" s="9">
        <f t="shared" si="125"/>
        <v>31</v>
      </c>
      <c r="O2694" s="10">
        <f>SUM($N$5:N2694)</f>
        <v>81875</v>
      </c>
      <c r="P2694" s="10">
        <f ca="1">IF(O2694&lt;$H$4,N2694,$H$4-SUM($P$4:P2693))</f>
        <v>0</v>
      </c>
      <c r="Q2694" s="10">
        <f ca="1">SUM($P$4:P2694)</f>
        <v>272</v>
      </c>
      <c r="R2694" s="10">
        <f ca="1">COUNTIF($P$4:P2694,"&gt;0")</f>
        <v>9</v>
      </c>
    </row>
    <row r="2695" spans="12:18" x14ac:dyDescent="0.15">
      <c r="L2695" s="8" t="b">
        <f t="shared" si="126"/>
        <v>1</v>
      </c>
      <c r="M2695" s="8">
        <f t="shared" si="127"/>
        <v>124580</v>
      </c>
      <c r="N2695" s="9">
        <f t="shared" si="125"/>
        <v>31</v>
      </c>
      <c r="O2695" s="10">
        <f>SUM($N$5:N2695)</f>
        <v>81906</v>
      </c>
      <c r="P2695" s="10">
        <f ca="1">IF(O2695&lt;$H$4,N2695,$H$4-SUM($P$4:P2694))</f>
        <v>0</v>
      </c>
      <c r="Q2695" s="10">
        <f ca="1">SUM($P$4:P2695)</f>
        <v>272</v>
      </c>
      <c r="R2695" s="10">
        <f ca="1">COUNTIF($P$4:P2695,"&gt;0")</f>
        <v>9</v>
      </c>
    </row>
    <row r="2696" spans="12:18" x14ac:dyDescent="0.15">
      <c r="L2696" s="8" t="b">
        <f t="shared" si="126"/>
        <v>1</v>
      </c>
      <c r="M2696" s="8">
        <f t="shared" si="127"/>
        <v>124608</v>
      </c>
      <c r="N2696" s="9">
        <f t="shared" ref="N2696:N2759" si="128">M2696-M2695</f>
        <v>28</v>
      </c>
      <c r="O2696" s="10">
        <f>SUM($N$5:N2696)</f>
        <v>81934</v>
      </c>
      <c r="P2696" s="10">
        <f ca="1">IF(O2696&lt;$H$4,N2696,$H$4-SUM($P$4:P2695))</f>
        <v>0</v>
      </c>
      <c r="Q2696" s="10">
        <f ca="1">SUM($P$4:P2696)</f>
        <v>272</v>
      </c>
      <c r="R2696" s="10">
        <f ca="1">COUNTIF($P$4:P2696,"&gt;0")</f>
        <v>9</v>
      </c>
    </row>
    <row r="2697" spans="12:18" x14ac:dyDescent="0.15">
      <c r="L2697" s="8" t="b">
        <f t="shared" si="126"/>
        <v>1</v>
      </c>
      <c r="M2697" s="8">
        <f t="shared" si="127"/>
        <v>124639</v>
      </c>
      <c r="N2697" s="9">
        <f t="shared" si="128"/>
        <v>31</v>
      </c>
      <c r="O2697" s="10">
        <f>SUM($N$5:N2697)</f>
        <v>81965</v>
      </c>
      <c r="P2697" s="10">
        <f ca="1">IF(O2697&lt;$H$4,N2697,$H$4-SUM($P$4:P2696))</f>
        <v>0</v>
      </c>
      <c r="Q2697" s="10">
        <f ca="1">SUM($P$4:P2697)</f>
        <v>272</v>
      </c>
      <c r="R2697" s="10">
        <f ca="1">COUNTIF($P$4:P2697,"&gt;0")</f>
        <v>9</v>
      </c>
    </row>
    <row r="2698" spans="12:18" x14ac:dyDescent="0.15">
      <c r="L2698" s="8" t="b">
        <f t="shared" si="126"/>
        <v>1</v>
      </c>
      <c r="M2698" s="8">
        <f t="shared" si="127"/>
        <v>124669</v>
      </c>
      <c r="N2698" s="9">
        <f t="shared" si="128"/>
        <v>30</v>
      </c>
      <c r="O2698" s="10">
        <f>SUM($N$5:N2698)</f>
        <v>81995</v>
      </c>
      <c r="P2698" s="10">
        <f ca="1">IF(O2698&lt;$H$4,N2698,$H$4-SUM($P$4:P2697))</f>
        <v>0</v>
      </c>
      <c r="Q2698" s="10">
        <f ca="1">SUM($P$4:P2698)</f>
        <v>272</v>
      </c>
      <c r="R2698" s="10">
        <f ca="1">COUNTIF($P$4:P2698,"&gt;0")</f>
        <v>9</v>
      </c>
    </row>
    <row r="2699" spans="12:18" x14ac:dyDescent="0.15">
      <c r="L2699" s="8" t="b">
        <f t="shared" si="126"/>
        <v>1</v>
      </c>
      <c r="M2699" s="8">
        <f t="shared" si="127"/>
        <v>124700</v>
      </c>
      <c r="N2699" s="9">
        <f t="shared" si="128"/>
        <v>31</v>
      </c>
      <c r="O2699" s="10">
        <f>SUM($N$5:N2699)</f>
        <v>82026</v>
      </c>
      <c r="P2699" s="10">
        <f ca="1">IF(O2699&lt;$H$4,N2699,$H$4-SUM($P$4:P2698))</f>
        <v>0</v>
      </c>
      <c r="Q2699" s="10">
        <f ca="1">SUM($P$4:P2699)</f>
        <v>272</v>
      </c>
      <c r="R2699" s="10">
        <f ca="1">COUNTIF($P$4:P2699,"&gt;0")</f>
        <v>9</v>
      </c>
    </row>
    <row r="2700" spans="12:18" x14ac:dyDescent="0.15">
      <c r="L2700" s="8" t="b">
        <f t="shared" si="126"/>
        <v>1</v>
      </c>
      <c r="M2700" s="8">
        <f t="shared" si="127"/>
        <v>124730</v>
      </c>
      <c r="N2700" s="9">
        <f t="shared" si="128"/>
        <v>30</v>
      </c>
      <c r="O2700" s="10">
        <f>SUM($N$5:N2700)</f>
        <v>82056</v>
      </c>
      <c r="P2700" s="10">
        <f ca="1">IF(O2700&lt;$H$4,N2700,$H$4-SUM($P$4:P2699))</f>
        <v>0</v>
      </c>
      <c r="Q2700" s="10">
        <f ca="1">SUM($P$4:P2700)</f>
        <v>272</v>
      </c>
      <c r="R2700" s="10">
        <f ca="1">COUNTIF($P$4:P2700,"&gt;0")</f>
        <v>9</v>
      </c>
    </row>
    <row r="2701" spans="12:18" x14ac:dyDescent="0.15">
      <c r="L2701" s="8" t="b">
        <f t="shared" si="126"/>
        <v>1</v>
      </c>
      <c r="M2701" s="8">
        <f t="shared" si="127"/>
        <v>124761</v>
      </c>
      <c r="N2701" s="9">
        <f t="shared" si="128"/>
        <v>31</v>
      </c>
      <c r="O2701" s="10">
        <f>SUM($N$5:N2701)</f>
        <v>82087</v>
      </c>
      <c r="P2701" s="10">
        <f ca="1">IF(O2701&lt;$H$4,N2701,$H$4-SUM($P$4:P2700))</f>
        <v>0</v>
      </c>
      <c r="Q2701" s="10">
        <f ca="1">SUM($P$4:P2701)</f>
        <v>272</v>
      </c>
      <c r="R2701" s="10">
        <f ca="1">COUNTIF($P$4:P2701,"&gt;0")</f>
        <v>9</v>
      </c>
    </row>
    <row r="2702" spans="12:18" x14ac:dyDescent="0.15">
      <c r="L2702" s="8" t="b">
        <f t="shared" si="126"/>
        <v>1</v>
      </c>
      <c r="M2702" s="8">
        <f t="shared" si="127"/>
        <v>124792</v>
      </c>
      <c r="N2702" s="9">
        <f t="shared" si="128"/>
        <v>31</v>
      </c>
      <c r="O2702" s="10">
        <f>SUM($N$5:N2702)</f>
        <v>82118</v>
      </c>
      <c r="P2702" s="10">
        <f ca="1">IF(O2702&lt;$H$4,N2702,$H$4-SUM($P$4:P2701))</f>
        <v>0</v>
      </c>
      <c r="Q2702" s="10">
        <f ca="1">SUM($P$4:P2702)</f>
        <v>272</v>
      </c>
      <c r="R2702" s="10">
        <f ca="1">COUNTIF($P$4:P2702,"&gt;0")</f>
        <v>9</v>
      </c>
    </row>
    <row r="2703" spans="12:18" x14ac:dyDescent="0.15">
      <c r="L2703" s="8" t="b">
        <f t="shared" si="126"/>
        <v>1</v>
      </c>
      <c r="M2703" s="8">
        <f t="shared" si="127"/>
        <v>124822</v>
      </c>
      <c r="N2703" s="9">
        <f t="shared" si="128"/>
        <v>30</v>
      </c>
      <c r="O2703" s="10">
        <f>SUM($N$5:N2703)</f>
        <v>82148</v>
      </c>
      <c r="P2703" s="10">
        <f ca="1">IF(O2703&lt;$H$4,N2703,$H$4-SUM($P$4:P2702))</f>
        <v>0</v>
      </c>
      <c r="Q2703" s="10">
        <f ca="1">SUM($P$4:P2703)</f>
        <v>272</v>
      </c>
      <c r="R2703" s="10">
        <f ca="1">COUNTIF($P$4:P2703,"&gt;0")</f>
        <v>9</v>
      </c>
    </row>
    <row r="2704" spans="12:18" x14ac:dyDescent="0.15">
      <c r="L2704" s="8" t="b">
        <f t="shared" si="126"/>
        <v>1</v>
      </c>
      <c r="M2704" s="8">
        <f t="shared" si="127"/>
        <v>124853</v>
      </c>
      <c r="N2704" s="9">
        <f t="shared" si="128"/>
        <v>31</v>
      </c>
      <c r="O2704" s="10">
        <f>SUM($N$5:N2704)</f>
        <v>82179</v>
      </c>
      <c r="P2704" s="10">
        <f ca="1">IF(O2704&lt;$H$4,N2704,$H$4-SUM($P$4:P2703))</f>
        <v>0</v>
      </c>
      <c r="Q2704" s="10">
        <f ca="1">SUM($P$4:P2704)</f>
        <v>272</v>
      </c>
      <c r="R2704" s="10">
        <f ca="1">COUNTIF($P$4:P2704,"&gt;0")</f>
        <v>9</v>
      </c>
    </row>
    <row r="2705" spans="12:18" x14ac:dyDescent="0.15">
      <c r="L2705" s="8" t="b">
        <f t="shared" ref="L2705:L2768" si="129">EOMONTH($C$4,1)&lt;=M2705</f>
        <v>1</v>
      </c>
      <c r="M2705" s="8">
        <f t="shared" si="127"/>
        <v>124883</v>
      </c>
      <c r="N2705" s="9">
        <f t="shared" si="128"/>
        <v>30</v>
      </c>
      <c r="O2705" s="10">
        <f>SUM($N$5:N2705)</f>
        <v>82209</v>
      </c>
      <c r="P2705" s="10">
        <f ca="1">IF(O2705&lt;$H$4,N2705,$H$4-SUM($P$4:P2704))</f>
        <v>0</v>
      </c>
      <c r="Q2705" s="10">
        <f ca="1">SUM($P$4:P2705)</f>
        <v>272</v>
      </c>
      <c r="R2705" s="10">
        <f ca="1">COUNTIF($P$4:P2705,"&gt;0")</f>
        <v>9</v>
      </c>
    </row>
    <row r="2706" spans="12:18" x14ac:dyDescent="0.15">
      <c r="L2706" s="8" t="b">
        <f t="shared" si="129"/>
        <v>1</v>
      </c>
      <c r="M2706" s="8">
        <f t="shared" si="127"/>
        <v>124914</v>
      </c>
      <c r="N2706" s="9">
        <f t="shared" si="128"/>
        <v>31</v>
      </c>
      <c r="O2706" s="10">
        <f>SUM($N$5:N2706)</f>
        <v>82240</v>
      </c>
      <c r="P2706" s="10">
        <f ca="1">IF(O2706&lt;$H$4,N2706,$H$4-SUM($P$4:P2705))</f>
        <v>0</v>
      </c>
      <c r="Q2706" s="10">
        <f ca="1">SUM($P$4:P2706)</f>
        <v>272</v>
      </c>
      <c r="R2706" s="10">
        <f ca="1">COUNTIF($P$4:P2706,"&gt;0")</f>
        <v>9</v>
      </c>
    </row>
    <row r="2707" spans="12:18" x14ac:dyDescent="0.15">
      <c r="L2707" s="8" t="b">
        <f t="shared" si="129"/>
        <v>1</v>
      </c>
      <c r="M2707" s="8">
        <f t="shared" si="127"/>
        <v>124945</v>
      </c>
      <c r="N2707" s="9">
        <f t="shared" si="128"/>
        <v>31</v>
      </c>
      <c r="O2707" s="10">
        <f>SUM($N$5:N2707)</f>
        <v>82271</v>
      </c>
      <c r="P2707" s="10">
        <f ca="1">IF(O2707&lt;$H$4,N2707,$H$4-SUM($P$4:P2706))</f>
        <v>0</v>
      </c>
      <c r="Q2707" s="10">
        <f ca="1">SUM($P$4:P2707)</f>
        <v>272</v>
      </c>
      <c r="R2707" s="10">
        <f ca="1">COUNTIF($P$4:P2707,"&gt;0")</f>
        <v>9</v>
      </c>
    </row>
    <row r="2708" spans="12:18" x14ac:dyDescent="0.15">
      <c r="L2708" s="8" t="b">
        <f t="shared" si="129"/>
        <v>1</v>
      </c>
      <c r="M2708" s="8">
        <f t="shared" si="127"/>
        <v>124973</v>
      </c>
      <c r="N2708" s="9">
        <f t="shared" si="128"/>
        <v>28</v>
      </c>
      <c r="O2708" s="10">
        <f>SUM($N$5:N2708)</f>
        <v>82299</v>
      </c>
      <c r="P2708" s="10">
        <f ca="1">IF(O2708&lt;$H$4,N2708,$H$4-SUM($P$4:P2707))</f>
        <v>0</v>
      </c>
      <c r="Q2708" s="10">
        <f ca="1">SUM($P$4:P2708)</f>
        <v>272</v>
      </c>
      <c r="R2708" s="10">
        <f ca="1">COUNTIF($P$4:P2708,"&gt;0")</f>
        <v>9</v>
      </c>
    </row>
    <row r="2709" spans="12:18" x14ac:dyDescent="0.15">
      <c r="L2709" s="8" t="b">
        <f t="shared" si="129"/>
        <v>1</v>
      </c>
      <c r="M2709" s="8">
        <f t="shared" si="127"/>
        <v>125004</v>
      </c>
      <c r="N2709" s="9">
        <f t="shared" si="128"/>
        <v>31</v>
      </c>
      <c r="O2709" s="10">
        <f>SUM($N$5:N2709)</f>
        <v>82330</v>
      </c>
      <c r="P2709" s="10">
        <f ca="1">IF(O2709&lt;$H$4,N2709,$H$4-SUM($P$4:P2708))</f>
        <v>0</v>
      </c>
      <c r="Q2709" s="10">
        <f ca="1">SUM($P$4:P2709)</f>
        <v>272</v>
      </c>
      <c r="R2709" s="10">
        <f ca="1">COUNTIF($P$4:P2709,"&gt;0")</f>
        <v>9</v>
      </c>
    </row>
    <row r="2710" spans="12:18" x14ac:dyDescent="0.15">
      <c r="L2710" s="8" t="b">
        <f t="shared" si="129"/>
        <v>1</v>
      </c>
      <c r="M2710" s="8">
        <f t="shared" si="127"/>
        <v>125034</v>
      </c>
      <c r="N2710" s="9">
        <f t="shared" si="128"/>
        <v>30</v>
      </c>
      <c r="O2710" s="10">
        <f>SUM($N$5:N2710)</f>
        <v>82360</v>
      </c>
      <c r="P2710" s="10">
        <f ca="1">IF(O2710&lt;$H$4,N2710,$H$4-SUM($P$4:P2709))</f>
        <v>0</v>
      </c>
      <c r="Q2710" s="10">
        <f ca="1">SUM($P$4:P2710)</f>
        <v>272</v>
      </c>
      <c r="R2710" s="10">
        <f ca="1">COUNTIF($P$4:P2710,"&gt;0")</f>
        <v>9</v>
      </c>
    </row>
    <row r="2711" spans="12:18" x14ac:dyDescent="0.15">
      <c r="L2711" s="8" t="b">
        <f t="shared" si="129"/>
        <v>1</v>
      </c>
      <c r="M2711" s="8">
        <f t="shared" si="127"/>
        <v>125065</v>
      </c>
      <c r="N2711" s="9">
        <f t="shared" si="128"/>
        <v>31</v>
      </c>
      <c r="O2711" s="10">
        <f>SUM($N$5:N2711)</f>
        <v>82391</v>
      </c>
      <c r="P2711" s="10">
        <f ca="1">IF(O2711&lt;$H$4,N2711,$H$4-SUM($P$4:P2710))</f>
        <v>0</v>
      </c>
      <c r="Q2711" s="10">
        <f ca="1">SUM($P$4:P2711)</f>
        <v>272</v>
      </c>
      <c r="R2711" s="10">
        <f ca="1">COUNTIF($P$4:P2711,"&gt;0")</f>
        <v>9</v>
      </c>
    </row>
    <row r="2712" spans="12:18" x14ac:dyDescent="0.15">
      <c r="L2712" s="8" t="b">
        <f t="shared" si="129"/>
        <v>1</v>
      </c>
      <c r="M2712" s="8">
        <f t="shared" si="127"/>
        <v>125095</v>
      </c>
      <c r="N2712" s="9">
        <f t="shared" si="128"/>
        <v>30</v>
      </c>
      <c r="O2712" s="10">
        <f>SUM($N$5:N2712)</f>
        <v>82421</v>
      </c>
      <c r="P2712" s="10">
        <f ca="1">IF(O2712&lt;$H$4,N2712,$H$4-SUM($P$4:P2711))</f>
        <v>0</v>
      </c>
      <c r="Q2712" s="10">
        <f ca="1">SUM($P$4:P2712)</f>
        <v>272</v>
      </c>
      <c r="R2712" s="10">
        <f ca="1">COUNTIF($P$4:P2712,"&gt;0")</f>
        <v>9</v>
      </c>
    </row>
    <row r="2713" spans="12:18" x14ac:dyDescent="0.15">
      <c r="L2713" s="8" t="b">
        <f t="shared" si="129"/>
        <v>1</v>
      </c>
      <c r="M2713" s="8">
        <f t="shared" si="127"/>
        <v>125126</v>
      </c>
      <c r="N2713" s="9">
        <f t="shared" si="128"/>
        <v>31</v>
      </c>
      <c r="O2713" s="10">
        <f>SUM($N$5:N2713)</f>
        <v>82452</v>
      </c>
      <c r="P2713" s="10">
        <f ca="1">IF(O2713&lt;$H$4,N2713,$H$4-SUM($P$4:P2712))</f>
        <v>0</v>
      </c>
      <c r="Q2713" s="10">
        <f ca="1">SUM($P$4:P2713)</f>
        <v>272</v>
      </c>
      <c r="R2713" s="10">
        <f ca="1">COUNTIF($P$4:P2713,"&gt;0")</f>
        <v>9</v>
      </c>
    </row>
    <row r="2714" spans="12:18" x14ac:dyDescent="0.15">
      <c r="L2714" s="8" t="b">
        <f t="shared" si="129"/>
        <v>1</v>
      </c>
      <c r="M2714" s="8">
        <f t="shared" si="127"/>
        <v>125157</v>
      </c>
      <c r="N2714" s="9">
        <f t="shared" si="128"/>
        <v>31</v>
      </c>
      <c r="O2714" s="10">
        <f>SUM($N$5:N2714)</f>
        <v>82483</v>
      </c>
      <c r="P2714" s="10">
        <f ca="1">IF(O2714&lt;$H$4,N2714,$H$4-SUM($P$4:P2713))</f>
        <v>0</v>
      </c>
      <c r="Q2714" s="10">
        <f ca="1">SUM($P$4:P2714)</f>
        <v>272</v>
      </c>
      <c r="R2714" s="10">
        <f ca="1">COUNTIF($P$4:P2714,"&gt;0")</f>
        <v>9</v>
      </c>
    </row>
    <row r="2715" spans="12:18" x14ac:dyDescent="0.15">
      <c r="L2715" s="8" t="b">
        <f t="shared" si="129"/>
        <v>1</v>
      </c>
      <c r="M2715" s="8">
        <f t="shared" si="127"/>
        <v>125187</v>
      </c>
      <c r="N2715" s="9">
        <f t="shared" si="128"/>
        <v>30</v>
      </c>
      <c r="O2715" s="10">
        <f>SUM($N$5:N2715)</f>
        <v>82513</v>
      </c>
      <c r="P2715" s="10">
        <f ca="1">IF(O2715&lt;$H$4,N2715,$H$4-SUM($P$4:P2714))</f>
        <v>0</v>
      </c>
      <c r="Q2715" s="10">
        <f ca="1">SUM($P$4:P2715)</f>
        <v>272</v>
      </c>
      <c r="R2715" s="10">
        <f ca="1">COUNTIF($P$4:P2715,"&gt;0")</f>
        <v>9</v>
      </c>
    </row>
    <row r="2716" spans="12:18" x14ac:dyDescent="0.15">
      <c r="L2716" s="8" t="b">
        <f t="shared" si="129"/>
        <v>1</v>
      </c>
      <c r="M2716" s="8">
        <f t="shared" si="127"/>
        <v>125218</v>
      </c>
      <c r="N2716" s="9">
        <f t="shared" si="128"/>
        <v>31</v>
      </c>
      <c r="O2716" s="10">
        <f>SUM($N$5:N2716)</f>
        <v>82544</v>
      </c>
      <c r="P2716" s="10">
        <f ca="1">IF(O2716&lt;$H$4,N2716,$H$4-SUM($P$4:P2715))</f>
        <v>0</v>
      </c>
      <c r="Q2716" s="10">
        <f ca="1">SUM($P$4:P2716)</f>
        <v>272</v>
      </c>
      <c r="R2716" s="10">
        <f ca="1">COUNTIF($P$4:P2716,"&gt;0")</f>
        <v>9</v>
      </c>
    </row>
    <row r="2717" spans="12:18" x14ac:dyDescent="0.15">
      <c r="L2717" s="8" t="b">
        <f t="shared" si="129"/>
        <v>1</v>
      </c>
      <c r="M2717" s="8">
        <f t="shared" si="127"/>
        <v>125248</v>
      </c>
      <c r="N2717" s="9">
        <f t="shared" si="128"/>
        <v>30</v>
      </c>
      <c r="O2717" s="10">
        <f>SUM($N$5:N2717)</f>
        <v>82574</v>
      </c>
      <c r="P2717" s="10">
        <f ca="1">IF(O2717&lt;$H$4,N2717,$H$4-SUM($P$4:P2716))</f>
        <v>0</v>
      </c>
      <c r="Q2717" s="10">
        <f ca="1">SUM($P$4:P2717)</f>
        <v>272</v>
      </c>
      <c r="R2717" s="10">
        <f ca="1">COUNTIF($P$4:P2717,"&gt;0")</f>
        <v>9</v>
      </c>
    </row>
    <row r="2718" spans="12:18" x14ac:dyDescent="0.15">
      <c r="L2718" s="8" t="b">
        <f t="shared" si="129"/>
        <v>1</v>
      </c>
      <c r="M2718" s="8">
        <f t="shared" si="127"/>
        <v>125279</v>
      </c>
      <c r="N2718" s="9">
        <f t="shared" si="128"/>
        <v>31</v>
      </c>
      <c r="O2718" s="10">
        <f>SUM($N$5:N2718)</f>
        <v>82605</v>
      </c>
      <c r="P2718" s="10">
        <f ca="1">IF(O2718&lt;$H$4,N2718,$H$4-SUM($P$4:P2717))</f>
        <v>0</v>
      </c>
      <c r="Q2718" s="10">
        <f ca="1">SUM($P$4:P2718)</f>
        <v>272</v>
      </c>
      <c r="R2718" s="10">
        <f ca="1">COUNTIF($P$4:P2718,"&gt;0")</f>
        <v>9</v>
      </c>
    </row>
    <row r="2719" spans="12:18" x14ac:dyDescent="0.15">
      <c r="L2719" s="8" t="b">
        <f t="shared" si="129"/>
        <v>1</v>
      </c>
      <c r="M2719" s="8">
        <f t="shared" si="127"/>
        <v>125310</v>
      </c>
      <c r="N2719" s="9">
        <f t="shared" si="128"/>
        <v>31</v>
      </c>
      <c r="O2719" s="10">
        <f>SUM($N$5:N2719)</f>
        <v>82636</v>
      </c>
      <c r="P2719" s="10">
        <f ca="1">IF(O2719&lt;$H$4,N2719,$H$4-SUM($P$4:P2718))</f>
        <v>0</v>
      </c>
      <c r="Q2719" s="10">
        <f ca="1">SUM($P$4:P2719)</f>
        <v>272</v>
      </c>
      <c r="R2719" s="10">
        <f ca="1">COUNTIF($P$4:P2719,"&gt;0")</f>
        <v>9</v>
      </c>
    </row>
    <row r="2720" spans="12:18" x14ac:dyDescent="0.15">
      <c r="L2720" s="8" t="b">
        <f t="shared" si="129"/>
        <v>1</v>
      </c>
      <c r="M2720" s="8">
        <f t="shared" si="127"/>
        <v>125338</v>
      </c>
      <c r="N2720" s="9">
        <f t="shared" si="128"/>
        <v>28</v>
      </c>
      <c r="O2720" s="10">
        <f>SUM($N$5:N2720)</f>
        <v>82664</v>
      </c>
      <c r="P2720" s="10">
        <f ca="1">IF(O2720&lt;$H$4,N2720,$H$4-SUM($P$4:P2719))</f>
        <v>0</v>
      </c>
      <c r="Q2720" s="10">
        <f ca="1">SUM($P$4:P2720)</f>
        <v>272</v>
      </c>
      <c r="R2720" s="10">
        <f ca="1">COUNTIF($P$4:P2720,"&gt;0")</f>
        <v>9</v>
      </c>
    </row>
    <row r="2721" spans="12:18" x14ac:dyDescent="0.15">
      <c r="L2721" s="8" t="b">
        <f t="shared" si="129"/>
        <v>1</v>
      </c>
      <c r="M2721" s="8">
        <f t="shared" si="127"/>
        <v>125369</v>
      </c>
      <c r="N2721" s="9">
        <f t="shared" si="128"/>
        <v>31</v>
      </c>
      <c r="O2721" s="10">
        <f>SUM($N$5:N2721)</f>
        <v>82695</v>
      </c>
      <c r="P2721" s="10">
        <f ca="1">IF(O2721&lt;$H$4,N2721,$H$4-SUM($P$4:P2720))</f>
        <v>0</v>
      </c>
      <c r="Q2721" s="10">
        <f ca="1">SUM($P$4:P2721)</f>
        <v>272</v>
      </c>
      <c r="R2721" s="10">
        <f ca="1">COUNTIF($P$4:P2721,"&gt;0")</f>
        <v>9</v>
      </c>
    </row>
    <row r="2722" spans="12:18" x14ac:dyDescent="0.15">
      <c r="L2722" s="8" t="b">
        <f t="shared" si="129"/>
        <v>1</v>
      </c>
      <c r="M2722" s="8">
        <f t="shared" si="127"/>
        <v>125399</v>
      </c>
      <c r="N2722" s="9">
        <f t="shared" si="128"/>
        <v>30</v>
      </c>
      <c r="O2722" s="10">
        <f>SUM($N$5:N2722)</f>
        <v>82725</v>
      </c>
      <c r="P2722" s="10">
        <f ca="1">IF(O2722&lt;$H$4,N2722,$H$4-SUM($P$4:P2721))</f>
        <v>0</v>
      </c>
      <c r="Q2722" s="10">
        <f ca="1">SUM($P$4:P2722)</f>
        <v>272</v>
      </c>
      <c r="R2722" s="10">
        <f ca="1">COUNTIF($P$4:P2722,"&gt;0")</f>
        <v>9</v>
      </c>
    </row>
    <row r="2723" spans="12:18" x14ac:dyDescent="0.15">
      <c r="L2723" s="8" t="b">
        <f t="shared" si="129"/>
        <v>1</v>
      </c>
      <c r="M2723" s="8">
        <f t="shared" si="127"/>
        <v>125430</v>
      </c>
      <c r="N2723" s="9">
        <f t="shared" si="128"/>
        <v>31</v>
      </c>
      <c r="O2723" s="10">
        <f>SUM($N$5:N2723)</f>
        <v>82756</v>
      </c>
      <c r="P2723" s="10">
        <f ca="1">IF(O2723&lt;$H$4,N2723,$H$4-SUM($P$4:P2722))</f>
        <v>0</v>
      </c>
      <c r="Q2723" s="10">
        <f ca="1">SUM($P$4:P2723)</f>
        <v>272</v>
      </c>
      <c r="R2723" s="10">
        <f ca="1">COUNTIF($P$4:P2723,"&gt;0")</f>
        <v>9</v>
      </c>
    </row>
    <row r="2724" spans="12:18" x14ac:dyDescent="0.15">
      <c r="L2724" s="8" t="b">
        <f t="shared" si="129"/>
        <v>1</v>
      </c>
      <c r="M2724" s="8">
        <f t="shared" si="127"/>
        <v>125460</v>
      </c>
      <c r="N2724" s="9">
        <f t="shared" si="128"/>
        <v>30</v>
      </c>
      <c r="O2724" s="10">
        <f>SUM($N$5:N2724)</f>
        <v>82786</v>
      </c>
      <c r="P2724" s="10">
        <f ca="1">IF(O2724&lt;$H$4,N2724,$H$4-SUM($P$4:P2723))</f>
        <v>0</v>
      </c>
      <c r="Q2724" s="10">
        <f ca="1">SUM($P$4:P2724)</f>
        <v>272</v>
      </c>
      <c r="R2724" s="10">
        <f ca="1">COUNTIF($P$4:P2724,"&gt;0")</f>
        <v>9</v>
      </c>
    </row>
    <row r="2725" spans="12:18" x14ac:dyDescent="0.15">
      <c r="L2725" s="8" t="b">
        <f t="shared" si="129"/>
        <v>1</v>
      </c>
      <c r="M2725" s="8">
        <f t="shared" si="127"/>
        <v>125491</v>
      </c>
      <c r="N2725" s="9">
        <f t="shared" si="128"/>
        <v>31</v>
      </c>
      <c r="O2725" s="10">
        <f>SUM($N$5:N2725)</f>
        <v>82817</v>
      </c>
      <c r="P2725" s="10">
        <f ca="1">IF(O2725&lt;$H$4,N2725,$H$4-SUM($P$4:P2724))</f>
        <v>0</v>
      </c>
      <c r="Q2725" s="10">
        <f ca="1">SUM($P$4:P2725)</f>
        <v>272</v>
      </c>
      <c r="R2725" s="10">
        <f ca="1">COUNTIF($P$4:P2725,"&gt;0")</f>
        <v>9</v>
      </c>
    </row>
    <row r="2726" spans="12:18" x14ac:dyDescent="0.15">
      <c r="L2726" s="8" t="b">
        <f t="shared" si="129"/>
        <v>1</v>
      </c>
      <c r="M2726" s="8">
        <f t="shared" si="127"/>
        <v>125522</v>
      </c>
      <c r="N2726" s="9">
        <f t="shared" si="128"/>
        <v>31</v>
      </c>
      <c r="O2726" s="10">
        <f>SUM($N$5:N2726)</f>
        <v>82848</v>
      </c>
      <c r="P2726" s="10">
        <f ca="1">IF(O2726&lt;$H$4,N2726,$H$4-SUM($P$4:P2725))</f>
        <v>0</v>
      </c>
      <c r="Q2726" s="10">
        <f ca="1">SUM($P$4:P2726)</f>
        <v>272</v>
      </c>
      <c r="R2726" s="10">
        <f ca="1">COUNTIF($P$4:P2726,"&gt;0")</f>
        <v>9</v>
      </c>
    </row>
    <row r="2727" spans="12:18" x14ac:dyDescent="0.15">
      <c r="L2727" s="8" t="b">
        <f t="shared" si="129"/>
        <v>1</v>
      </c>
      <c r="M2727" s="8">
        <f t="shared" si="127"/>
        <v>125552</v>
      </c>
      <c r="N2727" s="9">
        <f t="shared" si="128"/>
        <v>30</v>
      </c>
      <c r="O2727" s="10">
        <f>SUM($N$5:N2727)</f>
        <v>82878</v>
      </c>
      <c r="P2727" s="10">
        <f ca="1">IF(O2727&lt;$H$4,N2727,$H$4-SUM($P$4:P2726))</f>
        <v>0</v>
      </c>
      <c r="Q2727" s="10">
        <f ca="1">SUM($P$4:P2727)</f>
        <v>272</v>
      </c>
      <c r="R2727" s="10">
        <f ca="1">COUNTIF($P$4:P2727,"&gt;0")</f>
        <v>9</v>
      </c>
    </row>
    <row r="2728" spans="12:18" x14ac:dyDescent="0.15">
      <c r="L2728" s="8" t="b">
        <f t="shared" si="129"/>
        <v>1</v>
      </c>
      <c r="M2728" s="8">
        <f t="shared" si="127"/>
        <v>125583</v>
      </c>
      <c r="N2728" s="9">
        <f t="shared" si="128"/>
        <v>31</v>
      </c>
      <c r="O2728" s="10">
        <f>SUM($N$5:N2728)</f>
        <v>82909</v>
      </c>
      <c r="P2728" s="10">
        <f ca="1">IF(O2728&lt;$H$4,N2728,$H$4-SUM($P$4:P2727))</f>
        <v>0</v>
      </c>
      <c r="Q2728" s="10">
        <f ca="1">SUM($P$4:P2728)</f>
        <v>272</v>
      </c>
      <c r="R2728" s="10">
        <f ca="1">COUNTIF($P$4:P2728,"&gt;0")</f>
        <v>9</v>
      </c>
    </row>
    <row r="2729" spans="12:18" x14ac:dyDescent="0.15">
      <c r="L2729" s="8" t="b">
        <f t="shared" si="129"/>
        <v>1</v>
      </c>
      <c r="M2729" s="8">
        <f t="shared" si="127"/>
        <v>125613</v>
      </c>
      <c r="N2729" s="9">
        <f t="shared" si="128"/>
        <v>30</v>
      </c>
      <c r="O2729" s="10">
        <f>SUM($N$5:N2729)</f>
        <v>82939</v>
      </c>
      <c r="P2729" s="10">
        <f ca="1">IF(O2729&lt;$H$4,N2729,$H$4-SUM($P$4:P2728))</f>
        <v>0</v>
      </c>
      <c r="Q2729" s="10">
        <f ca="1">SUM($P$4:P2729)</f>
        <v>272</v>
      </c>
      <c r="R2729" s="10">
        <f ca="1">COUNTIF($P$4:P2729,"&gt;0")</f>
        <v>9</v>
      </c>
    </row>
    <row r="2730" spans="12:18" x14ac:dyDescent="0.15">
      <c r="L2730" s="8" t="b">
        <f t="shared" si="129"/>
        <v>1</v>
      </c>
      <c r="M2730" s="8">
        <f t="shared" si="127"/>
        <v>125644</v>
      </c>
      <c r="N2730" s="9">
        <f t="shared" si="128"/>
        <v>31</v>
      </c>
      <c r="O2730" s="10">
        <f>SUM($N$5:N2730)</f>
        <v>82970</v>
      </c>
      <c r="P2730" s="10">
        <f ca="1">IF(O2730&lt;$H$4,N2730,$H$4-SUM($P$4:P2729))</f>
        <v>0</v>
      </c>
      <c r="Q2730" s="10">
        <f ca="1">SUM($P$4:P2730)</f>
        <v>272</v>
      </c>
      <c r="R2730" s="10">
        <f ca="1">COUNTIF($P$4:P2730,"&gt;0")</f>
        <v>9</v>
      </c>
    </row>
    <row r="2731" spans="12:18" x14ac:dyDescent="0.15">
      <c r="L2731" s="8" t="b">
        <f t="shared" si="129"/>
        <v>1</v>
      </c>
      <c r="M2731" s="8">
        <f t="shared" si="127"/>
        <v>125675</v>
      </c>
      <c r="N2731" s="9">
        <f t="shared" si="128"/>
        <v>31</v>
      </c>
      <c r="O2731" s="10">
        <f>SUM($N$5:N2731)</f>
        <v>83001</v>
      </c>
      <c r="P2731" s="10">
        <f ca="1">IF(O2731&lt;$H$4,N2731,$H$4-SUM($P$4:P2730))</f>
        <v>0</v>
      </c>
      <c r="Q2731" s="10">
        <f ca="1">SUM($P$4:P2731)</f>
        <v>272</v>
      </c>
      <c r="R2731" s="10">
        <f ca="1">COUNTIF($P$4:P2731,"&gt;0")</f>
        <v>9</v>
      </c>
    </row>
    <row r="2732" spans="12:18" x14ac:dyDescent="0.15">
      <c r="L2732" s="8" t="b">
        <f t="shared" si="129"/>
        <v>1</v>
      </c>
      <c r="M2732" s="8">
        <f t="shared" si="127"/>
        <v>125704</v>
      </c>
      <c r="N2732" s="9">
        <f t="shared" si="128"/>
        <v>29</v>
      </c>
      <c r="O2732" s="10">
        <f>SUM($N$5:N2732)</f>
        <v>83030</v>
      </c>
      <c r="P2732" s="10">
        <f ca="1">IF(O2732&lt;$H$4,N2732,$H$4-SUM($P$4:P2731))</f>
        <v>0</v>
      </c>
      <c r="Q2732" s="10">
        <f ca="1">SUM($P$4:P2732)</f>
        <v>272</v>
      </c>
      <c r="R2732" s="10">
        <f ca="1">COUNTIF($P$4:P2732,"&gt;0")</f>
        <v>9</v>
      </c>
    </row>
    <row r="2733" spans="12:18" x14ac:dyDescent="0.15">
      <c r="L2733" s="8" t="b">
        <f t="shared" si="129"/>
        <v>1</v>
      </c>
      <c r="M2733" s="8">
        <f t="shared" si="127"/>
        <v>125735</v>
      </c>
      <c r="N2733" s="9">
        <f t="shared" si="128"/>
        <v>31</v>
      </c>
      <c r="O2733" s="10">
        <f>SUM($N$5:N2733)</f>
        <v>83061</v>
      </c>
      <c r="P2733" s="10">
        <f ca="1">IF(O2733&lt;$H$4,N2733,$H$4-SUM($P$4:P2732))</f>
        <v>0</v>
      </c>
      <c r="Q2733" s="10">
        <f ca="1">SUM($P$4:P2733)</f>
        <v>272</v>
      </c>
      <c r="R2733" s="10">
        <f ca="1">COUNTIF($P$4:P2733,"&gt;0")</f>
        <v>9</v>
      </c>
    </row>
    <row r="2734" spans="12:18" x14ac:dyDescent="0.15">
      <c r="L2734" s="8" t="b">
        <f t="shared" si="129"/>
        <v>1</v>
      </c>
      <c r="M2734" s="8">
        <f t="shared" si="127"/>
        <v>125765</v>
      </c>
      <c r="N2734" s="9">
        <f t="shared" si="128"/>
        <v>30</v>
      </c>
      <c r="O2734" s="10">
        <f>SUM($N$5:N2734)</f>
        <v>83091</v>
      </c>
      <c r="P2734" s="10">
        <f ca="1">IF(O2734&lt;$H$4,N2734,$H$4-SUM($P$4:P2733))</f>
        <v>0</v>
      </c>
      <c r="Q2734" s="10">
        <f ca="1">SUM($P$4:P2734)</f>
        <v>272</v>
      </c>
      <c r="R2734" s="10">
        <f ca="1">COUNTIF($P$4:P2734,"&gt;0")</f>
        <v>9</v>
      </c>
    </row>
    <row r="2735" spans="12:18" x14ac:dyDescent="0.15">
      <c r="L2735" s="8" t="b">
        <f t="shared" si="129"/>
        <v>1</v>
      </c>
      <c r="M2735" s="8">
        <f t="shared" si="127"/>
        <v>125796</v>
      </c>
      <c r="N2735" s="9">
        <f t="shared" si="128"/>
        <v>31</v>
      </c>
      <c r="O2735" s="10">
        <f>SUM($N$5:N2735)</f>
        <v>83122</v>
      </c>
      <c r="P2735" s="10">
        <f ca="1">IF(O2735&lt;$H$4,N2735,$H$4-SUM($P$4:P2734))</f>
        <v>0</v>
      </c>
      <c r="Q2735" s="10">
        <f ca="1">SUM($P$4:P2735)</f>
        <v>272</v>
      </c>
      <c r="R2735" s="10">
        <f ca="1">COUNTIF($P$4:P2735,"&gt;0")</f>
        <v>9</v>
      </c>
    </row>
    <row r="2736" spans="12:18" x14ac:dyDescent="0.15">
      <c r="L2736" s="8" t="b">
        <f t="shared" si="129"/>
        <v>1</v>
      </c>
      <c r="M2736" s="8">
        <f t="shared" si="127"/>
        <v>125826</v>
      </c>
      <c r="N2736" s="9">
        <f t="shared" si="128"/>
        <v>30</v>
      </c>
      <c r="O2736" s="10">
        <f>SUM($N$5:N2736)</f>
        <v>83152</v>
      </c>
      <c r="P2736" s="10">
        <f ca="1">IF(O2736&lt;$H$4,N2736,$H$4-SUM($P$4:P2735))</f>
        <v>0</v>
      </c>
      <c r="Q2736" s="10">
        <f ca="1">SUM($P$4:P2736)</f>
        <v>272</v>
      </c>
      <c r="R2736" s="10">
        <f ca="1">COUNTIF($P$4:P2736,"&gt;0")</f>
        <v>9</v>
      </c>
    </row>
    <row r="2737" spans="12:18" x14ac:dyDescent="0.15">
      <c r="L2737" s="8" t="b">
        <f t="shared" si="129"/>
        <v>1</v>
      </c>
      <c r="M2737" s="8">
        <f t="shared" si="127"/>
        <v>125857</v>
      </c>
      <c r="N2737" s="9">
        <f t="shared" si="128"/>
        <v>31</v>
      </c>
      <c r="O2737" s="10">
        <f>SUM($N$5:N2737)</f>
        <v>83183</v>
      </c>
      <c r="P2737" s="10">
        <f ca="1">IF(O2737&lt;$H$4,N2737,$H$4-SUM($P$4:P2736))</f>
        <v>0</v>
      </c>
      <c r="Q2737" s="10">
        <f ca="1">SUM($P$4:P2737)</f>
        <v>272</v>
      </c>
      <c r="R2737" s="10">
        <f ca="1">COUNTIF($P$4:P2737,"&gt;0")</f>
        <v>9</v>
      </c>
    </row>
    <row r="2738" spans="12:18" x14ac:dyDescent="0.15">
      <c r="L2738" s="8" t="b">
        <f t="shared" si="129"/>
        <v>1</v>
      </c>
      <c r="M2738" s="8">
        <f t="shared" si="127"/>
        <v>125888</v>
      </c>
      <c r="N2738" s="9">
        <f t="shared" si="128"/>
        <v>31</v>
      </c>
      <c r="O2738" s="10">
        <f>SUM($N$5:N2738)</f>
        <v>83214</v>
      </c>
      <c r="P2738" s="10">
        <f ca="1">IF(O2738&lt;$H$4,N2738,$H$4-SUM($P$4:P2737))</f>
        <v>0</v>
      </c>
      <c r="Q2738" s="10">
        <f ca="1">SUM($P$4:P2738)</f>
        <v>272</v>
      </c>
      <c r="R2738" s="10">
        <f ca="1">COUNTIF($P$4:P2738,"&gt;0")</f>
        <v>9</v>
      </c>
    </row>
    <row r="2739" spans="12:18" x14ac:dyDescent="0.15">
      <c r="L2739" s="8" t="b">
        <f t="shared" si="129"/>
        <v>1</v>
      </c>
      <c r="M2739" s="8">
        <f t="shared" si="127"/>
        <v>125918</v>
      </c>
      <c r="N2739" s="9">
        <f t="shared" si="128"/>
        <v>30</v>
      </c>
      <c r="O2739" s="10">
        <f>SUM($N$5:N2739)</f>
        <v>83244</v>
      </c>
      <c r="P2739" s="10">
        <f ca="1">IF(O2739&lt;$H$4,N2739,$H$4-SUM($P$4:P2738))</f>
        <v>0</v>
      </c>
      <c r="Q2739" s="10">
        <f ca="1">SUM($P$4:P2739)</f>
        <v>272</v>
      </c>
      <c r="R2739" s="10">
        <f ca="1">COUNTIF($P$4:P2739,"&gt;0")</f>
        <v>9</v>
      </c>
    </row>
    <row r="2740" spans="12:18" x14ac:dyDescent="0.15">
      <c r="L2740" s="8" t="b">
        <f t="shared" si="129"/>
        <v>1</v>
      </c>
      <c r="M2740" s="8">
        <f t="shared" si="127"/>
        <v>125949</v>
      </c>
      <c r="N2740" s="9">
        <f t="shared" si="128"/>
        <v>31</v>
      </c>
      <c r="O2740" s="10">
        <f>SUM($N$5:N2740)</f>
        <v>83275</v>
      </c>
      <c r="P2740" s="10">
        <f ca="1">IF(O2740&lt;$H$4,N2740,$H$4-SUM($P$4:P2739))</f>
        <v>0</v>
      </c>
      <c r="Q2740" s="10">
        <f ca="1">SUM($P$4:P2740)</f>
        <v>272</v>
      </c>
      <c r="R2740" s="10">
        <f ca="1">COUNTIF($P$4:P2740,"&gt;0")</f>
        <v>9</v>
      </c>
    </row>
    <row r="2741" spans="12:18" x14ac:dyDescent="0.15">
      <c r="L2741" s="8" t="b">
        <f t="shared" si="129"/>
        <v>1</v>
      </c>
      <c r="M2741" s="8">
        <f t="shared" si="127"/>
        <v>125979</v>
      </c>
      <c r="N2741" s="9">
        <f t="shared" si="128"/>
        <v>30</v>
      </c>
      <c r="O2741" s="10">
        <f>SUM($N$5:N2741)</f>
        <v>83305</v>
      </c>
      <c r="P2741" s="10">
        <f ca="1">IF(O2741&lt;$H$4,N2741,$H$4-SUM($P$4:P2740))</f>
        <v>0</v>
      </c>
      <c r="Q2741" s="10">
        <f ca="1">SUM($P$4:P2741)</f>
        <v>272</v>
      </c>
      <c r="R2741" s="10">
        <f ca="1">COUNTIF($P$4:P2741,"&gt;0")</f>
        <v>9</v>
      </c>
    </row>
    <row r="2742" spans="12:18" x14ac:dyDescent="0.15">
      <c r="L2742" s="8" t="b">
        <f t="shared" si="129"/>
        <v>1</v>
      </c>
      <c r="M2742" s="8">
        <f t="shared" si="127"/>
        <v>126010</v>
      </c>
      <c r="N2742" s="9">
        <f t="shared" si="128"/>
        <v>31</v>
      </c>
      <c r="O2742" s="10">
        <f>SUM($N$5:N2742)</f>
        <v>83336</v>
      </c>
      <c r="P2742" s="10">
        <f ca="1">IF(O2742&lt;$H$4,N2742,$H$4-SUM($P$4:P2741))</f>
        <v>0</v>
      </c>
      <c r="Q2742" s="10">
        <f ca="1">SUM($P$4:P2742)</f>
        <v>272</v>
      </c>
      <c r="R2742" s="10">
        <f ca="1">COUNTIF($P$4:P2742,"&gt;0")</f>
        <v>9</v>
      </c>
    </row>
    <row r="2743" spans="12:18" x14ac:dyDescent="0.15">
      <c r="L2743" s="8" t="b">
        <f t="shared" si="129"/>
        <v>1</v>
      </c>
      <c r="M2743" s="8">
        <f t="shared" si="127"/>
        <v>126041</v>
      </c>
      <c r="N2743" s="9">
        <f t="shared" si="128"/>
        <v>31</v>
      </c>
      <c r="O2743" s="10">
        <f>SUM($N$5:N2743)</f>
        <v>83367</v>
      </c>
      <c r="P2743" s="10">
        <f ca="1">IF(O2743&lt;$H$4,N2743,$H$4-SUM($P$4:P2742))</f>
        <v>0</v>
      </c>
      <c r="Q2743" s="10">
        <f ca="1">SUM($P$4:P2743)</f>
        <v>272</v>
      </c>
      <c r="R2743" s="10">
        <f ca="1">COUNTIF($P$4:P2743,"&gt;0")</f>
        <v>9</v>
      </c>
    </row>
    <row r="2744" spans="12:18" x14ac:dyDescent="0.15">
      <c r="L2744" s="8" t="b">
        <f t="shared" si="129"/>
        <v>1</v>
      </c>
      <c r="M2744" s="8">
        <f t="shared" si="127"/>
        <v>126069</v>
      </c>
      <c r="N2744" s="9">
        <f t="shared" si="128"/>
        <v>28</v>
      </c>
      <c r="O2744" s="10">
        <f>SUM($N$5:N2744)</f>
        <v>83395</v>
      </c>
      <c r="P2744" s="10">
        <f ca="1">IF(O2744&lt;$H$4,N2744,$H$4-SUM($P$4:P2743))</f>
        <v>0</v>
      </c>
      <c r="Q2744" s="10">
        <f ca="1">SUM($P$4:P2744)</f>
        <v>272</v>
      </c>
      <c r="R2744" s="10">
        <f ca="1">COUNTIF($P$4:P2744,"&gt;0")</f>
        <v>9</v>
      </c>
    </row>
    <row r="2745" spans="12:18" x14ac:dyDescent="0.15">
      <c r="L2745" s="8" t="b">
        <f t="shared" si="129"/>
        <v>1</v>
      </c>
      <c r="M2745" s="8">
        <f t="shared" si="127"/>
        <v>126100</v>
      </c>
      <c r="N2745" s="9">
        <f t="shared" si="128"/>
        <v>31</v>
      </c>
      <c r="O2745" s="10">
        <f>SUM($N$5:N2745)</f>
        <v>83426</v>
      </c>
      <c r="P2745" s="10">
        <f ca="1">IF(O2745&lt;$H$4,N2745,$H$4-SUM($P$4:P2744))</f>
        <v>0</v>
      </c>
      <c r="Q2745" s="10">
        <f ca="1">SUM($P$4:P2745)</f>
        <v>272</v>
      </c>
      <c r="R2745" s="10">
        <f ca="1">COUNTIF($P$4:P2745,"&gt;0")</f>
        <v>9</v>
      </c>
    </row>
    <row r="2746" spans="12:18" x14ac:dyDescent="0.15">
      <c r="L2746" s="8" t="b">
        <f t="shared" si="129"/>
        <v>1</v>
      </c>
      <c r="M2746" s="8">
        <f t="shared" si="127"/>
        <v>126130</v>
      </c>
      <c r="N2746" s="9">
        <f t="shared" si="128"/>
        <v>30</v>
      </c>
      <c r="O2746" s="10">
        <f>SUM($N$5:N2746)</f>
        <v>83456</v>
      </c>
      <c r="P2746" s="10">
        <f ca="1">IF(O2746&lt;$H$4,N2746,$H$4-SUM($P$4:P2745))</f>
        <v>0</v>
      </c>
      <c r="Q2746" s="10">
        <f ca="1">SUM($P$4:P2746)</f>
        <v>272</v>
      </c>
      <c r="R2746" s="10">
        <f ca="1">COUNTIF($P$4:P2746,"&gt;0")</f>
        <v>9</v>
      </c>
    </row>
    <row r="2747" spans="12:18" x14ac:dyDescent="0.15">
      <c r="L2747" s="8" t="b">
        <f t="shared" si="129"/>
        <v>1</v>
      </c>
      <c r="M2747" s="8">
        <f t="shared" si="127"/>
        <v>126161</v>
      </c>
      <c r="N2747" s="9">
        <f t="shared" si="128"/>
        <v>31</v>
      </c>
      <c r="O2747" s="10">
        <f>SUM($N$5:N2747)</f>
        <v>83487</v>
      </c>
      <c r="P2747" s="10">
        <f ca="1">IF(O2747&lt;$H$4,N2747,$H$4-SUM($P$4:P2746))</f>
        <v>0</v>
      </c>
      <c r="Q2747" s="10">
        <f ca="1">SUM($P$4:P2747)</f>
        <v>272</v>
      </c>
      <c r="R2747" s="10">
        <f ca="1">COUNTIF($P$4:P2747,"&gt;0")</f>
        <v>9</v>
      </c>
    </row>
    <row r="2748" spans="12:18" x14ac:dyDescent="0.15">
      <c r="L2748" s="8" t="b">
        <f t="shared" si="129"/>
        <v>1</v>
      </c>
      <c r="M2748" s="8">
        <f t="shared" si="127"/>
        <v>126191</v>
      </c>
      <c r="N2748" s="9">
        <f t="shared" si="128"/>
        <v>30</v>
      </c>
      <c r="O2748" s="10">
        <f>SUM($N$5:N2748)</f>
        <v>83517</v>
      </c>
      <c r="P2748" s="10">
        <f ca="1">IF(O2748&lt;$H$4,N2748,$H$4-SUM($P$4:P2747))</f>
        <v>0</v>
      </c>
      <c r="Q2748" s="10">
        <f ca="1">SUM($P$4:P2748)</f>
        <v>272</v>
      </c>
      <c r="R2748" s="10">
        <f ca="1">COUNTIF($P$4:P2748,"&gt;0")</f>
        <v>9</v>
      </c>
    </row>
    <row r="2749" spans="12:18" x14ac:dyDescent="0.15">
      <c r="L2749" s="8" t="b">
        <f t="shared" si="129"/>
        <v>1</v>
      </c>
      <c r="M2749" s="8">
        <f t="shared" si="127"/>
        <v>126222</v>
      </c>
      <c r="N2749" s="9">
        <f t="shared" si="128"/>
        <v>31</v>
      </c>
      <c r="O2749" s="10">
        <f>SUM($N$5:N2749)</f>
        <v>83548</v>
      </c>
      <c r="P2749" s="10">
        <f ca="1">IF(O2749&lt;$H$4,N2749,$H$4-SUM($P$4:P2748))</f>
        <v>0</v>
      </c>
      <c r="Q2749" s="10">
        <f ca="1">SUM($P$4:P2749)</f>
        <v>272</v>
      </c>
      <c r="R2749" s="10">
        <f ca="1">COUNTIF($P$4:P2749,"&gt;0")</f>
        <v>9</v>
      </c>
    </row>
    <row r="2750" spans="12:18" x14ac:dyDescent="0.15">
      <c r="L2750" s="8" t="b">
        <f t="shared" si="129"/>
        <v>1</v>
      </c>
      <c r="M2750" s="8">
        <f t="shared" si="127"/>
        <v>126253</v>
      </c>
      <c r="N2750" s="9">
        <f t="shared" si="128"/>
        <v>31</v>
      </c>
      <c r="O2750" s="10">
        <f>SUM($N$5:N2750)</f>
        <v>83579</v>
      </c>
      <c r="P2750" s="10">
        <f ca="1">IF(O2750&lt;$H$4,N2750,$H$4-SUM($P$4:P2749))</f>
        <v>0</v>
      </c>
      <c r="Q2750" s="10">
        <f ca="1">SUM($P$4:P2750)</f>
        <v>272</v>
      </c>
      <c r="R2750" s="10">
        <f ca="1">COUNTIF($P$4:P2750,"&gt;0")</f>
        <v>9</v>
      </c>
    </row>
    <row r="2751" spans="12:18" x14ac:dyDescent="0.15">
      <c r="L2751" s="8" t="b">
        <f t="shared" si="129"/>
        <v>1</v>
      </c>
      <c r="M2751" s="8">
        <f t="shared" si="127"/>
        <v>126283</v>
      </c>
      <c r="N2751" s="9">
        <f t="shared" si="128"/>
        <v>30</v>
      </c>
      <c r="O2751" s="10">
        <f>SUM($N$5:N2751)</f>
        <v>83609</v>
      </c>
      <c r="P2751" s="10">
        <f ca="1">IF(O2751&lt;$H$4,N2751,$H$4-SUM($P$4:P2750))</f>
        <v>0</v>
      </c>
      <c r="Q2751" s="10">
        <f ca="1">SUM($P$4:P2751)</f>
        <v>272</v>
      </c>
      <c r="R2751" s="10">
        <f ca="1">COUNTIF($P$4:P2751,"&gt;0")</f>
        <v>9</v>
      </c>
    </row>
    <row r="2752" spans="12:18" x14ac:dyDescent="0.15">
      <c r="L2752" s="8" t="b">
        <f t="shared" si="129"/>
        <v>1</v>
      </c>
      <c r="M2752" s="8">
        <f t="shared" si="127"/>
        <v>126314</v>
      </c>
      <c r="N2752" s="9">
        <f t="shared" si="128"/>
        <v>31</v>
      </c>
      <c r="O2752" s="10">
        <f>SUM($N$5:N2752)</f>
        <v>83640</v>
      </c>
      <c r="P2752" s="10">
        <f ca="1">IF(O2752&lt;$H$4,N2752,$H$4-SUM($P$4:P2751))</f>
        <v>0</v>
      </c>
      <c r="Q2752" s="10">
        <f ca="1">SUM($P$4:P2752)</f>
        <v>272</v>
      </c>
      <c r="R2752" s="10">
        <f ca="1">COUNTIF($P$4:P2752,"&gt;0")</f>
        <v>9</v>
      </c>
    </row>
    <row r="2753" spans="12:18" x14ac:dyDescent="0.15">
      <c r="L2753" s="8" t="b">
        <f t="shared" si="129"/>
        <v>1</v>
      </c>
      <c r="M2753" s="8">
        <f t="shared" si="127"/>
        <v>126344</v>
      </c>
      <c r="N2753" s="9">
        <f t="shared" si="128"/>
        <v>30</v>
      </c>
      <c r="O2753" s="10">
        <f>SUM($N$5:N2753)</f>
        <v>83670</v>
      </c>
      <c r="P2753" s="10">
        <f ca="1">IF(O2753&lt;$H$4,N2753,$H$4-SUM($P$4:P2752))</f>
        <v>0</v>
      </c>
      <c r="Q2753" s="10">
        <f ca="1">SUM($P$4:P2753)</f>
        <v>272</v>
      </c>
      <c r="R2753" s="10">
        <f ca="1">COUNTIF($P$4:P2753,"&gt;0")</f>
        <v>9</v>
      </c>
    </row>
    <row r="2754" spans="12:18" x14ac:dyDescent="0.15">
      <c r="L2754" s="8" t="b">
        <f t="shared" si="129"/>
        <v>1</v>
      </c>
      <c r="M2754" s="8">
        <f t="shared" si="127"/>
        <v>126375</v>
      </c>
      <c r="N2754" s="9">
        <f t="shared" si="128"/>
        <v>31</v>
      </c>
      <c r="O2754" s="10">
        <f>SUM($N$5:N2754)</f>
        <v>83701</v>
      </c>
      <c r="P2754" s="10">
        <f ca="1">IF(O2754&lt;$H$4,N2754,$H$4-SUM($P$4:P2753))</f>
        <v>0</v>
      </c>
      <c r="Q2754" s="10">
        <f ca="1">SUM($P$4:P2754)</f>
        <v>272</v>
      </c>
      <c r="R2754" s="10">
        <f ca="1">COUNTIF($P$4:P2754,"&gt;0")</f>
        <v>9</v>
      </c>
    </row>
    <row r="2755" spans="12:18" x14ac:dyDescent="0.15">
      <c r="L2755" s="8" t="b">
        <f t="shared" si="129"/>
        <v>1</v>
      </c>
      <c r="M2755" s="8">
        <f t="shared" si="127"/>
        <v>126406</v>
      </c>
      <c r="N2755" s="9">
        <f t="shared" si="128"/>
        <v>31</v>
      </c>
      <c r="O2755" s="10">
        <f>SUM($N$5:N2755)</f>
        <v>83732</v>
      </c>
      <c r="P2755" s="10">
        <f ca="1">IF(O2755&lt;$H$4,N2755,$H$4-SUM($P$4:P2754))</f>
        <v>0</v>
      </c>
      <c r="Q2755" s="10">
        <f ca="1">SUM($P$4:P2755)</f>
        <v>272</v>
      </c>
      <c r="R2755" s="10">
        <f ca="1">COUNTIF($P$4:P2755,"&gt;0")</f>
        <v>9</v>
      </c>
    </row>
    <row r="2756" spans="12:18" x14ac:dyDescent="0.15">
      <c r="L2756" s="8" t="b">
        <f t="shared" si="129"/>
        <v>1</v>
      </c>
      <c r="M2756" s="8">
        <f t="shared" si="127"/>
        <v>126434</v>
      </c>
      <c r="N2756" s="9">
        <f t="shared" si="128"/>
        <v>28</v>
      </c>
      <c r="O2756" s="10">
        <f>SUM($N$5:N2756)</f>
        <v>83760</v>
      </c>
      <c r="P2756" s="10">
        <f ca="1">IF(O2756&lt;$H$4,N2756,$H$4-SUM($P$4:P2755))</f>
        <v>0</v>
      </c>
      <c r="Q2756" s="10">
        <f ca="1">SUM($P$4:P2756)</f>
        <v>272</v>
      </c>
      <c r="R2756" s="10">
        <f ca="1">COUNTIF($P$4:P2756,"&gt;0")</f>
        <v>9</v>
      </c>
    </row>
    <row r="2757" spans="12:18" x14ac:dyDescent="0.15">
      <c r="L2757" s="8" t="b">
        <f t="shared" si="129"/>
        <v>1</v>
      </c>
      <c r="M2757" s="8">
        <f t="shared" si="127"/>
        <v>126465</v>
      </c>
      <c r="N2757" s="9">
        <f t="shared" si="128"/>
        <v>31</v>
      </c>
      <c r="O2757" s="10">
        <f>SUM($N$5:N2757)</f>
        <v>83791</v>
      </c>
      <c r="P2757" s="10">
        <f ca="1">IF(O2757&lt;$H$4,N2757,$H$4-SUM($P$4:P2756))</f>
        <v>0</v>
      </c>
      <c r="Q2757" s="10">
        <f ca="1">SUM($P$4:P2757)</f>
        <v>272</v>
      </c>
      <c r="R2757" s="10">
        <f ca="1">COUNTIF($P$4:P2757,"&gt;0")</f>
        <v>9</v>
      </c>
    </row>
    <row r="2758" spans="12:18" x14ac:dyDescent="0.15">
      <c r="L2758" s="8" t="b">
        <f t="shared" si="129"/>
        <v>1</v>
      </c>
      <c r="M2758" s="8">
        <f t="shared" ref="M2758:M2821" si="130">EOMONTH(M2757,1)</f>
        <v>126495</v>
      </c>
      <c r="N2758" s="9">
        <f t="shared" si="128"/>
        <v>30</v>
      </c>
      <c r="O2758" s="10">
        <f>SUM($N$5:N2758)</f>
        <v>83821</v>
      </c>
      <c r="P2758" s="10">
        <f ca="1">IF(O2758&lt;$H$4,N2758,$H$4-SUM($P$4:P2757))</f>
        <v>0</v>
      </c>
      <c r="Q2758" s="10">
        <f ca="1">SUM($P$4:P2758)</f>
        <v>272</v>
      </c>
      <c r="R2758" s="10">
        <f ca="1">COUNTIF($P$4:P2758,"&gt;0")</f>
        <v>9</v>
      </c>
    </row>
    <row r="2759" spans="12:18" x14ac:dyDescent="0.15">
      <c r="L2759" s="8" t="b">
        <f t="shared" si="129"/>
        <v>1</v>
      </c>
      <c r="M2759" s="8">
        <f t="shared" si="130"/>
        <v>126526</v>
      </c>
      <c r="N2759" s="9">
        <f t="shared" si="128"/>
        <v>31</v>
      </c>
      <c r="O2759" s="10">
        <f>SUM($N$5:N2759)</f>
        <v>83852</v>
      </c>
      <c r="P2759" s="10">
        <f ca="1">IF(O2759&lt;$H$4,N2759,$H$4-SUM($P$4:P2758))</f>
        <v>0</v>
      </c>
      <c r="Q2759" s="10">
        <f ca="1">SUM($P$4:P2759)</f>
        <v>272</v>
      </c>
      <c r="R2759" s="10">
        <f ca="1">COUNTIF($P$4:P2759,"&gt;0")</f>
        <v>9</v>
      </c>
    </row>
    <row r="2760" spans="12:18" x14ac:dyDescent="0.15">
      <c r="L2760" s="8" t="b">
        <f t="shared" si="129"/>
        <v>1</v>
      </c>
      <c r="M2760" s="8">
        <f t="shared" si="130"/>
        <v>126556</v>
      </c>
      <c r="N2760" s="9">
        <f t="shared" ref="N2760:N2823" si="131">M2760-M2759</f>
        <v>30</v>
      </c>
      <c r="O2760" s="10">
        <f>SUM($N$5:N2760)</f>
        <v>83882</v>
      </c>
      <c r="P2760" s="10">
        <f ca="1">IF(O2760&lt;$H$4,N2760,$H$4-SUM($P$4:P2759))</f>
        <v>0</v>
      </c>
      <c r="Q2760" s="10">
        <f ca="1">SUM($P$4:P2760)</f>
        <v>272</v>
      </c>
      <c r="R2760" s="10">
        <f ca="1">COUNTIF($P$4:P2760,"&gt;0")</f>
        <v>9</v>
      </c>
    </row>
    <row r="2761" spans="12:18" x14ac:dyDescent="0.15">
      <c r="L2761" s="8" t="b">
        <f t="shared" si="129"/>
        <v>1</v>
      </c>
      <c r="M2761" s="8">
        <f t="shared" si="130"/>
        <v>126587</v>
      </c>
      <c r="N2761" s="9">
        <f t="shared" si="131"/>
        <v>31</v>
      </c>
      <c r="O2761" s="10">
        <f>SUM($N$5:N2761)</f>
        <v>83913</v>
      </c>
      <c r="P2761" s="10">
        <f ca="1">IF(O2761&lt;$H$4,N2761,$H$4-SUM($P$4:P2760))</f>
        <v>0</v>
      </c>
      <c r="Q2761" s="10">
        <f ca="1">SUM($P$4:P2761)</f>
        <v>272</v>
      </c>
      <c r="R2761" s="10">
        <f ca="1">COUNTIF($P$4:P2761,"&gt;0")</f>
        <v>9</v>
      </c>
    </row>
    <row r="2762" spans="12:18" x14ac:dyDescent="0.15">
      <c r="L2762" s="8" t="b">
        <f t="shared" si="129"/>
        <v>1</v>
      </c>
      <c r="M2762" s="8">
        <f t="shared" si="130"/>
        <v>126618</v>
      </c>
      <c r="N2762" s="9">
        <f t="shared" si="131"/>
        <v>31</v>
      </c>
      <c r="O2762" s="10">
        <f>SUM($N$5:N2762)</f>
        <v>83944</v>
      </c>
      <c r="P2762" s="10">
        <f ca="1">IF(O2762&lt;$H$4,N2762,$H$4-SUM($P$4:P2761))</f>
        <v>0</v>
      </c>
      <c r="Q2762" s="10">
        <f ca="1">SUM($P$4:P2762)</f>
        <v>272</v>
      </c>
      <c r="R2762" s="10">
        <f ca="1">COUNTIF($P$4:P2762,"&gt;0")</f>
        <v>9</v>
      </c>
    </row>
    <row r="2763" spans="12:18" x14ac:dyDescent="0.15">
      <c r="L2763" s="8" t="b">
        <f t="shared" si="129"/>
        <v>1</v>
      </c>
      <c r="M2763" s="8">
        <f t="shared" si="130"/>
        <v>126648</v>
      </c>
      <c r="N2763" s="9">
        <f t="shared" si="131"/>
        <v>30</v>
      </c>
      <c r="O2763" s="10">
        <f>SUM($N$5:N2763)</f>
        <v>83974</v>
      </c>
      <c r="P2763" s="10">
        <f ca="1">IF(O2763&lt;$H$4,N2763,$H$4-SUM($P$4:P2762))</f>
        <v>0</v>
      </c>
      <c r="Q2763" s="10">
        <f ca="1">SUM($P$4:P2763)</f>
        <v>272</v>
      </c>
      <c r="R2763" s="10">
        <f ca="1">COUNTIF($P$4:P2763,"&gt;0")</f>
        <v>9</v>
      </c>
    </row>
    <row r="2764" spans="12:18" x14ac:dyDescent="0.15">
      <c r="L2764" s="8" t="b">
        <f t="shared" si="129"/>
        <v>1</v>
      </c>
      <c r="M2764" s="8">
        <f t="shared" si="130"/>
        <v>126679</v>
      </c>
      <c r="N2764" s="9">
        <f t="shared" si="131"/>
        <v>31</v>
      </c>
      <c r="O2764" s="10">
        <f>SUM($N$5:N2764)</f>
        <v>84005</v>
      </c>
      <c r="P2764" s="10">
        <f ca="1">IF(O2764&lt;$H$4,N2764,$H$4-SUM($P$4:P2763))</f>
        <v>0</v>
      </c>
      <c r="Q2764" s="10">
        <f ca="1">SUM($P$4:P2764)</f>
        <v>272</v>
      </c>
      <c r="R2764" s="10">
        <f ca="1">COUNTIF($P$4:P2764,"&gt;0")</f>
        <v>9</v>
      </c>
    </row>
    <row r="2765" spans="12:18" x14ac:dyDescent="0.15">
      <c r="L2765" s="8" t="b">
        <f t="shared" si="129"/>
        <v>1</v>
      </c>
      <c r="M2765" s="8">
        <f t="shared" si="130"/>
        <v>126709</v>
      </c>
      <c r="N2765" s="9">
        <f t="shared" si="131"/>
        <v>30</v>
      </c>
      <c r="O2765" s="10">
        <f>SUM($N$5:N2765)</f>
        <v>84035</v>
      </c>
      <c r="P2765" s="10">
        <f ca="1">IF(O2765&lt;$H$4,N2765,$H$4-SUM($P$4:P2764))</f>
        <v>0</v>
      </c>
      <c r="Q2765" s="10">
        <f ca="1">SUM($P$4:P2765)</f>
        <v>272</v>
      </c>
      <c r="R2765" s="10">
        <f ca="1">COUNTIF($P$4:P2765,"&gt;0")</f>
        <v>9</v>
      </c>
    </row>
    <row r="2766" spans="12:18" x14ac:dyDescent="0.15">
      <c r="L2766" s="8" t="b">
        <f t="shared" si="129"/>
        <v>1</v>
      </c>
      <c r="M2766" s="8">
        <f t="shared" si="130"/>
        <v>126740</v>
      </c>
      <c r="N2766" s="9">
        <f t="shared" si="131"/>
        <v>31</v>
      </c>
      <c r="O2766" s="10">
        <f>SUM($N$5:N2766)</f>
        <v>84066</v>
      </c>
      <c r="P2766" s="10">
        <f ca="1">IF(O2766&lt;$H$4,N2766,$H$4-SUM($P$4:P2765))</f>
        <v>0</v>
      </c>
      <c r="Q2766" s="10">
        <f ca="1">SUM($P$4:P2766)</f>
        <v>272</v>
      </c>
      <c r="R2766" s="10">
        <f ca="1">COUNTIF($P$4:P2766,"&gt;0")</f>
        <v>9</v>
      </c>
    </row>
    <row r="2767" spans="12:18" x14ac:dyDescent="0.15">
      <c r="L2767" s="8" t="b">
        <f t="shared" si="129"/>
        <v>1</v>
      </c>
      <c r="M2767" s="8">
        <f t="shared" si="130"/>
        <v>126771</v>
      </c>
      <c r="N2767" s="9">
        <f t="shared" si="131"/>
        <v>31</v>
      </c>
      <c r="O2767" s="10">
        <f>SUM($N$5:N2767)</f>
        <v>84097</v>
      </c>
      <c r="P2767" s="10">
        <f ca="1">IF(O2767&lt;$H$4,N2767,$H$4-SUM($P$4:P2766))</f>
        <v>0</v>
      </c>
      <c r="Q2767" s="10">
        <f ca="1">SUM($P$4:P2767)</f>
        <v>272</v>
      </c>
      <c r="R2767" s="10">
        <f ca="1">COUNTIF($P$4:P2767,"&gt;0")</f>
        <v>9</v>
      </c>
    </row>
    <row r="2768" spans="12:18" x14ac:dyDescent="0.15">
      <c r="L2768" s="8" t="b">
        <f t="shared" si="129"/>
        <v>1</v>
      </c>
      <c r="M2768" s="8">
        <f t="shared" si="130"/>
        <v>126799</v>
      </c>
      <c r="N2768" s="9">
        <f t="shared" si="131"/>
        <v>28</v>
      </c>
      <c r="O2768" s="10">
        <f>SUM($N$5:N2768)</f>
        <v>84125</v>
      </c>
      <c r="P2768" s="10">
        <f ca="1">IF(O2768&lt;$H$4,N2768,$H$4-SUM($P$4:P2767))</f>
        <v>0</v>
      </c>
      <c r="Q2768" s="10">
        <f ca="1">SUM($P$4:P2768)</f>
        <v>272</v>
      </c>
      <c r="R2768" s="10">
        <f ca="1">COUNTIF($P$4:P2768,"&gt;0")</f>
        <v>9</v>
      </c>
    </row>
    <row r="2769" spans="12:18" x14ac:dyDescent="0.15">
      <c r="L2769" s="8" t="b">
        <f t="shared" ref="L2769:L2832" si="132">EOMONTH($C$4,1)&lt;=M2769</f>
        <v>1</v>
      </c>
      <c r="M2769" s="8">
        <f t="shared" si="130"/>
        <v>126830</v>
      </c>
      <c r="N2769" s="9">
        <f t="shared" si="131"/>
        <v>31</v>
      </c>
      <c r="O2769" s="10">
        <f>SUM($N$5:N2769)</f>
        <v>84156</v>
      </c>
      <c r="P2769" s="10">
        <f ca="1">IF(O2769&lt;$H$4,N2769,$H$4-SUM($P$4:P2768))</f>
        <v>0</v>
      </c>
      <c r="Q2769" s="10">
        <f ca="1">SUM($P$4:P2769)</f>
        <v>272</v>
      </c>
      <c r="R2769" s="10">
        <f ca="1">COUNTIF($P$4:P2769,"&gt;0")</f>
        <v>9</v>
      </c>
    </row>
    <row r="2770" spans="12:18" x14ac:dyDescent="0.15">
      <c r="L2770" s="8" t="b">
        <f t="shared" si="132"/>
        <v>1</v>
      </c>
      <c r="M2770" s="8">
        <f t="shared" si="130"/>
        <v>126860</v>
      </c>
      <c r="N2770" s="9">
        <f t="shared" si="131"/>
        <v>30</v>
      </c>
      <c r="O2770" s="10">
        <f>SUM($N$5:N2770)</f>
        <v>84186</v>
      </c>
      <c r="P2770" s="10">
        <f ca="1">IF(O2770&lt;$H$4,N2770,$H$4-SUM($P$4:P2769))</f>
        <v>0</v>
      </c>
      <c r="Q2770" s="10">
        <f ca="1">SUM($P$4:P2770)</f>
        <v>272</v>
      </c>
      <c r="R2770" s="10">
        <f ca="1">COUNTIF($P$4:P2770,"&gt;0")</f>
        <v>9</v>
      </c>
    </row>
    <row r="2771" spans="12:18" x14ac:dyDescent="0.15">
      <c r="L2771" s="8" t="b">
        <f t="shared" si="132"/>
        <v>1</v>
      </c>
      <c r="M2771" s="8">
        <f t="shared" si="130"/>
        <v>126891</v>
      </c>
      <c r="N2771" s="9">
        <f t="shared" si="131"/>
        <v>31</v>
      </c>
      <c r="O2771" s="10">
        <f>SUM($N$5:N2771)</f>
        <v>84217</v>
      </c>
      <c r="P2771" s="10">
        <f ca="1">IF(O2771&lt;$H$4,N2771,$H$4-SUM($P$4:P2770))</f>
        <v>0</v>
      </c>
      <c r="Q2771" s="10">
        <f ca="1">SUM($P$4:P2771)</f>
        <v>272</v>
      </c>
      <c r="R2771" s="10">
        <f ca="1">COUNTIF($P$4:P2771,"&gt;0")</f>
        <v>9</v>
      </c>
    </row>
    <row r="2772" spans="12:18" x14ac:dyDescent="0.15">
      <c r="L2772" s="8" t="b">
        <f t="shared" si="132"/>
        <v>1</v>
      </c>
      <c r="M2772" s="8">
        <f t="shared" si="130"/>
        <v>126921</v>
      </c>
      <c r="N2772" s="9">
        <f t="shared" si="131"/>
        <v>30</v>
      </c>
      <c r="O2772" s="10">
        <f>SUM($N$5:N2772)</f>
        <v>84247</v>
      </c>
      <c r="P2772" s="10">
        <f ca="1">IF(O2772&lt;$H$4,N2772,$H$4-SUM($P$4:P2771))</f>
        <v>0</v>
      </c>
      <c r="Q2772" s="10">
        <f ca="1">SUM($P$4:P2772)</f>
        <v>272</v>
      </c>
      <c r="R2772" s="10">
        <f ca="1">COUNTIF($P$4:P2772,"&gt;0")</f>
        <v>9</v>
      </c>
    </row>
    <row r="2773" spans="12:18" x14ac:dyDescent="0.15">
      <c r="L2773" s="8" t="b">
        <f t="shared" si="132"/>
        <v>1</v>
      </c>
      <c r="M2773" s="8">
        <f t="shared" si="130"/>
        <v>126952</v>
      </c>
      <c r="N2773" s="9">
        <f t="shared" si="131"/>
        <v>31</v>
      </c>
      <c r="O2773" s="10">
        <f>SUM($N$5:N2773)</f>
        <v>84278</v>
      </c>
      <c r="P2773" s="10">
        <f ca="1">IF(O2773&lt;$H$4,N2773,$H$4-SUM($P$4:P2772))</f>
        <v>0</v>
      </c>
      <c r="Q2773" s="10">
        <f ca="1">SUM($P$4:P2773)</f>
        <v>272</v>
      </c>
      <c r="R2773" s="10">
        <f ca="1">COUNTIF($P$4:P2773,"&gt;0")</f>
        <v>9</v>
      </c>
    </row>
    <row r="2774" spans="12:18" x14ac:dyDescent="0.15">
      <c r="L2774" s="8" t="b">
        <f t="shared" si="132"/>
        <v>1</v>
      </c>
      <c r="M2774" s="8">
        <f t="shared" si="130"/>
        <v>126983</v>
      </c>
      <c r="N2774" s="9">
        <f t="shared" si="131"/>
        <v>31</v>
      </c>
      <c r="O2774" s="10">
        <f>SUM($N$5:N2774)</f>
        <v>84309</v>
      </c>
      <c r="P2774" s="10">
        <f ca="1">IF(O2774&lt;$H$4,N2774,$H$4-SUM($P$4:P2773))</f>
        <v>0</v>
      </c>
      <c r="Q2774" s="10">
        <f ca="1">SUM($P$4:P2774)</f>
        <v>272</v>
      </c>
      <c r="R2774" s="10">
        <f ca="1">COUNTIF($P$4:P2774,"&gt;0")</f>
        <v>9</v>
      </c>
    </row>
    <row r="2775" spans="12:18" x14ac:dyDescent="0.15">
      <c r="L2775" s="8" t="b">
        <f t="shared" si="132"/>
        <v>1</v>
      </c>
      <c r="M2775" s="8">
        <f t="shared" si="130"/>
        <v>127013</v>
      </c>
      <c r="N2775" s="9">
        <f t="shared" si="131"/>
        <v>30</v>
      </c>
      <c r="O2775" s="10">
        <f>SUM($N$5:N2775)</f>
        <v>84339</v>
      </c>
      <c r="P2775" s="10">
        <f ca="1">IF(O2775&lt;$H$4,N2775,$H$4-SUM($P$4:P2774))</f>
        <v>0</v>
      </c>
      <c r="Q2775" s="10">
        <f ca="1">SUM($P$4:P2775)</f>
        <v>272</v>
      </c>
      <c r="R2775" s="10">
        <f ca="1">COUNTIF($P$4:P2775,"&gt;0")</f>
        <v>9</v>
      </c>
    </row>
    <row r="2776" spans="12:18" x14ac:dyDescent="0.15">
      <c r="L2776" s="8" t="b">
        <f t="shared" si="132"/>
        <v>1</v>
      </c>
      <c r="M2776" s="8">
        <f t="shared" si="130"/>
        <v>127044</v>
      </c>
      <c r="N2776" s="9">
        <f t="shared" si="131"/>
        <v>31</v>
      </c>
      <c r="O2776" s="10">
        <f>SUM($N$5:N2776)</f>
        <v>84370</v>
      </c>
      <c r="P2776" s="10">
        <f ca="1">IF(O2776&lt;$H$4,N2776,$H$4-SUM($P$4:P2775))</f>
        <v>0</v>
      </c>
      <c r="Q2776" s="10">
        <f ca="1">SUM($P$4:P2776)</f>
        <v>272</v>
      </c>
      <c r="R2776" s="10">
        <f ca="1">COUNTIF($P$4:P2776,"&gt;0")</f>
        <v>9</v>
      </c>
    </row>
    <row r="2777" spans="12:18" x14ac:dyDescent="0.15">
      <c r="L2777" s="8" t="b">
        <f t="shared" si="132"/>
        <v>1</v>
      </c>
      <c r="M2777" s="8">
        <f t="shared" si="130"/>
        <v>127074</v>
      </c>
      <c r="N2777" s="9">
        <f t="shared" si="131"/>
        <v>30</v>
      </c>
      <c r="O2777" s="10">
        <f>SUM($N$5:N2777)</f>
        <v>84400</v>
      </c>
      <c r="P2777" s="10">
        <f ca="1">IF(O2777&lt;$H$4,N2777,$H$4-SUM($P$4:P2776))</f>
        <v>0</v>
      </c>
      <c r="Q2777" s="10">
        <f ca="1">SUM($P$4:P2777)</f>
        <v>272</v>
      </c>
      <c r="R2777" s="10">
        <f ca="1">COUNTIF($P$4:P2777,"&gt;0")</f>
        <v>9</v>
      </c>
    </row>
    <row r="2778" spans="12:18" x14ac:dyDescent="0.15">
      <c r="L2778" s="8" t="b">
        <f t="shared" si="132"/>
        <v>1</v>
      </c>
      <c r="M2778" s="8">
        <f t="shared" si="130"/>
        <v>127105</v>
      </c>
      <c r="N2778" s="9">
        <f t="shared" si="131"/>
        <v>31</v>
      </c>
      <c r="O2778" s="10">
        <f>SUM($N$5:N2778)</f>
        <v>84431</v>
      </c>
      <c r="P2778" s="10">
        <f ca="1">IF(O2778&lt;$H$4,N2778,$H$4-SUM($P$4:P2777))</f>
        <v>0</v>
      </c>
      <c r="Q2778" s="10">
        <f ca="1">SUM($P$4:P2778)</f>
        <v>272</v>
      </c>
      <c r="R2778" s="10">
        <f ca="1">COUNTIF($P$4:P2778,"&gt;0")</f>
        <v>9</v>
      </c>
    </row>
    <row r="2779" spans="12:18" x14ac:dyDescent="0.15">
      <c r="L2779" s="8" t="b">
        <f t="shared" si="132"/>
        <v>1</v>
      </c>
      <c r="M2779" s="8">
        <f t="shared" si="130"/>
        <v>127136</v>
      </c>
      <c r="N2779" s="9">
        <f t="shared" si="131"/>
        <v>31</v>
      </c>
      <c r="O2779" s="10">
        <f>SUM($N$5:N2779)</f>
        <v>84462</v>
      </c>
      <c r="P2779" s="10">
        <f ca="1">IF(O2779&lt;$H$4,N2779,$H$4-SUM($P$4:P2778))</f>
        <v>0</v>
      </c>
      <c r="Q2779" s="10">
        <f ca="1">SUM($P$4:P2779)</f>
        <v>272</v>
      </c>
      <c r="R2779" s="10">
        <f ca="1">COUNTIF($P$4:P2779,"&gt;0")</f>
        <v>9</v>
      </c>
    </row>
    <row r="2780" spans="12:18" x14ac:dyDescent="0.15">
      <c r="L2780" s="8" t="b">
        <f t="shared" si="132"/>
        <v>1</v>
      </c>
      <c r="M2780" s="8">
        <f t="shared" si="130"/>
        <v>127165</v>
      </c>
      <c r="N2780" s="9">
        <f t="shared" si="131"/>
        <v>29</v>
      </c>
      <c r="O2780" s="10">
        <f>SUM($N$5:N2780)</f>
        <v>84491</v>
      </c>
      <c r="P2780" s="10">
        <f ca="1">IF(O2780&lt;$H$4,N2780,$H$4-SUM($P$4:P2779))</f>
        <v>0</v>
      </c>
      <c r="Q2780" s="10">
        <f ca="1">SUM($P$4:P2780)</f>
        <v>272</v>
      </c>
      <c r="R2780" s="10">
        <f ca="1">COUNTIF($P$4:P2780,"&gt;0")</f>
        <v>9</v>
      </c>
    </row>
    <row r="2781" spans="12:18" x14ac:dyDescent="0.15">
      <c r="L2781" s="8" t="b">
        <f t="shared" si="132"/>
        <v>1</v>
      </c>
      <c r="M2781" s="8">
        <f t="shared" si="130"/>
        <v>127196</v>
      </c>
      <c r="N2781" s="9">
        <f t="shared" si="131"/>
        <v>31</v>
      </c>
      <c r="O2781" s="10">
        <f>SUM($N$5:N2781)</f>
        <v>84522</v>
      </c>
      <c r="P2781" s="10">
        <f ca="1">IF(O2781&lt;$H$4,N2781,$H$4-SUM($P$4:P2780))</f>
        <v>0</v>
      </c>
      <c r="Q2781" s="10">
        <f ca="1">SUM($P$4:P2781)</f>
        <v>272</v>
      </c>
      <c r="R2781" s="10">
        <f ca="1">COUNTIF($P$4:P2781,"&gt;0")</f>
        <v>9</v>
      </c>
    </row>
    <row r="2782" spans="12:18" x14ac:dyDescent="0.15">
      <c r="L2782" s="8" t="b">
        <f t="shared" si="132"/>
        <v>1</v>
      </c>
      <c r="M2782" s="8">
        <f t="shared" si="130"/>
        <v>127226</v>
      </c>
      <c r="N2782" s="9">
        <f t="shared" si="131"/>
        <v>30</v>
      </c>
      <c r="O2782" s="10">
        <f>SUM($N$5:N2782)</f>
        <v>84552</v>
      </c>
      <c r="P2782" s="10">
        <f ca="1">IF(O2782&lt;$H$4,N2782,$H$4-SUM($P$4:P2781))</f>
        <v>0</v>
      </c>
      <c r="Q2782" s="10">
        <f ca="1">SUM($P$4:P2782)</f>
        <v>272</v>
      </c>
      <c r="R2782" s="10">
        <f ca="1">COUNTIF($P$4:P2782,"&gt;0")</f>
        <v>9</v>
      </c>
    </row>
    <row r="2783" spans="12:18" x14ac:dyDescent="0.15">
      <c r="L2783" s="8" t="b">
        <f t="shared" si="132"/>
        <v>1</v>
      </c>
      <c r="M2783" s="8">
        <f t="shared" si="130"/>
        <v>127257</v>
      </c>
      <c r="N2783" s="9">
        <f t="shared" si="131"/>
        <v>31</v>
      </c>
      <c r="O2783" s="10">
        <f>SUM($N$5:N2783)</f>
        <v>84583</v>
      </c>
      <c r="P2783" s="10">
        <f ca="1">IF(O2783&lt;$H$4,N2783,$H$4-SUM($P$4:P2782))</f>
        <v>0</v>
      </c>
      <c r="Q2783" s="10">
        <f ca="1">SUM($P$4:P2783)</f>
        <v>272</v>
      </c>
      <c r="R2783" s="10">
        <f ca="1">COUNTIF($P$4:P2783,"&gt;0")</f>
        <v>9</v>
      </c>
    </row>
    <row r="2784" spans="12:18" x14ac:dyDescent="0.15">
      <c r="L2784" s="8" t="b">
        <f t="shared" si="132"/>
        <v>1</v>
      </c>
      <c r="M2784" s="8">
        <f t="shared" si="130"/>
        <v>127287</v>
      </c>
      <c r="N2784" s="9">
        <f t="shared" si="131"/>
        <v>30</v>
      </c>
      <c r="O2784" s="10">
        <f>SUM($N$5:N2784)</f>
        <v>84613</v>
      </c>
      <c r="P2784" s="10">
        <f ca="1">IF(O2784&lt;$H$4,N2784,$H$4-SUM($P$4:P2783))</f>
        <v>0</v>
      </c>
      <c r="Q2784" s="10">
        <f ca="1">SUM($P$4:P2784)</f>
        <v>272</v>
      </c>
      <c r="R2784" s="10">
        <f ca="1">COUNTIF($P$4:P2784,"&gt;0")</f>
        <v>9</v>
      </c>
    </row>
    <row r="2785" spans="12:18" x14ac:dyDescent="0.15">
      <c r="L2785" s="8" t="b">
        <f t="shared" si="132"/>
        <v>1</v>
      </c>
      <c r="M2785" s="8">
        <f t="shared" si="130"/>
        <v>127318</v>
      </c>
      <c r="N2785" s="9">
        <f t="shared" si="131"/>
        <v>31</v>
      </c>
      <c r="O2785" s="10">
        <f>SUM($N$5:N2785)</f>
        <v>84644</v>
      </c>
      <c r="P2785" s="10">
        <f ca="1">IF(O2785&lt;$H$4,N2785,$H$4-SUM($P$4:P2784))</f>
        <v>0</v>
      </c>
      <c r="Q2785" s="10">
        <f ca="1">SUM($P$4:P2785)</f>
        <v>272</v>
      </c>
      <c r="R2785" s="10">
        <f ca="1">COUNTIF($P$4:P2785,"&gt;0")</f>
        <v>9</v>
      </c>
    </row>
    <row r="2786" spans="12:18" x14ac:dyDescent="0.15">
      <c r="L2786" s="8" t="b">
        <f t="shared" si="132"/>
        <v>1</v>
      </c>
      <c r="M2786" s="8">
        <f t="shared" si="130"/>
        <v>127349</v>
      </c>
      <c r="N2786" s="9">
        <f t="shared" si="131"/>
        <v>31</v>
      </c>
      <c r="O2786" s="10">
        <f>SUM($N$5:N2786)</f>
        <v>84675</v>
      </c>
      <c r="P2786" s="10">
        <f ca="1">IF(O2786&lt;$H$4,N2786,$H$4-SUM($P$4:P2785))</f>
        <v>0</v>
      </c>
      <c r="Q2786" s="10">
        <f ca="1">SUM($P$4:P2786)</f>
        <v>272</v>
      </c>
      <c r="R2786" s="10">
        <f ca="1">COUNTIF($P$4:P2786,"&gt;0")</f>
        <v>9</v>
      </c>
    </row>
    <row r="2787" spans="12:18" x14ac:dyDescent="0.15">
      <c r="L2787" s="8" t="b">
        <f t="shared" si="132"/>
        <v>1</v>
      </c>
      <c r="M2787" s="8">
        <f t="shared" si="130"/>
        <v>127379</v>
      </c>
      <c r="N2787" s="9">
        <f t="shared" si="131"/>
        <v>30</v>
      </c>
      <c r="O2787" s="10">
        <f>SUM($N$5:N2787)</f>
        <v>84705</v>
      </c>
      <c r="P2787" s="10">
        <f ca="1">IF(O2787&lt;$H$4,N2787,$H$4-SUM($P$4:P2786))</f>
        <v>0</v>
      </c>
      <c r="Q2787" s="10">
        <f ca="1">SUM($P$4:P2787)</f>
        <v>272</v>
      </c>
      <c r="R2787" s="10">
        <f ca="1">COUNTIF($P$4:P2787,"&gt;0")</f>
        <v>9</v>
      </c>
    </row>
    <row r="2788" spans="12:18" x14ac:dyDescent="0.15">
      <c r="L2788" s="8" t="b">
        <f t="shared" si="132"/>
        <v>1</v>
      </c>
      <c r="M2788" s="8">
        <f t="shared" si="130"/>
        <v>127410</v>
      </c>
      <c r="N2788" s="9">
        <f t="shared" si="131"/>
        <v>31</v>
      </c>
      <c r="O2788" s="10">
        <f>SUM($N$5:N2788)</f>
        <v>84736</v>
      </c>
      <c r="P2788" s="10">
        <f ca="1">IF(O2788&lt;$H$4,N2788,$H$4-SUM($P$4:P2787))</f>
        <v>0</v>
      </c>
      <c r="Q2788" s="10">
        <f ca="1">SUM($P$4:P2788)</f>
        <v>272</v>
      </c>
      <c r="R2788" s="10">
        <f ca="1">COUNTIF($P$4:P2788,"&gt;0")</f>
        <v>9</v>
      </c>
    </row>
    <row r="2789" spans="12:18" x14ac:dyDescent="0.15">
      <c r="L2789" s="8" t="b">
        <f t="shared" si="132"/>
        <v>1</v>
      </c>
      <c r="M2789" s="8">
        <f t="shared" si="130"/>
        <v>127440</v>
      </c>
      <c r="N2789" s="9">
        <f t="shared" si="131"/>
        <v>30</v>
      </c>
      <c r="O2789" s="10">
        <f>SUM($N$5:N2789)</f>
        <v>84766</v>
      </c>
      <c r="P2789" s="10">
        <f ca="1">IF(O2789&lt;$H$4,N2789,$H$4-SUM($P$4:P2788))</f>
        <v>0</v>
      </c>
      <c r="Q2789" s="10">
        <f ca="1">SUM($P$4:P2789)</f>
        <v>272</v>
      </c>
      <c r="R2789" s="10">
        <f ca="1">COUNTIF($P$4:P2789,"&gt;0")</f>
        <v>9</v>
      </c>
    </row>
    <row r="2790" spans="12:18" x14ac:dyDescent="0.15">
      <c r="L2790" s="8" t="b">
        <f t="shared" si="132"/>
        <v>1</v>
      </c>
      <c r="M2790" s="8">
        <f t="shared" si="130"/>
        <v>127471</v>
      </c>
      <c r="N2790" s="9">
        <f t="shared" si="131"/>
        <v>31</v>
      </c>
      <c r="O2790" s="10">
        <f>SUM($N$5:N2790)</f>
        <v>84797</v>
      </c>
      <c r="P2790" s="10">
        <f ca="1">IF(O2790&lt;$H$4,N2790,$H$4-SUM($P$4:P2789))</f>
        <v>0</v>
      </c>
      <c r="Q2790" s="10">
        <f ca="1">SUM($P$4:P2790)</f>
        <v>272</v>
      </c>
      <c r="R2790" s="10">
        <f ca="1">COUNTIF($P$4:P2790,"&gt;0")</f>
        <v>9</v>
      </c>
    </row>
    <row r="2791" spans="12:18" x14ac:dyDescent="0.15">
      <c r="L2791" s="8" t="b">
        <f t="shared" si="132"/>
        <v>1</v>
      </c>
      <c r="M2791" s="8">
        <f t="shared" si="130"/>
        <v>127502</v>
      </c>
      <c r="N2791" s="9">
        <f t="shared" si="131"/>
        <v>31</v>
      </c>
      <c r="O2791" s="10">
        <f>SUM($N$5:N2791)</f>
        <v>84828</v>
      </c>
      <c r="P2791" s="10">
        <f ca="1">IF(O2791&lt;$H$4,N2791,$H$4-SUM($P$4:P2790))</f>
        <v>0</v>
      </c>
      <c r="Q2791" s="10">
        <f ca="1">SUM($P$4:P2791)</f>
        <v>272</v>
      </c>
      <c r="R2791" s="10">
        <f ca="1">COUNTIF($P$4:P2791,"&gt;0")</f>
        <v>9</v>
      </c>
    </row>
    <row r="2792" spans="12:18" x14ac:dyDescent="0.15">
      <c r="L2792" s="8" t="b">
        <f t="shared" si="132"/>
        <v>1</v>
      </c>
      <c r="M2792" s="8">
        <f t="shared" si="130"/>
        <v>127530</v>
      </c>
      <c r="N2792" s="9">
        <f t="shared" si="131"/>
        <v>28</v>
      </c>
      <c r="O2792" s="10">
        <f>SUM($N$5:N2792)</f>
        <v>84856</v>
      </c>
      <c r="P2792" s="10">
        <f ca="1">IF(O2792&lt;$H$4,N2792,$H$4-SUM($P$4:P2791))</f>
        <v>0</v>
      </c>
      <c r="Q2792" s="10">
        <f ca="1">SUM($P$4:P2792)</f>
        <v>272</v>
      </c>
      <c r="R2792" s="10">
        <f ca="1">COUNTIF($P$4:P2792,"&gt;0")</f>
        <v>9</v>
      </c>
    </row>
    <row r="2793" spans="12:18" x14ac:dyDescent="0.15">
      <c r="L2793" s="8" t="b">
        <f t="shared" si="132"/>
        <v>1</v>
      </c>
      <c r="M2793" s="8">
        <f t="shared" si="130"/>
        <v>127561</v>
      </c>
      <c r="N2793" s="9">
        <f t="shared" si="131"/>
        <v>31</v>
      </c>
      <c r="O2793" s="10">
        <f>SUM($N$5:N2793)</f>
        <v>84887</v>
      </c>
      <c r="P2793" s="10">
        <f ca="1">IF(O2793&lt;$H$4,N2793,$H$4-SUM($P$4:P2792))</f>
        <v>0</v>
      </c>
      <c r="Q2793" s="10">
        <f ca="1">SUM($P$4:P2793)</f>
        <v>272</v>
      </c>
      <c r="R2793" s="10">
        <f ca="1">COUNTIF($P$4:P2793,"&gt;0")</f>
        <v>9</v>
      </c>
    </row>
    <row r="2794" spans="12:18" x14ac:dyDescent="0.15">
      <c r="L2794" s="8" t="b">
        <f t="shared" si="132"/>
        <v>1</v>
      </c>
      <c r="M2794" s="8">
        <f t="shared" si="130"/>
        <v>127591</v>
      </c>
      <c r="N2794" s="9">
        <f t="shared" si="131"/>
        <v>30</v>
      </c>
      <c r="O2794" s="10">
        <f>SUM($N$5:N2794)</f>
        <v>84917</v>
      </c>
      <c r="P2794" s="10">
        <f ca="1">IF(O2794&lt;$H$4,N2794,$H$4-SUM($P$4:P2793))</f>
        <v>0</v>
      </c>
      <c r="Q2794" s="10">
        <f ca="1">SUM($P$4:P2794)</f>
        <v>272</v>
      </c>
      <c r="R2794" s="10">
        <f ca="1">COUNTIF($P$4:P2794,"&gt;0")</f>
        <v>9</v>
      </c>
    </row>
    <row r="2795" spans="12:18" x14ac:dyDescent="0.15">
      <c r="L2795" s="8" t="b">
        <f t="shared" si="132"/>
        <v>1</v>
      </c>
      <c r="M2795" s="8">
        <f t="shared" si="130"/>
        <v>127622</v>
      </c>
      <c r="N2795" s="9">
        <f t="shared" si="131"/>
        <v>31</v>
      </c>
      <c r="O2795" s="10">
        <f>SUM($N$5:N2795)</f>
        <v>84948</v>
      </c>
      <c r="P2795" s="10">
        <f ca="1">IF(O2795&lt;$H$4,N2795,$H$4-SUM($P$4:P2794))</f>
        <v>0</v>
      </c>
      <c r="Q2795" s="10">
        <f ca="1">SUM($P$4:P2795)</f>
        <v>272</v>
      </c>
      <c r="R2795" s="10">
        <f ca="1">COUNTIF($P$4:P2795,"&gt;0")</f>
        <v>9</v>
      </c>
    </row>
    <row r="2796" spans="12:18" x14ac:dyDescent="0.15">
      <c r="L2796" s="8" t="b">
        <f t="shared" si="132"/>
        <v>1</v>
      </c>
      <c r="M2796" s="8">
        <f t="shared" si="130"/>
        <v>127652</v>
      </c>
      <c r="N2796" s="9">
        <f t="shared" si="131"/>
        <v>30</v>
      </c>
      <c r="O2796" s="10">
        <f>SUM($N$5:N2796)</f>
        <v>84978</v>
      </c>
      <c r="P2796" s="10">
        <f ca="1">IF(O2796&lt;$H$4,N2796,$H$4-SUM($P$4:P2795))</f>
        <v>0</v>
      </c>
      <c r="Q2796" s="10">
        <f ca="1">SUM($P$4:P2796)</f>
        <v>272</v>
      </c>
      <c r="R2796" s="10">
        <f ca="1">COUNTIF($P$4:P2796,"&gt;0")</f>
        <v>9</v>
      </c>
    </row>
    <row r="2797" spans="12:18" x14ac:dyDescent="0.15">
      <c r="L2797" s="8" t="b">
        <f t="shared" si="132"/>
        <v>1</v>
      </c>
      <c r="M2797" s="8">
        <f t="shared" si="130"/>
        <v>127683</v>
      </c>
      <c r="N2797" s="9">
        <f t="shared" si="131"/>
        <v>31</v>
      </c>
      <c r="O2797" s="10">
        <f>SUM($N$5:N2797)</f>
        <v>85009</v>
      </c>
      <c r="P2797" s="10">
        <f ca="1">IF(O2797&lt;$H$4,N2797,$H$4-SUM($P$4:P2796))</f>
        <v>0</v>
      </c>
      <c r="Q2797" s="10">
        <f ca="1">SUM($P$4:P2797)</f>
        <v>272</v>
      </c>
      <c r="R2797" s="10">
        <f ca="1">COUNTIF($P$4:P2797,"&gt;0")</f>
        <v>9</v>
      </c>
    </row>
    <row r="2798" spans="12:18" x14ac:dyDescent="0.15">
      <c r="L2798" s="8" t="b">
        <f t="shared" si="132"/>
        <v>1</v>
      </c>
      <c r="M2798" s="8">
        <f t="shared" si="130"/>
        <v>127714</v>
      </c>
      <c r="N2798" s="9">
        <f t="shared" si="131"/>
        <v>31</v>
      </c>
      <c r="O2798" s="10">
        <f>SUM($N$5:N2798)</f>
        <v>85040</v>
      </c>
      <c r="P2798" s="10">
        <f ca="1">IF(O2798&lt;$H$4,N2798,$H$4-SUM($P$4:P2797))</f>
        <v>0</v>
      </c>
      <c r="Q2798" s="10">
        <f ca="1">SUM($P$4:P2798)</f>
        <v>272</v>
      </c>
      <c r="R2798" s="10">
        <f ca="1">COUNTIF($P$4:P2798,"&gt;0")</f>
        <v>9</v>
      </c>
    </row>
    <row r="2799" spans="12:18" x14ac:dyDescent="0.15">
      <c r="L2799" s="8" t="b">
        <f t="shared" si="132"/>
        <v>1</v>
      </c>
      <c r="M2799" s="8">
        <f t="shared" si="130"/>
        <v>127744</v>
      </c>
      <c r="N2799" s="9">
        <f t="shared" si="131"/>
        <v>30</v>
      </c>
      <c r="O2799" s="10">
        <f>SUM($N$5:N2799)</f>
        <v>85070</v>
      </c>
      <c r="P2799" s="10">
        <f ca="1">IF(O2799&lt;$H$4,N2799,$H$4-SUM($P$4:P2798))</f>
        <v>0</v>
      </c>
      <c r="Q2799" s="10">
        <f ca="1">SUM($P$4:P2799)</f>
        <v>272</v>
      </c>
      <c r="R2799" s="10">
        <f ca="1">COUNTIF($P$4:P2799,"&gt;0")</f>
        <v>9</v>
      </c>
    </row>
    <row r="2800" spans="12:18" x14ac:dyDescent="0.15">
      <c r="L2800" s="8" t="b">
        <f t="shared" si="132"/>
        <v>1</v>
      </c>
      <c r="M2800" s="8">
        <f t="shared" si="130"/>
        <v>127775</v>
      </c>
      <c r="N2800" s="9">
        <f t="shared" si="131"/>
        <v>31</v>
      </c>
      <c r="O2800" s="10">
        <f>SUM($N$5:N2800)</f>
        <v>85101</v>
      </c>
      <c r="P2800" s="10">
        <f ca="1">IF(O2800&lt;$H$4,N2800,$H$4-SUM($P$4:P2799))</f>
        <v>0</v>
      </c>
      <c r="Q2800" s="10">
        <f ca="1">SUM($P$4:P2800)</f>
        <v>272</v>
      </c>
      <c r="R2800" s="10">
        <f ca="1">COUNTIF($P$4:P2800,"&gt;0")</f>
        <v>9</v>
      </c>
    </row>
    <row r="2801" spans="12:18" x14ac:dyDescent="0.15">
      <c r="L2801" s="8" t="b">
        <f t="shared" si="132"/>
        <v>1</v>
      </c>
      <c r="M2801" s="8">
        <f t="shared" si="130"/>
        <v>127805</v>
      </c>
      <c r="N2801" s="9">
        <f t="shared" si="131"/>
        <v>30</v>
      </c>
      <c r="O2801" s="10">
        <f>SUM($N$5:N2801)</f>
        <v>85131</v>
      </c>
      <c r="P2801" s="10">
        <f ca="1">IF(O2801&lt;$H$4,N2801,$H$4-SUM($P$4:P2800))</f>
        <v>0</v>
      </c>
      <c r="Q2801" s="10">
        <f ca="1">SUM($P$4:P2801)</f>
        <v>272</v>
      </c>
      <c r="R2801" s="10">
        <f ca="1">COUNTIF($P$4:P2801,"&gt;0")</f>
        <v>9</v>
      </c>
    </row>
    <row r="2802" spans="12:18" x14ac:dyDescent="0.15">
      <c r="L2802" s="8" t="b">
        <f t="shared" si="132"/>
        <v>1</v>
      </c>
      <c r="M2802" s="8">
        <f t="shared" si="130"/>
        <v>127836</v>
      </c>
      <c r="N2802" s="9">
        <f t="shared" si="131"/>
        <v>31</v>
      </c>
      <c r="O2802" s="10">
        <f>SUM($N$5:N2802)</f>
        <v>85162</v>
      </c>
      <c r="P2802" s="10">
        <f ca="1">IF(O2802&lt;$H$4,N2802,$H$4-SUM($P$4:P2801))</f>
        <v>0</v>
      </c>
      <c r="Q2802" s="10">
        <f ca="1">SUM($P$4:P2802)</f>
        <v>272</v>
      </c>
      <c r="R2802" s="10">
        <f ca="1">COUNTIF($P$4:P2802,"&gt;0")</f>
        <v>9</v>
      </c>
    </row>
    <row r="2803" spans="12:18" x14ac:dyDescent="0.15">
      <c r="L2803" s="8" t="b">
        <f t="shared" si="132"/>
        <v>1</v>
      </c>
      <c r="M2803" s="8">
        <f t="shared" si="130"/>
        <v>127867</v>
      </c>
      <c r="N2803" s="9">
        <f t="shared" si="131"/>
        <v>31</v>
      </c>
      <c r="O2803" s="10">
        <f>SUM($N$5:N2803)</f>
        <v>85193</v>
      </c>
      <c r="P2803" s="10">
        <f ca="1">IF(O2803&lt;$H$4,N2803,$H$4-SUM($P$4:P2802))</f>
        <v>0</v>
      </c>
      <c r="Q2803" s="10">
        <f ca="1">SUM($P$4:P2803)</f>
        <v>272</v>
      </c>
      <c r="R2803" s="10">
        <f ca="1">COUNTIF($P$4:P2803,"&gt;0")</f>
        <v>9</v>
      </c>
    </row>
    <row r="2804" spans="12:18" x14ac:dyDescent="0.15">
      <c r="L2804" s="8" t="b">
        <f t="shared" si="132"/>
        <v>1</v>
      </c>
      <c r="M2804" s="8">
        <f t="shared" si="130"/>
        <v>127895</v>
      </c>
      <c r="N2804" s="9">
        <f t="shared" si="131"/>
        <v>28</v>
      </c>
      <c r="O2804" s="10">
        <f>SUM($N$5:N2804)</f>
        <v>85221</v>
      </c>
      <c r="P2804" s="10">
        <f ca="1">IF(O2804&lt;$H$4,N2804,$H$4-SUM($P$4:P2803))</f>
        <v>0</v>
      </c>
      <c r="Q2804" s="10">
        <f ca="1">SUM($P$4:P2804)</f>
        <v>272</v>
      </c>
      <c r="R2804" s="10">
        <f ca="1">COUNTIF($P$4:P2804,"&gt;0")</f>
        <v>9</v>
      </c>
    </row>
    <row r="2805" spans="12:18" x14ac:dyDescent="0.15">
      <c r="L2805" s="8" t="b">
        <f t="shared" si="132"/>
        <v>1</v>
      </c>
      <c r="M2805" s="8">
        <f t="shared" si="130"/>
        <v>127926</v>
      </c>
      <c r="N2805" s="9">
        <f t="shared" si="131"/>
        <v>31</v>
      </c>
      <c r="O2805" s="10">
        <f>SUM($N$5:N2805)</f>
        <v>85252</v>
      </c>
      <c r="P2805" s="10">
        <f ca="1">IF(O2805&lt;$H$4,N2805,$H$4-SUM($P$4:P2804))</f>
        <v>0</v>
      </c>
      <c r="Q2805" s="10">
        <f ca="1">SUM($P$4:P2805)</f>
        <v>272</v>
      </c>
      <c r="R2805" s="10">
        <f ca="1">COUNTIF($P$4:P2805,"&gt;0")</f>
        <v>9</v>
      </c>
    </row>
    <row r="2806" spans="12:18" x14ac:dyDescent="0.15">
      <c r="L2806" s="8" t="b">
        <f t="shared" si="132"/>
        <v>1</v>
      </c>
      <c r="M2806" s="8">
        <f t="shared" si="130"/>
        <v>127956</v>
      </c>
      <c r="N2806" s="9">
        <f t="shared" si="131"/>
        <v>30</v>
      </c>
      <c r="O2806" s="10">
        <f>SUM($N$5:N2806)</f>
        <v>85282</v>
      </c>
      <c r="P2806" s="10">
        <f ca="1">IF(O2806&lt;$H$4,N2806,$H$4-SUM($P$4:P2805))</f>
        <v>0</v>
      </c>
      <c r="Q2806" s="10">
        <f ca="1">SUM($P$4:P2806)</f>
        <v>272</v>
      </c>
      <c r="R2806" s="10">
        <f ca="1">COUNTIF($P$4:P2806,"&gt;0")</f>
        <v>9</v>
      </c>
    </row>
    <row r="2807" spans="12:18" x14ac:dyDescent="0.15">
      <c r="L2807" s="8" t="b">
        <f t="shared" si="132"/>
        <v>1</v>
      </c>
      <c r="M2807" s="8">
        <f t="shared" si="130"/>
        <v>127987</v>
      </c>
      <c r="N2807" s="9">
        <f t="shared" si="131"/>
        <v>31</v>
      </c>
      <c r="O2807" s="10">
        <f>SUM($N$5:N2807)</f>
        <v>85313</v>
      </c>
      <c r="P2807" s="10">
        <f ca="1">IF(O2807&lt;$H$4,N2807,$H$4-SUM($P$4:P2806))</f>
        <v>0</v>
      </c>
      <c r="Q2807" s="10">
        <f ca="1">SUM($P$4:P2807)</f>
        <v>272</v>
      </c>
      <c r="R2807" s="10">
        <f ca="1">COUNTIF($P$4:P2807,"&gt;0")</f>
        <v>9</v>
      </c>
    </row>
    <row r="2808" spans="12:18" x14ac:dyDescent="0.15">
      <c r="L2808" s="8" t="b">
        <f t="shared" si="132"/>
        <v>1</v>
      </c>
      <c r="M2808" s="8">
        <f t="shared" si="130"/>
        <v>128017</v>
      </c>
      <c r="N2808" s="9">
        <f t="shared" si="131"/>
        <v>30</v>
      </c>
      <c r="O2808" s="10">
        <f>SUM($N$5:N2808)</f>
        <v>85343</v>
      </c>
      <c r="P2808" s="10">
        <f ca="1">IF(O2808&lt;$H$4,N2808,$H$4-SUM($P$4:P2807))</f>
        <v>0</v>
      </c>
      <c r="Q2808" s="10">
        <f ca="1">SUM($P$4:P2808)</f>
        <v>272</v>
      </c>
      <c r="R2808" s="10">
        <f ca="1">COUNTIF($P$4:P2808,"&gt;0")</f>
        <v>9</v>
      </c>
    </row>
    <row r="2809" spans="12:18" x14ac:dyDescent="0.15">
      <c r="L2809" s="8" t="b">
        <f t="shared" si="132"/>
        <v>1</v>
      </c>
      <c r="M2809" s="8">
        <f t="shared" si="130"/>
        <v>128048</v>
      </c>
      <c r="N2809" s="9">
        <f t="shared" si="131"/>
        <v>31</v>
      </c>
      <c r="O2809" s="10">
        <f>SUM($N$5:N2809)</f>
        <v>85374</v>
      </c>
      <c r="P2809" s="10">
        <f ca="1">IF(O2809&lt;$H$4,N2809,$H$4-SUM($P$4:P2808))</f>
        <v>0</v>
      </c>
      <c r="Q2809" s="10">
        <f ca="1">SUM($P$4:P2809)</f>
        <v>272</v>
      </c>
      <c r="R2809" s="10">
        <f ca="1">COUNTIF($P$4:P2809,"&gt;0")</f>
        <v>9</v>
      </c>
    </row>
    <row r="2810" spans="12:18" x14ac:dyDescent="0.15">
      <c r="L2810" s="8" t="b">
        <f t="shared" si="132"/>
        <v>1</v>
      </c>
      <c r="M2810" s="8">
        <f t="shared" si="130"/>
        <v>128079</v>
      </c>
      <c r="N2810" s="9">
        <f t="shared" si="131"/>
        <v>31</v>
      </c>
      <c r="O2810" s="10">
        <f>SUM($N$5:N2810)</f>
        <v>85405</v>
      </c>
      <c r="P2810" s="10">
        <f ca="1">IF(O2810&lt;$H$4,N2810,$H$4-SUM($P$4:P2809))</f>
        <v>0</v>
      </c>
      <c r="Q2810" s="10">
        <f ca="1">SUM($P$4:P2810)</f>
        <v>272</v>
      </c>
      <c r="R2810" s="10">
        <f ca="1">COUNTIF($P$4:P2810,"&gt;0")</f>
        <v>9</v>
      </c>
    </row>
    <row r="2811" spans="12:18" x14ac:dyDescent="0.15">
      <c r="L2811" s="8" t="b">
        <f t="shared" si="132"/>
        <v>1</v>
      </c>
      <c r="M2811" s="8">
        <f t="shared" si="130"/>
        <v>128109</v>
      </c>
      <c r="N2811" s="9">
        <f t="shared" si="131"/>
        <v>30</v>
      </c>
      <c r="O2811" s="10">
        <f>SUM($N$5:N2811)</f>
        <v>85435</v>
      </c>
      <c r="P2811" s="10">
        <f ca="1">IF(O2811&lt;$H$4,N2811,$H$4-SUM($P$4:P2810))</f>
        <v>0</v>
      </c>
      <c r="Q2811" s="10">
        <f ca="1">SUM($P$4:P2811)</f>
        <v>272</v>
      </c>
      <c r="R2811" s="10">
        <f ca="1">COUNTIF($P$4:P2811,"&gt;0")</f>
        <v>9</v>
      </c>
    </row>
    <row r="2812" spans="12:18" x14ac:dyDescent="0.15">
      <c r="L2812" s="8" t="b">
        <f t="shared" si="132"/>
        <v>1</v>
      </c>
      <c r="M2812" s="8">
        <f t="shared" si="130"/>
        <v>128140</v>
      </c>
      <c r="N2812" s="9">
        <f t="shared" si="131"/>
        <v>31</v>
      </c>
      <c r="O2812" s="10">
        <f>SUM($N$5:N2812)</f>
        <v>85466</v>
      </c>
      <c r="P2812" s="10">
        <f ca="1">IF(O2812&lt;$H$4,N2812,$H$4-SUM($P$4:P2811))</f>
        <v>0</v>
      </c>
      <c r="Q2812" s="10">
        <f ca="1">SUM($P$4:P2812)</f>
        <v>272</v>
      </c>
      <c r="R2812" s="10">
        <f ca="1">COUNTIF($P$4:P2812,"&gt;0")</f>
        <v>9</v>
      </c>
    </row>
    <row r="2813" spans="12:18" x14ac:dyDescent="0.15">
      <c r="L2813" s="8" t="b">
        <f t="shared" si="132"/>
        <v>1</v>
      </c>
      <c r="M2813" s="8">
        <f t="shared" si="130"/>
        <v>128170</v>
      </c>
      <c r="N2813" s="9">
        <f t="shared" si="131"/>
        <v>30</v>
      </c>
      <c r="O2813" s="10">
        <f>SUM($N$5:N2813)</f>
        <v>85496</v>
      </c>
      <c r="P2813" s="10">
        <f ca="1">IF(O2813&lt;$H$4,N2813,$H$4-SUM($P$4:P2812))</f>
        <v>0</v>
      </c>
      <c r="Q2813" s="10">
        <f ca="1">SUM($P$4:P2813)</f>
        <v>272</v>
      </c>
      <c r="R2813" s="10">
        <f ca="1">COUNTIF($P$4:P2813,"&gt;0")</f>
        <v>9</v>
      </c>
    </row>
    <row r="2814" spans="12:18" x14ac:dyDescent="0.15">
      <c r="L2814" s="8" t="b">
        <f t="shared" si="132"/>
        <v>1</v>
      </c>
      <c r="M2814" s="8">
        <f t="shared" si="130"/>
        <v>128201</v>
      </c>
      <c r="N2814" s="9">
        <f t="shared" si="131"/>
        <v>31</v>
      </c>
      <c r="O2814" s="10">
        <f>SUM($N$5:N2814)</f>
        <v>85527</v>
      </c>
      <c r="P2814" s="10">
        <f ca="1">IF(O2814&lt;$H$4,N2814,$H$4-SUM($P$4:P2813))</f>
        <v>0</v>
      </c>
      <c r="Q2814" s="10">
        <f ca="1">SUM($P$4:P2814)</f>
        <v>272</v>
      </c>
      <c r="R2814" s="10">
        <f ca="1">COUNTIF($P$4:P2814,"&gt;0")</f>
        <v>9</v>
      </c>
    </row>
    <row r="2815" spans="12:18" x14ac:dyDescent="0.15">
      <c r="L2815" s="8" t="b">
        <f t="shared" si="132"/>
        <v>1</v>
      </c>
      <c r="M2815" s="8">
        <f t="shared" si="130"/>
        <v>128232</v>
      </c>
      <c r="N2815" s="9">
        <f t="shared" si="131"/>
        <v>31</v>
      </c>
      <c r="O2815" s="10">
        <f>SUM($N$5:N2815)</f>
        <v>85558</v>
      </c>
      <c r="P2815" s="10">
        <f ca="1">IF(O2815&lt;$H$4,N2815,$H$4-SUM($P$4:P2814))</f>
        <v>0</v>
      </c>
      <c r="Q2815" s="10">
        <f ca="1">SUM($P$4:P2815)</f>
        <v>272</v>
      </c>
      <c r="R2815" s="10">
        <f ca="1">COUNTIF($P$4:P2815,"&gt;0")</f>
        <v>9</v>
      </c>
    </row>
    <row r="2816" spans="12:18" x14ac:dyDescent="0.15">
      <c r="L2816" s="8" t="b">
        <f t="shared" si="132"/>
        <v>1</v>
      </c>
      <c r="M2816" s="8">
        <f t="shared" si="130"/>
        <v>128260</v>
      </c>
      <c r="N2816" s="9">
        <f t="shared" si="131"/>
        <v>28</v>
      </c>
      <c r="O2816" s="10">
        <f>SUM($N$5:N2816)</f>
        <v>85586</v>
      </c>
      <c r="P2816" s="10">
        <f ca="1">IF(O2816&lt;$H$4,N2816,$H$4-SUM($P$4:P2815))</f>
        <v>0</v>
      </c>
      <c r="Q2816" s="10">
        <f ca="1">SUM($P$4:P2816)</f>
        <v>272</v>
      </c>
      <c r="R2816" s="10">
        <f ca="1">COUNTIF($P$4:P2816,"&gt;0")</f>
        <v>9</v>
      </c>
    </row>
    <row r="2817" spans="12:18" x14ac:dyDescent="0.15">
      <c r="L2817" s="8" t="b">
        <f t="shared" si="132"/>
        <v>1</v>
      </c>
      <c r="M2817" s="8">
        <f t="shared" si="130"/>
        <v>128291</v>
      </c>
      <c r="N2817" s="9">
        <f t="shared" si="131"/>
        <v>31</v>
      </c>
      <c r="O2817" s="10">
        <f>SUM($N$5:N2817)</f>
        <v>85617</v>
      </c>
      <c r="P2817" s="10">
        <f ca="1">IF(O2817&lt;$H$4,N2817,$H$4-SUM($P$4:P2816))</f>
        <v>0</v>
      </c>
      <c r="Q2817" s="10">
        <f ca="1">SUM($P$4:P2817)</f>
        <v>272</v>
      </c>
      <c r="R2817" s="10">
        <f ca="1">COUNTIF($P$4:P2817,"&gt;0")</f>
        <v>9</v>
      </c>
    </row>
    <row r="2818" spans="12:18" x14ac:dyDescent="0.15">
      <c r="L2818" s="8" t="b">
        <f t="shared" si="132"/>
        <v>1</v>
      </c>
      <c r="M2818" s="8">
        <f t="shared" si="130"/>
        <v>128321</v>
      </c>
      <c r="N2818" s="9">
        <f t="shared" si="131"/>
        <v>30</v>
      </c>
      <c r="O2818" s="10">
        <f>SUM($N$5:N2818)</f>
        <v>85647</v>
      </c>
      <c r="P2818" s="10">
        <f ca="1">IF(O2818&lt;$H$4,N2818,$H$4-SUM($P$4:P2817))</f>
        <v>0</v>
      </c>
      <c r="Q2818" s="10">
        <f ca="1">SUM($P$4:P2818)</f>
        <v>272</v>
      </c>
      <c r="R2818" s="10">
        <f ca="1">COUNTIF($P$4:P2818,"&gt;0")</f>
        <v>9</v>
      </c>
    </row>
    <row r="2819" spans="12:18" x14ac:dyDescent="0.15">
      <c r="L2819" s="8" t="b">
        <f t="shared" si="132"/>
        <v>1</v>
      </c>
      <c r="M2819" s="8">
        <f t="shared" si="130"/>
        <v>128352</v>
      </c>
      <c r="N2819" s="9">
        <f t="shared" si="131"/>
        <v>31</v>
      </c>
      <c r="O2819" s="10">
        <f>SUM($N$5:N2819)</f>
        <v>85678</v>
      </c>
      <c r="P2819" s="10">
        <f ca="1">IF(O2819&lt;$H$4,N2819,$H$4-SUM($P$4:P2818))</f>
        <v>0</v>
      </c>
      <c r="Q2819" s="10">
        <f ca="1">SUM($P$4:P2819)</f>
        <v>272</v>
      </c>
      <c r="R2819" s="10">
        <f ca="1">COUNTIF($P$4:P2819,"&gt;0")</f>
        <v>9</v>
      </c>
    </row>
    <row r="2820" spans="12:18" x14ac:dyDescent="0.15">
      <c r="L2820" s="8" t="b">
        <f t="shared" si="132"/>
        <v>1</v>
      </c>
      <c r="M2820" s="8">
        <f t="shared" si="130"/>
        <v>128382</v>
      </c>
      <c r="N2820" s="9">
        <f t="shared" si="131"/>
        <v>30</v>
      </c>
      <c r="O2820" s="10">
        <f>SUM($N$5:N2820)</f>
        <v>85708</v>
      </c>
      <c r="P2820" s="10">
        <f ca="1">IF(O2820&lt;$H$4,N2820,$H$4-SUM($P$4:P2819))</f>
        <v>0</v>
      </c>
      <c r="Q2820" s="10">
        <f ca="1">SUM($P$4:P2820)</f>
        <v>272</v>
      </c>
      <c r="R2820" s="10">
        <f ca="1">COUNTIF($P$4:P2820,"&gt;0")</f>
        <v>9</v>
      </c>
    </row>
    <row r="2821" spans="12:18" x14ac:dyDescent="0.15">
      <c r="L2821" s="8" t="b">
        <f t="shared" si="132"/>
        <v>1</v>
      </c>
      <c r="M2821" s="8">
        <f t="shared" si="130"/>
        <v>128413</v>
      </c>
      <c r="N2821" s="9">
        <f t="shared" si="131"/>
        <v>31</v>
      </c>
      <c r="O2821" s="10">
        <f>SUM($N$5:N2821)</f>
        <v>85739</v>
      </c>
      <c r="P2821" s="10">
        <f ca="1">IF(O2821&lt;$H$4,N2821,$H$4-SUM($P$4:P2820))</f>
        <v>0</v>
      </c>
      <c r="Q2821" s="10">
        <f ca="1">SUM($P$4:P2821)</f>
        <v>272</v>
      </c>
      <c r="R2821" s="10">
        <f ca="1">COUNTIF($P$4:P2821,"&gt;0")</f>
        <v>9</v>
      </c>
    </row>
    <row r="2822" spans="12:18" x14ac:dyDescent="0.15">
      <c r="L2822" s="8" t="b">
        <f t="shared" si="132"/>
        <v>1</v>
      </c>
      <c r="M2822" s="8">
        <f t="shared" ref="M2822:M2885" si="133">EOMONTH(M2821,1)</f>
        <v>128444</v>
      </c>
      <c r="N2822" s="9">
        <f t="shared" si="131"/>
        <v>31</v>
      </c>
      <c r="O2822" s="10">
        <f>SUM($N$5:N2822)</f>
        <v>85770</v>
      </c>
      <c r="P2822" s="10">
        <f ca="1">IF(O2822&lt;$H$4,N2822,$H$4-SUM($P$4:P2821))</f>
        <v>0</v>
      </c>
      <c r="Q2822" s="10">
        <f ca="1">SUM($P$4:P2822)</f>
        <v>272</v>
      </c>
      <c r="R2822" s="10">
        <f ca="1">COUNTIF($P$4:P2822,"&gt;0")</f>
        <v>9</v>
      </c>
    </row>
    <row r="2823" spans="12:18" x14ac:dyDescent="0.15">
      <c r="L2823" s="8" t="b">
        <f t="shared" si="132"/>
        <v>1</v>
      </c>
      <c r="M2823" s="8">
        <f t="shared" si="133"/>
        <v>128474</v>
      </c>
      <c r="N2823" s="9">
        <f t="shared" si="131"/>
        <v>30</v>
      </c>
      <c r="O2823" s="10">
        <f>SUM($N$5:N2823)</f>
        <v>85800</v>
      </c>
      <c r="P2823" s="10">
        <f ca="1">IF(O2823&lt;$H$4,N2823,$H$4-SUM($P$4:P2822))</f>
        <v>0</v>
      </c>
      <c r="Q2823" s="10">
        <f ca="1">SUM($P$4:P2823)</f>
        <v>272</v>
      </c>
      <c r="R2823" s="10">
        <f ca="1">COUNTIF($P$4:P2823,"&gt;0")</f>
        <v>9</v>
      </c>
    </row>
    <row r="2824" spans="12:18" x14ac:dyDescent="0.15">
      <c r="L2824" s="8" t="b">
        <f t="shared" si="132"/>
        <v>1</v>
      </c>
      <c r="M2824" s="8">
        <f t="shared" si="133"/>
        <v>128505</v>
      </c>
      <c r="N2824" s="9">
        <f t="shared" ref="N2824:N2887" si="134">M2824-M2823</f>
        <v>31</v>
      </c>
      <c r="O2824" s="10">
        <f>SUM($N$5:N2824)</f>
        <v>85831</v>
      </c>
      <c r="P2824" s="10">
        <f ca="1">IF(O2824&lt;$H$4,N2824,$H$4-SUM($P$4:P2823))</f>
        <v>0</v>
      </c>
      <c r="Q2824" s="10">
        <f ca="1">SUM($P$4:P2824)</f>
        <v>272</v>
      </c>
      <c r="R2824" s="10">
        <f ca="1">COUNTIF($P$4:P2824,"&gt;0")</f>
        <v>9</v>
      </c>
    </row>
    <row r="2825" spans="12:18" x14ac:dyDescent="0.15">
      <c r="L2825" s="8" t="b">
        <f t="shared" si="132"/>
        <v>1</v>
      </c>
      <c r="M2825" s="8">
        <f t="shared" si="133"/>
        <v>128535</v>
      </c>
      <c r="N2825" s="9">
        <f t="shared" si="134"/>
        <v>30</v>
      </c>
      <c r="O2825" s="10">
        <f>SUM($N$5:N2825)</f>
        <v>85861</v>
      </c>
      <c r="P2825" s="10">
        <f ca="1">IF(O2825&lt;$H$4,N2825,$H$4-SUM($P$4:P2824))</f>
        <v>0</v>
      </c>
      <c r="Q2825" s="10">
        <f ca="1">SUM($P$4:P2825)</f>
        <v>272</v>
      </c>
      <c r="R2825" s="10">
        <f ca="1">COUNTIF($P$4:P2825,"&gt;0")</f>
        <v>9</v>
      </c>
    </row>
    <row r="2826" spans="12:18" x14ac:dyDescent="0.15">
      <c r="L2826" s="8" t="b">
        <f t="shared" si="132"/>
        <v>1</v>
      </c>
      <c r="M2826" s="8">
        <f t="shared" si="133"/>
        <v>128566</v>
      </c>
      <c r="N2826" s="9">
        <f t="shared" si="134"/>
        <v>31</v>
      </c>
      <c r="O2826" s="10">
        <f>SUM($N$5:N2826)</f>
        <v>85892</v>
      </c>
      <c r="P2826" s="10">
        <f ca="1">IF(O2826&lt;$H$4,N2826,$H$4-SUM($P$4:P2825))</f>
        <v>0</v>
      </c>
      <c r="Q2826" s="10">
        <f ca="1">SUM($P$4:P2826)</f>
        <v>272</v>
      </c>
      <c r="R2826" s="10">
        <f ca="1">COUNTIF($P$4:P2826,"&gt;0")</f>
        <v>9</v>
      </c>
    </row>
    <row r="2827" spans="12:18" x14ac:dyDescent="0.15">
      <c r="L2827" s="8" t="b">
        <f t="shared" si="132"/>
        <v>1</v>
      </c>
      <c r="M2827" s="8">
        <f t="shared" si="133"/>
        <v>128597</v>
      </c>
      <c r="N2827" s="9">
        <f t="shared" si="134"/>
        <v>31</v>
      </c>
      <c r="O2827" s="10">
        <f>SUM($N$5:N2827)</f>
        <v>85923</v>
      </c>
      <c r="P2827" s="10">
        <f ca="1">IF(O2827&lt;$H$4,N2827,$H$4-SUM($P$4:P2826))</f>
        <v>0</v>
      </c>
      <c r="Q2827" s="10">
        <f ca="1">SUM($P$4:P2827)</f>
        <v>272</v>
      </c>
      <c r="R2827" s="10">
        <f ca="1">COUNTIF($P$4:P2827,"&gt;0")</f>
        <v>9</v>
      </c>
    </row>
    <row r="2828" spans="12:18" x14ac:dyDescent="0.15">
      <c r="L2828" s="8" t="b">
        <f t="shared" si="132"/>
        <v>1</v>
      </c>
      <c r="M2828" s="8">
        <f t="shared" si="133"/>
        <v>128626</v>
      </c>
      <c r="N2828" s="9">
        <f t="shared" si="134"/>
        <v>29</v>
      </c>
      <c r="O2828" s="10">
        <f>SUM($N$5:N2828)</f>
        <v>85952</v>
      </c>
      <c r="P2828" s="10">
        <f ca="1">IF(O2828&lt;$H$4,N2828,$H$4-SUM($P$4:P2827))</f>
        <v>0</v>
      </c>
      <c r="Q2828" s="10">
        <f ca="1">SUM($P$4:P2828)</f>
        <v>272</v>
      </c>
      <c r="R2828" s="10">
        <f ca="1">COUNTIF($P$4:P2828,"&gt;0")</f>
        <v>9</v>
      </c>
    </row>
    <row r="2829" spans="12:18" x14ac:dyDescent="0.15">
      <c r="L2829" s="8" t="b">
        <f t="shared" si="132"/>
        <v>1</v>
      </c>
      <c r="M2829" s="8">
        <f t="shared" si="133"/>
        <v>128657</v>
      </c>
      <c r="N2829" s="9">
        <f t="shared" si="134"/>
        <v>31</v>
      </c>
      <c r="O2829" s="10">
        <f>SUM($N$5:N2829)</f>
        <v>85983</v>
      </c>
      <c r="P2829" s="10">
        <f ca="1">IF(O2829&lt;$H$4,N2829,$H$4-SUM($P$4:P2828))</f>
        <v>0</v>
      </c>
      <c r="Q2829" s="10">
        <f ca="1">SUM($P$4:P2829)</f>
        <v>272</v>
      </c>
      <c r="R2829" s="10">
        <f ca="1">COUNTIF($P$4:P2829,"&gt;0")</f>
        <v>9</v>
      </c>
    </row>
    <row r="2830" spans="12:18" x14ac:dyDescent="0.15">
      <c r="L2830" s="8" t="b">
        <f t="shared" si="132"/>
        <v>1</v>
      </c>
      <c r="M2830" s="8">
        <f t="shared" si="133"/>
        <v>128687</v>
      </c>
      <c r="N2830" s="9">
        <f t="shared" si="134"/>
        <v>30</v>
      </c>
      <c r="O2830" s="10">
        <f>SUM($N$5:N2830)</f>
        <v>86013</v>
      </c>
      <c r="P2830" s="10">
        <f ca="1">IF(O2830&lt;$H$4,N2830,$H$4-SUM($P$4:P2829))</f>
        <v>0</v>
      </c>
      <c r="Q2830" s="10">
        <f ca="1">SUM($P$4:P2830)</f>
        <v>272</v>
      </c>
      <c r="R2830" s="10">
        <f ca="1">COUNTIF($P$4:P2830,"&gt;0")</f>
        <v>9</v>
      </c>
    </row>
    <row r="2831" spans="12:18" x14ac:dyDescent="0.15">
      <c r="L2831" s="8" t="b">
        <f t="shared" si="132"/>
        <v>1</v>
      </c>
      <c r="M2831" s="8">
        <f t="shared" si="133"/>
        <v>128718</v>
      </c>
      <c r="N2831" s="9">
        <f t="shared" si="134"/>
        <v>31</v>
      </c>
      <c r="O2831" s="10">
        <f>SUM($N$5:N2831)</f>
        <v>86044</v>
      </c>
      <c r="P2831" s="10">
        <f ca="1">IF(O2831&lt;$H$4,N2831,$H$4-SUM($P$4:P2830))</f>
        <v>0</v>
      </c>
      <c r="Q2831" s="10">
        <f ca="1">SUM($P$4:P2831)</f>
        <v>272</v>
      </c>
      <c r="R2831" s="10">
        <f ca="1">COUNTIF($P$4:P2831,"&gt;0")</f>
        <v>9</v>
      </c>
    </row>
    <row r="2832" spans="12:18" x14ac:dyDescent="0.15">
      <c r="L2832" s="8" t="b">
        <f t="shared" si="132"/>
        <v>1</v>
      </c>
      <c r="M2832" s="8">
        <f t="shared" si="133"/>
        <v>128748</v>
      </c>
      <c r="N2832" s="9">
        <f t="shared" si="134"/>
        <v>30</v>
      </c>
      <c r="O2832" s="10">
        <f>SUM($N$5:N2832)</f>
        <v>86074</v>
      </c>
      <c r="P2832" s="10">
        <f ca="1">IF(O2832&lt;$H$4,N2832,$H$4-SUM($P$4:P2831))</f>
        <v>0</v>
      </c>
      <c r="Q2832" s="10">
        <f ca="1">SUM($P$4:P2832)</f>
        <v>272</v>
      </c>
      <c r="R2832" s="10">
        <f ca="1">COUNTIF($P$4:P2832,"&gt;0")</f>
        <v>9</v>
      </c>
    </row>
    <row r="2833" spans="12:18" x14ac:dyDescent="0.15">
      <c r="L2833" s="8" t="b">
        <f t="shared" ref="L2833:L2896" si="135">EOMONTH($C$4,1)&lt;=M2833</f>
        <v>1</v>
      </c>
      <c r="M2833" s="8">
        <f t="shared" si="133"/>
        <v>128779</v>
      </c>
      <c r="N2833" s="9">
        <f t="shared" si="134"/>
        <v>31</v>
      </c>
      <c r="O2833" s="10">
        <f>SUM($N$5:N2833)</f>
        <v>86105</v>
      </c>
      <c r="P2833" s="10">
        <f ca="1">IF(O2833&lt;$H$4,N2833,$H$4-SUM($P$4:P2832))</f>
        <v>0</v>
      </c>
      <c r="Q2833" s="10">
        <f ca="1">SUM($P$4:P2833)</f>
        <v>272</v>
      </c>
      <c r="R2833" s="10">
        <f ca="1">COUNTIF($P$4:P2833,"&gt;0")</f>
        <v>9</v>
      </c>
    </row>
    <row r="2834" spans="12:18" x14ac:dyDescent="0.15">
      <c r="L2834" s="8" t="b">
        <f t="shared" si="135"/>
        <v>1</v>
      </c>
      <c r="M2834" s="8">
        <f t="shared" si="133"/>
        <v>128810</v>
      </c>
      <c r="N2834" s="9">
        <f t="shared" si="134"/>
        <v>31</v>
      </c>
      <c r="O2834" s="10">
        <f>SUM($N$5:N2834)</f>
        <v>86136</v>
      </c>
      <c r="P2834" s="10">
        <f ca="1">IF(O2834&lt;$H$4,N2834,$H$4-SUM($P$4:P2833))</f>
        <v>0</v>
      </c>
      <c r="Q2834" s="10">
        <f ca="1">SUM($P$4:P2834)</f>
        <v>272</v>
      </c>
      <c r="R2834" s="10">
        <f ca="1">COUNTIF($P$4:P2834,"&gt;0")</f>
        <v>9</v>
      </c>
    </row>
    <row r="2835" spans="12:18" x14ac:dyDescent="0.15">
      <c r="L2835" s="8" t="b">
        <f t="shared" si="135"/>
        <v>1</v>
      </c>
      <c r="M2835" s="8">
        <f t="shared" si="133"/>
        <v>128840</v>
      </c>
      <c r="N2835" s="9">
        <f t="shared" si="134"/>
        <v>30</v>
      </c>
      <c r="O2835" s="10">
        <f>SUM($N$5:N2835)</f>
        <v>86166</v>
      </c>
      <c r="P2835" s="10">
        <f ca="1">IF(O2835&lt;$H$4,N2835,$H$4-SUM($P$4:P2834))</f>
        <v>0</v>
      </c>
      <c r="Q2835" s="10">
        <f ca="1">SUM($P$4:P2835)</f>
        <v>272</v>
      </c>
      <c r="R2835" s="10">
        <f ca="1">COUNTIF($P$4:P2835,"&gt;0")</f>
        <v>9</v>
      </c>
    </row>
    <row r="2836" spans="12:18" x14ac:dyDescent="0.15">
      <c r="L2836" s="8" t="b">
        <f t="shared" si="135"/>
        <v>1</v>
      </c>
      <c r="M2836" s="8">
        <f t="shared" si="133"/>
        <v>128871</v>
      </c>
      <c r="N2836" s="9">
        <f t="shared" si="134"/>
        <v>31</v>
      </c>
      <c r="O2836" s="10">
        <f>SUM($N$5:N2836)</f>
        <v>86197</v>
      </c>
      <c r="P2836" s="10">
        <f ca="1">IF(O2836&lt;$H$4,N2836,$H$4-SUM($P$4:P2835))</f>
        <v>0</v>
      </c>
      <c r="Q2836" s="10">
        <f ca="1">SUM($P$4:P2836)</f>
        <v>272</v>
      </c>
      <c r="R2836" s="10">
        <f ca="1">COUNTIF($P$4:P2836,"&gt;0")</f>
        <v>9</v>
      </c>
    </row>
    <row r="2837" spans="12:18" x14ac:dyDescent="0.15">
      <c r="L2837" s="8" t="b">
        <f t="shared" si="135"/>
        <v>1</v>
      </c>
      <c r="M2837" s="8">
        <f t="shared" si="133"/>
        <v>128901</v>
      </c>
      <c r="N2837" s="9">
        <f t="shared" si="134"/>
        <v>30</v>
      </c>
      <c r="O2837" s="10">
        <f>SUM($N$5:N2837)</f>
        <v>86227</v>
      </c>
      <c r="P2837" s="10">
        <f ca="1">IF(O2837&lt;$H$4,N2837,$H$4-SUM($P$4:P2836))</f>
        <v>0</v>
      </c>
      <c r="Q2837" s="10">
        <f ca="1">SUM($P$4:P2837)</f>
        <v>272</v>
      </c>
      <c r="R2837" s="10">
        <f ca="1">COUNTIF($P$4:P2837,"&gt;0")</f>
        <v>9</v>
      </c>
    </row>
    <row r="2838" spans="12:18" x14ac:dyDescent="0.15">
      <c r="L2838" s="8" t="b">
        <f t="shared" si="135"/>
        <v>1</v>
      </c>
      <c r="M2838" s="8">
        <f t="shared" si="133"/>
        <v>128932</v>
      </c>
      <c r="N2838" s="9">
        <f t="shared" si="134"/>
        <v>31</v>
      </c>
      <c r="O2838" s="10">
        <f>SUM($N$5:N2838)</f>
        <v>86258</v>
      </c>
      <c r="P2838" s="10">
        <f ca="1">IF(O2838&lt;$H$4,N2838,$H$4-SUM($P$4:P2837))</f>
        <v>0</v>
      </c>
      <c r="Q2838" s="10">
        <f ca="1">SUM($P$4:P2838)</f>
        <v>272</v>
      </c>
      <c r="R2838" s="10">
        <f ca="1">COUNTIF($P$4:P2838,"&gt;0")</f>
        <v>9</v>
      </c>
    </row>
    <row r="2839" spans="12:18" x14ac:dyDescent="0.15">
      <c r="L2839" s="8" t="b">
        <f t="shared" si="135"/>
        <v>1</v>
      </c>
      <c r="M2839" s="8">
        <f t="shared" si="133"/>
        <v>128963</v>
      </c>
      <c r="N2839" s="9">
        <f t="shared" si="134"/>
        <v>31</v>
      </c>
      <c r="O2839" s="10">
        <f>SUM($N$5:N2839)</f>
        <v>86289</v>
      </c>
      <c r="P2839" s="10">
        <f ca="1">IF(O2839&lt;$H$4,N2839,$H$4-SUM($P$4:P2838))</f>
        <v>0</v>
      </c>
      <c r="Q2839" s="10">
        <f ca="1">SUM($P$4:P2839)</f>
        <v>272</v>
      </c>
      <c r="R2839" s="10">
        <f ca="1">COUNTIF($P$4:P2839,"&gt;0")</f>
        <v>9</v>
      </c>
    </row>
    <row r="2840" spans="12:18" x14ac:dyDescent="0.15">
      <c r="L2840" s="8" t="b">
        <f t="shared" si="135"/>
        <v>1</v>
      </c>
      <c r="M2840" s="8">
        <f t="shared" si="133"/>
        <v>128991</v>
      </c>
      <c r="N2840" s="9">
        <f t="shared" si="134"/>
        <v>28</v>
      </c>
      <c r="O2840" s="10">
        <f>SUM($N$5:N2840)</f>
        <v>86317</v>
      </c>
      <c r="P2840" s="10">
        <f ca="1">IF(O2840&lt;$H$4,N2840,$H$4-SUM($P$4:P2839))</f>
        <v>0</v>
      </c>
      <c r="Q2840" s="10">
        <f ca="1">SUM($P$4:P2840)</f>
        <v>272</v>
      </c>
      <c r="R2840" s="10">
        <f ca="1">COUNTIF($P$4:P2840,"&gt;0")</f>
        <v>9</v>
      </c>
    </row>
    <row r="2841" spans="12:18" x14ac:dyDescent="0.15">
      <c r="L2841" s="8" t="b">
        <f t="shared" si="135"/>
        <v>1</v>
      </c>
      <c r="M2841" s="8">
        <f t="shared" si="133"/>
        <v>129022</v>
      </c>
      <c r="N2841" s="9">
        <f t="shared" si="134"/>
        <v>31</v>
      </c>
      <c r="O2841" s="10">
        <f>SUM($N$5:N2841)</f>
        <v>86348</v>
      </c>
      <c r="P2841" s="10">
        <f ca="1">IF(O2841&lt;$H$4,N2841,$H$4-SUM($P$4:P2840))</f>
        <v>0</v>
      </c>
      <c r="Q2841" s="10">
        <f ca="1">SUM($P$4:P2841)</f>
        <v>272</v>
      </c>
      <c r="R2841" s="10">
        <f ca="1">COUNTIF($P$4:P2841,"&gt;0")</f>
        <v>9</v>
      </c>
    </row>
    <row r="2842" spans="12:18" x14ac:dyDescent="0.15">
      <c r="L2842" s="8" t="b">
        <f t="shared" si="135"/>
        <v>1</v>
      </c>
      <c r="M2842" s="8">
        <f t="shared" si="133"/>
        <v>129052</v>
      </c>
      <c r="N2842" s="9">
        <f t="shared" si="134"/>
        <v>30</v>
      </c>
      <c r="O2842" s="10">
        <f>SUM($N$5:N2842)</f>
        <v>86378</v>
      </c>
      <c r="P2842" s="10">
        <f ca="1">IF(O2842&lt;$H$4,N2842,$H$4-SUM($P$4:P2841))</f>
        <v>0</v>
      </c>
      <c r="Q2842" s="10">
        <f ca="1">SUM($P$4:P2842)</f>
        <v>272</v>
      </c>
      <c r="R2842" s="10">
        <f ca="1">COUNTIF($P$4:P2842,"&gt;0")</f>
        <v>9</v>
      </c>
    </row>
    <row r="2843" spans="12:18" x14ac:dyDescent="0.15">
      <c r="L2843" s="8" t="b">
        <f t="shared" si="135"/>
        <v>1</v>
      </c>
      <c r="M2843" s="8">
        <f t="shared" si="133"/>
        <v>129083</v>
      </c>
      <c r="N2843" s="9">
        <f t="shared" si="134"/>
        <v>31</v>
      </c>
      <c r="O2843" s="10">
        <f>SUM($N$5:N2843)</f>
        <v>86409</v>
      </c>
      <c r="P2843" s="10">
        <f ca="1">IF(O2843&lt;$H$4,N2843,$H$4-SUM($P$4:P2842))</f>
        <v>0</v>
      </c>
      <c r="Q2843" s="10">
        <f ca="1">SUM($P$4:P2843)</f>
        <v>272</v>
      </c>
      <c r="R2843" s="10">
        <f ca="1">COUNTIF($P$4:P2843,"&gt;0")</f>
        <v>9</v>
      </c>
    </row>
    <row r="2844" spans="12:18" x14ac:dyDescent="0.15">
      <c r="L2844" s="8" t="b">
        <f t="shared" si="135"/>
        <v>1</v>
      </c>
      <c r="M2844" s="8">
        <f t="shared" si="133"/>
        <v>129113</v>
      </c>
      <c r="N2844" s="9">
        <f t="shared" si="134"/>
        <v>30</v>
      </c>
      <c r="O2844" s="10">
        <f>SUM($N$5:N2844)</f>
        <v>86439</v>
      </c>
      <c r="P2844" s="10">
        <f ca="1">IF(O2844&lt;$H$4,N2844,$H$4-SUM($P$4:P2843))</f>
        <v>0</v>
      </c>
      <c r="Q2844" s="10">
        <f ca="1">SUM($P$4:P2844)</f>
        <v>272</v>
      </c>
      <c r="R2844" s="10">
        <f ca="1">COUNTIF($P$4:P2844,"&gt;0")</f>
        <v>9</v>
      </c>
    </row>
    <row r="2845" spans="12:18" x14ac:dyDescent="0.15">
      <c r="L2845" s="8" t="b">
        <f t="shared" si="135"/>
        <v>1</v>
      </c>
      <c r="M2845" s="8">
        <f t="shared" si="133"/>
        <v>129144</v>
      </c>
      <c r="N2845" s="9">
        <f t="shared" si="134"/>
        <v>31</v>
      </c>
      <c r="O2845" s="10">
        <f>SUM($N$5:N2845)</f>
        <v>86470</v>
      </c>
      <c r="P2845" s="10">
        <f ca="1">IF(O2845&lt;$H$4,N2845,$H$4-SUM($P$4:P2844))</f>
        <v>0</v>
      </c>
      <c r="Q2845" s="10">
        <f ca="1">SUM($P$4:P2845)</f>
        <v>272</v>
      </c>
      <c r="R2845" s="10">
        <f ca="1">COUNTIF($P$4:P2845,"&gt;0")</f>
        <v>9</v>
      </c>
    </row>
    <row r="2846" spans="12:18" x14ac:dyDescent="0.15">
      <c r="L2846" s="8" t="b">
        <f t="shared" si="135"/>
        <v>1</v>
      </c>
      <c r="M2846" s="8">
        <f t="shared" si="133"/>
        <v>129175</v>
      </c>
      <c r="N2846" s="9">
        <f t="shared" si="134"/>
        <v>31</v>
      </c>
      <c r="O2846" s="10">
        <f>SUM($N$5:N2846)</f>
        <v>86501</v>
      </c>
      <c r="P2846" s="10">
        <f ca="1">IF(O2846&lt;$H$4,N2846,$H$4-SUM($P$4:P2845))</f>
        <v>0</v>
      </c>
      <c r="Q2846" s="10">
        <f ca="1">SUM($P$4:P2846)</f>
        <v>272</v>
      </c>
      <c r="R2846" s="10">
        <f ca="1">COUNTIF($P$4:P2846,"&gt;0")</f>
        <v>9</v>
      </c>
    </row>
    <row r="2847" spans="12:18" x14ac:dyDescent="0.15">
      <c r="L2847" s="8" t="b">
        <f t="shared" si="135"/>
        <v>1</v>
      </c>
      <c r="M2847" s="8">
        <f t="shared" si="133"/>
        <v>129205</v>
      </c>
      <c r="N2847" s="9">
        <f t="shared" si="134"/>
        <v>30</v>
      </c>
      <c r="O2847" s="10">
        <f>SUM($N$5:N2847)</f>
        <v>86531</v>
      </c>
      <c r="P2847" s="10">
        <f ca="1">IF(O2847&lt;$H$4,N2847,$H$4-SUM($P$4:P2846))</f>
        <v>0</v>
      </c>
      <c r="Q2847" s="10">
        <f ca="1">SUM($P$4:P2847)</f>
        <v>272</v>
      </c>
      <c r="R2847" s="10">
        <f ca="1">COUNTIF($P$4:P2847,"&gt;0")</f>
        <v>9</v>
      </c>
    </row>
    <row r="2848" spans="12:18" x14ac:dyDescent="0.15">
      <c r="L2848" s="8" t="b">
        <f t="shared" si="135"/>
        <v>1</v>
      </c>
      <c r="M2848" s="8">
        <f t="shared" si="133"/>
        <v>129236</v>
      </c>
      <c r="N2848" s="9">
        <f t="shared" si="134"/>
        <v>31</v>
      </c>
      <c r="O2848" s="10">
        <f>SUM($N$5:N2848)</f>
        <v>86562</v>
      </c>
      <c r="P2848" s="10">
        <f ca="1">IF(O2848&lt;$H$4,N2848,$H$4-SUM($P$4:P2847))</f>
        <v>0</v>
      </c>
      <c r="Q2848" s="10">
        <f ca="1">SUM($P$4:P2848)</f>
        <v>272</v>
      </c>
      <c r="R2848" s="10">
        <f ca="1">COUNTIF($P$4:P2848,"&gt;0")</f>
        <v>9</v>
      </c>
    </row>
    <row r="2849" spans="12:18" x14ac:dyDescent="0.15">
      <c r="L2849" s="8" t="b">
        <f t="shared" si="135"/>
        <v>1</v>
      </c>
      <c r="M2849" s="8">
        <f t="shared" si="133"/>
        <v>129266</v>
      </c>
      <c r="N2849" s="9">
        <f t="shared" si="134"/>
        <v>30</v>
      </c>
      <c r="O2849" s="10">
        <f>SUM($N$5:N2849)</f>
        <v>86592</v>
      </c>
      <c r="P2849" s="10">
        <f ca="1">IF(O2849&lt;$H$4,N2849,$H$4-SUM($P$4:P2848))</f>
        <v>0</v>
      </c>
      <c r="Q2849" s="10">
        <f ca="1">SUM($P$4:P2849)</f>
        <v>272</v>
      </c>
      <c r="R2849" s="10">
        <f ca="1">COUNTIF($P$4:P2849,"&gt;0")</f>
        <v>9</v>
      </c>
    </row>
    <row r="2850" spans="12:18" x14ac:dyDescent="0.15">
      <c r="L2850" s="8" t="b">
        <f t="shared" si="135"/>
        <v>1</v>
      </c>
      <c r="M2850" s="8">
        <f t="shared" si="133"/>
        <v>129297</v>
      </c>
      <c r="N2850" s="9">
        <f t="shared" si="134"/>
        <v>31</v>
      </c>
      <c r="O2850" s="10">
        <f>SUM($N$5:N2850)</f>
        <v>86623</v>
      </c>
      <c r="P2850" s="10">
        <f ca="1">IF(O2850&lt;$H$4,N2850,$H$4-SUM($P$4:P2849))</f>
        <v>0</v>
      </c>
      <c r="Q2850" s="10">
        <f ca="1">SUM($P$4:P2850)</f>
        <v>272</v>
      </c>
      <c r="R2850" s="10">
        <f ca="1">COUNTIF($P$4:P2850,"&gt;0")</f>
        <v>9</v>
      </c>
    </row>
    <row r="2851" spans="12:18" x14ac:dyDescent="0.15">
      <c r="L2851" s="8" t="b">
        <f t="shared" si="135"/>
        <v>1</v>
      </c>
      <c r="M2851" s="8">
        <f t="shared" si="133"/>
        <v>129328</v>
      </c>
      <c r="N2851" s="9">
        <f t="shared" si="134"/>
        <v>31</v>
      </c>
      <c r="O2851" s="10">
        <f>SUM($N$5:N2851)</f>
        <v>86654</v>
      </c>
      <c r="P2851" s="10">
        <f ca="1">IF(O2851&lt;$H$4,N2851,$H$4-SUM($P$4:P2850))</f>
        <v>0</v>
      </c>
      <c r="Q2851" s="10">
        <f ca="1">SUM($P$4:P2851)</f>
        <v>272</v>
      </c>
      <c r="R2851" s="10">
        <f ca="1">COUNTIF($P$4:P2851,"&gt;0")</f>
        <v>9</v>
      </c>
    </row>
    <row r="2852" spans="12:18" x14ac:dyDescent="0.15">
      <c r="L2852" s="8" t="b">
        <f t="shared" si="135"/>
        <v>1</v>
      </c>
      <c r="M2852" s="8">
        <f t="shared" si="133"/>
        <v>129356</v>
      </c>
      <c r="N2852" s="9">
        <f t="shared" si="134"/>
        <v>28</v>
      </c>
      <c r="O2852" s="10">
        <f>SUM($N$5:N2852)</f>
        <v>86682</v>
      </c>
      <c r="P2852" s="10">
        <f ca="1">IF(O2852&lt;$H$4,N2852,$H$4-SUM($P$4:P2851))</f>
        <v>0</v>
      </c>
      <c r="Q2852" s="10">
        <f ca="1">SUM($P$4:P2852)</f>
        <v>272</v>
      </c>
      <c r="R2852" s="10">
        <f ca="1">COUNTIF($P$4:P2852,"&gt;0")</f>
        <v>9</v>
      </c>
    </row>
    <row r="2853" spans="12:18" x14ac:dyDescent="0.15">
      <c r="L2853" s="8" t="b">
        <f t="shared" si="135"/>
        <v>1</v>
      </c>
      <c r="M2853" s="8">
        <f t="shared" si="133"/>
        <v>129387</v>
      </c>
      <c r="N2853" s="9">
        <f t="shared" si="134"/>
        <v>31</v>
      </c>
      <c r="O2853" s="10">
        <f>SUM($N$5:N2853)</f>
        <v>86713</v>
      </c>
      <c r="P2853" s="10">
        <f ca="1">IF(O2853&lt;$H$4,N2853,$H$4-SUM($P$4:P2852))</f>
        <v>0</v>
      </c>
      <c r="Q2853" s="10">
        <f ca="1">SUM($P$4:P2853)</f>
        <v>272</v>
      </c>
      <c r="R2853" s="10">
        <f ca="1">COUNTIF($P$4:P2853,"&gt;0")</f>
        <v>9</v>
      </c>
    </row>
    <row r="2854" spans="12:18" x14ac:dyDescent="0.15">
      <c r="L2854" s="8" t="b">
        <f t="shared" si="135"/>
        <v>1</v>
      </c>
      <c r="M2854" s="8">
        <f t="shared" si="133"/>
        <v>129417</v>
      </c>
      <c r="N2854" s="9">
        <f t="shared" si="134"/>
        <v>30</v>
      </c>
      <c r="O2854" s="10">
        <f>SUM($N$5:N2854)</f>
        <v>86743</v>
      </c>
      <c r="P2854" s="10">
        <f ca="1">IF(O2854&lt;$H$4,N2854,$H$4-SUM($P$4:P2853))</f>
        <v>0</v>
      </c>
      <c r="Q2854" s="10">
        <f ca="1">SUM($P$4:P2854)</f>
        <v>272</v>
      </c>
      <c r="R2854" s="10">
        <f ca="1">COUNTIF($P$4:P2854,"&gt;0")</f>
        <v>9</v>
      </c>
    </row>
    <row r="2855" spans="12:18" x14ac:dyDescent="0.15">
      <c r="L2855" s="8" t="b">
        <f t="shared" si="135"/>
        <v>1</v>
      </c>
      <c r="M2855" s="8">
        <f t="shared" si="133"/>
        <v>129448</v>
      </c>
      <c r="N2855" s="9">
        <f t="shared" si="134"/>
        <v>31</v>
      </c>
      <c r="O2855" s="10">
        <f>SUM($N$5:N2855)</f>
        <v>86774</v>
      </c>
      <c r="P2855" s="10">
        <f ca="1">IF(O2855&lt;$H$4,N2855,$H$4-SUM($P$4:P2854))</f>
        <v>0</v>
      </c>
      <c r="Q2855" s="10">
        <f ca="1">SUM($P$4:P2855)</f>
        <v>272</v>
      </c>
      <c r="R2855" s="10">
        <f ca="1">COUNTIF($P$4:P2855,"&gt;0")</f>
        <v>9</v>
      </c>
    </row>
    <row r="2856" spans="12:18" x14ac:dyDescent="0.15">
      <c r="L2856" s="8" t="b">
        <f t="shared" si="135"/>
        <v>1</v>
      </c>
      <c r="M2856" s="8">
        <f t="shared" si="133"/>
        <v>129478</v>
      </c>
      <c r="N2856" s="9">
        <f t="shared" si="134"/>
        <v>30</v>
      </c>
      <c r="O2856" s="10">
        <f>SUM($N$5:N2856)</f>
        <v>86804</v>
      </c>
      <c r="P2856" s="10">
        <f ca="1">IF(O2856&lt;$H$4,N2856,$H$4-SUM($P$4:P2855))</f>
        <v>0</v>
      </c>
      <c r="Q2856" s="10">
        <f ca="1">SUM($P$4:P2856)</f>
        <v>272</v>
      </c>
      <c r="R2856" s="10">
        <f ca="1">COUNTIF($P$4:P2856,"&gt;0")</f>
        <v>9</v>
      </c>
    </row>
    <row r="2857" spans="12:18" x14ac:dyDescent="0.15">
      <c r="L2857" s="8" t="b">
        <f t="shared" si="135"/>
        <v>1</v>
      </c>
      <c r="M2857" s="8">
        <f t="shared" si="133"/>
        <v>129509</v>
      </c>
      <c r="N2857" s="9">
        <f t="shared" si="134"/>
        <v>31</v>
      </c>
      <c r="O2857" s="10">
        <f>SUM($N$5:N2857)</f>
        <v>86835</v>
      </c>
      <c r="P2857" s="10">
        <f ca="1">IF(O2857&lt;$H$4,N2857,$H$4-SUM($P$4:P2856))</f>
        <v>0</v>
      </c>
      <c r="Q2857" s="10">
        <f ca="1">SUM($P$4:P2857)</f>
        <v>272</v>
      </c>
      <c r="R2857" s="10">
        <f ca="1">COUNTIF($P$4:P2857,"&gt;0")</f>
        <v>9</v>
      </c>
    </row>
    <row r="2858" spans="12:18" x14ac:dyDescent="0.15">
      <c r="L2858" s="8" t="b">
        <f t="shared" si="135"/>
        <v>1</v>
      </c>
      <c r="M2858" s="8">
        <f t="shared" si="133"/>
        <v>129540</v>
      </c>
      <c r="N2858" s="9">
        <f t="shared" si="134"/>
        <v>31</v>
      </c>
      <c r="O2858" s="10">
        <f>SUM($N$5:N2858)</f>
        <v>86866</v>
      </c>
      <c r="P2858" s="10">
        <f ca="1">IF(O2858&lt;$H$4,N2858,$H$4-SUM($P$4:P2857))</f>
        <v>0</v>
      </c>
      <c r="Q2858" s="10">
        <f ca="1">SUM($P$4:P2858)</f>
        <v>272</v>
      </c>
      <c r="R2858" s="10">
        <f ca="1">COUNTIF($P$4:P2858,"&gt;0")</f>
        <v>9</v>
      </c>
    </row>
    <row r="2859" spans="12:18" x14ac:dyDescent="0.15">
      <c r="L2859" s="8" t="b">
        <f t="shared" si="135"/>
        <v>1</v>
      </c>
      <c r="M2859" s="8">
        <f t="shared" si="133"/>
        <v>129570</v>
      </c>
      <c r="N2859" s="9">
        <f t="shared" si="134"/>
        <v>30</v>
      </c>
      <c r="O2859" s="10">
        <f>SUM($N$5:N2859)</f>
        <v>86896</v>
      </c>
      <c r="P2859" s="10">
        <f ca="1">IF(O2859&lt;$H$4,N2859,$H$4-SUM($P$4:P2858))</f>
        <v>0</v>
      </c>
      <c r="Q2859" s="10">
        <f ca="1">SUM($P$4:P2859)</f>
        <v>272</v>
      </c>
      <c r="R2859" s="10">
        <f ca="1">COUNTIF($P$4:P2859,"&gt;0")</f>
        <v>9</v>
      </c>
    </row>
    <row r="2860" spans="12:18" x14ac:dyDescent="0.15">
      <c r="L2860" s="8" t="b">
        <f t="shared" si="135"/>
        <v>1</v>
      </c>
      <c r="M2860" s="8">
        <f t="shared" si="133"/>
        <v>129601</v>
      </c>
      <c r="N2860" s="9">
        <f t="shared" si="134"/>
        <v>31</v>
      </c>
      <c r="O2860" s="10">
        <f>SUM($N$5:N2860)</f>
        <v>86927</v>
      </c>
      <c r="P2860" s="10">
        <f ca="1">IF(O2860&lt;$H$4,N2860,$H$4-SUM($P$4:P2859))</f>
        <v>0</v>
      </c>
      <c r="Q2860" s="10">
        <f ca="1">SUM($P$4:P2860)</f>
        <v>272</v>
      </c>
      <c r="R2860" s="10">
        <f ca="1">COUNTIF($P$4:P2860,"&gt;0")</f>
        <v>9</v>
      </c>
    </row>
    <row r="2861" spans="12:18" x14ac:dyDescent="0.15">
      <c r="L2861" s="8" t="b">
        <f t="shared" si="135"/>
        <v>1</v>
      </c>
      <c r="M2861" s="8">
        <f t="shared" si="133"/>
        <v>129631</v>
      </c>
      <c r="N2861" s="9">
        <f t="shared" si="134"/>
        <v>30</v>
      </c>
      <c r="O2861" s="10">
        <f>SUM($N$5:N2861)</f>
        <v>86957</v>
      </c>
      <c r="P2861" s="10">
        <f ca="1">IF(O2861&lt;$H$4,N2861,$H$4-SUM($P$4:P2860))</f>
        <v>0</v>
      </c>
      <c r="Q2861" s="10">
        <f ca="1">SUM($P$4:P2861)</f>
        <v>272</v>
      </c>
      <c r="R2861" s="10">
        <f ca="1">COUNTIF($P$4:P2861,"&gt;0")</f>
        <v>9</v>
      </c>
    </row>
    <row r="2862" spans="12:18" x14ac:dyDescent="0.15">
      <c r="L2862" s="8" t="b">
        <f t="shared" si="135"/>
        <v>1</v>
      </c>
      <c r="M2862" s="8">
        <f t="shared" si="133"/>
        <v>129662</v>
      </c>
      <c r="N2862" s="9">
        <f t="shared" si="134"/>
        <v>31</v>
      </c>
      <c r="O2862" s="10">
        <f>SUM($N$5:N2862)</f>
        <v>86988</v>
      </c>
      <c r="P2862" s="10">
        <f ca="1">IF(O2862&lt;$H$4,N2862,$H$4-SUM($P$4:P2861))</f>
        <v>0</v>
      </c>
      <c r="Q2862" s="10">
        <f ca="1">SUM($P$4:P2862)</f>
        <v>272</v>
      </c>
      <c r="R2862" s="10">
        <f ca="1">COUNTIF($P$4:P2862,"&gt;0")</f>
        <v>9</v>
      </c>
    </row>
    <row r="2863" spans="12:18" x14ac:dyDescent="0.15">
      <c r="L2863" s="8" t="b">
        <f t="shared" si="135"/>
        <v>1</v>
      </c>
      <c r="M2863" s="8">
        <f t="shared" si="133"/>
        <v>129693</v>
      </c>
      <c r="N2863" s="9">
        <f t="shared" si="134"/>
        <v>31</v>
      </c>
      <c r="O2863" s="10">
        <f>SUM($N$5:N2863)</f>
        <v>87019</v>
      </c>
      <c r="P2863" s="10">
        <f ca="1">IF(O2863&lt;$H$4,N2863,$H$4-SUM($P$4:P2862))</f>
        <v>0</v>
      </c>
      <c r="Q2863" s="10">
        <f ca="1">SUM($P$4:P2863)</f>
        <v>272</v>
      </c>
      <c r="R2863" s="10">
        <f ca="1">COUNTIF($P$4:P2863,"&gt;0")</f>
        <v>9</v>
      </c>
    </row>
    <row r="2864" spans="12:18" x14ac:dyDescent="0.15">
      <c r="L2864" s="8" t="b">
        <f t="shared" si="135"/>
        <v>1</v>
      </c>
      <c r="M2864" s="8">
        <f t="shared" si="133"/>
        <v>129721</v>
      </c>
      <c r="N2864" s="9">
        <f t="shared" si="134"/>
        <v>28</v>
      </c>
      <c r="O2864" s="10">
        <f>SUM($N$5:N2864)</f>
        <v>87047</v>
      </c>
      <c r="P2864" s="10">
        <f ca="1">IF(O2864&lt;$H$4,N2864,$H$4-SUM($P$4:P2863))</f>
        <v>0</v>
      </c>
      <c r="Q2864" s="10">
        <f ca="1">SUM($P$4:P2864)</f>
        <v>272</v>
      </c>
      <c r="R2864" s="10">
        <f ca="1">COUNTIF($P$4:P2864,"&gt;0")</f>
        <v>9</v>
      </c>
    </row>
    <row r="2865" spans="12:18" x14ac:dyDescent="0.15">
      <c r="L2865" s="8" t="b">
        <f t="shared" si="135"/>
        <v>1</v>
      </c>
      <c r="M2865" s="8">
        <f t="shared" si="133"/>
        <v>129752</v>
      </c>
      <c r="N2865" s="9">
        <f t="shared" si="134"/>
        <v>31</v>
      </c>
      <c r="O2865" s="10">
        <f>SUM($N$5:N2865)</f>
        <v>87078</v>
      </c>
      <c r="P2865" s="10">
        <f ca="1">IF(O2865&lt;$H$4,N2865,$H$4-SUM($P$4:P2864))</f>
        <v>0</v>
      </c>
      <c r="Q2865" s="10">
        <f ca="1">SUM($P$4:P2865)</f>
        <v>272</v>
      </c>
      <c r="R2865" s="10">
        <f ca="1">COUNTIF($P$4:P2865,"&gt;0")</f>
        <v>9</v>
      </c>
    </row>
    <row r="2866" spans="12:18" x14ac:dyDescent="0.15">
      <c r="L2866" s="8" t="b">
        <f t="shared" si="135"/>
        <v>1</v>
      </c>
      <c r="M2866" s="8">
        <f t="shared" si="133"/>
        <v>129782</v>
      </c>
      <c r="N2866" s="9">
        <f t="shared" si="134"/>
        <v>30</v>
      </c>
      <c r="O2866" s="10">
        <f>SUM($N$5:N2866)</f>
        <v>87108</v>
      </c>
      <c r="P2866" s="10">
        <f ca="1">IF(O2866&lt;$H$4,N2866,$H$4-SUM($P$4:P2865))</f>
        <v>0</v>
      </c>
      <c r="Q2866" s="10">
        <f ca="1">SUM($P$4:P2866)</f>
        <v>272</v>
      </c>
      <c r="R2866" s="10">
        <f ca="1">COUNTIF($P$4:P2866,"&gt;0")</f>
        <v>9</v>
      </c>
    </row>
    <row r="2867" spans="12:18" x14ac:dyDescent="0.15">
      <c r="L2867" s="8" t="b">
        <f t="shared" si="135"/>
        <v>1</v>
      </c>
      <c r="M2867" s="8">
        <f t="shared" si="133"/>
        <v>129813</v>
      </c>
      <c r="N2867" s="9">
        <f t="shared" si="134"/>
        <v>31</v>
      </c>
      <c r="O2867" s="10">
        <f>SUM($N$5:N2867)</f>
        <v>87139</v>
      </c>
      <c r="P2867" s="10">
        <f ca="1">IF(O2867&lt;$H$4,N2867,$H$4-SUM($P$4:P2866))</f>
        <v>0</v>
      </c>
      <c r="Q2867" s="10">
        <f ca="1">SUM($P$4:P2867)</f>
        <v>272</v>
      </c>
      <c r="R2867" s="10">
        <f ca="1">COUNTIF($P$4:P2867,"&gt;0")</f>
        <v>9</v>
      </c>
    </row>
    <row r="2868" spans="12:18" x14ac:dyDescent="0.15">
      <c r="L2868" s="8" t="b">
        <f t="shared" si="135"/>
        <v>1</v>
      </c>
      <c r="M2868" s="8">
        <f t="shared" si="133"/>
        <v>129843</v>
      </c>
      <c r="N2868" s="9">
        <f t="shared" si="134"/>
        <v>30</v>
      </c>
      <c r="O2868" s="10">
        <f>SUM($N$5:N2868)</f>
        <v>87169</v>
      </c>
      <c r="P2868" s="10">
        <f ca="1">IF(O2868&lt;$H$4,N2868,$H$4-SUM($P$4:P2867))</f>
        <v>0</v>
      </c>
      <c r="Q2868" s="10">
        <f ca="1">SUM($P$4:P2868)</f>
        <v>272</v>
      </c>
      <c r="R2868" s="10">
        <f ca="1">COUNTIF($P$4:P2868,"&gt;0")</f>
        <v>9</v>
      </c>
    </row>
    <row r="2869" spans="12:18" x14ac:dyDescent="0.15">
      <c r="L2869" s="8" t="b">
        <f t="shared" si="135"/>
        <v>1</v>
      </c>
      <c r="M2869" s="8">
        <f t="shared" si="133"/>
        <v>129874</v>
      </c>
      <c r="N2869" s="9">
        <f t="shared" si="134"/>
        <v>31</v>
      </c>
      <c r="O2869" s="10">
        <f>SUM($N$5:N2869)</f>
        <v>87200</v>
      </c>
      <c r="P2869" s="10">
        <f ca="1">IF(O2869&lt;$H$4,N2869,$H$4-SUM($P$4:P2868))</f>
        <v>0</v>
      </c>
      <c r="Q2869" s="10">
        <f ca="1">SUM($P$4:P2869)</f>
        <v>272</v>
      </c>
      <c r="R2869" s="10">
        <f ca="1">COUNTIF($P$4:P2869,"&gt;0")</f>
        <v>9</v>
      </c>
    </row>
    <row r="2870" spans="12:18" x14ac:dyDescent="0.15">
      <c r="L2870" s="8" t="b">
        <f t="shared" si="135"/>
        <v>1</v>
      </c>
      <c r="M2870" s="8">
        <f t="shared" si="133"/>
        <v>129905</v>
      </c>
      <c r="N2870" s="9">
        <f t="shared" si="134"/>
        <v>31</v>
      </c>
      <c r="O2870" s="10">
        <f>SUM($N$5:N2870)</f>
        <v>87231</v>
      </c>
      <c r="P2870" s="10">
        <f ca="1">IF(O2870&lt;$H$4,N2870,$H$4-SUM($P$4:P2869))</f>
        <v>0</v>
      </c>
      <c r="Q2870" s="10">
        <f ca="1">SUM($P$4:P2870)</f>
        <v>272</v>
      </c>
      <c r="R2870" s="10">
        <f ca="1">COUNTIF($P$4:P2870,"&gt;0")</f>
        <v>9</v>
      </c>
    </row>
    <row r="2871" spans="12:18" x14ac:dyDescent="0.15">
      <c r="L2871" s="8" t="b">
        <f t="shared" si="135"/>
        <v>1</v>
      </c>
      <c r="M2871" s="8">
        <f t="shared" si="133"/>
        <v>129935</v>
      </c>
      <c r="N2871" s="9">
        <f t="shared" si="134"/>
        <v>30</v>
      </c>
      <c r="O2871" s="10">
        <f>SUM($N$5:N2871)</f>
        <v>87261</v>
      </c>
      <c r="P2871" s="10">
        <f ca="1">IF(O2871&lt;$H$4,N2871,$H$4-SUM($P$4:P2870))</f>
        <v>0</v>
      </c>
      <c r="Q2871" s="10">
        <f ca="1">SUM($P$4:P2871)</f>
        <v>272</v>
      </c>
      <c r="R2871" s="10">
        <f ca="1">COUNTIF($P$4:P2871,"&gt;0")</f>
        <v>9</v>
      </c>
    </row>
    <row r="2872" spans="12:18" x14ac:dyDescent="0.15">
      <c r="L2872" s="8" t="b">
        <f t="shared" si="135"/>
        <v>1</v>
      </c>
      <c r="M2872" s="8">
        <f t="shared" si="133"/>
        <v>129966</v>
      </c>
      <c r="N2872" s="9">
        <f t="shared" si="134"/>
        <v>31</v>
      </c>
      <c r="O2872" s="10">
        <f>SUM($N$5:N2872)</f>
        <v>87292</v>
      </c>
      <c r="P2872" s="10">
        <f ca="1">IF(O2872&lt;$H$4,N2872,$H$4-SUM($P$4:P2871))</f>
        <v>0</v>
      </c>
      <c r="Q2872" s="10">
        <f ca="1">SUM($P$4:P2872)</f>
        <v>272</v>
      </c>
      <c r="R2872" s="10">
        <f ca="1">COUNTIF($P$4:P2872,"&gt;0")</f>
        <v>9</v>
      </c>
    </row>
    <row r="2873" spans="12:18" x14ac:dyDescent="0.15">
      <c r="L2873" s="8" t="b">
        <f t="shared" si="135"/>
        <v>1</v>
      </c>
      <c r="M2873" s="8">
        <f t="shared" si="133"/>
        <v>129996</v>
      </c>
      <c r="N2873" s="9">
        <f t="shared" si="134"/>
        <v>30</v>
      </c>
      <c r="O2873" s="10">
        <f>SUM($N$5:N2873)</f>
        <v>87322</v>
      </c>
      <c r="P2873" s="10">
        <f ca="1">IF(O2873&lt;$H$4,N2873,$H$4-SUM($P$4:P2872))</f>
        <v>0</v>
      </c>
      <c r="Q2873" s="10">
        <f ca="1">SUM($P$4:P2873)</f>
        <v>272</v>
      </c>
      <c r="R2873" s="10">
        <f ca="1">COUNTIF($P$4:P2873,"&gt;0")</f>
        <v>9</v>
      </c>
    </row>
    <row r="2874" spans="12:18" x14ac:dyDescent="0.15">
      <c r="L2874" s="8" t="b">
        <f t="shared" si="135"/>
        <v>1</v>
      </c>
      <c r="M2874" s="8">
        <f t="shared" si="133"/>
        <v>130027</v>
      </c>
      <c r="N2874" s="9">
        <f t="shared" si="134"/>
        <v>31</v>
      </c>
      <c r="O2874" s="10">
        <f>SUM($N$5:N2874)</f>
        <v>87353</v>
      </c>
      <c r="P2874" s="10">
        <f ca="1">IF(O2874&lt;$H$4,N2874,$H$4-SUM($P$4:P2873))</f>
        <v>0</v>
      </c>
      <c r="Q2874" s="10">
        <f ca="1">SUM($P$4:P2874)</f>
        <v>272</v>
      </c>
      <c r="R2874" s="10">
        <f ca="1">COUNTIF($P$4:P2874,"&gt;0")</f>
        <v>9</v>
      </c>
    </row>
    <row r="2875" spans="12:18" x14ac:dyDescent="0.15">
      <c r="L2875" s="8" t="b">
        <f t="shared" si="135"/>
        <v>1</v>
      </c>
      <c r="M2875" s="8">
        <f t="shared" si="133"/>
        <v>130058</v>
      </c>
      <c r="N2875" s="9">
        <f t="shared" si="134"/>
        <v>31</v>
      </c>
      <c r="O2875" s="10">
        <f>SUM($N$5:N2875)</f>
        <v>87384</v>
      </c>
      <c r="P2875" s="10">
        <f ca="1">IF(O2875&lt;$H$4,N2875,$H$4-SUM($P$4:P2874))</f>
        <v>0</v>
      </c>
      <c r="Q2875" s="10">
        <f ca="1">SUM($P$4:P2875)</f>
        <v>272</v>
      </c>
      <c r="R2875" s="10">
        <f ca="1">COUNTIF($P$4:P2875,"&gt;0")</f>
        <v>9</v>
      </c>
    </row>
    <row r="2876" spans="12:18" x14ac:dyDescent="0.15">
      <c r="L2876" s="8" t="b">
        <f t="shared" si="135"/>
        <v>1</v>
      </c>
      <c r="M2876" s="8">
        <f t="shared" si="133"/>
        <v>130087</v>
      </c>
      <c r="N2876" s="9">
        <f t="shared" si="134"/>
        <v>29</v>
      </c>
      <c r="O2876" s="10">
        <f>SUM($N$5:N2876)</f>
        <v>87413</v>
      </c>
      <c r="P2876" s="10">
        <f ca="1">IF(O2876&lt;$H$4,N2876,$H$4-SUM($P$4:P2875))</f>
        <v>0</v>
      </c>
      <c r="Q2876" s="10">
        <f ca="1">SUM($P$4:P2876)</f>
        <v>272</v>
      </c>
      <c r="R2876" s="10">
        <f ca="1">COUNTIF($P$4:P2876,"&gt;0")</f>
        <v>9</v>
      </c>
    </row>
    <row r="2877" spans="12:18" x14ac:dyDescent="0.15">
      <c r="L2877" s="8" t="b">
        <f t="shared" si="135"/>
        <v>1</v>
      </c>
      <c r="M2877" s="8">
        <f t="shared" si="133"/>
        <v>130118</v>
      </c>
      <c r="N2877" s="9">
        <f t="shared" si="134"/>
        <v>31</v>
      </c>
      <c r="O2877" s="10">
        <f>SUM($N$5:N2877)</f>
        <v>87444</v>
      </c>
      <c r="P2877" s="10">
        <f ca="1">IF(O2877&lt;$H$4,N2877,$H$4-SUM($P$4:P2876))</f>
        <v>0</v>
      </c>
      <c r="Q2877" s="10">
        <f ca="1">SUM($P$4:P2877)</f>
        <v>272</v>
      </c>
      <c r="R2877" s="10">
        <f ca="1">COUNTIF($P$4:P2877,"&gt;0")</f>
        <v>9</v>
      </c>
    </row>
    <row r="2878" spans="12:18" x14ac:dyDescent="0.15">
      <c r="L2878" s="8" t="b">
        <f t="shared" si="135"/>
        <v>1</v>
      </c>
      <c r="M2878" s="8">
        <f t="shared" si="133"/>
        <v>130148</v>
      </c>
      <c r="N2878" s="9">
        <f t="shared" si="134"/>
        <v>30</v>
      </c>
      <c r="O2878" s="10">
        <f>SUM($N$5:N2878)</f>
        <v>87474</v>
      </c>
      <c r="P2878" s="10">
        <f ca="1">IF(O2878&lt;$H$4,N2878,$H$4-SUM($P$4:P2877))</f>
        <v>0</v>
      </c>
      <c r="Q2878" s="10">
        <f ca="1">SUM($P$4:P2878)</f>
        <v>272</v>
      </c>
      <c r="R2878" s="10">
        <f ca="1">COUNTIF($P$4:P2878,"&gt;0")</f>
        <v>9</v>
      </c>
    </row>
    <row r="2879" spans="12:18" x14ac:dyDescent="0.15">
      <c r="L2879" s="8" t="b">
        <f t="shared" si="135"/>
        <v>1</v>
      </c>
      <c r="M2879" s="8">
        <f t="shared" si="133"/>
        <v>130179</v>
      </c>
      <c r="N2879" s="9">
        <f t="shared" si="134"/>
        <v>31</v>
      </c>
      <c r="O2879" s="10">
        <f>SUM($N$5:N2879)</f>
        <v>87505</v>
      </c>
      <c r="P2879" s="10">
        <f ca="1">IF(O2879&lt;$H$4,N2879,$H$4-SUM($P$4:P2878))</f>
        <v>0</v>
      </c>
      <c r="Q2879" s="10">
        <f ca="1">SUM($P$4:P2879)</f>
        <v>272</v>
      </c>
      <c r="R2879" s="10">
        <f ca="1">COUNTIF($P$4:P2879,"&gt;0")</f>
        <v>9</v>
      </c>
    </row>
    <row r="2880" spans="12:18" x14ac:dyDescent="0.15">
      <c r="L2880" s="8" t="b">
        <f t="shared" si="135"/>
        <v>1</v>
      </c>
      <c r="M2880" s="8">
        <f t="shared" si="133"/>
        <v>130209</v>
      </c>
      <c r="N2880" s="9">
        <f t="shared" si="134"/>
        <v>30</v>
      </c>
      <c r="O2880" s="10">
        <f>SUM($N$5:N2880)</f>
        <v>87535</v>
      </c>
      <c r="P2880" s="10">
        <f ca="1">IF(O2880&lt;$H$4,N2880,$H$4-SUM($P$4:P2879))</f>
        <v>0</v>
      </c>
      <c r="Q2880" s="10">
        <f ca="1">SUM($P$4:P2880)</f>
        <v>272</v>
      </c>
      <c r="R2880" s="10">
        <f ca="1">COUNTIF($P$4:P2880,"&gt;0")</f>
        <v>9</v>
      </c>
    </row>
    <row r="2881" spans="12:18" x14ac:dyDescent="0.15">
      <c r="L2881" s="8" t="b">
        <f t="shared" si="135"/>
        <v>1</v>
      </c>
      <c r="M2881" s="8">
        <f t="shared" si="133"/>
        <v>130240</v>
      </c>
      <c r="N2881" s="9">
        <f t="shared" si="134"/>
        <v>31</v>
      </c>
      <c r="O2881" s="10">
        <f>SUM($N$5:N2881)</f>
        <v>87566</v>
      </c>
      <c r="P2881" s="10">
        <f ca="1">IF(O2881&lt;$H$4,N2881,$H$4-SUM($P$4:P2880))</f>
        <v>0</v>
      </c>
      <c r="Q2881" s="10">
        <f ca="1">SUM($P$4:P2881)</f>
        <v>272</v>
      </c>
      <c r="R2881" s="10">
        <f ca="1">COUNTIF($P$4:P2881,"&gt;0")</f>
        <v>9</v>
      </c>
    </row>
    <row r="2882" spans="12:18" x14ac:dyDescent="0.15">
      <c r="L2882" s="8" t="b">
        <f t="shared" si="135"/>
        <v>1</v>
      </c>
      <c r="M2882" s="8">
        <f t="shared" si="133"/>
        <v>130271</v>
      </c>
      <c r="N2882" s="9">
        <f t="shared" si="134"/>
        <v>31</v>
      </c>
      <c r="O2882" s="10">
        <f>SUM($N$5:N2882)</f>
        <v>87597</v>
      </c>
      <c r="P2882" s="10">
        <f ca="1">IF(O2882&lt;$H$4,N2882,$H$4-SUM($P$4:P2881))</f>
        <v>0</v>
      </c>
      <c r="Q2882" s="10">
        <f ca="1">SUM($P$4:P2882)</f>
        <v>272</v>
      </c>
      <c r="R2882" s="10">
        <f ca="1">COUNTIF($P$4:P2882,"&gt;0")</f>
        <v>9</v>
      </c>
    </row>
    <row r="2883" spans="12:18" x14ac:dyDescent="0.15">
      <c r="L2883" s="8" t="b">
        <f t="shared" si="135"/>
        <v>1</v>
      </c>
      <c r="M2883" s="8">
        <f t="shared" si="133"/>
        <v>130301</v>
      </c>
      <c r="N2883" s="9">
        <f t="shared" si="134"/>
        <v>30</v>
      </c>
      <c r="O2883" s="10">
        <f>SUM($N$5:N2883)</f>
        <v>87627</v>
      </c>
      <c r="P2883" s="10">
        <f ca="1">IF(O2883&lt;$H$4,N2883,$H$4-SUM($P$4:P2882))</f>
        <v>0</v>
      </c>
      <c r="Q2883" s="10">
        <f ca="1">SUM($P$4:P2883)</f>
        <v>272</v>
      </c>
      <c r="R2883" s="10">
        <f ca="1">COUNTIF($P$4:P2883,"&gt;0")</f>
        <v>9</v>
      </c>
    </row>
    <row r="2884" spans="12:18" x14ac:dyDescent="0.15">
      <c r="L2884" s="8" t="b">
        <f t="shared" si="135"/>
        <v>1</v>
      </c>
      <c r="M2884" s="8">
        <f t="shared" si="133"/>
        <v>130332</v>
      </c>
      <c r="N2884" s="9">
        <f t="shared" si="134"/>
        <v>31</v>
      </c>
      <c r="O2884" s="10">
        <f>SUM($N$5:N2884)</f>
        <v>87658</v>
      </c>
      <c r="P2884" s="10">
        <f ca="1">IF(O2884&lt;$H$4,N2884,$H$4-SUM($P$4:P2883))</f>
        <v>0</v>
      </c>
      <c r="Q2884" s="10">
        <f ca="1">SUM($P$4:P2884)</f>
        <v>272</v>
      </c>
      <c r="R2884" s="10">
        <f ca="1">COUNTIF($P$4:P2884,"&gt;0")</f>
        <v>9</v>
      </c>
    </row>
    <row r="2885" spans="12:18" x14ac:dyDescent="0.15">
      <c r="L2885" s="8" t="b">
        <f t="shared" si="135"/>
        <v>1</v>
      </c>
      <c r="M2885" s="8">
        <f t="shared" si="133"/>
        <v>130362</v>
      </c>
      <c r="N2885" s="9">
        <f t="shared" si="134"/>
        <v>30</v>
      </c>
      <c r="O2885" s="10">
        <f>SUM($N$5:N2885)</f>
        <v>87688</v>
      </c>
      <c r="P2885" s="10">
        <f ca="1">IF(O2885&lt;$H$4,N2885,$H$4-SUM($P$4:P2884))</f>
        <v>0</v>
      </c>
      <c r="Q2885" s="10">
        <f ca="1">SUM($P$4:P2885)</f>
        <v>272</v>
      </c>
      <c r="R2885" s="10">
        <f ca="1">COUNTIF($P$4:P2885,"&gt;0")</f>
        <v>9</v>
      </c>
    </row>
    <row r="2886" spans="12:18" x14ac:dyDescent="0.15">
      <c r="L2886" s="8" t="b">
        <f t="shared" si="135"/>
        <v>1</v>
      </c>
      <c r="M2886" s="8">
        <f t="shared" ref="M2886:M2949" si="136">EOMONTH(M2885,1)</f>
        <v>130393</v>
      </c>
      <c r="N2886" s="9">
        <f t="shared" si="134"/>
        <v>31</v>
      </c>
      <c r="O2886" s="10">
        <f>SUM($N$5:N2886)</f>
        <v>87719</v>
      </c>
      <c r="P2886" s="10">
        <f ca="1">IF(O2886&lt;$H$4,N2886,$H$4-SUM($P$4:P2885))</f>
        <v>0</v>
      </c>
      <c r="Q2886" s="10">
        <f ca="1">SUM($P$4:P2886)</f>
        <v>272</v>
      </c>
      <c r="R2886" s="10">
        <f ca="1">COUNTIF($P$4:P2886,"&gt;0")</f>
        <v>9</v>
      </c>
    </row>
    <row r="2887" spans="12:18" x14ac:dyDescent="0.15">
      <c r="L2887" s="8" t="b">
        <f t="shared" si="135"/>
        <v>1</v>
      </c>
      <c r="M2887" s="8">
        <f t="shared" si="136"/>
        <v>130424</v>
      </c>
      <c r="N2887" s="9">
        <f t="shared" si="134"/>
        <v>31</v>
      </c>
      <c r="O2887" s="10">
        <f>SUM($N$5:N2887)</f>
        <v>87750</v>
      </c>
      <c r="P2887" s="10">
        <f ca="1">IF(O2887&lt;$H$4,N2887,$H$4-SUM($P$4:P2886))</f>
        <v>0</v>
      </c>
      <c r="Q2887" s="10">
        <f ca="1">SUM($P$4:P2887)</f>
        <v>272</v>
      </c>
      <c r="R2887" s="10">
        <f ca="1">COUNTIF($P$4:P2887,"&gt;0")</f>
        <v>9</v>
      </c>
    </row>
    <row r="2888" spans="12:18" x14ac:dyDescent="0.15">
      <c r="L2888" s="8" t="b">
        <f t="shared" si="135"/>
        <v>1</v>
      </c>
      <c r="M2888" s="8">
        <f t="shared" si="136"/>
        <v>130452</v>
      </c>
      <c r="N2888" s="9">
        <f t="shared" ref="N2888:N2951" si="137">M2888-M2887</f>
        <v>28</v>
      </c>
      <c r="O2888" s="10">
        <f>SUM($N$5:N2888)</f>
        <v>87778</v>
      </c>
      <c r="P2888" s="10">
        <f ca="1">IF(O2888&lt;$H$4,N2888,$H$4-SUM($P$4:P2887))</f>
        <v>0</v>
      </c>
      <c r="Q2888" s="10">
        <f ca="1">SUM($P$4:P2888)</f>
        <v>272</v>
      </c>
      <c r="R2888" s="10">
        <f ca="1">COUNTIF($P$4:P2888,"&gt;0")</f>
        <v>9</v>
      </c>
    </row>
    <row r="2889" spans="12:18" x14ac:dyDescent="0.15">
      <c r="L2889" s="8" t="b">
        <f t="shared" si="135"/>
        <v>1</v>
      </c>
      <c r="M2889" s="8">
        <f t="shared" si="136"/>
        <v>130483</v>
      </c>
      <c r="N2889" s="9">
        <f t="shared" si="137"/>
        <v>31</v>
      </c>
      <c r="O2889" s="10">
        <f>SUM($N$5:N2889)</f>
        <v>87809</v>
      </c>
      <c r="P2889" s="10">
        <f ca="1">IF(O2889&lt;$H$4,N2889,$H$4-SUM($P$4:P2888))</f>
        <v>0</v>
      </c>
      <c r="Q2889" s="10">
        <f ca="1">SUM($P$4:P2889)</f>
        <v>272</v>
      </c>
      <c r="R2889" s="10">
        <f ca="1">COUNTIF($P$4:P2889,"&gt;0")</f>
        <v>9</v>
      </c>
    </row>
    <row r="2890" spans="12:18" x14ac:dyDescent="0.15">
      <c r="L2890" s="8" t="b">
        <f t="shared" si="135"/>
        <v>1</v>
      </c>
      <c r="M2890" s="8">
        <f t="shared" si="136"/>
        <v>130513</v>
      </c>
      <c r="N2890" s="9">
        <f t="shared" si="137"/>
        <v>30</v>
      </c>
      <c r="O2890" s="10">
        <f>SUM($N$5:N2890)</f>
        <v>87839</v>
      </c>
      <c r="P2890" s="10">
        <f ca="1">IF(O2890&lt;$H$4,N2890,$H$4-SUM($P$4:P2889))</f>
        <v>0</v>
      </c>
      <c r="Q2890" s="10">
        <f ca="1">SUM($P$4:P2890)</f>
        <v>272</v>
      </c>
      <c r="R2890" s="10">
        <f ca="1">COUNTIF($P$4:P2890,"&gt;0")</f>
        <v>9</v>
      </c>
    </row>
    <row r="2891" spans="12:18" x14ac:dyDescent="0.15">
      <c r="L2891" s="8" t="b">
        <f t="shared" si="135"/>
        <v>1</v>
      </c>
      <c r="M2891" s="8">
        <f t="shared" si="136"/>
        <v>130544</v>
      </c>
      <c r="N2891" s="9">
        <f t="shared" si="137"/>
        <v>31</v>
      </c>
      <c r="O2891" s="10">
        <f>SUM($N$5:N2891)</f>
        <v>87870</v>
      </c>
      <c r="P2891" s="10">
        <f ca="1">IF(O2891&lt;$H$4,N2891,$H$4-SUM($P$4:P2890))</f>
        <v>0</v>
      </c>
      <c r="Q2891" s="10">
        <f ca="1">SUM($P$4:P2891)</f>
        <v>272</v>
      </c>
      <c r="R2891" s="10">
        <f ca="1">COUNTIF($P$4:P2891,"&gt;0")</f>
        <v>9</v>
      </c>
    </row>
    <row r="2892" spans="12:18" x14ac:dyDescent="0.15">
      <c r="L2892" s="8" t="b">
        <f t="shared" si="135"/>
        <v>1</v>
      </c>
      <c r="M2892" s="8">
        <f t="shared" si="136"/>
        <v>130574</v>
      </c>
      <c r="N2892" s="9">
        <f t="shared" si="137"/>
        <v>30</v>
      </c>
      <c r="O2892" s="10">
        <f>SUM($N$5:N2892)</f>
        <v>87900</v>
      </c>
      <c r="P2892" s="10">
        <f ca="1">IF(O2892&lt;$H$4,N2892,$H$4-SUM($P$4:P2891))</f>
        <v>0</v>
      </c>
      <c r="Q2892" s="10">
        <f ca="1">SUM($P$4:P2892)</f>
        <v>272</v>
      </c>
      <c r="R2892" s="10">
        <f ca="1">COUNTIF($P$4:P2892,"&gt;0")</f>
        <v>9</v>
      </c>
    </row>
    <row r="2893" spans="12:18" x14ac:dyDescent="0.15">
      <c r="L2893" s="8" t="b">
        <f t="shared" si="135"/>
        <v>1</v>
      </c>
      <c r="M2893" s="8">
        <f t="shared" si="136"/>
        <v>130605</v>
      </c>
      <c r="N2893" s="9">
        <f t="shared" si="137"/>
        <v>31</v>
      </c>
      <c r="O2893" s="10">
        <f>SUM($N$5:N2893)</f>
        <v>87931</v>
      </c>
      <c r="P2893" s="10">
        <f ca="1">IF(O2893&lt;$H$4,N2893,$H$4-SUM($P$4:P2892))</f>
        <v>0</v>
      </c>
      <c r="Q2893" s="10">
        <f ca="1">SUM($P$4:P2893)</f>
        <v>272</v>
      </c>
      <c r="R2893" s="10">
        <f ca="1">COUNTIF($P$4:P2893,"&gt;0")</f>
        <v>9</v>
      </c>
    </row>
    <row r="2894" spans="12:18" x14ac:dyDescent="0.15">
      <c r="L2894" s="8" t="b">
        <f t="shared" si="135"/>
        <v>1</v>
      </c>
      <c r="M2894" s="8">
        <f t="shared" si="136"/>
        <v>130636</v>
      </c>
      <c r="N2894" s="9">
        <f t="shared" si="137"/>
        <v>31</v>
      </c>
      <c r="O2894" s="10">
        <f>SUM($N$5:N2894)</f>
        <v>87962</v>
      </c>
      <c r="P2894" s="10">
        <f ca="1">IF(O2894&lt;$H$4,N2894,$H$4-SUM($P$4:P2893))</f>
        <v>0</v>
      </c>
      <c r="Q2894" s="10">
        <f ca="1">SUM($P$4:P2894)</f>
        <v>272</v>
      </c>
      <c r="R2894" s="10">
        <f ca="1">COUNTIF($P$4:P2894,"&gt;0")</f>
        <v>9</v>
      </c>
    </row>
    <row r="2895" spans="12:18" x14ac:dyDescent="0.15">
      <c r="L2895" s="8" t="b">
        <f t="shared" si="135"/>
        <v>1</v>
      </c>
      <c r="M2895" s="8">
        <f t="shared" si="136"/>
        <v>130666</v>
      </c>
      <c r="N2895" s="9">
        <f t="shared" si="137"/>
        <v>30</v>
      </c>
      <c r="O2895" s="10">
        <f>SUM($N$5:N2895)</f>
        <v>87992</v>
      </c>
      <c r="P2895" s="10">
        <f ca="1">IF(O2895&lt;$H$4,N2895,$H$4-SUM($P$4:P2894))</f>
        <v>0</v>
      </c>
      <c r="Q2895" s="10">
        <f ca="1">SUM($P$4:P2895)</f>
        <v>272</v>
      </c>
      <c r="R2895" s="10">
        <f ca="1">COUNTIF($P$4:P2895,"&gt;0")</f>
        <v>9</v>
      </c>
    </row>
    <row r="2896" spans="12:18" x14ac:dyDescent="0.15">
      <c r="L2896" s="8" t="b">
        <f t="shared" si="135"/>
        <v>1</v>
      </c>
      <c r="M2896" s="8">
        <f t="shared" si="136"/>
        <v>130697</v>
      </c>
      <c r="N2896" s="9">
        <f t="shared" si="137"/>
        <v>31</v>
      </c>
      <c r="O2896" s="10">
        <f>SUM($N$5:N2896)</f>
        <v>88023</v>
      </c>
      <c r="P2896" s="10">
        <f ca="1">IF(O2896&lt;$H$4,N2896,$H$4-SUM($P$4:P2895))</f>
        <v>0</v>
      </c>
      <c r="Q2896" s="10">
        <f ca="1">SUM($P$4:P2896)</f>
        <v>272</v>
      </c>
      <c r="R2896" s="10">
        <f ca="1">COUNTIF($P$4:P2896,"&gt;0")</f>
        <v>9</v>
      </c>
    </row>
    <row r="2897" spans="12:18" x14ac:dyDescent="0.15">
      <c r="L2897" s="8" t="b">
        <f t="shared" ref="L2897:L2960" si="138">EOMONTH($C$4,1)&lt;=M2897</f>
        <v>1</v>
      </c>
      <c r="M2897" s="8">
        <f t="shared" si="136"/>
        <v>130727</v>
      </c>
      <c r="N2897" s="9">
        <f t="shared" si="137"/>
        <v>30</v>
      </c>
      <c r="O2897" s="10">
        <f>SUM($N$5:N2897)</f>
        <v>88053</v>
      </c>
      <c r="P2897" s="10">
        <f ca="1">IF(O2897&lt;$H$4,N2897,$H$4-SUM($P$4:P2896))</f>
        <v>0</v>
      </c>
      <c r="Q2897" s="10">
        <f ca="1">SUM($P$4:P2897)</f>
        <v>272</v>
      </c>
      <c r="R2897" s="10">
        <f ca="1">COUNTIF($P$4:P2897,"&gt;0")</f>
        <v>9</v>
      </c>
    </row>
    <row r="2898" spans="12:18" x14ac:dyDescent="0.15">
      <c r="L2898" s="8" t="b">
        <f t="shared" si="138"/>
        <v>1</v>
      </c>
      <c r="M2898" s="8">
        <f t="shared" si="136"/>
        <v>130758</v>
      </c>
      <c r="N2898" s="9">
        <f t="shared" si="137"/>
        <v>31</v>
      </c>
      <c r="O2898" s="10">
        <f>SUM($N$5:N2898)</f>
        <v>88084</v>
      </c>
      <c r="P2898" s="10">
        <f ca="1">IF(O2898&lt;$H$4,N2898,$H$4-SUM($P$4:P2897))</f>
        <v>0</v>
      </c>
      <c r="Q2898" s="10">
        <f ca="1">SUM($P$4:P2898)</f>
        <v>272</v>
      </c>
      <c r="R2898" s="10">
        <f ca="1">COUNTIF($P$4:P2898,"&gt;0")</f>
        <v>9</v>
      </c>
    </row>
    <row r="2899" spans="12:18" x14ac:dyDescent="0.15">
      <c r="L2899" s="8" t="b">
        <f t="shared" si="138"/>
        <v>1</v>
      </c>
      <c r="M2899" s="8">
        <f t="shared" si="136"/>
        <v>130789</v>
      </c>
      <c r="N2899" s="9">
        <f t="shared" si="137"/>
        <v>31</v>
      </c>
      <c r="O2899" s="10">
        <f>SUM($N$5:N2899)</f>
        <v>88115</v>
      </c>
      <c r="P2899" s="10">
        <f ca="1">IF(O2899&lt;$H$4,N2899,$H$4-SUM($P$4:P2898))</f>
        <v>0</v>
      </c>
      <c r="Q2899" s="10">
        <f ca="1">SUM($P$4:P2899)</f>
        <v>272</v>
      </c>
      <c r="R2899" s="10">
        <f ca="1">COUNTIF($P$4:P2899,"&gt;0")</f>
        <v>9</v>
      </c>
    </row>
    <row r="2900" spans="12:18" x14ac:dyDescent="0.15">
      <c r="L2900" s="8" t="b">
        <f t="shared" si="138"/>
        <v>1</v>
      </c>
      <c r="M2900" s="8">
        <f t="shared" si="136"/>
        <v>130817</v>
      </c>
      <c r="N2900" s="9">
        <f t="shared" si="137"/>
        <v>28</v>
      </c>
      <c r="O2900" s="10">
        <f>SUM($N$5:N2900)</f>
        <v>88143</v>
      </c>
      <c r="P2900" s="10">
        <f ca="1">IF(O2900&lt;$H$4,N2900,$H$4-SUM($P$4:P2899))</f>
        <v>0</v>
      </c>
      <c r="Q2900" s="10">
        <f ca="1">SUM($P$4:P2900)</f>
        <v>272</v>
      </c>
      <c r="R2900" s="10">
        <f ca="1">COUNTIF($P$4:P2900,"&gt;0")</f>
        <v>9</v>
      </c>
    </row>
    <row r="2901" spans="12:18" x14ac:dyDescent="0.15">
      <c r="L2901" s="8" t="b">
        <f t="shared" si="138"/>
        <v>1</v>
      </c>
      <c r="M2901" s="8">
        <f t="shared" si="136"/>
        <v>130848</v>
      </c>
      <c r="N2901" s="9">
        <f t="shared" si="137"/>
        <v>31</v>
      </c>
      <c r="O2901" s="10">
        <f>SUM($N$5:N2901)</f>
        <v>88174</v>
      </c>
      <c r="P2901" s="10">
        <f ca="1">IF(O2901&lt;$H$4,N2901,$H$4-SUM($P$4:P2900))</f>
        <v>0</v>
      </c>
      <c r="Q2901" s="10">
        <f ca="1">SUM($P$4:P2901)</f>
        <v>272</v>
      </c>
      <c r="R2901" s="10">
        <f ca="1">COUNTIF($P$4:P2901,"&gt;0")</f>
        <v>9</v>
      </c>
    </row>
    <row r="2902" spans="12:18" x14ac:dyDescent="0.15">
      <c r="L2902" s="8" t="b">
        <f t="shared" si="138"/>
        <v>1</v>
      </c>
      <c r="M2902" s="8">
        <f t="shared" si="136"/>
        <v>130878</v>
      </c>
      <c r="N2902" s="9">
        <f t="shared" si="137"/>
        <v>30</v>
      </c>
      <c r="O2902" s="10">
        <f>SUM($N$5:N2902)</f>
        <v>88204</v>
      </c>
      <c r="P2902" s="10">
        <f ca="1">IF(O2902&lt;$H$4,N2902,$H$4-SUM($P$4:P2901))</f>
        <v>0</v>
      </c>
      <c r="Q2902" s="10">
        <f ca="1">SUM($P$4:P2902)</f>
        <v>272</v>
      </c>
      <c r="R2902" s="10">
        <f ca="1">COUNTIF($P$4:P2902,"&gt;0")</f>
        <v>9</v>
      </c>
    </row>
    <row r="2903" spans="12:18" x14ac:dyDescent="0.15">
      <c r="L2903" s="8" t="b">
        <f t="shared" si="138"/>
        <v>1</v>
      </c>
      <c r="M2903" s="8">
        <f t="shared" si="136"/>
        <v>130909</v>
      </c>
      <c r="N2903" s="9">
        <f t="shared" si="137"/>
        <v>31</v>
      </c>
      <c r="O2903" s="10">
        <f>SUM($N$5:N2903)</f>
        <v>88235</v>
      </c>
      <c r="P2903" s="10">
        <f ca="1">IF(O2903&lt;$H$4,N2903,$H$4-SUM($P$4:P2902))</f>
        <v>0</v>
      </c>
      <c r="Q2903" s="10">
        <f ca="1">SUM($P$4:P2903)</f>
        <v>272</v>
      </c>
      <c r="R2903" s="10">
        <f ca="1">COUNTIF($P$4:P2903,"&gt;0")</f>
        <v>9</v>
      </c>
    </row>
    <row r="2904" spans="12:18" x14ac:dyDescent="0.15">
      <c r="L2904" s="8" t="b">
        <f t="shared" si="138"/>
        <v>1</v>
      </c>
      <c r="M2904" s="8">
        <f t="shared" si="136"/>
        <v>130939</v>
      </c>
      <c r="N2904" s="9">
        <f t="shared" si="137"/>
        <v>30</v>
      </c>
      <c r="O2904" s="10">
        <f>SUM($N$5:N2904)</f>
        <v>88265</v>
      </c>
      <c r="P2904" s="10">
        <f ca="1">IF(O2904&lt;$H$4,N2904,$H$4-SUM($P$4:P2903))</f>
        <v>0</v>
      </c>
      <c r="Q2904" s="10">
        <f ca="1">SUM($P$4:P2904)</f>
        <v>272</v>
      </c>
      <c r="R2904" s="10">
        <f ca="1">COUNTIF($P$4:P2904,"&gt;0")</f>
        <v>9</v>
      </c>
    </row>
    <row r="2905" spans="12:18" x14ac:dyDescent="0.15">
      <c r="L2905" s="8" t="b">
        <f t="shared" si="138"/>
        <v>1</v>
      </c>
      <c r="M2905" s="8">
        <f t="shared" si="136"/>
        <v>130970</v>
      </c>
      <c r="N2905" s="9">
        <f t="shared" si="137"/>
        <v>31</v>
      </c>
      <c r="O2905" s="10">
        <f>SUM($N$5:N2905)</f>
        <v>88296</v>
      </c>
      <c r="P2905" s="10">
        <f ca="1">IF(O2905&lt;$H$4,N2905,$H$4-SUM($P$4:P2904))</f>
        <v>0</v>
      </c>
      <c r="Q2905" s="10">
        <f ca="1">SUM($P$4:P2905)</f>
        <v>272</v>
      </c>
      <c r="R2905" s="10">
        <f ca="1">COUNTIF($P$4:P2905,"&gt;0")</f>
        <v>9</v>
      </c>
    </row>
    <row r="2906" spans="12:18" x14ac:dyDescent="0.15">
      <c r="L2906" s="8" t="b">
        <f t="shared" si="138"/>
        <v>1</v>
      </c>
      <c r="M2906" s="8">
        <f t="shared" si="136"/>
        <v>131001</v>
      </c>
      <c r="N2906" s="9">
        <f t="shared" si="137"/>
        <v>31</v>
      </c>
      <c r="O2906" s="10">
        <f>SUM($N$5:N2906)</f>
        <v>88327</v>
      </c>
      <c r="P2906" s="10">
        <f ca="1">IF(O2906&lt;$H$4,N2906,$H$4-SUM($P$4:P2905))</f>
        <v>0</v>
      </c>
      <c r="Q2906" s="10">
        <f ca="1">SUM($P$4:P2906)</f>
        <v>272</v>
      </c>
      <c r="R2906" s="10">
        <f ca="1">COUNTIF($P$4:P2906,"&gt;0")</f>
        <v>9</v>
      </c>
    </row>
    <row r="2907" spans="12:18" x14ac:dyDescent="0.15">
      <c r="L2907" s="8" t="b">
        <f t="shared" si="138"/>
        <v>1</v>
      </c>
      <c r="M2907" s="8">
        <f t="shared" si="136"/>
        <v>131031</v>
      </c>
      <c r="N2907" s="9">
        <f t="shared" si="137"/>
        <v>30</v>
      </c>
      <c r="O2907" s="10">
        <f>SUM($N$5:N2907)</f>
        <v>88357</v>
      </c>
      <c r="P2907" s="10">
        <f ca="1">IF(O2907&lt;$H$4,N2907,$H$4-SUM($P$4:P2906))</f>
        <v>0</v>
      </c>
      <c r="Q2907" s="10">
        <f ca="1">SUM($P$4:P2907)</f>
        <v>272</v>
      </c>
      <c r="R2907" s="10">
        <f ca="1">COUNTIF($P$4:P2907,"&gt;0")</f>
        <v>9</v>
      </c>
    </row>
    <row r="2908" spans="12:18" x14ac:dyDescent="0.15">
      <c r="L2908" s="8" t="b">
        <f t="shared" si="138"/>
        <v>1</v>
      </c>
      <c r="M2908" s="8">
        <f t="shared" si="136"/>
        <v>131062</v>
      </c>
      <c r="N2908" s="9">
        <f t="shared" si="137"/>
        <v>31</v>
      </c>
      <c r="O2908" s="10">
        <f>SUM($N$5:N2908)</f>
        <v>88388</v>
      </c>
      <c r="P2908" s="10">
        <f ca="1">IF(O2908&lt;$H$4,N2908,$H$4-SUM($P$4:P2907))</f>
        <v>0</v>
      </c>
      <c r="Q2908" s="10">
        <f ca="1">SUM($P$4:P2908)</f>
        <v>272</v>
      </c>
      <c r="R2908" s="10">
        <f ca="1">COUNTIF($P$4:P2908,"&gt;0")</f>
        <v>9</v>
      </c>
    </row>
    <row r="2909" spans="12:18" x14ac:dyDescent="0.15">
      <c r="L2909" s="8" t="b">
        <f t="shared" si="138"/>
        <v>1</v>
      </c>
      <c r="M2909" s="8">
        <f t="shared" si="136"/>
        <v>131092</v>
      </c>
      <c r="N2909" s="9">
        <f t="shared" si="137"/>
        <v>30</v>
      </c>
      <c r="O2909" s="10">
        <f>SUM($N$5:N2909)</f>
        <v>88418</v>
      </c>
      <c r="P2909" s="10">
        <f ca="1">IF(O2909&lt;$H$4,N2909,$H$4-SUM($P$4:P2908))</f>
        <v>0</v>
      </c>
      <c r="Q2909" s="10">
        <f ca="1">SUM($P$4:P2909)</f>
        <v>272</v>
      </c>
      <c r="R2909" s="10">
        <f ca="1">COUNTIF($P$4:P2909,"&gt;0")</f>
        <v>9</v>
      </c>
    </row>
    <row r="2910" spans="12:18" x14ac:dyDescent="0.15">
      <c r="L2910" s="8" t="b">
        <f t="shared" si="138"/>
        <v>1</v>
      </c>
      <c r="M2910" s="8">
        <f t="shared" si="136"/>
        <v>131123</v>
      </c>
      <c r="N2910" s="9">
        <f t="shared" si="137"/>
        <v>31</v>
      </c>
      <c r="O2910" s="10">
        <f>SUM($N$5:N2910)</f>
        <v>88449</v>
      </c>
      <c r="P2910" s="10">
        <f ca="1">IF(O2910&lt;$H$4,N2910,$H$4-SUM($P$4:P2909))</f>
        <v>0</v>
      </c>
      <c r="Q2910" s="10">
        <f ca="1">SUM($P$4:P2910)</f>
        <v>272</v>
      </c>
      <c r="R2910" s="10">
        <f ca="1">COUNTIF($P$4:P2910,"&gt;0")</f>
        <v>9</v>
      </c>
    </row>
    <row r="2911" spans="12:18" x14ac:dyDescent="0.15">
      <c r="L2911" s="8" t="b">
        <f t="shared" si="138"/>
        <v>1</v>
      </c>
      <c r="M2911" s="8">
        <f t="shared" si="136"/>
        <v>131154</v>
      </c>
      <c r="N2911" s="9">
        <f t="shared" si="137"/>
        <v>31</v>
      </c>
      <c r="O2911" s="10">
        <f>SUM($N$5:N2911)</f>
        <v>88480</v>
      </c>
      <c r="P2911" s="10">
        <f ca="1">IF(O2911&lt;$H$4,N2911,$H$4-SUM($P$4:P2910))</f>
        <v>0</v>
      </c>
      <c r="Q2911" s="10">
        <f ca="1">SUM($P$4:P2911)</f>
        <v>272</v>
      </c>
      <c r="R2911" s="10">
        <f ca="1">COUNTIF($P$4:P2911,"&gt;0")</f>
        <v>9</v>
      </c>
    </row>
    <row r="2912" spans="12:18" x14ac:dyDescent="0.15">
      <c r="L2912" s="8" t="b">
        <f t="shared" si="138"/>
        <v>1</v>
      </c>
      <c r="M2912" s="8">
        <f t="shared" si="136"/>
        <v>131182</v>
      </c>
      <c r="N2912" s="9">
        <f t="shared" si="137"/>
        <v>28</v>
      </c>
      <c r="O2912" s="10">
        <f>SUM($N$5:N2912)</f>
        <v>88508</v>
      </c>
      <c r="P2912" s="10">
        <f ca="1">IF(O2912&lt;$H$4,N2912,$H$4-SUM($P$4:P2911))</f>
        <v>0</v>
      </c>
      <c r="Q2912" s="10">
        <f ca="1">SUM($P$4:P2912)</f>
        <v>272</v>
      </c>
      <c r="R2912" s="10">
        <f ca="1">COUNTIF($P$4:P2912,"&gt;0")</f>
        <v>9</v>
      </c>
    </row>
    <row r="2913" spans="12:18" x14ac:dyDescent="0.15">
      <c r="L2913" s="8" t="b">
        <f t="shared" si="138"/>
        <v>1</v>
      </c>
      <c r="M2913" s="8">
        <f t="shared" si="136"/>
        <v>131213</v>
      </c>
      <c r="N2913" s="9">
        <f t="shared" si="137"/>
        <v>31</v>
      </c>
      <c r="O2913" s="10">
        <f>SUM($N$5:N2913)</f>
        <v>88539</v>
      </c>
      <c r="P2913" s="10">
        <f ca="1">IF(O2913&lt;$H$4,N2913,$H$4-SUM($P$4:P2912))</f>
        <v>0</v>
      </c>
      <c r="Q2913" s="10">
        <f ca="1">SUM($P$4:P2913)</f>
        <v>272</v>
      </c>
      <c r="R2913" s="10">
        <f ca="1">COUNTIF($P$4:P2913,"&gt;0")</f>
        <v>9</v>
      </c>
    </row>
    <row r="2914" spans="12:18" x14ac:dyDescent="0.15">
      <c r="L2914" s="8" t="b">
        <f t="shared" si="138"/>
        <v>1</v>
      </c>
      <c r="M2914" s="8">
        <f t="shared" si="136"/>
        <v>131243</v>
      </c>
      <c r="N2914" s="9">
        <f t="shared" si="137"/>
        <v>30</v>
      </c>
      <c r="O2914" s="10">
        <f>SUM($N$5:N2914)</f>
        <v>88569</v>
      </c>
      <c r="P2914" s="10">
        <f ca="1">IF(O2914&lt;$H$4,N2914,$H$4-SUM($P$4:P2913))</f>
        <v>0</v>
      </c>
      <c r="Q2914" s="10">
        <f ca="1">SUM($P$4:P2914)</f>
        <v>272</v>
      </c>
      <c r="R2914" s="10">
        <f ca="1">COUNTIF($P$4:P2914,"&gt;0")</f>
        <v>9</v>
      </c>
    </row>
    <row r="2915" spans="12:18" x14ac:dyDescent="0.15">
      <c r="L2915" s="8" t="b">
        <f t="shared" si="138"/>
        <v>1</v>
      </c>
      <c r="M2915" s="8">
        <f t="shared" si="136"/>
        <v>131274</v>
      </c>
      <c r="N2915" s="9">
        <f t="shared" si="137"/>
        <v>31</v>
      </c>
      <c r="O2915" s="10">
        <f>SUM($N$5:N2915)</f>
        <v>88600</v>
      </c>
      <c r="P2915" s="10">
        <f ca="1">IF(O2915&lt;$H$4,N2915,$H$4-SUM($P$4:P2914))</f>
        <v>0</v>
      </c>
      <c r="Q2915" s="10">
        <f ca="1">SUM($P$4:P2915)</f>
        <v>272</v>
      </c>
      <c r="R2915" s="10">
        <f ca="1">COUNTIF($P$4:P2915,"&gt;0")</f>
        <v>9</v>
      </c>
    </row>
    <row r="2916" spans="12:18" x14ac:dyDescent="0.15">
      <c r="L2916" s="8" t="b">
        <f t="shared" si="138"/>
        <v>1</v>
      </c>
      <c r="M2916" s="8">
        <f t="shared" si="136"/>
        <v>131304</v>
      </c>
      <c r="N2916" s="9">
        <f t="shared" si="137"/>
        <v>30</v>
      </c>
      <c r="O2916" s="10">
        <f>SUM($N$5:N2916)</f>
        <v>88630</v>
      </c>
      <c r="P2916" s="10">
        <f ca="1">IF(O2916&lt;$H$4,N2916,$H$4-SUM($P$4:P2915))</f>
        <v>0</v>
      </c>
      <c r="Q2916" s="10">
        <f ca="1">SUM($P$4:P2916)</f>
        <v>272</v>
      </c>
      <c r="R2916" s="10">
        <f ca="1">COUNTIF($P$4:P2916,"&gt;0")</f>
        <v>9</v>
      </c>
    </row>
    <row r="2917" spans="12:18" x14ac:dyDescent="0.15">
      <c r="L2917" s="8" t="b">
        <f t="shared" si="138"/>
        <v>1</v>
      </c>
      <c r="M2917" s="8">
        <f t="shared" si="136"/>
        <v>131335</v>
      </c>
      <c r="N2917" s="9">
        <f t="shared" si="137"/>
        <v>31</v>
      </c>
      <c r="O2917" s="10">
        <f>SUM($N$5:N2917)</f>
        <v>88661</v>
      </c>
      <c r="P2917" s="10">
        <f ca="1">IF(O2917&lt;$H$4,N2917,$H$4-SUM($P$4:P2916))</f>
        <v>0</v>
      </c>
      <c r="Q2917" s="10">
        <f ca="1">SUM($P$4:P2917)</f>
        <v>272</v>
      </c>
      <c r="R2917" s="10">
        <f ca="1">COUNTIF($P$4:P2917,"&gt;0")</f>
        <v>9</v>
      </c>
    </row>
    <row r="2918" spans="12:18" x14ac:dyDescent="0.15">
      <c r="L2918" s="8" t="b">
        <f t="shared" si="138"/>
        <v>1</v>
      </c>
      <c r="M2918" s="8">
        <f t="shared" si="136"/>
        <v>131366</v>
      </c>
      <c r="N2918" s="9">
        <f t="shared" si="137"/>
        <v>31</v>
      </c>
      <c r="O2918" s="10">
        <f>SUM($N$5:N2918)</f>
        <v>88692</v>
      </c>
      <c r="P2918" s="10">
        <f ca="1">IF(O2918&lt;$H$4,N2918,$H$4-SUM($P$4:P2917))</f>
        <v>0</v>
      </c>
      <c r="Q2918" s="10">
        <f ca="1">SUM($P$4:P2918)</f>
        <v>272</v>
      </c>
      <c r="R2918" s="10">
        <f ca="1">COUNTIF($P$4:P2918,"&gt;0")</f>
        <v>9</v>
      </c>
    </row>
    <row r="2919" spans="12:18" x14ac:dyDescent="0.15">
      <c r="L2919" s="8" t="b">
        <f t="shared" si="138"/>
        <v>1</v>
      </c>
      <c r="M2919" s="8">
        <f t="shared" si="136"/>
        <v>131396</v>
      </c>
      <c r="N2919" s="9">
        <f t="shared" si="137"/>
        <v>30</v>
      </c>
      <c r="O2919" s="10">
        <f>SUM($N$5:N2919)</f>
        <v>88722</v>
      </c>
      <c r="P2919" s="10">
        <f ca="1">IF(O2919&lt;$H$4,N2919,$H$4-SUM($P$4:P2918))</f>
        <v>0</v>
      </c>
      <c r="Q2919" s="10">
        <f ca="1">SUM($P$4:P2919)</f>
        <v>272</v>
      </c>
      <c r="R2919" s="10">
        <f ca="1">COUNTIF($P$4:P2919,"&gt;0")</f>
        <v>9</v>
      </c>
    </row>
    <row r="2920" spans="12:18" x14ac:dyDescent="0.15">
      <c r="L2920" s="8" t="b">
        <f t="shared" si="138"/>
        <v>1</v>
      </c>
      <c r="M2920" s="8">
        <f t="shared" si="136"/>
        <v>131427</v>
      </c>
      <c r="N2920" s="9">
        <f t="shared" si="137"/>
        <v>31</v>
      </c>
      <c r="O2920" s="10">
        <f>SUM($N$5:N2920)</f>
        <v>88753</v>
      </c>
      <c r="P2920" s="10">
        <f ca="1">IF(O2920&lt;$H$4,N2920,$H$4-SUM($P$4:P2919))</f>
        <v>0</v>
      </c>
      <c r="Q2920" s="10">
        <f ca="1">SUM($P$4:P2920)</f>
        <v>272</v>
      </c>
      <c r="R2920" s="10">
        <f ca="1">COUNTIF($P$4:P2920,"&gt;0")</f>
        <v>9</v>
      </c>
    </row>
    <row r="2921" spans="12:18" x14ac:dyDescent="0.15">
      <c r="L2921" s="8" t="b">
        <f t="shared" si="138"/>
        <v>1</v>
      </c>
      <c r="M2921" s="8">
        <f t="shared" si="136"/>
        <v>131457</v>
      </c>
      <c r="N2921" s="9">
        <f t="shared" si="137"/>
        <v>30</v>
      </c>
      <c r="O2921" s="10">
        <f>SUM($N$5:N2921)</f>
        <v>88783</v>
      </c>
      <c r="P2921" s="10">
        <f ca="1">IF(O2921&lt;$H$4,N2921,$H$4-SUM($P$4:P2920))</f>
        <v>0</v>
      </c>
      <c r="Q2921" s="10">
        <f ca="1">SUM($P$4:P2921)</f>
        <v>272</v>
      </c>
      <c r="R2921" s="10">
        <f ca="1">COUNTIF($P$4:P2921,"&gt;0")</f>
        <v>9</v>
      </c>
    </row>
    <row r="2922" spans="12:18" x14ac:dyDescent="0.15">
      <c r="L2922" s="8" t="b">
        <f t="shared" si="138"/>
        <v>1</v>
      </c>
      <c r="M2922" s="8">
        <f t="shared" si="136"/>
        <v>131488</v>
      </c>
      <c r="N2922" s="9">
        <f t="shared" si="137"/>
        <v>31</v>
      </c>
      <c r="O2922" s="10">
        <f>SUM($N$5:N2922)</f>
        <v>88814</v>
      </c>
      <c r="P2922" s="10">
        <f ca="1">IF(O2922&lt;$H$4,N2922,$H$4-SUM($P$4:P2921))</f>
        <v>0</v>
      </c>
      <c r="Q2922" s="10">
        <f ca="1">SUM($P$4:P2922)</f>
        <v>272</v>
      </c>
      <c r="R2922" s="10">
        <f ca="1">COUNTIF($P$4:P2922,"&gt;0")</f>
        <v>9</v>
      </c>
    </row>
    <row r="2923" spans="12:18" x14ac:dyDescent="0.15">
      <c r="L2923" s="8" t="b">
        <f t="shared" si="138"/>
        <v>1</v>
      </c>
      <c r="M2923" s="8">
        <f t="shared" si="136"/>
        <v>131519</v>
      </c>
      <c r="N2923" s="9">
        <f t="shared" si="137"/>
        <v>31</v>
      </c>
      <c r="O2923" s="10">
        <f>SUM($N$5:N2923)</f>
        <v>88845</v>
      </c>
      <c r="P2923" s="10">
        <f ca="1">IF(O2923&lt;$H$4,N2923,$H$4-SUM($P$4:P2922))</f>
        <v>0</v>
      </c>
      <c r="Q2923" s="10">
        <f ca="1">SUM($P$4:P2923)</f>
        <v>272</v>
      </c>
      <c r="R2923" s="10">
        <f ca="1">COUNTIF($P$4:P2923,"&gt;0")</f>
        <v>9</v>
      </c>
    </row>
    <row r="2924" spans="12:18" x14ac:dyDescent="0.15">
      <c r="L2924" s="8" t="b">
        <f t="shared" si="138"/>
        <v>1</v>
      </c>
      <c r="M2924" s="8">
        <f t="shared" si="136"/>
        <v>131548</v>
      </c>
      <c r="N2924" s="9">
        <f t="shared" si="137"/>
        <v>29</v>
      </c>
      <c r="O2924" s="10">
        <f>SUM($N$5:N2924)</f>
        <v>88874</v>
      </c>
      <c r="P2924" s="10">
        <f ca="1">IF(O2924&lt;$H$4,N2924,$H$4-SUM($P$4:P2923))</f>
        <v>0</v>
      </c>
      <c r="Q2924" s="10">
        <f ca="1">SUM($P$4:P2924)</f>
        <v>272</v>
      </c>
      <c r="R2924" s="10">
        <f ca="1">COUNTIF($P$4:P2924,"&gt;0")</f>
        <v>9</v>
      </c>
    </row>
    <row r="2925" spans="12:18" x14ac:dyDescent="0.15">
      <c r="L2925" s="8" t="b">
        <f t="shared" si="138"/>
        <v>1</v>
      </c>
      <c r="M2925" s="8">
        <f t="shared" si="136"/>
        <v>131579</v>
      </c>
      <c r="N2925" s="9">
        <f t="shared" si="137"/>
        <v>31</v>
      </c>
      <c r="O2925" s="10">
        <f>SUM($N$5:N2925)</f>
        <v>88905</v>
      </c>
      <c r="P2925" s="10">
        <f ca="1">IF(O2925&lt;$H$4,N2925,$H$4-SUM($P$4:P2924))</f>
        <v>0</v>
      </c>
      <c r="Q2925" s="10">
        <f ca="1">SUM($P$4:P2925)</f>
        <v>272</v>
      </c>
      <c r="R2925" s="10">
        <f ca="1">COUNTIF($P$4:P2925,"&gt;0")</f>
        <v>9</v>
      </c>
    </row>
    <row r="2926" spans="12:18" x14ac:dyDescent="0.15">
      <c r="L2926" s="8" t="b">
        <f t="shared" si="138"/>
        <v>1</v>
      </c>
      <c r="M2926" s="8">
        <f t="shared" si="136"/>
        <v>131609</v>
      </c>
      <c r="N2926" s="9">
        <f t="shared" si="137"/>
        <v>30</v>
      </c>
      <c r="O2926" s="10">
        <f>SUM($N$5:N2926)</f>
        <v>88935</v>
      </c>
      <c r="P2926" s="10">
        <f ca="1">IF(O2926&lt;$H$4,N2926,$H$4-SUM($P$4:P2925))</f>
        <v>0</v>
      </c>
      <c r="Q2926" s="10">
        <f ca="1">SUM($P$4:P2926)</f>
        <v>272</v>
      </c>
      <c r="R2926" s="10">
        <f ca="1">COUNTIF($P$4:P2926,"&gt;0")</f>
        <v>9</v>
      </c>
    </row>
    <row r="2927" spans="12:18" x14ac:dyDescent="0.15">
      <c r="L2927" s="8" t="b">
        <f t="shared" si="138"/>
        <v>1</v>
      </c>
      <c r="M2927" s="8">
        <f t="shared" si="136"/>
        <v>131640</v>
      </c>
      <c r="N2927" s="9">
        <f t="shared" si="137"/>
        <v>31</v>
      </c>
      <c r="O2927" s="10">
        <f>SUM($N$5:N2927)</f>
        <v>88966</v>
      </c>
      <c r="P2927" s="10">
        <f ca="1">IF(O2927&lt;$H$4,N2927,$H$4-SUM($P$4:P2926))</f>
        <v>0</v>
      </c>
      <c r="Q2927" s="10">
        <f ca="1">SUM($P$4:P2927)</f>
        <v>272</v>
      </c>
      <c r="R2927" s="10">
        <f ca="1">COUNTIF($P$4:P2927,"&gt;0")</f>
        <v>9</v>
      </c>
    </row>
    <row r="2928" spans="12:18" x14ac:dyDescent="0.15">
      <c r="L2928" s="8" t="b">
        <f t="shared" si="138"/>
        <v>1</v>
      </c>
      <c r="M2928" s="8">
        <f t="shared" si="136"/>
        <v>131670</v>
      </c>
      <c r="N2928" s="9">
        <f t="shared" si="137"/>
        <v>30</v>
      </c>
      <c r="O2928" s="10">
        <f>SUM($N$5:N2928)</f>
        <v>88996</v>
      </c>
      <c r="P2928" s="10">
        <f ca="1">IF(O2928&lt;$H$4,N2928,$H$4-SUM($P$4:P2927))</f>
        <v>0</v>
      </c>
      <c r="Q2928" s="10">
        <f ca="1">SUM($P$4:P2928)</f>
        <v>272</v>
      </c>
      <c r="R2928" s="10">
        <f ca="1">COUNTIF($P$4:P2928,"&gt;0")</f>
        <v>9</v>
      </c>
    </row>
    <row r="2929" spans="12:18" x14ac:dyDescent="0.15">
      <c r="L2929" s="8" t="b">
        <f t="shared" si="138"/>
        <v>1</v>
      </c>
      <c r="M2929" s="8">
        <f t="shared" si="136"/>
        <v>131701</v>
      </c>
      <c r="N2929" s="9">
        <f t="shared" si="137"/>
        <v>31</v>
      </c>
      <c r="O2929" s="10">
        <f>SUM($N$5:N2929)</f>
        <v>89027</v>
      </c>
      <c r="P2929" s="10">
        <f ca="1">IF(O2929&lt;$H$4,N2929,$H$4-SUM($P$4:P2928))</f>
        <v>0</v>
      </c>
      <c r="Q2929" s="10">
        <f ca="1">SUM($P$4:P2929)</f>
        <v>272</v>
      </c>
      <c r="R2929" s="10">
        <f ca="1">COUNTIF($P$4:P2929,"&gt;0")</f>
        <v>9</v>
      </c>
    </row>
    <row r="2930" spans="12:18" x14ac:dyDescent="0.15">
      <c r="L2930" s="8" t="b">
        <f t="shared" si="138"/>
        <v>1</v>
      </c>
      <c r="M2930" s="8">
        <f t="shared" si="136"/>
        <v>131732</v>
      </c>
      <c r="N2930" s="9">
        <f t="shared" si="137"/>
        <v>31</v>
      </c>
      <c r="O2930" s="10">
        <f>SUM($N$5:N2930)</f>
        <v>89058</v>
      </c>
      <c r="P2930" s="10">
        <f ca="1">IF(O2930&lt;$H$4,N2930,$H$4-SUM($P$4:P2929))</f>
        <v>0</v>
      </c>
      <c r="Q2930" s="10">
        <f ca="1">SUM($P$4:P2930)</f>
        <v>272</v>
      </c>
      <c r="R2930" s="10">
        <f ca="1">COUNTIF($P$4:P2930,"&gt;0")</f>
        <v>9</v>
      </c>
    </row>
    <row r="2931" spans="12:18" x14ac:dyDescent="0.15">
      <c r="L2931" s="8" t="b">
        <f t="shared" si="138"/>
        <v>1</v>
      </c>
      <c r="M2931" s="8">
        <f t="shared" si="136"/>
        <v>131762</v>
      </c>
      <c r="N2931" s="9">
        <f t="shared" si="137"/>
        <v>30</v>
      </c>
      <c r="O2931" s="10">
        <f>SUM($N$5:N2931)</f>
        <v>89088</v>
      </c>
      <c r="P2931" s="10">
        <f ca="1">IF(O2931&lt;$H$4,N2931,$H$4-SUM($P$4:P2930))</f>
        <v>0</v>
      </c>
      <c r="Q2931" s="10">
        <f ca="1">SUM($P$4:P2931)</f>
        <v>272</v>
      </c>
      <c r="R2931" s="10">
        <f ca="1">COUNTIF($P$4:P2931,"&gt;0")</f>
        <v>9</v>
      </c>
    </row>
    <row r="2932" spans="12:18" x14ac:dyDescent="0.15">
      <c r="L2932" s="8" t="b">
        <f t="shared" si="138"/>
        <v>1</v>
      </c>
      <c r="M2932" s="8">
        <f t="shared" si="136"/>
        <v>131793</v>
      </c>
      <c r="N2932" s="9">
        <f t="shared" si="137"/>
        <v>31</v>
      </c>
      <c r="O2932" s="10">
        <f>SUM($N$5:N2932)</f>
        <v>89119</v>
      </c>
      <c r="P2932" s="10">
        <f ca="1">IF(O2932&lt;$H$4,N2932,$H$4-SUM($P$4:P2931))</f>
        <v>0</v>
      </c>
      <c r="Q2932" s="10">
        <f ca="1">SUM($P$4:P2932)</f>
        <v>272</v>
      </c>
      <c r="R2932" s="10">
        <f ca="1">COUNTIF($P$4:P2932,"&gt;0")</f>
        <v>9</v>
      </c>
    </row>
    <row r="2933" spans="12:18" x14ac:dyDescent="0.15">
      <c r="L2933" s="8" t="b">
        <f t="shared" si="138"/>
        <v>1</v>
      </c>
      <c r="M2933" s="8">
        <f t="shared" si="136"/>
        <v>131823</v>
      </c>
      <c r="N2933" s="9">
        <f t="shared" si="137"/>
        <v>30</v>
      </c>
      <c r="O2933" s="10">
        <f>SUM($N$5:N2933)</f>
        <v>89149</v>
      </c>
      <c r="P2933" s="10">
        <f ca="1">IF(O2933&lt;$H$4,N2933,$H$4-SUM($P$4:P2932))</f>
        <v>0</v>
      </c>
      <c r="Q2933" s="10">
        <f ca="1">SUM($P$4:P2933)</f>
        <v>272</v>
      </c>
      <c r="R2933" s="10">
        <f ca="1">COUNTIF($P$4:P2933,"&gt;0")</f>
        <v>9</v>
      </c>
    </row>
    <row r="2934" spans="12:18" x14ac:dyDescent="0.15">
      <c r="L2934" s="8" t="b">
        <f t="shared" si="138"/>
        <v>1</v>
      </c>
      <c r="M2934" s="8">
        <f t="shared" si="136"/>
        <v>131854</v>
      </c>
      <c r="N2934" s="9">
        <f t="shared" si="137"/>
        <v>31</v>
      </c>
      <c r="O2934" s="10">
        <f>SUM($N$5:N2934)</f>
        <v>89180</v>
      </c>
      <c r="P2934" s="10">
        <f ca="1">IF(O2934&lt;$H$4,N2934,$H$4-SUM($P$4:P2933))</f>
        <v>0</v>
      </c>
      <c r="Q2934" s="10">
        <f ca="1">SUM($P$4:P2934)</f>
        <v>272</v>
      </c>
      <c r="R2934" s="10">
        <f ca="1">COUNTIF($P$4:P2934,"&gt;0")</f>
        <v>9</v>
      </c>
    </row>
    <row r="2935" spans="12:18" x14ac:dyDescent="0.15">
      <c r="L2935" s="8" t="b">
        <f t="shared" si="138"/>
        <v>1</v>
      </c>
      <c r="M2935" s="8">
        <f t="shared" si="136"/>
        <v>131885</v>
      </c>
      <c r="N2935" s="9">
        <f t="shared" si="137"/>
        <v>31</v>
      </c>
      <c r="O2935" s="10">
        <f>SUM($N$5:N2935)</f>
        <v>89211</v>
      </c>
      <c r="P2935" s="10">
        <f ca="1">IF(O2935&lt;$H$4,N2935,$H$4-SUM($P$4:P2934))</f>
        <v>0</v>
      </c>
      <c r="Q2935" s="10">
        <f ca="1">SUM($P$4:P2935)</f>
        <v>272</v>
      </c>
      <c r="R2935" s="10">
        <f ca="1">COUNTIF($P$4:P2935,"&gt;0")</f>
        <v>9</v>
      </c>
    </row>
    <row r="2936" spans="12:18" x14ac:dyDescent="0.15">
      <c r="L2936" s="8" t="b">
        <f t="shared" si="138"/>
        <v>1</v>
      </c>
      <c r="M2936" s="8">
        <f t="shared" si="136"/>
        <v>131913</v>
      </c>
      <c r="N2936" s="9">
        <f t="shared" si="137"/>
        <v>28</v>
      </c>
      <c r="O2936" s="10">
        <f>SUM($N$5:N2936)</f>
        <v>89239</v>
      </c>
      <c r="P2936" s="10">
        <f ca="1">IF(O2936&lt;$H$4,N2936,$H$4-SUM($P$4:P2935))</f>
        <v>0</v>
      </c>
      <c r="Q2936" s="10">
        <f ca="1">SUM($P$4:P2936)</f>
        <v>272</v>
      </c>
      <c r="R2936" s="10">
        <f ca="1">COUNTIF($P$4:P2936,"&gt;0")</f>
        <v>9</v>
      </c>
    </row>
    <row r="2937" spans="12:18" x14ac:dyDescent="0.15">
      <c r="L2937" s="8" t="b">
        <f t="shared" si="138"/>
        <v>1</v>
      </c>
      <c r="M2937" s="8">
        <f t="shared" si="136"/>
        <v>131944</v>
      </c>
      <c r="N2937" s="9">
        <f t="shared" si="137"/>
        <v>31</v>
      </c>
      <c r="O2937" s="10">
        <f>SUM($N$5:N2937)</f>
        <v>89270</v>
      </c>
      <c r="P2937" s="10">
        <f ca="1">IF(O2937&lt;$H$4,N2937,$H$4-SUM($P$4:P2936))</f>
        <v>0</v>
      </c>
      <c r="Q2937" s="10">
        <f ca="1">SUM($P$4:P2937)</f>
        <v>272</v>
      </c>
      <c r="R2937" s="10">
        <f ca="1">COUNTIF($P$4:P2937,"&gt;0")</f>
        <v>9</v>
      </c>
    </row>
    <row r="2938" spans="12:18" x14ac:dyDescent="0.15">
      <c r="L2938" s="8" t="b">
        <f t="shared" si="138"/>
        <v>1</v>
      </c>
      <c r="M2938" s="8">
        <f t="shared" si="136"/>
        <v>131974</v>
      </c>
      <c r="N2938" s="9">
        <f t="shared" si="137"/>
        <v>30</v>
      </c>
      <c r="O2938" s="10">
        <f>SUM($N$5:N2938)</f>
        <v>89300</v>
      </c>
      <c r="P2938" s="10">
        <f ca="1">IF(O2938&lt;$H$4,N2938,$H$4-SUM($P$4:P2937))</f>
        <v>0</v>
      </c>
      <c r="Q2938" s="10">
        <f ca="1">SUM($P$4:P2938)</f>
        <v>272</v>
      </c>
      <c r="R2938" s="10">
        <f ca="1">COUNTIF($P$4:P2938,"&gt;0")</f>
        <v>9</v>
      </c>
    </row>
    <row r="2939" spans="12:18" x14ac:dyDescent="0.15">
      <c r="L2939" s="8" t="b">
        <f t="shared" si="138"/>
        <v>1</v>
      </c>
      <c r="M2939" s="8">
        <f t="shared" si="136"/>
        <v>132005</v>
      </c>
      <c r="N2939" s="9">
        <f t="shared" si="137"/>
        <v>31</v>
      </c>
      <c r="O2939" s="10">
        <f>SUM($N$5:N2939)</f>
        <v>89331</v>
      </c>
      <c r="P2939" s="10">
        <f ca="1">IF(O2939&lt;$H$4,N2939,$H$4-SUM($P$4:P2938))</f>
        <v>0</v>
      </c>
      <c r="Q2939" s="10">
        <f ca="1">SUM($P$4:P2939)</f>
        <v>272</v>
      </c>
      <c r="R2939" s="10">
        <f ca="1">COUNTIF($P$4:P2939,"&gt;0")</f>
        <v>9</v>
      </c>
    </row>
    <row r="2940" spans="12:18" x14ac:dyDescent="0.15">
      <c r="L2940" s="8" t="b">
        <f t="shared" si="138"/>
        <v>1</v>
      </c>
      <c r="M2940" s="8">
        <f t="shared" si="136"/>
        <v>132035</v>
      </c>
      <c r="N2940" s="9">
        <f t="shared" si="137"/>
        <v>30</v>
      </c>
      <c r="O2940" s="10">
        <f>SUM($N$5:N2940)</f>
        <v>89361</v>
      </c>
      <c r="P2940" s="10">
        <f ca="1">IF(O2940&lt;$H$4,N2940,$H$4-SUM($P$4:P2939))</f>
        <v>0</v>
      </c>
      <c r="Q2940" s="10">
        <f ca="1">SUM($P$4:P2940)</f>
        <v>272</v>
      </c>
      <c r="R2940" s="10">
        <f ca="1">COUNTIF($P$4:P2940,"&gt;0")</f>
        <v>9</v>
      </c>
    </row>
    <row r="2941" spans="12:18" x14ac:dyDescent="0.15">
      <c r="L2941" s="8" t="b">
        <f t="shared" si="138"/>
        <v>1</v>
      </c>
      <c r="M2941" s="8">
        <f t="shared" si="136"/>
        <v>132066</v>
      </c>
      <c r="N2941" s="9">
        <f t="shared" si="137"/>
        <v>31</v>
      </c>
      <c r="O2941" s="10">
        <f>SUM($N$5:N2941)</f>
        <v>89392</v>
      </c>
      <c r="P2941" s="10">
        <f ca="1">IF(O2941&lt;$H$4,N2941,$H$4-SUM($P$4:P2940))</f>
        <v>0</v>
      </c>
      <c r="Q2941" s="10">
        <f ca="1">SUM($P$4:P2941)</f>
        <v>272</v>
      </c>
      <c r="R2941" s="10">
        <f ca="1">COUNTIF($P$4:P2941,"&gt;0")</f>
        <v>9</v>
      </c>
    </row>
    <row r="2942" spans="12:18" x14ac:dyDescent="0.15">
      <c r="L2942" s="8" t="b">
        <f t="shared" si="138"/>
        <v>1</v>
      </c>
      <c r="M2942" s="8">
        <f t="shared" si="136"/>
        <v>132097</v>
      </c>
      <c r="N2942" s="9">
        <f t="shared" si="137"/>
        <v>31</v>
      </c>
      <c r="O2942" s="10">
        <f>SUM($N$5:N2942)</f>
        <v>89423</v>
      </c>
      <c r="P2942" s="10">
        <f ca="1">IF(O2942&lt;$H$4,N2942,$H$4-SUM($P$4:P2941))</f>
        <v>0</v>
      </c>
      <c r="Q2942" s="10">
        <f ca="1">SUM($P$4:P2942)</f>
        <v>272</v>
      </c>
      <c r="R2942" s="10">
        <f ca="1">COUNTIF($P$4:P2942,"&gt;0")</f>
        <v>9</v>
      </c>
    </row>
    <row r="2943" spans="12:18" x14ac:dyDescent="0.15">
      <c r="L2943" s="8" t="b">
        <f t="shared" si="138"/>
        <v>1</v>
      </c>
      <c r="M2943" s="8">
        <f t="shared" si="136"/>
        <v>132127</v>
      </c>
      <c r="N2943" s="9">
        <f t="shared" si="137"/>
        <v>30</v>
      </c>
      <c r="O2943" s="10">
        <f>SUM($N$5:N2943)</f>
        <v>89453</v>
      </c>
      <c r="P2943" s="10">
        <f ca="1">IF(O2943&lt;$H$4,N2943,$H$4-SUM($P$4:P2942))</f>
        <v>0</v>
      </c>
      <c r="Q2943" s="10">
        <f ca="1">SUM($P$4:P2943)</f>
        <v>272</v>
      </c>
      <c r="R2943" s="10">
        <f ca="1">COUNTIF($P$4:P2943,"&gt;0")</f>
        <v>9</v>
      </c>
    </row>
    <row r="2944" spans="12:18" x14ac:dyDescent="0.15">
      <c r="L2944" s="8" t="b">
        <f t="shared" si="138"/>
        <v>1</v>
      </c>
      <c r="M2944" s="8">
        <f t="shared" si="136"/>
        <v>132158</v>
      </c>
      <c r="N2944" s="9">
        <f t="shared" si="137"/>
        <v>31</v>
      </c>
      <c r="O2944" s="10">
        <f>SUM($N$5:N2944)</f>
        <v>89484</v>
      </c>
      <c r="P2944" s="10">
        <f ca="1">IF(O2944&lt;$H$4,N2944,$H$4-SUM($P$4:P2943))</f>
        <v>0</v>
      </c>
      <c r="Q2944" s="10">
        <f ca="1">SUM($P$4:P2944)</f>
        <v>272</v>
      </c>
      <c r="R2944" s="10">
        <f ca="1">COUNTIF($P$4:P2944,"&gt;0")</f>
        <v>9</v>
      </c>
    </row>
    <row r="2945" spans="12:18" x14ac:dyDescent="0.15">
      <c r="L2945" s="8" t="b">
        <f t="shared" si="138"/>
        <v>1</v>
      </c>
      <c r="M2945" s="8">
        <f t="shared" si="136"/>
        <v>132188</v>
      </c>
      <c r="N2945" s="9">
        <f t="shared" si="137"/>
        <v>30</v>
      </c>
      <c r="O2945" s="10">
        <f>SUM($N$5:N2945)</f>
        <v>89514</v>
      </c>
      <c r="P2945" s="10">
        <f ca="1">IF(O2945&lt;$H$4,N2945,$H$4-SUM($P$4:P2944))</f>
        <v>0</v>
      </c>
      <c r="Q2945" s="10">
        <f ca="1">SUM($P$4:P2945)</f>
        <v>272</v>
      </c>
      <c r="R2945" s="10">
        <f ca="1">COUNTIF($P$4:P2945,"&gt;0")</f>
        <v>9</v>
      </c>
    </row>
    <row r="2946" spans="12:18" x14ac:dyDescent="0.15">
      <c r="L2946" s="8" t="b">
        <f t="shared" si="138"/>
        <v>1</v>
      </c>
      <c r="M2946" s="8">
        <f t="shared" si="136"/>
        <v>132219</v>
      </c>
      <c r="N2946" s="9">
        <f t="shared" si="137"/>
        <v>31</v>
      </c>
      <c r="O2946" s="10">
        <f>SUM($N$5:N2946)</f>
        <v>89545</v>
      </c>
      <c r="P2946" s="10">
        <f ca="1">IF(O2946&lt;$H$4,N2946,$H$4-SUM($P$4:P2945))</f>
        <v>0</v>
      </c>
      <c r="Q2946" s="10">
        <f ca="1">SUM($P$4:P2946)</f>
        <v>272</v>
      </c>
      <c r="R2946" s="10">
        <f ca="1">COUNTIF($P$4:P2946,"&gt;0")</f>
        <v>9</v>
      </c>
    </row>
    <row r="2947" spans="12:18" x14ac:dyDescent="0.15">
      <c r="L2947" s="8" t="b">
        <f t="shared" si="138"/>
        <v>1</v>
      </c>
      <c r="M2947" s="8">
        <f t="shared" si="136"/>
        <v>132250</v>
      </c>
      <c r="N2947" s="9">
        <f t="shared" si="137"/>
        <v>31</v>
      </c>
      <c r="O2947" s="10">
        <f>SUM($N$5:N2947)</f>
        <v>89576</v>
      </c>
      <c r="P2947" s="10">
        <f ca="1">IF(O2947&lt;$H$4,N2947,$H$4-SUM($P$4:P2946))</f>
        <v>0</v>
      </c>
      <c r="Q2947" s="10">
        <f ca="1">SUM($P$4:P2947)</f>
        <v>272</v>
      </c>
      <c r="R2947" s="10">
        <f ca="1">COUNTIF($P$4:P2947,"&gt;0")</f>
        <v>9</v>
      </c>
    </row>
    <row r="2948" spans="12:18" x14ac:dyDescent="0.15">
      <c r="L2948" s="8" t="b">
        <f t="shared" si="138"/>
        <v>1</v>
      </c>
      <c r="M2948" s="8">
        <f t="shared" si="136"/>
        <v>132278</v>
      </c>
      <c r="N2948" s="9">
        <f t="shared" si="137"/>
        <v>28</v>
      </c>
      <c r="O2948" s="10">
        <f>SUM($N$5:N2948)</f>
        <v>89604</v>
      </c>
      <c r="P2948" s="10">
        <f ca="1">IF(O2948&lt;$H$4,N2948,$H$4-SUM($P$4:P2947))</f>
        <v>0</v>
      </c>
      <c r="Q2948" s="10">
        <f ca="1">SUM($P$4:P2948)</f>
        <v>272</v>
      </c>
      <c r="R2948" s="10">
        <f ca="1">COUNTIF($P$4:P2948,"&gt;0")</f>
        <v>9</v>
      </c>
    </row>
    <row r="2949" spans="12:18" x14ac:dyDescent="0.15">
      <c r="L2949" s="8" t="b">
        <f t="shared" si="138"/>
        <v>1</v>
      </c>
      <c r="M2949" s="8">
        <f t="shared" si="136"/>
        <v>132309</v>
      </c>
      <c r="N2949" s="9">
        <f t="shared" si="137"/>
        <v>31</v>
      </c>
      <c r="O2949" s="10">
        <f>SUM($N$5:N2949)</f>
        <v>89635</v>
      </c>
      <c r="P2949" s="10">
        <f ca="1">IF(O2949&lt;$H$4,N2949,$H$4-SUM($P$4:P2948))</f>
        <v>0</v>
      </c>
      <c r="Q2949" s="10">
        <f ca="1">SUM($P$4:P2949)</f>
        <v>272</v>
      </c>
      <c r="R2949" s="10">
        <f ca="1">COUNTIF($P$4:P2949,"&gt;0")</f>
        <v>9</v>
      </c>
    </row>
    <row r="2950" spans="12:18" x14ac:dyDescent="0.15">
      <c r="L2950" s="8" t="b">
        <f t="shared" si="138"/>
        <v>1</v>
      </c>
      <c r="M2950" s="8">
        <f t="shared" ref="M2950:M3013" si="139">EOMONTH(M2949,1)</f>
        <v>132339</v>
      </c>
      <c r="N2950" s="9">
        <f t="shared" si="137"/>
        <v>30</v>
      </c>
      <c r="O2950" s="10">
        <f>SUM($N$5:N2950)</f>
        <v>89665</v>
      </c>
      <c r="P2950" s="10">
        <f ca="1">IF(O2950&lt;$H$4,N2950,$H$4-SUM($P$4:P2949))</f>
        <v>0</v>
      </c>
      <c r="Q2950" s="10">
        <f ca="1">SUM($P$4:P2950)</f>
        <v>272</v>
      </c>
      <c r="R2950" s="10">
        <f ca="1">COUNTIF($P$4:P2950,"&gt;0")</f>
        <v>9</v>
      </c>
    </row>
    <row r="2951" spans="12:18" x14ac:dyDescent="0.15">
      <c r="L2951" s="8" t="b">
        <f t="shared" si="138"/>
        <v>1</v>
      </c>
      <c r="M2951" s="8">
        <f t="shared" si="139"/>
        <v>132370</v>
      </c>
      <c r="N2951" s="9">
        <f t="shared" si="137"/>
        <v>31</v>
      </c>
      <c r="O2951" s="10">
        <f>SUM($N$5:N2951)</f>
        <v>89696</v>
      </c>
      <c r="P2951" s="10">
        <f ca="1">IF(O2951&lt;$H$4,N2951,$H$4-SUM($P$4:P2950))</f>
        <v>0</v>
      </c>
      <c r="Q2951" s="10">
        <f ca="1">SUM($P$4:P2951)</f>
        <v>272</v>
      </c>
      <c r="R2951" s="10">
        <f ca="1">COUNTIF($P$4:P2951,"&gt;0")</f>
        <v>9</v>
      </c>
    </row>
    <row r="2952" spans="12:18" x14ac:dyDescent="0.15">
      <c r="L2952" s="8" t="b">
        <f t="shared" si="138"/>
        <v>1</v>
      </c>
      <c r="M2952" s="8">
        <f t="shared" si="139"/>
        <v>132400</v>
      </c>
      <c r="N2952" s="9">
        <f t="shared" ref="N2952:N3015" si="140">M2952-M2951</f>
        <v>30</v>
      </c>
      <c r="O2952" s="10">
        <f>SUM($N$5:N2952)</f>
        <v>89726</v>
      </c>
      <c r="P2952" s="10">
        <f ca="1">IF(O2952&lt;$H$4,N2952,$H$4-SUM($P$4:P2951))</f>
        <v>0</v>
      </c>
      <c r="Q2952" s="10">
        <f ca="1">SUM($P$4:P2952)</f>
        <v>272</v>
      </c>
      <c r="R2952" s="10">
        <f ca="1">COUNTIF($P$4:P2952,"&gt;0")</f>
        <v>9</v>
      </c>
    </row>
    <row r="2953" spans="12:18" x14ac:dyDescent="0.15">
      <c r="L2953" s="8" t="b">
        <f t="shared" si="138"/>
        <v>1</v>
      </c>
      <c r="M2953" s="8">
        <f t="shared" si="139"/>
        <v>132431</v>
      </c>
      <c r="N2953" s="9">
        <f t="shared" si="140"/>
        <v>31</v>
      </c>
      <c r="O2953" s="10">
        <f>SUM($N$5:N2953)</f>
        <v>89757</v>
      </c>
      <c r="P2953" s="10">
        <f ca="1">IF(O2953&lt;$H$4,N2953,$H$4-SUM($P$4:P2952))</f>
        <v>0</v>
      </c>
      <c r="Q2953" s="10">
        <f ca="1">SUM($P$4:P2953)</f>
        <v>272</v>
      </c>
      <c r="R2953" s="10">
        <f ca="1">COUNTIF($P$4:P2953,"&gt;0")</f>
        <v>9</v>
      </c>
    </row>
    <row r="2954" spans="12:18" x14ac:dyDescent="0.15">
      <c r="L2954" s="8" t="b">
        <f t="shared" si="138"/>
        <v>1</v>
      </c>
      <c r="M2954" s="8">
        <f t="shared" si="139"/>
        <v>132462</v>
      </c>
      <c r="N2954" s="9">
        <f t="shared" si="140"/>
        <v>31</v>
      </c>
      <c r="O2954" s="10">
        <f>SUM($N$5:N2954)</f>
        <v>89788</v>
      </c>
      <c r="P2954" s="10">
        <f ca="1">IF(O2954&lt;$H$4,N2954,$H$4-SUM($P$4:P2953))</f>
        <v>0</v>
      </c>
      <c r="Q2954" s="10">
        <f ca="1">SUM($P$4:P2954)</f>
        <v>272</v>
      </c>
      <c r="R2954" s="10">
        <f ca="1">COUNTIF($P$4:P2954,"&gt;0")</f>
        <v>9</v>
      </c>
    </row>
    <row r="2955" spans="12:18" x14ac:dyDescent="0.15">
      <c r="L2955" s="8" t="b">
        <f t="shared" si="138"/>
        <v>1</v>
      </c>
      <c r="M2955" s="8">
        <f t="shared" si="139"/>
        <v>132492</v>
      </c>
      <c r="N2955" s="9">
        <f t="shared" si="140"/>
        <v>30</v>
      </c>
      <c r="O2955" s="10">
        <f>SUM($N$5:N2955)</f>
        <v>89818</v>
      </c>
      <c r="P2955" s="10">
        <f ca="1">IF(O2955&lt;$H$4,N2955,$H$4-SUM($P$4:P2954))</f>
        <v>0</v>
      </c>
      <c r="Q2955" s="10">
        <f ca="1">SUM($P$4:P2955)</f>
        <v>272</v>
      </c>
      <c r="R2955" s="10">
        <f ca="1">COUNTIF($P$4:P2955,"&gt;0")</f>
        <v>9</v>
      </c>
    </row>
    <row r="2956" spans="12:18" x14ac:dyDescent="0.15">
      <c r="L2956" s="8" t="b">
        <f t="shared" si="138"/>
        <v>1</v>
      </c>
      <c r="M2956" s="8">
        <f t="shared" si="139"/>
        <v>132523</v>
      </c>
      <c r="N2956" s="9">
        <f t="shared" si="140"/>
        <v>31</v>
      </c>
      <c r="O2956" s="10">
        <f>SUM($N$5:N2956)</f>
        <v>89849</v>
      </c>
      <c r="P2956" s="10">
        <f ca="1">IF(O2956&lt;$H$4,N2956,$H$4-SUM($P$4:P2955))</f>
        <v>0</v>
      </c>
      <c r="Q2956" s="10">
        <f ca="1">SUM($P$4:P2956)</f>
        <v>272</v>
      </c>
      <c r="R2956" s="10">
        <f ca="1">COUNTIF($P$4:P2956,"&gt;0")</f>
        <v>9</v>
      </c>
    </row>
    <row r="2957" spans="12:18" x14ac:dyDescent="0.15">
      <c r="L2957" s="8" t="b">
        <f t="shared" si="138"/>
        <v>1</v>
      </c>
      <c r="M2957" s="8">
        <f t="shared" si="139"/>
        <v>132553</v>
      </c>
      <c r="N2957" s="9">
        <f t="shared" si="140"/>
        <v>30</v>
      </c>
      <c r="O2957" s="10">
        <f>SUM($N$5:N2957)</f>
        <v>89879</v>
      </c>
      <c r="P2957" s="10">
        <f ca="1">IF(O2957&lt;$H$4,N2957,$H$4-SUM($P$4:P2956))</f>
        <v>0</v>
      </c>
      <c r="Q2957" s="10">
        <f ca="1">SUM($P$4:P2957)</f>
        <v>272</v>
      </c>
      <c r="R2957" s="10">
        <f ca="1">COUNTIF($P$4:P2957,"&gt;0")</f>
        <v>9</v>
      </c>
    </row>
    <row r="2958" spans="12:18" x14ac:dyDescent="0.15">
      <c r="L2958" s="8" t="b">
        <f t="shared" si="138"/>
        <v>1</v>
      </c>
      <c r="M2958" s="8">
        <f t="shared" si="139"/>
        <v>132584</v>
      </c>
      <c r="N2958" s="9">
        <f t="shared" si="140"/>
        <v>31</v>
      </c>
      <c r="O2958" s="10">
        <f>SUM($N$5:N2958)</f>
        <v>89910</v>
      </c>
      <c r="P2958" s="10">
        <f ca="1">IF(O2958&lt;$H$4,N2958,$H$4-SUM($P$4:P2957))</f>
        <v>0</v>
      </c>
      <c r="Q2958" s="10">
        <f ca="1">SUM($P$4:P2958)</f>
        <v>272</v>
      </c>
      <c r="R2958" s="10">
        <f ca="1">COUNTIF($P$4:P2958,"&gt;0")</f>
        <v>9</v>
      </c>
    </row>
    <row r="2959" spans="12:18" x14ac:dyDescent="0.15">
      <c r="L2959" s="8" t="b">
        <f t="shared" si="138"/>
        <v>1</v>
      </c>
      <c r="M2959" s="8">
        <f t="shared" si="139"/>
        <v>132615</v>
      </c>
      <c r="N2959" s="9">
        <f t="shared" si="140"/>
        <v>31</v>
      </c>
      <c r="O2959" s="10">
        <f>SUM($N$5:N2959)</f>
        <v>89941</v>
      </c>
      <c r="P2959" s="10">
        <f ca="1">IF(O2959&lt;$H$4,N2959,$H$4-SUM($P$4:P2958))</f>
        <v>0</v>
      </c>
      <c r="Q2959" s="10">
        <f ca="1">SUM($P$4:P2959)</f>
        <v>272</v>
      </c>
      <c r="R2959" s="10">
        <f ca="1">COUNTIF($P$4:P2959,"&gt;0")</f>
        <v>9</v>
      </c>
    </row>
    <row r="2960" spans="12:18" x14ac:dyDescent="0.15">
      <c r="L2960" s="8" t="b">
        <f t="shared" si="138"/>
        <v>1</v>
      </c>
      <c r="M2960" s="8">
        <f t="shared" si="139"/>
        <v>132643</v>
      </c>
      <c r="N2960" s="9">
        <f t="shared" si="140"/>
        <v>28</v>
      </c>
      <c r="O2960" s="10">
        <f>SUM($N$5:N2960)</f>
        <v>89969</v>
      </c>
      <c r="P2960" s="10">
        <f ca="1">IF(O2960&lt;$H$4,N2960,$H$4-SUM($P$4:P2959))</f>
        <v>0</v>
      </c>
      <c r="Q2960" s="10">
        <f ca="1">SUM($P$4:P2960)</f>
        <v>272</v>
      </c>
      <c r="R2960" s="10">
        <f ca="1">COUNTIF($P$4:P2960,"&gt;0")</f>
        <v>9</v>
      </c>
    </row>
    <row r="2961" spans="12:18" x14ac:dyDescent="0.15">
      <c r="L2961" s="8" t="b">
        <f t="shared" ref="L2961:L3024" si="141">EOMONTH($C$4,1)&lt;=M2961</f>
        <v>1</v>
      </c>
      <c r="M2961" s="8">
        <f t="shared" si="139"/>
        <v>132674</v>
      </c>
      <c r="N2961" s="9">
        <f t="shared" si="140"/>
        <v>31</v>
      </c>
      <c r="O2961" s="10">
        <f>SUM($N$5:N2961)</f>
        <v>90000</v>
      </c>
      <c r="P2961" s="10">
        <f ca="1">IF(O2961&lt;$H$4,N2961,$H$4-SUM($P$4:P2960))</f>
        <v>0</v>
      </c>
      <c r="Q2961" s="10">
        <f ca="1">SUM($P$4:P2961)</f>
        <v>272</v>
      </c>
      <c r="R2961" s="10">
        <f ca="1">COUNTIF($P$4:P2961,"&gt;0")</f>
        <v>9</v>
      </c>
    </row>
    <row r="2962" spans="12:18" x14ac:dyDescent="0.15">
      <c r="L2962" s="8" t="b">
        <f t="shared" si="141"/>
        <v>1</v>
      </c>
      <c r="M2962" s="8">
        <f t="shared" si="139"/>
        <v>132704</v>
      </c>
      <c r="N2962" s="9">
        <f t="shared" si="140"/>
        <v>30</v>
      </c>
      <c r="O2962" s="10">
        <f>SUM($N$5:N2962)</f>
        <v>90030</v>
      </c>
      <c r="P2962" s="10">
        <f ca="1">IF(O2962&lt;$H$4,N2962,$H$4-SUM($P$4:P2961))</f>
        <v>0</v>
      </c>
      <c r="Q2962" s="10">
        <f ca="1">SUM($P$4:P2962)</f>
        <v>272</v>
      </c>
      <c r="R2962" s="10">
        <f ca="1">COUNTIF($P$4:P2962,"&gt;0")</f>
        <v>9</v>
      </c>
    </row>
    <row r="2963" spans="12:18" x14ac:dyDescent="0.15">
      <c r="L2963" s="8" t="b">
        <f t="shared" si="141"/>
        <v>1</v>
      </c>
      <c r="M2963" s="8">
        <f t="shared" si="139"/>
        <v>132735</v>
      </c>
      <c r="N2963" s="9">
        <f t="shared" si="140"/>
        <v>31</v>
      </c>
      <c r="O2963" s="10">
        <f>SUM($N$5:N2963)</f>
        <v>90061</v>
      </c>
      <c r="P2963" s="10">
        <f ca="1">IF(O2963&lt;$H$4,N2963,$H$4-SUM($P$4:P2962))</f>
        <v>0</v>
      </c>
      <c r="Q2963" s="10">
        <f ca="1">SUM($P$4:P2963)</f>
        <v>272</v>
      </c>
      <c r="R2963" s="10">
        <f ca="1">COUNTIF($P$4:P2963,"&gt;0")</f>
        <v>9</v>
      </c>
    </row>
    <row r="2964" spans="12:18" x14ac:dyDescent="0.15">
      <c r="L2964" s="8" t="b">
        <f t="shared" si="141"/>
        <v>1</v>
      </c>
      <c r="M2964" s="8">
        <f t="shared" si="139"/>
        <v>132765</v>
      </c>
      <c r="N2964" s="9">
        <f t="shared" si="140"/>
        <v>30</v>
      </c>
      <c r="O2964" s="10">
        <f>SUM($N$5:N2964)</f>
        <v>90091</v>
      </c>
      <c r="P2964" s="10">
        <f ca="1">IF(O2964&lt;$H$4,N2964,$H$4-SUM($P$4:P2963))</f>
        <v>0</v>
      </c>
      <c r="Q2964" s="10">
        <f ca="1">SUM($P$4:P2964)</f>
        <v>272</v>
      </c>
      <c r="R2964" s="10">
        <f ca="1">COUNTIF($P$4:P2964,"&gt;0")</f>
        <v>9</v>
      </c>
    </row>
    <row r="2965" spans="12:18" x14ac:dyDescent="0.15">
      <c r="L2965" s="8" t="b">
        <f t="shared" si="141"/>
        <v>1</v>
      </c>
      <c r="M2965" s="8">
        <f t="shared" si="139"/>
        <v>132796</v>
      </c>
      <c r="N2965" s="9">
        <f t="shared" si="140"/>
        <v>31</v>
      </c>
      <c r="O2965" s="10">
        <f>SUM($N$5:N2965)</f>
        <v>90122</v>
      </c>
      <c r="P2965" s="10">
        <f ca="1">IF(O2965&lt;$H$4,N2965,$H$4-SUM($P$4:P2964))</f>
        <v>0</v>
      </c>
      <c r="Q2965" s="10">
        <f ca="1">SUM($P$4:P2965)</f>
        <v>272</v>
      </c>
      <c r="R2965" s="10">
        <f ca="1">COUNTIF($P$4:P2965,"&gt;0")</f>
        <v>9</v>
      </c>
    </row>
    <row r="2966" spans="12:18" x14ac:dyDescent="0.15">
      <c r="L2966" s="8" t="b">
        <f t="shared" si="141"/>
        <v>1</v>
      </c>
      <c r="M2966" s="8">
        <f t="shared" si="139"/>
        <v>132827</v>
      </c>
      <c r="N2966" s="9">
        <f t="shared" si="140"/>
        <v>31</v>
      </c>
      <c r="O2966" s="10">
        <f>SUM($N$5:N2966)</f>
        <v>90153</v>
      </c>
      <c r="P2966" s="10">
        <f ca="1">IF(O2966&lt;$H$4,N2966,$H$4-SUM($P$4:P2965))</f>
        <v>0</v>
      </c>
      <c r="Q2966" s="10">
        <f ca="1">SUM($P$4:P2966)</f>
        <v>272</v>
      </c>
      <c r="R2966" s="10">
        <f ca="1">COUNTIF($P$4:P2966,"&gt;0")</f>
        <v>9</v>
      </c>
    </row>
    <row r="2967" spans="12:18" x14ac:dyDescent="0.15">
      <c r="L2967" s="8" t="b">
        <f t="shared" si="141"/>
        <v>1</v>
      </c>
      <c r="M2967" s="8">
        <f t="shared" si="139"/>
        <v>132857</v>
      </c>
      <c r="N2967" s="9">
        <f t="shared" si="140"/>
        <v>30</v>
      </c>
      <c r="O2967" s="10">
        <f>SUM($N$5:N2967)</f>
        <v>90183</v>
      </c>
      <c r="P2967" s="10">
        <f ca="1">IF(O2967&lt;$H$4,N2967,$H$4-SUM($P$4:P2966))</f>
        <v>0</v>
      </c>
      <c r="Q2967" s="10">
        <f ca="1">SUM($P$4:P2967)</f>
        <v>272</v>
      </c>
      <c r="R2967" s="10">
        <f ca="1">COUNTIF($P$4:P2967,"&gt;0")</f>
        <v>9</v>
      </c>
    </row>
    <row r="2968" spans="12:18" x14ac:dyDescent="0.15">
      <c r="L2968" s="8" t="b">
        <f t="shared" si="141"/>
        <v>1</v>
      </c>
      <c r="M2968" s="8">
        <f t="shared" si="139"/>
        <v>132888</v>
      </c>
      <c r="N2968" s="9">
        <f t="shared" si="140"/>
        <v>31</v>
      </c>
      <c r="O2968" s="10">
        <f>SUM($N$5:N2968)</f>
        <v>90214</v>
      </c>
      <c r="P2968" s="10">
        <f ca="1">IF(O2968&lt;$H$4,N2968,$H$4-SUM($P$4:P2967))</f>
        <v>0</v>
      </c>
      <c r="Q2968" s="10">
        <f ca="1">SUM($P$4:P2968)</f>
        <v>272</v>
      </c>
      <c r="R2968" s="10">
        <f ca="1">COUNTIF($P$4:P2968,"&gt;0")</f>
        <v>9</v>
      </c>
    </row>
    <row r="2969" spans="12:18" x14ac:dyDescent="0.15">
      <c r="L2969" s="8" t="b">
        <f t="shared" si="141"/>
        <v>1</v>
      </c>
      <c r="M2969" s="8">
        <f t="shared" si="139"/>
        <v>132918</v>
      </c>
      <c r="N2969" s="9">
        <f t="shared" si="140"/>
        <v>30</v>
      </c>
      <c r="O2969" s="10">
        <f>SUM($N$5:N2969)</f>
        <v>90244</v>
      </c>
      <c r="P2969" s="10">
        <f ca="1">IF(O2969&lt;$H$4,N2969,$H$4-SUM($P$4:P2968))</f>
        <v>0</v>
      </c>
      <c r="Q2969" s="10">
        <f ca="1">SUM($P$4:P2969)</f>
        <v>272</v>
      </c>
      <c r="R2969" s="10">
        <f ca="1">COUNTIF($P$4:P2969,"&gt;0")</f>
        <v>9</v>
      </c>
    </row>
    <row r="2970" spans="12:18" x14ac:dyDescent="0.15">
      <c r="L2970" s="8" t="b">
        <f t="shared" si="141"/>
        <v>1</v>
      </c>
      <c r="M2970" s="8">
        <f t="shared" si="139"/>
        <v>132949</v>
      </c>
      <c r="N2970" s="9">
        <f t="shared" si="140"/>
        <v>31</v>
      </c>
      <c r="O2970" s="10">
        <f>SUM($N$5:N2970)</f>
        <v>90275</v>
      </c>
      <c r="P2970" s="10">
        <f ca="1">IF(O2970&lt;$H$4,N2970,$H$4-SUM($P$4:P2969))</f>
        <v>0</v>
      </c>
      <c r="Q2970" s="10">
        <f ca="1">SUM($P$4:P2970)</f>
        <v>272</v>
      </c>
      <c r="R2970" s="10">
        <f ca="1">COUNTIF($P$4:P2970,"&gt;0")</f>
        <v>9</v>
      </c>
    </row>
    <row r="2971" spans="12:18" x14ac:dyDescent="0.15">
      <c r="L2971" s="8" t="b">
        <f t="shared" si="141"/>
        <v>1</v>
      </c>
      <c r="M2971" s="8">
        <f t="shared" si="139"/>
        <v>132980</v>
      </c>
      <c r="N2971" s="9">
        <f t="shared" si="140"/>
        <v>31</v>
      </c>
      <c r="O2971" s="10">
        <f>SUM($N$5:N2971)</f>
        <v>90306</v>
      </c>
      <c r="P2971" s="10">
        <f ca="1">IF(O2971&lt;$H$4,N2971,$H$4-SUM($P$4:P2970))</f>
        <v>0</v>
      </c>
      <c r="Q2971" s="10">
        <f ca="1">SUM($P$4:P2971)</f>
        <v>272</v>
      </c>
      <c r="R2971" s="10">
        <f ca="1">COUNTIF($P$4:P2971,"&gt;0")</f>
        <v>9</v>
      </c>
    </row>
    <row r="2972" spans="12:18" x14ac:dyDescent="0.15">
      <c r="L2972" s="8" t="b">
        <f t="shared" si="141"/>
        <v>1</v>
      </c>
      <c r="M2972" s="8">
        <f t="shared" si="139"/>
        <v>133009</v>
      </c>
      <c r="N2972" s="9">
        <f t="shared" si="140"/>
        <v>29</v>
      </c>
      <c r="O2972" s="10">
        <f>SUM($N$5:N2972)</f>
        <v>90335</v>
      </c>
      <c r="P2972" s="10">
        <f ca="1">IF(O2972&lt;$H$4,N2972,$H$4-SUM($P$4:P2971))</f>
        <v>0</v>
      </c>
      <c r="Q2972" s="10">
        <f ca="1">SUM($P$4:P2972)</f>
        <v>272</v>
      </c>
      <c r="R2972" s="10">
        <f ca="1">COUNTIF($P$4:P2972,"&gt;0")</f>
        <v>9</v>
      </c>
    </row>
    <row r="2973" spans="12:18" x14ac:dyDescent="0.15">
      <c r="L2973" s="8" t="b">
        <f t="shared" si="141"/>
        <v>1</v>
      </c>
      <c r="M2973" s="8">
        <f t="shared" si="139"/>
        <v>133040</v>
      </c>
      <c r="N2973" s="9">
        <f t="shared" si="140"/>
        <v>31</v>
      </c>
      <c r="O2973" s="10">
        <f>SUM($N$5:N2973)</f>
        <v>90366</v>
      </c>
      <c r="P2973" s="10">
        <f ca="1">IF(O2973&lt;$H$4,N2973,$H$4-SUM($P$4:P2972))</f>
        <v>0</v>
      </c>
      <c r="Q2973" s="10">
        <f ca="1">SUM($P$4:P2973)</f>
        <v>272</v>
      </c>
      <c r="R2973" s="10">
        <f ca="1">COUNTIF($P$4:P2973,"&gt;0")</f>
        <v>9</v>
      </c>
    </row>
    <row r="2974" spans="12:18" x14ac:dyDescent="0.15">
      <c r="L2974" s="8" t="b">
        <f t="shared" si="141"/>
        <v>1</v>
      </c>
      <c r="M2974" s="8">
        <f t="shared" si="139"/>
        <v>133070</v>
      </c>
      <c r="N2974" s="9">
        <f t="shared" si="140"/>
        <v>30</v>
      </c>
      <c r="O2974" s="10">
        <f>SUM($N$5:N2974)</f>
        <v>90396</v>
      </c>
      <c r="P2974" s="10">
        <f ca="1">IF(O2974&lt;$H$4,N2974,$H$4-SUM($P$4:P2973))</f>
        <v>0</v>
      </c>
      <c r="Q2974" s="10">
        <f ca="1">SUM($P$4:P2974)</f>
        <v>272</v>
      </c>
      <c r="R2974" s="10">
        <f ca="1">COUNTIF($P$4:P2974,"&gt;0")</f>
        <v>9</v>
      </c>
    </row>
    <row r="2975" spans="12:18" x14ac:dyDescent="0.15">
      <c r="L2975" s="8" t="b">
        <f t="shared" si="141"/>
        <v>1</v>
      </c>
      <c r="M2975" s="8">
        <f t="shared" si="139"/>
        <v>133101</v>
      </c>
      <c r="N2975" s="9">
        <f t="shared" si="140"/>
        <v>31</v>
      </c>
      <c r="O2975" s="10">
        <f>SUM($N$5:N2975)</f>
        <v>90427</v>
      </c>
      <c r="P2975" s="10">
        <f ca="1">IF(O2975&lt;$H$4,N2975,$H$4-SUM($P$4:P2974))</f>
        <v>0</v>
      </c>
      <c r="Q2975" s="10">
        <f ca="1">SUM($P$4:P2975)</f>
        <v>272</v>
      </c>
      <c r="R2975" s="10">
        <f ca="1">COUNTIF($P$4:P2975,"&gt;0")</f>
        <v>9</v>
      </c>
    </row>
    <row r="2976" spans="12:18" x14ac:dyDescent="0.15">
      <c r="L2976" s="8" t="b">
        <f t="shared" si="141"/>
        <v>1</v>
      </c>
      <c r="M2976" s="8">
        <f t="shared" si="139"/>
        <v>133131</v>
      </c>
      <c r="N2976" s="9">
        <f t="shared" si="140"/>
        <v>30</v>
      </c>
      <c r="O2976" s="10">
        <f>SUM($N$5:N2976)</f>
        <v>90457</v>
      </c>
      <c r="P2976" s="10">
        <f ca="1">IF(O2976&lt;$H$4,N2976,$H$4-SUM($P$4:P2975))</f>
        <v>0</v>
      </c>
      <c r="Q2976" s="10">
        <f ca="1">SUM($P$4:P2976)</f>
        <v>272</v>
      </c>
      <c r="R2976" s="10">
        <f ca="1">COUNTIF($P$4:P2976,"&gt;0")</f>
        <v>9</v>
      </c>
    </row>
    <row r="2977" spans="12:18" x14ac:dyDescent="0.15">
      <c r="L2977" s="8" t="b">
        <f t="shared" si="141"/>
        <v>1</v>
      </c>
      <c r="M2977" s="8">
        <f t="shared" si="139"/>
        <v>133162</v>
      </c>
      <c r="N2977" s="9">
        <f t="shared" si="140"/>
        <v>31</v>
      </c>
      <c r="O2977" s="10">
        <f>SUM($N$5:N2977)</f>
        <v>90488</v>
      </c>
      <c r="P2977" s="10">
        <f ca="1">IF(O2977&lt;$H$4,N2977,$H$4-SUM($P$4:P2976))</f>
        <v>0</v>
      </c>
      <c r="Q2977" s="10">
        <f ca="1">SUM($P$4:P2977)</f>
        <v>272</v>
      </c>
      <c r="R2977" s="10">
        <f ca="1">COUNTIF($P$4:P2977,"&gt;0")</f>
        <v>9</v>
      </c>
    </row>
    <row r="2978" spans="12:18" x14ac:dyDescent="0.15">
      <c r="L2978" s="8" t="b">
        <f t="shared" si="141"/>
        <v>1</v>
      </c>
      <c r="M2978" s="8">
        <f t="shared" si="139"/>
        <v>133193</v>
      </c>
      <c r="N2978" s="9">
        <f t="shared" si="140"/>
        <v>31</v>
      </c>
      <c r="O2978" s="10">
        <f>SUM($N$5:N2978)</f>
        <v>90519</v>
      </c>
      <c r="P2978" s="10">
        <f ca="1">IF(O2978&lt;$H$4,N2978,$H$4-SUM($P$4:P2977))</f>
        <v>0</v>
      </c>
      <c r="Q2978" s="10">
        <f ca="1">SUM($P$4:P2978)</f>
        <v>272</v>
      </c>
      <c r="R2978" s="10">
        <f ca="1">COUNTIF($P$4:P2978,"&gt;0")</f>
        <v>9</v>
      </c>
    </row>
    <row r="2979" spans="12:18" x14ac:dyDescent="0.15">
      <c r="L2979" s="8" t="b">
        <f t="shared" si="141"/>
        <v>1</v>
      </c>
      <c r="M2979" s="8">
        <f t="shared" si="139"/>
        <v>133223</v>
      </c>
      <c r="N2979" s="9">
        <f t="shared" si="140"/>
        <v>30</v>
      </c>
      <c r="O2979" s="10">
        <f>SUM($N$5:N2979)</f>
        <v>90549</v>
      </c>
      <c r="P2979" s="10">
        <f ca="1">IF(O2979&lt;$H$4,N2979,$H$4-SUM($P$4:P2978))</f>
        <v>0</v>
      </c>
      <c r="Q2979" s="10">
        <f ca="1">SUM($P$4:P2979)</f>
        <v>272</v>
      </c>
      <c r="R2979" s="10">
        <f ca="1">COUNTIF($P$4:P2979,"&gt;0")</f>
        <v>9</v>
      </c>
    </row>
    <row r="2980" spans="12:18" x14ac:dyDescent="0.15">
      <c r="L2980" s="8" t="b">
        <f t="shared" si="141"/>
        <v>1</v>
      </c>
      <c r="M2980" s="8">
        <f t="shared" si="139"/>
        <v>133254</v>
      </c>
      <c r="N2980" s="9">
        <f t="shared" si="140"/>
        <v>31</v>
      </c>
      <c r="O2980" s="10">
        <f>SUM($N$5:N2980)</f>
        <v>90580</v>
      </c>
      <c r="P2980" s="10">
        <f ca="1">IF(O2980&lt;$H$4,N2980,$H$4-SUM($P$4:P2979))</f>
        <v>0</v>
      </c>
      <c r="Q2980" s="10">
        <f ca="1">SUM($P$4:P2980)</f>
        <v>272</v>
      </c>
      <c r="R2980" s="10">
        <f ca="1">COUNTIF($P$4:P2980,"&gt;0")</f>
        <v>9</v>
      </c>
    </row>
    <row r="2981" spans="12:18" x14ac:dyDescent="0.15">
      <c r="L2981" s="8" t="b">
        <f t="shared" si="141"/>
        <v>1</v>
      </c>
      <c r="M2981" s="8">
        <f t="shared" si="139"/>
        <v>133284</v>
      </c>
      <c r="N2981" s="9">
        <f t="shared" si="140"/>
        <v>30</v>
      </c>
      <c r="O2981" s="10">
        <f>SUM($N$5:N2981)</f>
        <v>90610</v>
      </c>
      <c r="P2981" s="10">
        <f ca="1">IF(O2981&lt;$H$4,N2981,$H$4-SUM($P$4:P2980))</f>
        <v>0</v>
      </c>
      <c r="Q2981" s="10">
        <f ca="1">SUM($P$4:P2981)</f>
        <v>272</v>
      </c>
      <c r="R2981" s="10">
        <f ca="1">COUNTIF($P$4:P2981,"&gt;0")</f>
        <v>9</v>
      </c>
    </row>
    <row r="2982" spans="12:18" x14ac:dyDescent="0.15">
      <c r="L2982" s="8" t="b">
        <f t="shared" si="141"/>
        <v>1</v>
      </c>
      <c r="M2982" s="8">
        <f t="shared" si="139"/>
        <v>133315</v>
      </c>
      <c r="N2982" s="9">
        <f t="shared" si="140"/>
        <v>31</v>
      </c>
      <c r="O2982" s="10">
        <f>SUM($N$5:N2982)</f>
        <v>90641</v>
      </c>
      <c r="P2982" s="10">
        <f ca="1">IF(O2982&lt;$H$4,N2982,$H$4-SUM($P$4:P2981))</f>
        <v>0</v>
      </c>
      <c r="Q2982" s="10">
        <f ca="1">SUM($P$4:P2982)</f>
        <v>272</v>
      </c>
      <c r="R2982" s="10">
        <f ca="1">COUNTIF($P$4:P2982,"&gt;0")</f>
        <v>9</v>
      </c>
    </row>
    <row r="2983" spans="12:18" x14ac:dyDescent="0.15">
      <c r="L2983" s="8" t="b">
        <f t="shared" si="141"/>
        <v>1</v>
      </c>
      <c r="M2983" s="8">
        <f t="shared" si="139"/>
        <v>133346</v>
      </c>
      <c r="N2983" s="9">
        <f t="shared" si="140"/>
        <v>31</v>
      </c>
      <c r="O2983" s="10">
        <f>SUM($N$5:N2983)</f>
        <v>90672</v>
      </c>
      <c r="P2983" s="10">
        <f ca="1">IF(O2983&lt;$H$4,N2983,$H$4-SUM($P$4:P2982))</f>
        <v>0</v>
      </c>
      <c r="Q2983" s="10">
        <f ca="1">SUM($P$4:P2983)</f>
        <v>272</v>
      </c>
      <c r="R2983" s="10">
        <f ca="1">COUNTIF($P$4:P2983,"&gt;0")</f>
        <v>9</v>
      </c>
    </row>
    <row r="2984" spans="12:18" x14ac:dyDescent="0.15">
      <c r="L2984" s="8" t="b">
        <f t="shared" si="141"/>
        <v>1</v>
      </c>
      <c r="M2984" s="8">
        <f t="shared" si="139"/>
        <v>133374</v>
      </c>
      <c r="N2984" s="9">
        <f t="shared" si="140"/>
        <v>28</v>
      </c>
      <c r="O2984" s="10">
        <f>SUM($N$5:N2984)</f>
        <v>90700</v>
      </c>
      <c r="P2984" s="10">
        <f ca="1">IF(O2984&lt;$H$4,N2984,$H$4-SUM($P$4:P2983))</f>
        <v>0</v>
      </c>
      <c r="Q2984" s="10">
        <f ca="1">SUM($P$4:P2984)</f>
        <v>272</v>
      </c>
      <c r="R2984" s="10">
        <f ca="1">COUNTIF($P$4:P2984,"&gt;0")</f>
        <v>9</v>
      </c>
    </row>
    <row r="2985" spans="12:18" x14ac:dyDescent="0.15">
      <c r="L2985" s="8" t="b">
        <f t="shared" si="141"/>
        <v>1</v>
      </c>
      <c r="M2985" s="8">
        <f t="shared" si="139"/>
        <v>133405</v>
      </c>
      <c r="N2985" s="9">
        <f t="shared" si="140"/>
        <v>31</v>
      </c>
      <c r="O2985" s="10">
        <f>SUM($N$5:N2985)</f>
        <v>90731</v>
      </c>
      <c r="P2985" s="10">
        <f ca="1">IF(O2985&lt;$H$4,N2985,$H$4-SUM($P$4:P2984))</f>
        <v>0</v>
      </c>
      <c r="Q2985" s="10">
        <f ca="1">SUM($P$4:P2985)</f>
        <v>272</v>
      </c>
      <c r="R2985" s="10">
        <f ca="1">COUNTIF($P$4:P2985,"&gt;0")</f>
        <v>9</v>
      </c>
    </row>
    <row r="2986" spans="12:18" x14ac:dyDescent="0.15">
      <c r="L2986" s="8" t="b">
        <f t="shared" si="141"/>
        <v>1</v>
      </c>
      <c r="M2986" s="8">
        <f t="shared" si="139"/>
        <v>133435</v>
      </c>
      <c r="N2986" s="9">
        <f t="shared" si="140"/>
        <v>30</v>
      </c>
      <c r="O2986" s="10">
        <f>SUM($N$5:N2986)</f>
        <v>90761</v>
      </c>
      <c r="P2986" s="10">
        <f ca="1">IF(O2986&lt;$H$4,N2986,$H$4-SUM($P$4:P2985))</f>
        <v>0</v>
      </c>
      <c r="Q2986" s="10">
        <f ca="1">SUM($P$4:P2986)</f>
        <v>272</v>
      </c>
      <c r="R2986" s="10">
        <f ca="1">COUNTIF($P$4:P2986,"&gt;0")</f>
        <v>9</v>
      </c>
    </row>
    <row r="2987" spans="12:18" x14ac:dyDescent="0.15">
      <c r="L2987" s="8" t="b">
        <f t="shared" si="141"/>
        <v>1</v>
      </c>
      <c r="M2987" s="8">
        <f t="shared" si="139"/>
        <v>133466</v>
      </c>
      <c r="N2987" s="9">
        <f t="shared" si="140"/>
        <v>31</v>
      </c>
      <c r="O2987" s="10">
        <f>SUM($N$5:N2987)</f>
        <v>90792</v>
      </c>
      <c r="P2987" s="10">
        <f ca="1">IF(O2987&lt;$H$4,N2987,$H$4-SUM($P$4:P2986))</f>
        <v>0</v>
      </c>
      <c r="Q2987" s="10">
        <f ca="1">SUM($P$4:P2987)</f>
        <v>272</v>
      </c>
      <c r="R2987" s="10">
        <f ca="1">COUNTIF($P$4:P2987,"&gt;0")</f>
        <v>9</v>
      </c>
    </row>
    <row r="2988" spans="12:18" x14ac:dyDescent="0.15">
      <c r="L2988" s="8" t="b">
        <f t="shared" si="141"/>
        <v>1</v>
      </c>
      <c r="M2988" s="8">
        <f t="shared" si="139"/>
        <v>133496</v>
      </c>
      <c r="N2988" s="9">
        <f t="shared" si="140"/>
        <v>30</v>
      </c>
      <c r="O2988" s="10">
        <f>SUM($N$5:N2988)</f>
        <v>90822</v>
      </c>
      <c r="P2988" s="10">
        <f ca="1">IF(O2988&lt;$H$4,N2988,$H$4-SUM($P$4:P2987))</f>
        <v>0</v>
      </c>
      <c r="Q2988" s="10">
        <f ca="1">SUM($P$4:P2988)</f>
        <v>272</v>
      </c>
      <c r="R2988" s="10">
        <f ca="1">COUNTIF($P$4:P2988,"&gt;0")</f>
        <v>9</v>
      </c>
    </row>
    <row r="2989" spans="12:18" x14ac:dyDescent="0.15">
      <c r="L2989" s="8" t="b">
        <f t="shared" si="141"/>
        <v>1</v>
      </c>
      <c r="M2989" s="8">
        <f t="shared" si="139"/>
        <v>133527</v>
      </c>
      <c r="N2989" s="9">
        <f t="shared" si="140"/>
        <v>31</v>
      </c>
      <c r="O2989" s="10">
        <f>SUM($N$5:N2989)</f>
        <v>90853</v>
      </c>
      <c r="P2989" s="10">
        <f ca="1">IF(O2989&lt;$H$4,N2989,$H$4-SUM($P$4:P2988))</f>
        <v>0</v>
      </c>
      <c r="Q2989" s="10">
        <f ca="1">SUM($P$4:P2989)</f>
        <v>272</v>
      </c>
      <c r="R2989" s="10">
        <f ca="1">COUNTIF($P$4:P2989,"&gt;0")</f>
        <v>9</v>
      </c>
    </row>
    <row r="2990" spans="12:18" x14ac:dyDescent="0.15">
      <c r="L2990" s="8" t="b">
        <f t="shared" si="141"/>
        <v>1</v>
      </c>
      <c r="M2990" s="8">
        <f t="shared" si="139"/>
        <v>133558</v>
      </c>
      <c r="N2990" s="9">
        <f t="shared" si="140"/>
        <v>31</v>
      </c>
      <c r="O2990" s="10">
        <f>SUM($N$5:N2990)</f>
        <v>90884</v>
      </c>
      <c r="P2990" s="10">
        <f ca="1">IF(O2990&lt;$H$4,N2990,$H$4-SUM($P$4:P2989))</f>
        <v>0</v>
      </c>
      <c r="Q2990" s="10">
        <f ca="1">SUM($P$4:P2990)</f>
        <v>272</v>
      </c>
      <c r="R2990" s="10">
        <f ca="1">COUNTIF($P$4:P2990,"&gt;0")</f>
        <v>9</v>
      </c>
    </row>
    <row r="2991" spans="12:18" x14ac:dyDescent="0.15">
      <c r="L2991" s="8" t="b">
        <f t="shared" si="141"/>
        <v>1</v>
      </c>
      <c r="M2991" s="8">
        <f t="shared" si="139"/>
        <v>133588</v>
      </c>
      <c r="N2991" s="9">
        <f t="shared" si="140"/>
        <v>30</v>
      </c>
      <c r="O2991" s="10">
        <f>SUM($N$5:N2991)</f>
        <v>90914</v>
      </c>
      <c r="P2991" s="10">
        <f ca="1">IF(O2991&lt;$H$4,N2991,$H$4-SUM($P$4:P2990))</f>
        <v>0</v>
      </c>
      <c r="Q2991" s="10">
        <f ca="1">SUM($P$4:P2991)</f>
        <v>272</v>
      </c>
      <c r="R2991" s="10">
        <f ca="1">COUNTIF($P$4:P2991,"&gt;0")</f>
        <v>9</v>
      </c>
    </row>
    <row r="2992" spans="12:18" x14ac:dyDescent="0.15">
      <c r="L2992" s="8" t="b">
        <f t="shared" si="141"/>
        <v>1</v>
      </c>
      <c r="M2992" s="8">
        <f t="shared" si="139"/>
        <v>133619</v>
      </c>
      <c r="N2992" s="9">
        <f t="shared" si="140"/>
        <v>31</v>
      </c>
      <c r="O2992" s="10">
        <f>SUM($N$5:N2992)</f>
        <v>90945</v>
      </c>
      <c r="P2992" s="10">
        <f ca="1">IF(O2992&lt;$H$4,N2992,$H$4-SUM($P$4:P2991))</f>
        <v>0</v>
      </c>
      <c r="Q2992" s="10">
        <f ca="1">SUM($P$4:P2992)</f>
        <v>272</v>
      </c>
      <c r="R2992" s="10">
        <f ca="1">COUNTIF($P$4:P2992,"&gt;0")</f>
        <v>9</v>
      </c>
    </row>
    <row r="2993" spans="12:18" x14ac:dyDescent="0.15">
      <c r="L2993" s="8" t="b">
        <f t="shared" si="141"/>
        <v>1</v>
      </c>
      <c r="M2993" s="8">
        <f t="shared" si="139"/>
        <v>133649</v>
      </c>
      <c r="N2993" s="9">
        <f t="shared" si="140"/>
        <v>30</v>
      </c>
      <c r="O2993" s="10">
        <f>SUM($N$5:N2993)</f>
        <v>90975</v>
      </c>
      <c r="P2993" s="10">
        <f ca="1">IF(O2993&lt;$H$4,N2993,$H$4-SUM($P$4:P2992))</f>
        <v>0</v>
      </c>
      <c r="Q2993" s="10">
        <f ca="1">SUM($P$4:P2993)</f>
        <v>272</v>
      </c>
      <c r="R2993" s="10">
        <f ca="1">COUNTIF($P$4:P2993,"&gt;0")</f>
        <v>9</v>
      </c>
    </row>
    <row r="2994" spans="12:18" x14ac:dyDescent="0.15">
      <c r="L2994" s="8" t="b">
        <f t="shared" si="141"/>
        <v>1</v>
      </c>
      <c r="M2994" s="8">
        <f t="shared" si="139"/>
        <v>133680</v>
      </c>
      <c r="N2994" s="9">
        <f t="shared" si="140"/>
        <v>31</v>
      </c>
      <c r="O2994" s="10">
        <f>SUM($N$5:N2994)</f>
        <v>91006</v>
      </c>
      <c r="P2994" s="10">
        <f ca="1">IF(O2994&lt;$H$4,N2994,$H$4-SUM($P$4:P2993))</f>
        <v>0</v>
      </c>
      <c r="Q2994" s="10">
        <f ca="1">SUM($P$4:P2994)</f>
        <v>272</v>
      </c>
      <c r="R2994" s="10">
        <f ca="1">COUNTIF($P$4:P2994,"&gt;0")</f>
        <v>9</v>
      </c>
    </row>
    <row r="2995" spans="12:18" x14ac:dyDescent="0.15">
      <c r="L2995" s="8" t="b">
        <f t="shared" si="141"/>
        <v>1</v>
      </c>
      <c r="M2995" s="8">
        <f t="shared" si="139"/>
        <v>133711</v>
      </c>
      <c r="N2995" s="9">
        <f t="shared" si="140"/>
        <v>31</v>
      </c>
      <c r="O2995" s="10">
        <f>SUM($N$5:N2995)</f>
        <v>91037</v>
      </c>
      <c r="P2995" s="10">
        <f ca="1">IF(O2995&lt;$H$4,N2995,$H$4-SUM($P$4:P2994))</f>
        <v>0</v>
      </c>
      <c r="Q2995" s="10">
        <f ca="1">SUM($P$4:P2995)</f>
        <v>272</v>
      </c>
      <c r="R2995" s="10">
        <f ca="1">COUNTIF($P$4:P2995,"&gt;0")</f>
        <v>9</v>
      </c>
    </row>
    <row r="2996" spans="12:18" x14ac:dyDescent="0.15">
      <c r="L2996" s="8" t="b">
        <f t="shared" si="141"/>
        <v>1</v>
      </c>
      <c r="M2996" s="8">
        <f t="shared" si="139"/>
        <v>133739</v>
      </c>
      <c r="N2996" s="9">
        <f t="shared" si="140"/>
        <v>28</v>
      </c>
      <c r="O2996" s="10">
        <f>SUM($N$5:N2996)</f>
        <v>91065</v>
      </c>
      <c r="P2996" s="10">
        <f ca="1">IF(O2996&lt;$H$4,N2996,$H$4-SUM($P$4:P2995))</f>
        <v>0</v>
      </c>
      <c r="Q2996" s="10">
        <f ca="1">SUM($P$4:P2996)</f>
        <v>272</v>
      </c>
      <c r="R2996" s="10">
        <f ca="1">COUNTIF($P$4:P2996,"&gt;0")</f>
        <v>9</v>
      </c>
    </row>
    <row r="2997" spans="12:18" x14ac:dyDescent="0.15">
      <c r="L2997" s="8" t="b">
        <f t="shared" si="141"/>
        <v>1</v>
      </c>
      <c r="M2997" s="8">
        <f t="shared" si="139"/>
        <v>133770</v>
      </c>
      <c r="N2997" s="9">
        <f t="shared" si="140"/>
        <v>31</v>
      </c>
      <c r="O2997" s="10">
        <f>SUM($N$5:N2997)</f>
        <v>91096</v>
      </c>
      <c r="P2997" s="10">
        <f ca="1">IF(O2997&lt;$H$4,N2997,$H$4-SUM($P$4:P2996))</f>
        <v>0</v>
      </c>
      <c r="Q2997" s="10">
        <f ca="1">SUM($P$4:P2997)</f>
        <v>272</v>
      </c>
      <c r="R2997" s="10">
        <f ca="1">COUNTIF($P$4:P2997,"&gt;0")</f>
        <v>9</v>
      </c>
    </row>
    <row r="2998" spans="12:18" x14ac:dyDescent="0.15">
      <c r="L2998" s="8" t="b">
        <f t="shared" si="141"/>
        <v>1</v>
      </c>
      <c r="M2998" s="8">
        <f t="shared" si="139"/>
        <v>133800</v>
      </c>
      <c r="N2998" s="9">
        <f t="shared" si="140"/>
        <v>30</v>
      </c>
      <c r="O2998" s="10">
        <f>SUM($N$5:N2998)</f>
        <v>91126</v>
      </c>
      <c r="P2998" s="10">
        <f ca="1">IF(O2998&lt;$H$4,N2998,$H$4-SUM($P$4:P2997))</f>
        <v>0</v>
      </c>
      <c r="Q2998" s="10">
        <f ca="1">SUM($P$4:P2998)</f>
        <v>272</v>
      </c>
      <c r="R2998" s="10">
        <f ca="1">COUNTIF($P$4:P2998,"&gt;0")</f>
        <v>9</v>
      </c>
    </row>
    <row r="2999" spans="12:18" x14ac:dyDescent="0.15">
      <c r="L2999" s="8" t="b">
        <f t="shared" si="141"/>
        <v>1</v>
      </c>
      <c r="M2999" s="8">
        <f t="shared" si="139"/>
        <v>133831</v>
      </c>
      <c r="N2999" s="9">
        <f t="shared" si="140"/>
        <v>31</v>
      </c>
      <c r="O2999" s="10">
        <f>SUM($N$5:N2999)</f>
        <v>91157</v>
      </c>
      <c r="P2999" s="10">
        <f ca="1">IF(O2999&lt;$H$4,N2999,$H$4-SUM($P$4:P2998))</f>
        <v>0</v>
      </c>
      <c r="Q2999" s="10">
        <f ca="1">SUM($P$4:P2999)</f>
        <v>272</v>
      </c>
      <c r="R2999" s="10">
        <f ca="1">COUNTIF($P$4:P2999,"&gt;0")</f>
        <v>9</v>
      </c>
    </row>
    <row r="3000" spans="12:18" x14ac:dyDescent="0.15">
      <c r="L3000" s="8" t="b">
        <f t="shared" si="141"/>
        <v>1</v>
      </c>
      <c r="M3000" s="8">
        <f t="shared" si="139"/>
        <v>133861</v>
      </c>
      <c r="N3000" s="9">
        <f t="shared" si="140"/>
        <v>30</v>
      </c>
      <c r="O3000" s="10">
        <f>SUM($N$5:N3000)</f>
        <v>91187</v>
      </c>
      <c r="P3000" s="10">
        <f ca="1">IF(O3000&lt;$H$4,N3000,$H$4-SUM($P$4:P2999))</f>
        <v>0</v>
      </c>
      <c r="Q3000" s="10">
        <f ca="1">SUM($P$4:P3000)</f>
        <v>272</v>
      </c>
      <c r="R3000" s="10">
        <f ca="1">COUNTIF($P$4:P3000,"&gt;0")</f>
        <v>9</v>
      </c>
    </row>
    <row r="3001" spans="12:18" x14ac:dyDescent="0.15">
      <c r="L3001" s="8" t="b">
        <f t="shared" si="141"/>
        <v>1</v>
      </c>
      <c r="M3001" s="8">
        <f t="shared" si="139"/>
        <v>133892</v>
      </c>
      <c r="N3001" s="9">
        <f t="shared" si="140"/>
        <v>31</v>
      </c>
      <c r="O3001" s="10">
        <f>SUM($N$5:N3001)</f>
        <v>91218</v>
      </c>
      <c r="P3001" s="10">
        <f ca="1">IF(O3001&lt;$H$4,N3001,$H$4-SUM($P$4:P3000))</f>
        <v>0</v>
      </c>
      <c r="Q3001" s="10">
        <f ca="1">SUM($P$4:P3001)</f>
        <v>272</v>
      </c>
      <c r="R3001" s="10">
        <f ca="1">COUNTIF($P$4:P3001,"&gt;0")</f>
        <v>9</v>
      </c>
    </row>
    <row r="3002" spans="12:18" x14ac:dyDescent="0.15">
      <c r="L3002" s="8" t="b">
        <f t="shared" si="141"/>
        <v>1</v>
      </c>
      <c r="M3002" s="8">
        <f t="shared" si="139"/>
        <v>133923</v>
      </c>
      <c r="N3002" s="9">
        <f t="shared" si="140"/>
        <v>31</v>
      </c>
      <c r="O3002" s="10">
        <f>SUM($N$5:N3002)</f>
        <v>91249</v>
      </c>
      <c r="P3002" s="10">
        <f ca="1">IF(O3002&lt;$H$4,N3002,$H$4-SUM($P$4:P3001))</f>
        <v>0</v>
      </c>
      <c r="Q3002" s="10">
        <f ca="1">SUM($P$4:P3002)</f>
        <v>272</v>
      </c>
      <c r="R3002" s="10">
        <f ca="1">COUNTIF($P$4:P3002,"&gt;0")</f>
        <v>9</v>
      </c>
    </row>
    <row r="3003" spans="12:18" x14ac:dyDescent="0.15">
      <c r="L3003" s="8" t="b">
        <f t="shared" si="141"/>
        <v>1</v>
      </c>
      <c r="M3003" s="8">
        <f t="shared" si="139"/>
        <v>133953</v>
      </c>
      <c r="N3003" s="9">
        <f t="shared" si="140"/>
        <v>30</v>
      </c>
      <c r="O3003" s="10">
        <f>SUM($N$5:N3003)</f>
        <v>91279</v>
      </c>
      <c r="P3003" s="10">
        <f ca="1">IF(O3003&lt;$H$4,N3003,$H$4-SUM($P$4:P3002))</f>
        <v>0</v>
      </c>
      <c r="Q3003" s="10">
        <f ca="1">SUM($P$4:P3003)</f>
        <v>272</v>
      </c>
      <c r="R3003" s="10">
        <f ca="1">COUNTIF($P$4:P3003,"&gt;0")</f>
        <v>9</v>
      </c>
    </row>
    <row r="3004" spans="12:18" x14ac:dyDescent="0.15">
      <c r="L3004" s="8" t="b">
        <f t="shared" si="141"/>
        <v>1</v>
      </c>
      <c r="M3004" s="8">
        <f t="shared" si="139"/>
        <v>133984</v>
      </c>
      <c r="N3004" s="9">
        <f t="shared" si="140"/>
        <v>31</v>
      </c>
      <c r="O3004" s="10">
        <f>SUM($N$5:N3004)</f>
        <v>91310</v>
      </c>
      <c r="P3004" s="10">
        <f ca="1">IF(O3004&lt;$H$4,N3004,$H$4-SUM($P$4:P3003))</f>
        <v>0</v>
      </c>
      <c r="Q3004" s="10">
        <f ca="1">SUM($P$4:P3004)</f>
        <v>272</v>
      </c>
      <c r="R3004" s="10">
        <f ca="1">COUNTIF($P$4:P3004,"&gt;0")</f>
        <v>9</v>
      </c>
    </row>
    <row r="3005" spans="12:18" x14ac:dyDescent="0.15">
      <c r="L3005" s="8" t="b">
        <f t="shared" si="141"/>
        <v>1</v>
      </c>
      <c r="M3005" s="8">
        <f t="shared" si="139"/>
        <v>134014</v>
      </c>
      <c r="N3005" s="9">
        <f t="shared" si="140"/>
        <v>30</v>
      </c>
      <c r="O3005" s="10">
        <f>SUM($N$5:N3005)</f>
        <v>91340</v>
      </c>
      <c r="P3005" s="10">
        <f ca="1">IF(O3005&lt;$H$4,N3005,$H$4-SUM($P$4:P3004))</f>
        <v>0</v>
      </c>
      <c r="Q3005" s="10">
        <f ca="1">SUM($P$4:P3005)</f>
        <v>272</v>
      </c>
      <c r="R3005" s="10">
        <f ca="1">COUNTIF($P$4:P3005,"&gt;0")</f>
        <v>9</v>
      </c>
    </row>
    <row r="3006" spans="12:18" x14ac:dyDescent="0.15">
      <c r="L3006" s="8" t="b">
        <f t="shared" si="141"/>
        <v>1</v>
      </c>
      <c r="M3006" s="8">
        <f t="shared" si="139"/>
        <v>134045</v>
      </c>
      <c r="N3006" s="9">
        <f t="shared" si="140"/>
        <v>31</v>
      </c>
      <c r="O3006" s="10">
        <f>SUM($N$5:N3006)</f>
        <v>91371</v>
      </c>
      <c r="P3006" s="10">
        <f ca="1">IF(O3006&lt;$H$4,N3006,$H$4-SUM($P$4:P3005))</f>
        <v>0</v>
      </c>
      <c r="Q3006" s="10">
        <f ca="1">SUM($P$4:P3006)</f>
        <v>272</v>
      </c>
      <c r="R3006" s="10">
        <f ca="1">COUNTIF($P$4:P3006,"&gt;0")</f>
        <v>9</v>
      </c>
    </row>
    <row r="3007" spans="12:18" x14ac:dyDescent="0.15">
      <c r="L3007" s="8" t="b">
        <f t="shared" si="141"/>
        <v>1</v>
      </c>
      <c r="M3007" s="8">
        <f t="shared" si="139"/>
        <v>134076</v>
      </c>
      <c r="N3007" s="9">
        <f t="shared" si="140"/>
        <v>31</v>
      </c>
      <c r="O3007" s="10">
        <f>SUM($N$5:N3007)</f>
        <v>91402</v>
      </c>
      <c r="P3007" s="10">
        <f ca="1">IF(O3007&lt;$H$4,N3007,$H$4-SUM($P$4:P3006))</f>
        <v>0</v>
      </c>
      <c r="Q3007" s="10">
        <f ca="1">SUM($P$4:P3007)</f>
        <v>272</v>
      </c>
      <c r="R3007" s="10">
        <f ca="1">COUNTIF($P$4:P3007,"&gt;0")</f>
        <v>9</v>
      </c>
    </row>
    <row r="3008" spans="12:18" x14ac:dyDescent="0.15">
      <c r="L3008" s="8" t="b">
        <f t="shared" si="141"/>
        <v>1</v>
      </c>
      <c r="M3008" s="8">
        <f t="shared" si="139"/>
        <v>134104</v>
      </c>
      <c r="N3008" s="9">
        <f t="shared" si="140"/>
        <v>28</v>
      </c>
      <c r="O3008" s="10">
        <f>SUM($N$5:N3008)</f>
        <v>91430</v>
      </c>
      <c r="P3008" s="10">
        <f ca="1">IF(O3008&lt;$H$4,N3008,$H$4-SUM($P$4:P3007))</f>
        <v>0</v>
      </c>
      <c r="Q3008" s="10">
        <f ca="1">SUM($P$4:P3008)</f>
        <v>272</v>
      </c>
      <c r="R3008" s="10">
        <f ca="1">COUNTIF($P$4:P3008,"&gt;0")</f>
        <v>9</v>
      </c>
    </row>
    <row r="3009" spans="12:18" x14ac:dyDescent="0.15">
      <c r="L3009" s="8" t="b">
        <f t="shared" si="141"/>
        <v>1</v>
      </c>
      <c r="M3009" s="8">
        <f t="shared" si="139"/>
        <v>134135</v>
      </c>
      <c r="N3009" s="9">
        <f t="shared" si="140"/>
        <v>31</v>
      </c>
      <c r="O3009" s="10">
        <f>SUM($N$5:N3009)</f>
        <v>91461</v>
      </c>
      <c r="P3009" s="10">
        <f ca="1">IF(O3009&lt;$H$4,N3009,$H$4-SUM($P$4:P3008))</f>
        <v>0</v>
      </c>
      <c r="Q3009" s="10">
        <f ca="1">SUM($P$4:P3009)</f>
        <v>272</v>
      </c>
      <c r="R3009" s="10">
        <f ca="1">COUNTIF($P$4:P3009,"&gt;0")</f>
        <v>9</v>
      </c>
    </row>
    <row r="3010" spans="12:18" x14ac:dyDescent="0.15">
      <c r="L3010" s="8" t="b">
        <f t="shared" si="141"/>
        <v>1</v>
      </c>
      <c r="M3010" s="8">
        <f t="shared" si="139"/>
        <v>134165</v>
      </c>
      <c r="N3010" s="9">
        <f t="shared" si="140"/>
        <v>30</v>
      </c>
      <c r="O3010" s="10">
        <f>SUM($N$5:N3010)</f>
        <v>91491</v>
      </c>
      <c r="P3010" s="10">
        <f ca="1">IF(O3010&lt;$H$4,N3010,$H$4-SUM($P$4:P3009))</f>
        <v>0</v>
      </c>
      <c r="Q3010" s="10">
        <f ca="1">SUM($P$4:P3010)</f>
        <v>272</v>
      </c>
      <c r="R3010" s="10">
        <f ca="1">COUNTIF($P$4:P3010,"&gt;0")</f>
        <v>9</v>
      </c>
    </row>
    <row r="3011" spans="12:18" x14ac:dyDescent="0.15">
      <c r="L3011" s="8" t="b">
        <f t="shared" si="141"/>
        <v>1</v>
      </c>
      <c r="M3011" s="8">
        <f t="shared" si="139"/>
        <v>134196</v>
      </c>
      <c r="N3011" s="9">
        <f t="shared" si="140"/>
        <v>31</v>
      </c>
      <c r="O3011" s="10">
        <f>SUM($N$5:N3011)</f>
        <v>91522</v>
      </c>
      <c r="P3011" s="10">
        <f ca="1">IF(O3011&lt;$H$4,N3011,$H$4-SUM($P$4:P3010))</f>
        <v>0</v>
      </c>
      <c r="Q3011" s="10">
        <f ca="1">SUM($P$4:P3011)</f>
        <v>272</v>
      </c>
      <c r="R3011" s="10">
        <f ca="1">COUNTIF($P$4:P3011,"&gt;0")</f>
        <v>9</v>
      </c>
    </row>
    <row r="3012" spans="12:18" x14ac:dyDescent="0.15">
      <c r="L3012" s="8" t="b">
        <f t="shared" si="141"/>
        <v>1</v>
      </c>
      <c r="M3012" s="8">
        <f t="shared" si="139"/>
        <v>134226</v>
      </c>
      <c r="N3012" s="9">
        <f t="shared" si="140"/>
        <v>30</v>
      </c>
      <c r="O3012" s="10">
        <f>SUM($N$5:N3012)</f>
        <v>91552</v>
      </c>
      <c r="P3012" s="10">
        <f ca="1">IF(O3012&lt;$H$4,N3012,$H$4-SUM($P$4:P3011))</f>
        <v>0</v>
      </c>
      <c r="Q3012" s="10">
        <f ca="1">SUM($P$4:P3012)</f>
        <v>272</v>
      </c>
      <c r="R3012" s="10">
        <f ca="1">COUNTIF($P$4:P3012,"&gt;0")</f>
        <v>9</v>
      </c>
    </row>
    <row r="3013" spans="12:18" x14ac:dyDescent="0.15">
      <c r="L3013" s="8" t="b">
        <f t="shared" si="141"/>
        <v>1</v>
      </c>
      <c r="M3013" s="8">
        <f t="shared" si="139"/>
        <v>134257</v>
      </c>
      <c r="N3013" s="9">
        <f t="shared" si="140"/>
        <v>31</v>
      </c>
      <c r="O3013" s="10">
        <f>SUM($N$5:N3013)</f>
        <v>91583</v>
      </c>
      <c r="P3013" s="10">
        <f ca="1">IF(O3013&lt;$H$4,N3013,$H$4-SUM($P$4:P3012))</f>
        <v>0</v>
      </c>
      <c r="Q3013" s="10">
        <f ca="1">SUM($P$4:P3013)</f>
        <v>272</v>
      </c>
      <c r="R3013" s="10">
        <f ca="1">COUNTIF($P$4:P3013,"&gt;0")</f>
        <v>9</v>
      </c>
    </row>
    <row r="3014" spans="12:18" x14ac:dyDescent="0.15">
      <c r="L3014" s="8" t="b">
        <f t="shared" si="141"/>
        <v>1</v>
      </c>
      <c r="M3014" s="8">
        <f t="shared" ref="M3014:M3077" si="142">EOMONTH(M3013,1)</f>
        <v>134288</v>
      </c>
      <c r="N3014" s="9">
        <f t="shared" si="140"/>
        <v>31</v>
      </c>
      <c r="O3014" s="10">
        <f>SUM($N$5:N3014)</f>
        <v>91614</v>
      </c>
      <c r="P3014" s="10">
        <f ca="1">IF(O3014&lt;$H$4,N3014,$H$4-SUM($P$4:P3013))</f>
        <v>0</v>
      </c>
      <c r="Q3014" s="10">
        <f ca="1">SUM($P$4:P3014)</f>
        <v>272</v>
      </c>
      <c r="R3014" s="10">
        <f ca="1">COUNTIF($P$4:P3014,"&gt;0")</f>
        <v>9</v>
      </c>
    </row>
    <row r="3015" spans="12:18" x14ac:dyDescent="0.15">
      <c r="L3015" s="8" t="b">
        <f t="shared" si="141"/>
        <v>1</v>
      </c>
      <c r="M3015" s="8">
        <f t="shared" si="142"/>
        <v>134318</v>
      </c>
      <c r="N3015" s="9">
        <f t="shared" si="140"/>
        <v>30</v>
      </c>
      <c r="O3015" s="10">
        <f>SUM($N$5:N3015)</f>
        <v>91644</v>
      </c>
      <c r="P3015" s="10">
        <f ca="1">IF(O3015&lt;$H$4,N3015,$H$4-SUM($P$4:P3014))</f>
        <v>0</v>
      </c>
      <c r="Q3015" s="10">
        <f ca="1">SUM($P$4:P3015)</f>
        <v>272</v>
      </c>
      <c r="R3015" s="10">
        <f ca="1">COUNTIF($P$4:P3015,"&gt;0")</f>
        <v>9</v>
      </c>
    </row>
    <row r="3016" spans="12:18" x14ac:dyDescent="0.15">
      <c r="L3016" s="8" t="b">
        <f t="shared" si="141"/>
        <v>1</v>
      </c>
      <c r="M3016" s="8">
        <f t="shared" si="142"/>
        <v>134349</v>
      </c>
      <c r="N3016" s="9">
        <f t="shared" ref="N3016:N3079" si="143">M3016-M3015</f>
        <v>31</v>
      </c>
      <c r="O3016" s="10">
        <f>SUM($N$5:N3016)</f>
        <v>91675</v>
      </c>
      <c r="P3016" s="10">
        <f ca="1">IF(O3016&lt;$H$4,N3016,$H$4-SUM($P$4:P3015))</f>
        <v>0</v>
      </c>
      <c r="Q3016" s="10">
        <f ca="1">SUM($P$4:P3016)</f>
        <v>272</v>
      </c>
      <c r="R3016" s="10">
        <f ca="1">COUNTIF($P$4:P3016,"&gt;0")</f>
        <v>9</v>
      </c>
    </row>
    <row r="3017" spans="12:18" x14ac:dyDescent="0.15">
      <c r="L3017" s="8" t="b">
        <f t="shared" si="141"/>
        <v>1</v>
      </c>
      <c r="M3017" s="8">
        <f t="shared" si="142"/>
        <v>134379</v>
      </c>
      <c r="N3017" s="9">
        <f t="shared" si="143"/>
        <v>30</v>
      </c>
      <c r="O3017" s="10">
        <f>SUM($N$5:N3017)</f>
        <v>91705</v>
      </c>
      <c r="P3017" s="10">
        <f ca="1">IF(O3017&lt;$H$4,N3017,$H$4-SUM($P$4:P3016))</f>
        <v>0</v>
      </c>
      <c r="Q3017" s="10">
        <f ca="1">SUM($P$4:P3017)</f>
        <v>272</v>
      </c>
      <c r="R3017" s="10">
        <f ca="1">COUNTIF($P$4:P3017,"&gt;0")</f>
        <v>9</v>
      </c>
    </row>
    <row r="3018" spans="12:18" x14ac:dyDescent="0.15">
      <c r="L3018" s="8" t="b">
        <f t="shared" si="141"/>
        <v>1</v>
      </c>
      <c r="M3018" s="8">
        <f t="shared" si="142"/>
        <v>134410</v>
      </c>
      <c r="N3018" s="9">
        <f t="shared" si="143"/>
        <v>31</v>
      </c>
      <c r="O3018" s="10">
        <f>SUM($N$5:N3018)</f>
        <v>91736</v>
      </c>
      <c r="P3018" s="10">
        <f ca="1">IF(O3018&lt;$H$4,N3018,$H$4-SUM($P$4:P3017))</f>
        <v>0</v>
      </c>
      <c r="Q3018" s="10">
        <f ca="1">SUM($P$4:P3018)</f>
        <v>272</v>
      </c>
      <c r="R3018" s="10">
        <f ca="1">COUNTIF($P$4:P3018,"&gt;0")</f>
        <v>9</v>
      </c>
    </row>
    <row r="3019" spans="12:18" x14ac:dyDescent="0.15">
      <c r="L3019" s="8" t="b">
        <f t="shared" si="141"/>
        <v>1</v>
      </c>
      <c r="M3019" s="8">
        <f t="shared" si="142"/>
        <v>134441</v>
      </c>
      <c r="N3019" s="9">
        <f t="shared" si="143"/>
        <v>31</v>
      </c>
      <c r="O3019" s="10">
        <f>SUM($N$5:N3019)</f>
        <v>91767</v>
      </c>
      <c r="P3019" s="10">
        <f ca="1">IF(O3019&lt;$H$4,N3019,$H$4-SUM($P$4:P3018))</f>
        <v>0</v>
      </c>
      <c r="Q3019" s="10">
        <f ca="1">SUM($P$4:P3019)</f>
        <v>272</v>
      </c>
      <c r="R3019" s="10">
        <f ca="1">COUNTIF($P$4:P3019,"&gt;0")</f>
        <v>9</v>
      </c>
    </row>
    <row r="3020" spans="12:18" x14ac:dyDescent="0.15">
      <c r="L3020" s="8" t="b">
        <f t="shared" si="141"/>
        <v>1</v>
      </c>
      <c r="M3020" s="8">
        <f t="shared" si="142"/>
        <v>134470</v>
      </c>
      <c r="N3020" s="9">
        <f t="shared" si="143"/>
        <v>29</v>
      </c>
      <c r="O3020" s="10">
        <f>SUM($N$5:N3020)</f>
        <v>91796</v>
      </c>
      <c r="P3020" s="10">
        <f ca="1">IF(O3020&lt;$H$4,N3020,$H$4-SUM($P$4:P3019))</f>
        <v>0</v>
      </c>
      <c r="Q3020" s="10">
        <f ca="1">SUM($P$4:P3020)</f>
        <v>272</v>
      </c>
      <c r="R3020" s="10">
        <f ca="1">COUNTIF($P$4:P3020,"&gt;0")</f>
        <v>9</v>
      </c>
    </row>
    <row r="3021" spans="12:18" x14ac:dyDescent="0.15">
      <c r="L3021" s="8" t="b">
        <f t="shared" si="141"/>
        <v>1</v>
      </c>
      <c r="M3021" s="8">
        <f t="shared" si="142"/>
        <v>134501</v>
      </c>
      <c r="N3021" s="9">
        <f t="shared" si="143"/>
        <v>31</v>
      </c>
      <c r="O3021" s="10">
        <f>SUM($N$5:N3021)</f>
        <v>91827</v>
      </c>
      <c r="P3021" s="10">
        <f ca="1">IF(O3021&lt;$H$4,N3021,$H$4-SUM($P$4:P3020))</f>
        <v>0</v>
      </c>
      <c r="Q3021" s="10">
        <f ca="1">SUM($P$4:P3021)</f>
        <v>272</v>
      </c>
      <c r="R3021" s="10">
        <f ca="1">COUNTIF($P$4:P3021,"&gt;0")</f>
        <v>9</v>
      </c>
    </row>
    <row r="3022" spans="12:18" x14ac:dyDescent="0.15">
      <c r="L3022" s="8" t="b">
        <f t="shared" si="141"/>
        <v>1</v>
      </c>
      <c r="M3022" s="8">
        <f t="shared" si="142"/>
        <v>134531</v>
      </c>
      <c r="N3022" s="9">
        <f t="shared" si="143"/>
        <v>30</v>
      </c>
      <c r="O3022" s="10">
        <f>SUM($N$5:N3022)</f>
        <v>91857</v>
      </c>
      <c r="P3022" s="10">
        <f ca="1">IF(O3022&lt;$H$4,N3022,$H$4-SUM($P$4:P3021))</f>
        <v>0</v>
      </c>
      <c r="Q3022" s="10">
        <f ca="1">SUM($P$4:P3022)</f>
        <v>272</v>
      </c>
      <c r="R3022" s="10">
        <f ca="1">COUNTIF($P$4:P3022,"&gt;0")</f>
        <v>9</v>
      </c>
    </row>
    <row r="3023" spans="12:18" x14ac:dyDescent="0.15">
      <c r="L3023" s="8" t="b">
        <f t="shared" si="141"/>
        <v>1</v>
      </c>
      <c r="M3023" s="8">
        <f t="shared" si="142"/>
        <v>134562</v>
      </c>
      <c r="N3023" s="9">
        <f t="shared" si="143"/>
        <v>31</v>
      </c>
      <c r="O3023" s="10">
        <f>SUM($N$5:N3023)</f>
        <v>91888</v>
      </c>
      <c r="P3023" s="10">
        <f ca="1">IF(O3023&lt;$H$4,N3023,$H$4-SUM($P$4:P3022))</f>
        <v>0</v>
      </c>
      <c r="Q3023" s="10">
        <f ca="1">SUM($P$4:P3023)</f>
        <v>272</v>
      </c>
      <c r="R3023" s="10">
        <f ca="1">COUNTIF($P$4:P3023,"&gt;0")</f>
        <v>9</v>
      </c>
    </row>
    <row r="3024" spans="12:18" x14ac:dyDescent="0.15">
      <c r="L3024" s="8" t="b">
        <f t="shared" si="141"/>
        <v>1</v>
      </c>
      <c r="M3024" s="8">
        <f t="shared" si="142"/>
        <v>134592</v>
      </c>
      <c r="N3024" s="9">
        <f t="shared" si="143"/>
        <v>30</v>
      </c>
      <c r="O3024" s="10">
        <f>SUM($N$5:N3024)</f>
        <v>91918</v>
      </c>
      <c r="P3024" s="10">
        <f ca="1">IF(O3024&lt;$H$4,N3024,$H$4-SUM($P$4:P3023))</f>
        <v>0</v>
      </c>
      <c r="Q3024" s="10">
        <f ca="1">SUM($P$4:P3024)</f>
        <v>272</v>
      </c>
      <c r="R3024" s="10">
        <f ca="1">COUNTIF($P$4:P3024,"&gt;0")</f>
        <v>9</v>
      </c>
    </row>
    <row r="3025" spans="12:18" x14ac:dyDescent="0.15">
      <c r="L3025" s="8" t="b">
        <f t="shared" ref="L3025:L3088" si="144">EOMONTH($C$4,1)&lt;=M3025</f>
        <v>1</v>
      </c>
      <c r="M3025" s="8">
        <f t="shared" si="142"/>
        <v>134623</v>
      </c>
      <c r="N3025" s="9">
        <f t="shared" si="143"/>
        <v>31</v>
      </c>
      <c r="O3025" s="10">
        <f>SUM($N$5:N3025)</f>
        <v>91949</v>
      </c>
      <c r="P3025" s="10">
        <f ca="1">IF(O3025&lt;$H$4,N3025,$H$4-SUM($P$4:P3024))</f>
        <v>0</v>
      </c>
      <c r="Q3025" s="10">
        <f ca="1">SUM($P$4:P3025)</f>
        <v>272</v>
      </c>
      <c r="R3025" s="10">
        <f ca="1">COUNTIF($P$4:P3025,"&gt;0")</f>
        <v>9</v>
      </c>
    </row>
    <row r="3026" spans="12:18" x14ac:dyDescent="0.15">
      <c r="L3026" s="8" t="b">
        <f t="shared" si="144"/>
        <v>1</v>
      </c>
      <c r="M3026" s="8">
        <f t="shared" si="142"/>
        <v>134654</v>
      </c>
      <c r="N3026" s="9">
        <f t="shared" si="143"/>
        <v>31</v>
      </c>
      <c r="O3026" s="10">
        <f>SUM($N$5:N3026)</f>
        <v>91980</v>
      </c>
      <c r="P3026" s="10">
        <f ca="1">IF(O3026&lt;$H$4,N3026,$H$4-SUM($P$4:P3025))</f>
        <v>0</v>
      </c>
      <c r="Q3026" s="10">
        <f ca="1">SUM($P$4:P3026)</f>
        <v>272</v>
      </c>
      <c r="R3026" s="10">
        <f ca="1">COUNTIF($P$4:P3026,"&gt;0")</f>
        <v>9</v>
      </c>
    </row>
    <row r="3027" spans="12:18" x14ac:dyDescent="0.15">
      <c r="L3027" s="8" t="b">
        <f t="shared" si="144"/>
        <v>1</v>
      </c>
      <c r="M3027" s="8">
        <f t="shared" si="142"/>
        <v>134684</v>
      </c>
      <c r="N3027" s="9">
        <f t="shared" si="143"/>
        <v>30</v>
      </c>
      <c r="O3027" s="10">
        <f>SUM($N$5:N3027)</f>
        <v>92010</v>
      </c>
      <c r="P3027" s="10">
        <f ca="1">IF(O3027&lt;$H$4,N3027,$H$4-SUM($P$4:P3026))</f>
        <v>0</v>
      </c>
      <c r="Q3027" s="10">
        <f ca="1">SUM($P$4:P3027)</f>
        <v>272</v>
      </c>
      <c r="R3027" s="10">
        <f ca="1">COUNTIF($P$4:P3027,"&gt;0")</f>
        <v>9</v>
      </c>
    </row>
    <row r="3028" spans="12:18" x14ac:dyDescent="0.15">
      <c r="L3028" s="8" t="b">
        <f t="shared" si="144"/>
        <v>1</v>
      </c>
      <c r="M3028" s="8">
        <f t="shared" si="142"/>
        <v>134715</v>
      </c>
      <c r="N3028" s="9">
        <f t="shared" si="143"/>
        <v>31</v>
      </c>
      <c r="O3028" s="10">
        <f>SUM($N$5:N3028)</f>
        <v>92041</v>
      </c>
      <c r="P3028" s="10">
        <f ca="1">IF(O3028&lt;$H$4,N3028,$H$4-SUM($P$4:P3027))</f>
        <v>0</v>
      </c>
      <c r="Q3028" s="10">
        <f ca="1">SUM($P$4:P3028)</f>
        <v>272</v>
      </c>
      <c r="R3028" s="10">
        <f ca="1">COUNTIF($P$4:P3028,"&gt;0")</f>
        <v>9</v>
      </c>
    </row>
    <row r="3029" spans="12:18" x14ac:dyDescent="0.15">
      <c r="L3029" s="8" t="b">
        <f t="shared" si="144"/>
        <v>1</v>
      </c>
      <c r="M3029" s="8">
        <f t="shared" si="142"/>
        <v>134745</v>
      </c>
      <c r="N3029" s="9">
        <f t="shared" si="143"/>
        <v>30</v>
      </c>
      <c r="O3029" s="10">
        <f>SUM($N$5:N3029)</f>
        <v>92071</v>
      </c>
      <c r="P3029" s="10">
        <f ca="1">IF(O3029&lt;$H$4,N3029,$H$4-SUM($P$4:P3028))</f>
        <v>0</v>
      </c>
      <c r="Q3029" s="10">
        <f ca="1">SUM($P$4:P3029)</f>
        <v>272</v>
      </c>
      <c r="R3029" s="10">
        <f ca="1">COUNTIF($P$4:P3029,"&gt;0")</f>
        <v>9</v>
      </c>
    </row>
    <row r="3030" spans="12:18" x14ac:dyDescent="0.15">
      <c r="L3030" s="8" t="b">
        <f t="shared" si="144"/>
        <v>1</v>
      </c>
      <c r="M3030" s="8">
        <f t="shared" si="142"/>
        <v>134776</v>
      </c>
      <c r="N3030" s="9">
        <f t="shared" si="143"/>
        <v>31</v>
      </c>
      <c r="O3030" s="10">
        <f>SUM($N$5:N3030)</f>
        <v>92102</v>
      </c>
      <c r="P3030" s="10">
        <f ca="1">IF(O3030&lt;$H$4,N3030,$H$4-SUM($P$4:P3029))</f>
        <v>0</v>
      </c>
      <c r="Q3030" s="10">
        <f ca="1">SUM($P$4:P3030)</f>
        <v>272</v>
      </c>
      <c r="R3030" s="10">
        <f ca="1">COUNTIF($P$4:P3030,"&gt;0")</f>
        <v>9</v>
      </c>
    </row>
    <row r="3031" spans="12:18" x14ac:dyDescent="0.15">
      <c r="L3031" s="8" t="b">
        <f t="shared" si="144"/>
        <v>1</v>
      </c>
      <c r="M3031" s="8">
        <f t="shared" si="142"/>
        <v>134807</v>
      </c>
      <c r="N3031" s="9">
        <f t="shared" si="143"/>
        <v>31</v>
      </c>
      <c r="O3031" s="10">
        <f>SUM($N$5:N3031)</f>
        <v>92133</v>
      </c>
      <c r="P3031" s="10">
        <f ca="1">IF(O3031&lt;$H$4,N3031,$H$4-SUM($P$4:P3030))</f>
        <v>0</v>
      </c>
      <c r="Q3031" s="10">
        <f ca="1">SUM($P$4:P3031)</f>
        <v>272</v>
      </c>
      <c r="R3031" s="10">
        <f ca="1">COUNTIF($P$4:P3031,"&gt;0")</f>
        <v>9</v>
      </c>
    </row>
    <row r="3032" spans="12:18" x14ac:dyDescent="0.15">
      <c r="L3032" s="8" t="b">
        <f t="shared" si="144"/>
        <v>1</v>
      </c>
      <c r="M3032" s="8">
        <f t="shared" si="142"/>
        <v>134835</v>
      </c>
      <c r="N3032" s="9">
        <f t="shared" si="143"/>
        <v>28</v>
      </c>
      <c r="O3032" s="10">
        <f>SUM($N$5:N3032)</f>
        <v>92161</v>
      </c>
      <c r="P3032" s="10">
        <f ca="1">IF(O3032&lt;$H$4,N3032,$H$4-SUM($P$4:P3031))</f>
        <v>0</v>
      </c>
      <c r="Q3032" s="10">
        <f ca="1">SUM($P$4:P3032)</f>
        <v>272</v>
      </c>
      <c r="R3032" s="10">
        <f ca="1">COUNTIF($P$4:P3032,"&gt;0")</f>
        <v>9</v>
      </c>
    </row>
    <row r="3033" spans="12:18" x14ac:dyDescent="0.15">
      <c r="L3033" s="8" t="b">
        <f t="shared" si="144"/>
        <v>1</v>
      </c>
      <c r="M3033" s="8">
        <f t="shared" si="142"/>
        <v>134866</v>
      </c>
      <c r="N3033" s="9">
        <f t="shared" si="143"/>
        <v>31</v>
      </c>
      <c r="O3033" s="10">
        <f>SUM($N$5:N3033)</f>
        <v>92192</v>
      </c>
      <c r="P3033" s="10">
        <f ca="1">IF(O3033&lt;$H$4,N3033,$H$4-SUM($P$4:P3032))</f>
        <v>0</v>
      </c>
      <c r="Q3033" s="10">
        <f ca="1">SUM($P$4:P3033)</f>
        <v>272</v>
      </c>
      <c r="R3033" s="10">
        <f ca="1">COUNTIF($P$4:P3033,"&gt;0")</f>
        <v>9</v>
      </c>
    </row>
    <row r="3034" spans="12:18" x14ac:dyDescent="0.15">
      <c r="L3034" s="8" t="b">
        <f t="shared" si="144"/>
        <v>1</v>
      </c>
      <c r="M3034" s="8">
        <f t="shared" si="142"/>
        <v>134896</v>
      </c>
      <c r="N3034" s="9">
        <f t="shared" si="143"/>
        <v>30</v>
      </c>
      <c r="O3034" s="10">
        <f>SUM($N$5:N3034)</f>
        <v>92222</v>
      </c>
      <c r="P3034" s="10">
        <f ca="1">IF(O3034&lt;$H$4,N3034,$H$4-SUM($P$4:P3033))</f>
        <v>0</v>
      </c>
      <c r="Q3034" s="10">
        <f ca="1">SUM($P$4:P3034)</f>
        <v>272</v>
      </c>
      <c r="R3034" s="10">
        <f ca="1">COUNTIF($P$4:P3034,"&gt;0")</f>
        <v>9</v>
      </c>
    </row>
    <row r="3035" spans="12:18" x14ac:dyDescent="0.15">
      <c r="L3035" s="8" t="b">
        <f t="shared" si="144"/>
        <v>1</v>
      </c>
      <c r="M3035" s="8">
        <f t="shared" si="142"/>
        <v>134927</v>
      </c>
      <c r="N3035" s="9">
        <f t="shared" si="143"/>
        <v>31</v>
      </c>
      <c r="O3035" s="10">
        <f>SUM($N$5:N3035)</f>
        <v>92253</v>
      </c>
      <c r="P3035" s="10">
        <f ca="1">IF(O3035&lt;$H$4,N3035,$H$4-SUM($P$4:P3034))</f>
        <v>0</v>
      </c>
      <c r="Q3035" s="10">
        <f ca="1">SUM($P$4:P3035)</f>
        <v>272</v>
      </c>
      <c r="R3035" s="10">
        <f ca="1">COUNTIF($P$4:P3035,"&gt;0")</f>
        <v>9</v>
      </c>
    </row>
    <row r="3036" spans="12:18" x14ac:dyDescent="0.15">
      <c r="L3036" s="8" t="b">
        <f t="shared" si="144"/>
        <v>1</v>
      </c>
      <c r="M3036" s="8">
        <f t="shared" si="142"/>
        <v>134957</v>
      </c>
      <c r="N3036" s="9">
        <f t="shared" si="143"/>
        <v>30</v>
      </c>
      <c r="O3036" s="10">
        <f>SUM($N$5:N3036)</f>
        <v>92283</v>
      </c>
      <c r="P3036" s="10">
        <f ca="1">IF(O3036&lt;$H$4,N3036,$H$4-SUM($P$4:P3035))</f>
        <v>0</v>
      </c>
      <c r="Q3036" s="10">
        <f ca="1">SUM($P$4:P3036)</f>
        <v>272</v>
      </c>
      <c r="R3036" s="10">
        <f ca="1">COUNTIF($P$4:P3036,"&gt;0")</f>
        <v>9</v>
      </c>
    </row>
    <row r="3037" spans="12:18" x14ac:dyDescent="0.15">
      <c r="L3037" s="8" t="b">
        <f t="shared" si="144"/>
        <v>1</v>
      </c>
      <c r="M3037" s="8">
        <f t="shared" si="142"/>
        <v>134988</v>
      </c>
      <c r="N3037" s="9">
        <f t="shared" si="143"/>
        <v>31</v>
      </c>
      <c r="O3037" s="10">
        <f>SUM($N$5:N3037)</f>
        <v>92314</v>
      </c>
      <c r="P3037" s="10">
        <f ca="1">IF(O3037&lt;$H$4,N3037,$H$4-SUM($P$4:P3036))</f>
        <v>0</v>
      </c>
      <c r="Q3037" s="10">
        <f ca="1">SUM($P$4:P3037)</f>
        <v>272</v>
      </c>
      <c r="R3037" s="10">
        <f ca="1">COUNTIF($P$4:P3037,"&gt;0")</f>
        <v>9</v>
      </c>
    </row>
    <row r="3038" spans="12:18" x14ac:dyDescent="0.15">
      <c r="L3038" s="8" t="b">
        <f t="shared" si="144"/>
        <v>1</v>
      </c>
      <c r="M3038" s="8">
        <f t="shared" si="142"/>
        <v>135019</v>
      </c>
      <c r="N3038" s="9">
        <f t="shared" si="143"/>
        <v>31</v>
      </c>
      <c r="O3038" s="10">
        <f>SUM($N$5:N3038)</f>
        <v>92345</v>
      </c>
      <c r="P3038" s="10">
        <f ca="1">IF(O3038&lt;$H$4,N3038,$H$4-SUM($P$4:P3037))</f>
        <v>0</v>
      </c>
      <c r="Q3038" s="10">
        <f ca="1">SUM($P$4:P3038)</f>
        <v>272</v>
      </c>
      <c r="R3038" s="10">
        <f ca="1">COUNTIF($P$4:P3038,"&gt;0")</f>
        <v>9</v>
      </c>
    </row>
    <row r="3039" spans="12:18" x14ac:dyDescent="0.15">
      <c r="L3039" s="8" t="b">
        <f t="shared" si="144"/>
        <v>1</v>
      </c>
      <c r="M3039" s="8">
        <f t="shared" si="142"/>
        <v>135049</v>
      </c>
      <c r="N3039" s="9">
        <f t="shared" si="143"/>
        <v>30</v>
      </c>
      <c r="O3039" s="10">
        <f>SUM($N$5:N3039)</f>
        <v>92375</v>
      </c>
      <c r="P3039" s="10">
        <f ca="1">IF(O3039&lt;$H$4,N3039,$H$4-SUM($P$4:P3038))</f>
        <v>0</v>
      </c>
      <c r="Q3039" s="10">
        <f ca="1">SUM($P$4:P3039)</f>
        <v>272</v>
      </c>
      <c r="R3039" s="10">
        <f ca="1">COUNTIF($P$4:P3039,"&gt;0")</f>
        <v>9</v>
      </c>
    </row>
    <row r="3040" spans="12:18" x14ac:dyDescent="0.15">
      <c r="L3040" s="8" t="b">
        <f t="shared" si="144"/>
        <v>1</v>
      </c>
      <c r="M3040" s="8">
        <f t="shared" si="142"/>
        <v>135080</v>
      </c>
      <c r="N3040" s="9">
        <f t="shared" si="143"/>
        <v>31</v>
      </c>
      <c r="O3040" s="10">
        <f>SUM($N$5:N3040)</f>
        <v>92406</v>
      </c>
      <c r="P3040" s="10">
        <f ca="1">IF(O3040&lt;$H$4,N3040,$H$4-SUM($P$4:P3039))</f>
        <v>0</v>
      </c>
      <c r="Q3040" s="10">
        <f ca="1">SUM($P$4:P3040)</f>
        <v>272</v>
      </c>
      <c r="R3040" s="10">
        <f ca="1">COUNTIF($P$4:P3040,"&gt;0")</f>
        <v>9</v>
      </c>
    </row>
    <row r="3041" spans="12:18" x14ac:dyDescent="0.15">
      <c r="L3041" s="8" t="b">
        <f t="shared" si="144"/>
        <v>1</v>
      </c>
      <c r="M3041" s="8">
        <f t="shared" si="142"/>
        <v>135110</v>
      </c>
      <c r="N3041" s="9">
        <f t="shared" si="143"/>
        <v>30</v>
      </c>
      <c r="O3041" s="10">
        <f>SUM($N$5:N3041)</f>
        <v>92436</v>
      </c>
      <c r="P3041" s="10">
        <f ca="1">IF(O3041&lt;$H$4,N3041,$H$4-SUM($P$4:P3040))</f>
        <v>0</v>
      </c>
      <c r="Q3041" s="10">
        <f ca="1">SUM($P$4:P3041)</f>
        <v>272</v>
      </c>
      <c r="R3041" s="10">
        <f ca="1">COUNTIF($P$4:P3041,"&gt;0")</f>
        <v>9</v>
      </c>
    </row>
    <row r="3042" spans="12:18" x14ac:dyDescent="0.15">
      <c r="L3042" s="8" t="b">
        <f t="shared" si="144"/>
        <v>1</v>
      </c>
      <c r="M3042" s="8">
        <f t="shared" si="142"/>
        <v>135141</v>
      </c>
      <c r="N3042" s="9">
        <f t="shared" si="143"/>
        <v>31</v>
      </c>
      <c r="O3042" s="10">
        <f>SUM($N$5:N3042)</f>
        <v>92467</v>
      </c>
      <c r="P3042" s="10">
        <f ca="1">IF(O3042&lt;$H$4,N3042,$H$4-SUM($P$4:P3041))</f>
        <v>0</v>
      </c>
      <c r="Q3042" s="10">
        <f ca="1">SUM($P$4:P3042)</f>
        <v>272</v>
      </c>
      <c r="R3042" s="10">
        <f ca="1">COUNTIF($P$4:P3042,"&gt;0")</f>
        <v>9</v>
      </c>
    </row>
    <row r="3043" spans="12:18" x14ac:dyDescent="0.15">
      <c r="L3043" s="8" t="b">
        <f t="shared" si="144"/>
        <v>1</v>
      </c>
      <c r="M3043" s="8">
        <f t="shared" si="142"/>
        <v>135172</v>
      </c>
      <c r="N3043" s="9">
        <f t="shared" si="143"/>
        <v>31</v>
      </c>
      <c r="O3043" s="10">
        <f>SUM($N$5:N3043)</f>
        <v>92498</v>
      </c>
      <c r="P3043" s="10">
        <f ca="1">IF(O3043&lt;$H$4,N3043,$H$4-SUM($P$4:P3042))</f>
        <v>0</v>
      </c>
      <c r="Q3043" s="10">
        <f ca="1">SUM($P$4:P3043)</f>
        <v>272</v>
      </c>
      <c r="R3043" s="10">
        <f ca="1">COUNTIF($P$4:P3043,"&gt;0")</f>
        <v>9</v>
      </c>
    </row>
    <row r="3044" spans="12:18" x14ac:dyDescent="0.15">
      <c r="L3044" s="8" t="b">
        <f t="shared" si="144"/>
        <v>1</v>
      </c>
      <c r="M3044" s="8">
        <f t="shared" si="142"/>
        <v>135200</v>
      </c>
      <c r="N3044" s="9">
        <f t="shared" si="143"/>
        <v>28</v>
      </c>
      <c r="O3044" s="10">
        <f>SUM($N$5:N3044)</f>
        <v>92526</v>
      </c>
      <c r="P3044" s="10">
        <f ca="1">IF(O3044&lt;$H$4,N3044,$H$4-SUM($P$4:P3043))</f>
        <v>0</v>
      </c>
      <c r="Q3044" s="10">
        <f ca="1">SUM($P$4:P3044)</f>
        <v>272</v>
      </c>
      <c r="R3044" s="10">
        <f ca="1">COUNTIF($P$4:P3044,"&gt;0")</f>
        <v>9</v>
      </c>
    </row>
    <row r="3045" spans="12:18" x14ac:dyDescent="0.15">
      <c r="L3045" s="8" t="b">
        <f t="shared" si="144"/>
        <v>1</v>
      </c>
      <c r="M3045" s="8">
        <f t="shared" si="142"/>
        <v>135231</v>
      </c>
      <c r="N3045" s="9">
        <f t="shared" si="143"/>
        <v>31</v>
      </c>
      <c r="O3045" s="10">
        <f>SUM($N$5:N3045)</f>
        <v>92557</v>
      </c>
      <c r="P3045" s="10">
        <f ca="1">IF(O3045&lt;$H$4,N3045,$H$4-SUM($P$4:P3044))</f>
        <v>0</v>
      </c>
      <c r="Q3045" s="10">
        <f ca="1">SUM($P$4:P3045)</f>
        <v>272</v>
      </c>
      <c r="R3045" s="10">
        <f ca="1">COUNTIF($P$4:P3045,"&gt;0")</f>
        <v>9</v>
      </c>
    </row>
    <row r="3046" spans="12:18" x14ac:dyDescent="0.15">
      <c r="L3046" s="8" t="b">
        <f t="shared" si="144"/>
        <v>1</v>
      </c>
      <c r="M3046" s="8">
        <f t="shared" si="142"/>
        <v>135261</v>
      </c>
      <c r="N3046" s="9">
        <f t="shared" si="143"/>
        <v>30</v>
      </c>
      <c r="O3046" s="10">
        <f>SUM($N$5:N3046)</f>
        <v>92587</v>
      </c>
      <c r="P3046" s="10">
        <f ca="1">IF(O3046&lt;$H$4,N3046,$H$4-SUM($P$4:P3045))</f>
        <v>0</v>
      </c>
      <c r="Q3046" s="10">
        <f ca="1">SUM($P$4:P3046)</f>
        <v>272</v>
      </c>
      <c r="R3046" s="10">
        <f ca="1">COUNTIF($P$4:P3046,"&gt;0")</f>
        <v>9</v>
      </c>
    </row>
    <row r="3047" spans="12:18" x14ac:dyDescent="0.15">
      <c r="L3047" s="8" t="b">
        <f t="shared" si="144"/>
        <v>1</v>
      </c>
      <c r="M3047" s="8">
        <f t="shared" si="142"/>
        <v>135292</v>
      </c>
      <c r="N3047" s="9">
        <f t="shared" si="143"/>
        <v>31</v>
      </c>
      <c r="O3047" s="10">
        <f>SUM($N$5:N3047)</f>
        <v>92618</v>
      </c>
      <c r="P3047" s="10">
        <f ca="1">IF(O3047&lt;$H$4,N3047,$H$4-SUM($P$4:P3046))</f>
        <v>0</v>
      </c>
      <c r="Q3047" s="10">
        <f ca="1">SUM($P$4:P3047)</f>
        <v>272</v>
      </c>
      <c r="R3047" s="10">
        <f ca="1">COUNTIF($P$4:P3047,"&gt;0")</f>
        <v>9</v>
      </c>
    </row>
    <row r="3048" spans="12:18" x14ac:dyDescent="0.15">
      <c r="L3048" s="8" t="b">
        <f t="shared" si="144"/>
        <v>1</v>
      </c>
      <c r="M3048" s="8">
        <f t="shared" si="142"/>
        <v>135322</v>
      </c>
      <c r="N3048" s="9">
        <f t="shared" si="143"/>
        <v>30</v>
      </c>
      <c r="O3048" s="10">
        <f>SUM($N$5:N3048)</f>
        <v>92648</v>
      </c>
      <c r="P3048" s="10">
        <f ca="1">IF(O3048&lt;$H$4,N3048,$H$4-SUM($P$4:P3047))</f>
        <v>0</v>
      </c>
      <c r="Q3048" s="10">
        <f ca="1">SUM($P$4:P3048)</f>
        <v>272</v>
      </c>
      <c r="R3048" s="10">
        <f ca="1">COUNTIF($P$4:P3048,"&gt;0")</f>
        <v>9</v>
      </c>
    </row>
    <row r="3049" spans="12:18" x14ac:dyDescent="0.15">
      <c r="L3049" s="8" t="b">
        <f t="shared" si="144"/>
        <v>1</v>
      </c>
      <c r="M3049" s="8">
        <f t="shared" si="142"/>
        <v>135353</v>
      </c>
      <c r="N3049" s="9">
        <f t="shared" si="143"/>
        <v>31</v>
      </c>
      <c r="O3049" s="10">
        <f>SUM($N$5:N3049)</f>
        <v>92679</v>
      </c>
      <c r="P3049" s="10">
        <f ca="1">IF(O3049&lt;$H$4,N3049,$H$4-SUM($P$4:P3048))</f>
        <v>0</v>
      </c>
      <c r="Q3049" s="10">
        <f ca="1">SUM($P$4:P3049)</f>
        <v>272</v>
      </c>
      <c r="R3049" s="10">
        <f ca="1">COUNTIF($P$4:P3049,"&gt;0")</f>
        <v>9</v>
      </c>
    </row>
    <row r="3050" spans="12:18" x14ac:dyDescent="0.15">
      <c r="L3050" s="8" t="b">
        <f t="shared" si="144"/>
        <v>1</v>
      </c>
      <c r="M3050" s="8">
        <f t="shared" si="142"/>
        <v>135384</v>
      </c>
      <c r="N3050" s="9">
        <f t="shared" si="143"/>
        <v>31</v>
      </c>
      <c r="O3050" s="10">
        <f>SUM($N$5:N3050)</f>
        <v>92710</v>
      </c>
      <c r="P3050" s="10">
        <f ca="1">IF(O3050&lt;$H$4,N3050,$H$4-SUM($P$4:P3049))</f>
        <v>0</v>
      </c>
      <c r="Q3050" s="10">
        <f ca="1">SUM($P$4:P3050)</f>
        <v>272</v>
      </c>
      <c r="R3050" s="10">
        <f ca="1">COUNTIF($P$4:P3050,"&gt;0")</f>
        <v>9</v>
      </c>
    </row>
    <row r="3051" spans="12:18" x14ac:dyDescent="0.15">
      <c r="L3051" s="8" t="b">
        <f t="shared" si="144"/>
        <v>1</v>
      </c>
      <c r="M3051" s="8">
        <f t="shared" si="142"/>
        <v>135414</v>
      </c>
      <c r="N3051" s="9">
        <f t="shared" si="143"/>
        <v>30</v>
      </c>
      <c r="O3051" s="10">
        <f>SUM($N$5:N3051)</f>
        <v>92740</v>
      </c>
      <c r="P3051" s="10">
        <f ca="1">IF(O3051&lt;$H$4,N3051,$H$4-SUM($P$4:P3050))</f>
        <v>0</v>
      </c>
      <c r="Q3051" s="10">
        <f ca="1">SUM($P$4:P3051)</f>
        <v>272</v>
      </c>
      <c r="R3051" s="10">
        <f ca="1">COUNTIF($P$4:P3051,"&gt;0")</f>
        <v>9</v>
      </c>
    </row>
    <row r="3052" spans="12:18" x14ac:dyDescent="0.15">
      <c r="L3052" s="8" t="b">
        <f t="shared" si="144"/>
        <v>1</v>
      </c>
      <c r="M3052" s="8">
        <f t="shared" si="142"/>
        <v>135445</v>
      </c>
      <c r="N3052" s="9">
        <f t="shared" si="143"/>
        <v>31</v>
      </c>
      <c r="O3052" s="10">
        <f>SUM($N$5:N3052)</f>
        <v>92771</v>
      </c>
      <c r="P3052" s="10">
        <f ca="1">IF(O3052&lt;$H$4,N3052,$H$4-SUM($P$4:P3051))</f>
        <v>0</v>
      </c>
      <c r="Q3052" s="10">
        <f ca="1">SUM($P$4:P3052)</f>
        <v>272</v>
      </c>
      <c r="R3052" s="10">
        <f ca="1">COUNTIF($P$4:P3052,"&gt;0")</f>
        <v>9</v>
      </c>
    </row>
    <row r="3053" spans="12:18" x14ac:dyDescent="0.15">
      <c r="L3053" s="8" t="b">
        <f t="shared" si="144"/>
        <v>1</v>
      </c>
      <c r="M3053" s="8">
        <f t="shared" si="142"/>
        <v>135475</v>
      </c>
      <c r="N3053" s="9">
        <f t="shared" si="143"/>
        <v>30</v>
      </c>
      <c r="O3053" s="10">
        <f>SUM($N$5:N3053)</f>
        <v>92801</v>
      </c>
      <c r="P3053" s="10">
        <f ca="1">IF(O3053&lt;$H$4,N3053,$H$4-SUM($P$4:P3052))</f>
        <v>0</v>
      </c>
      <c r="Q3053" s="10">
        <f ca="1">SUM($P$4:P3053)</f>
        <v>272</v>
      </c>
      <c r="R3053" s="10">
        <f ca="1">COUNTIF($P$4:P3053,"&gt;0")</f>
        <v>9</v>
      </c>
    </row>
    <row r="3054" spans="12:18" x14ac:dyDescent="0.15">
      <c r="L3054" s="8" t="b">
        <f t="shared" si="144"/>
        <v>1</v>
      </c>
      <c r="M3054" s="8">
        <f t="shared" si="142"/>
        <v>135506</v>
      </c>
      <c r="N3054" s="9">
        <f t="shared" si="143"/>
        <v>31</v>
      </c>
      <c r="O3054" s="10">
        <f>SUM($N$5:N3054)</f>
        <v>92832</v>
      </c>
      <c r="P3054" s="10">
        <f ca="1">IF(O3054&lt;$H$4,N3054,$H$4-SUM($P$4:P3053))</f>
        <v>0</v>
      </c>
      <c r="Q3054" s="10">
        <f ca="1">SUM($P$4:P3054)</f>
        <v>272</v>
      </c>
      <c r="R3054" s="10">
        <f ca="1">COUNTIF($P$4:P3054,"&gt;0")</f>
        <v>9</v>
      </c>
    </row>
    <row r="3055" spans="12:18" x14ac:dyDescent="0.15">
      <c r="L3055" s="8" t="b">
        <f t="shared" si="144"/>
        <v>1</v>
      </c>
      <c r="M3055" s="8">
        <f t="shared" si="142"/>
        <v>135537</v>
      </c>
      <c r="N3055" s="9">
        <f t="shared" si="143"/>
        <v>31</v>
      </c>
      <c r="O3055" s="10">
        <f>SUM($N$5:N3055)</f>
        <v>92863</v>
      </c>
      <c r="P3055" s="10">
        <f ca="1">IF(O3055&lt;$H$4,N3055,$H$4-SUM($P$4:P3054))</f>
        <v>0</v>
      </c>
      <c r="Q3055" s="10">
        <f ca="1">SUM($P$4:P3055)</f>
        <v>272</v>
      </c>
      <c r="R3055" s="10">
        <f ca="1">COUNTIF($P$4:P3055,"&gt;0")</f>
        <v>9</v>
      </c>
    </row>
    <row r="3056" spans="12:18" x14ac:dyDescent="0.15">
      <c r="L3056" s="8" t="b">
        <f t="shared" si="144"/>
        <v>1</v>
      </c>
      <c r="M3056" s="8">
        <f t="shared" si="142"/>
        <v>135565</v>
      </c>
      <c r="N3056" s="9">
        <f t="shared" si="143"/>
        <v>28</v>
      </c>
      <c r="O3056" s="10">
        <f>SUM($N$5:N3056)</f>
        <v>92891</v>
      </c>
      <c r="P3056" s="10">
        <f ca="1">IF(O3056&lt;$H$4,N3056,$H$4-SUM($P$4:P3055))</f>
        <v>0</v>
      </c>
      <c r="Q3056" s="10">
        <f ca="1">SUM($P$4:P3056)</f>
        <v>272</v>
      </c>
      <c r="R3056" s="10">
        <f ca="1">COUNTIF($P$4:P3056,"&gt;0")</f>
        <v>9</v>
      </c>
    </row>
    <row r="3057" spans="12:18" x14ac:dyDescent="0.15">
      <c r="L3057" s="8" t="b">
        <f t="shared" si="144"/>
        <v>1</v>
      </c>
      <c r="M3057" s="8">
        <f t="shared" si="142"/>
        <v>135596</v>
      </c>
      <c r="N3057" s="9">
        <f t="shared" si="143"/>
        <v>31</v>
      </c>
      <c r="O3057" s="10">
        <f>SUM($N$5:N3057)</f>
        <v>92922</v>
      </c>
      <c r="P3057" s="10">
        <f ca="1">IF(O3057&lt;$H$4,N3057,$H$4-SUM($P$4:P3056))</f>
        <v>0</v>
      </c>
      <c r="Q3057" s="10">
        <f ca="1">SUM($P$4:P3057)</f>
        <v>272</v>
      </c>
      <c r="R3057" s="10">
        <f ca="1">COUNTIF($P$4:P3057,"&gt;0")</f>
        <v>9</v>
      </c>
    </row>
    <row r="3058" spans="12:18" x14ac:dyDescent="0.15">
      <c r="L3058" s="8" t="b">
        <f t="shared" si="144"/>
        <v>1</v>
      </c>
      <c r="M3058" s="8">
        <f t="shared" si="142"/>
        <v>135626</v>
      </c>
      <c r="N3058" s="9">
        <f t="shared" si="143"/>
        <v>30</v>
      </c>
      <c r="O3058" s="10">
        <f>SUM($N$5:N3058)</f>
        <v>92952</v>
      </c>
      <c r="P3058" s="10">
        <f ca="1">IF(O3058&lt;$H$4,N3058,$H$4-SUM($P$4:P3057))</f>
        <v>0</v>
      </c>
      <c r="Q3058" s="10">
        <f ca="1">SUM($P$4:P3058)</f>
        <v>272</v>
      </c>
      <c r="R3058" s="10">
        <f ca="1">COUNTIF($P$4:P3058,"&gt;0")</f>
        <v>9</v>
      </c>
    </row>
    <row r="3059" spans="12:18" x14ac:dyDescent="0.15">
      <c r="L3059" s="8" t="b">
        <f t="shared" si="144"/>
        <v>1</v>
      </c>
      <c r="M3059" s="8">
        <f t="shared" si="142"/>
        <v>135657</v>
      </c>
      <c r="N3059" s="9">
        <f t="shared" si="143"/>
        <v>31</v>
      </c>
      <c r="O3059" s="10">
        <f>SUM($N$5:N3059)</f>
        <v>92983</v>
      </c>
      <c r="P3059" s="10">
        <f ca="1">IF(O3059&lt;$H$4,N3059,$H$4-SUM($P$4:P3058))</f>
        <v>0</v>
      </c>
      <c r="Q3059" s="10">
        <f ca="1">SUM($P$4:P3059)</f>
        <v>272</v>
      </c>
      <c r="R3059" s="10">
        <f ca="1">COUNTIF($P$4:P3059,"&gt;0")</f>
        <v>9</v>
      </c>
    </row>
    <row r="3060" spans="12:18" x14ac:dyDescent="0.15">
      <c r="L3060" s="8" t="b">
        <f t="shared" si="144"/>
        <v>1</v>
      </c>
      <c r="M3060" s="8">
        <f t="shared" si="142"/>
        <v>135687</v>
      </c>
      <c r="N3060" s="9">
        <f t="shared" si="143"/>
        <v>30</v>
      </c>
      <c r="O3060" s="10">
        <f>SUM($N$5:N3060)</f>
        <v>93013</v>
      </c>
      <c r="P3060" s="10">
        <f ca="1">IF(O3060&lt;$H$4,N3060,$H$4-SUM($P$4:P3059))</f>
        <v>0</v>
      </c>
      <c r="Q3060" s="10">
        <f ca="1">SUM($P$4:P3060)</f>
        <v>272</v>
      </c>
      <c r="R3060" s="10">
        <f ca="1">COUNTIF($P$4:P3060,"&gt;0")</f>
        <v>9</v>
      </c>
    </row>
    <row r="3061" spans="12:18" x14ac:dyDescent="0.15">
      <c r="L3061" s="8" t="b">
        <f t="shared" si="144"/>
        <v>1</v>
      </c>
      <c r="M3061" s="8">
        <f t="shared" si="142"/>
        <v>135718</v>
      </c>
      <c r="N3061" s="9">
        <f t="shared" si="143"/>
        <v>31</v>
      </c>
      <c r="O3061" s="10">
        <f>SUM($N$5:N3061)</f>
        <v>93044</v>
      </c>
      <c r="P3061" s="10">
        <f ca="1">IF(O3061&lt;$H$4,N3061,$H$4-SUM($P$4:P3060))</f>
        <v>0</v>
      </c>
      <c r="Q3061" s="10">
        <f ca="1">SUM($P$4:P3061)</f>
        <v>272</v>
      </c>
      <c r="R3061" s="10">
        <f ca="1">COUNTIF($P$4:P3061,"&gt;0")</f>
        <v>9</v>
      </c>
    </row>
    <row r="3062" spans="12:18" x14ac:dyDescent="0.15">
      <c r="L3062" s="8" t="b">
        <f t="shared" si="144"/>
        <v>1</v>
      </c>
      <c r="M3062" s="8">
        <f t="shared" si="142"/>
        <v>135749</v>
      </c>
      <c r="N3062" s="9">
        <f t="shared" si="143"/>
        <v>31</v>
      </c>
      <c r="O3062" s="10">
        <f>SUM($N$5:N3062)</f>
        <v>93075</v>
      </c>
      <c r="P3062" s="10">
        <f ca="1">IF(O3062&lt;$H$4,N3062,$H$4-SUM($P$4:P3061))</f>
        <v>0</v>
      </c>
      <c r="Q3062" s="10">
        <f ca="1">SUM($P$4:P3062)</f>
        <v>272</v>
      </c>
      <c r="R3062" s="10">
        <f ca="1">COUNTIF($P$4:P3062,"&gt;0")</f>
        <v>9</v>
      </c>
    </row>
    <row r="3063" spans="12:18" x14ac:dyDescent="0.15">
      <c r="L3063" s="8" t="b">
        <f t="shared" si="144"/>
        <v>1</v>
      </c>
      <c r="M3063" s="8">
        <f t="shared" si="142"/>
        <v>135779</v>
      </c>
      <c r="N3063" s="9">
        <f t="shared" si="143"/>
        <v>30</v>
      </c>
      <c r="O3063" s="10">
        <f>SUM($N$5:N3063)</f>
        <v>93105</v>
      </c>
      <c r="P3063" s="10">
        <f ca="1">IF(O3063&lt;$H$4,N3063,$H$4-SUM($P$4:P3062))</f>
        <v>0</v>
      </c>
      <c r="Q3063" s="10">
        <f ca="1">SUM($P$4:P3063)</f>
        <v>272</v>
      </c>
      <c r="R3063" s="10">
        <f ca="1">COUNTIF($P$4:P3063,"&gt;0")</f>
        <v>9</v>
      </c>
    </row>
    <row r="3064" spans="12:18" x14ac:dyDescent="0.15">
      <c r="L3064" s="8" t="b">
        <f t="shared" si="144"/>
        <v>1</v>
      </c>
      <c r="M3064" s="8">
        <f t="shared" si="142"/>
        <v>135810</v>
      </c>
      <c r="N3064" s="9">
        <f t="shared" si="143"/>
        <v>31</v>
      </c>
      <c r="O3064" s="10">
        <f>SUM($N$5:N3064)</f>
        <v>93136</v>
      </c>
      <c r="P3064" s="10">
        <f ca="1">IF(O3064&lt;$H$4,N3064,$H$4-SUM($P$4:P3063))</f>
        <v>0</v>
      </c>
      <c r="Q3064" s="10">
        <f ca="1">SUM($P$4:P3064)</f>
        <v>272</v>
      </c>
      <c r="R3064" s="10">
        <f ca="1">COUNTIF($P$4:P3064,"&gt;0")</f>
        <v>9</v>
      </c>
    </row>
    <row r="3065" spans="12:18" x14ac:dyDescent="0.15">
      <c r="L3065" s="8" t="b">
        <f t="shared" si="144"/>
        <v>1</v>
      </c>
      <c r="M3065" s="8">
        <f t="shared" si="142"/>
        <v>135840</v>
      </c>
      <c r="N3065" s="9">
        <f t="shared" si="143"/>
        <v>30</v>
      </c>
      <c r="O3065" s="10">
        <f>SUM($N$5:N3065)</f>
        <v>93166</v>
      </c>
      <c r="P3065" s="10">
        <f ca="1">IF(O3065&lt;$H$4,N3065,$H$4-SUM($P$4:P3064))</f>
        <v>0</v>
      </c>
      <c r="Q3065" s="10">
        <f ca="1">SUM($P$4:P3065)</f>
        <v>272</v>
      </c>
      <c r="R3065" s="10">
        <f ca="1">COUNTIF($P$4:P3065,"&gt;0")</f>
        <v>9</v>
      </c>
    </row>
    <row r="3066" spans="12:18" x14ac:dyDescent="0.15">
      <c r="L3066" s="8" t="b">
        <f t="shared" si="144"/>
        <v>1</v>
      </c>
      <c r="M3066" s="8">
        <f t="shared" si="142"/>
        <v>135871</v>
      </c>
      <c r="N3066" s="9">
        <f t="shared" si="143"/>
        <v>31</v>
      </c>
      <c r="O3066" s="10">
        <f>SUM($N$5:N3066)</f>
        <v>93197</v>
      </c>
      <c r="P3066" s="10">
        <f ca="1">IF(O3066&lt;$H$4,N3066,$H$4-SUM($P$4:P3065))</f>
        <v>0</v>
      </c>
      <c r="Q3066" s="10">
        <f ca="1">SUM($P$4:P3066)</f>
        <v>272</v>
      </c>
      <c r="R3066" s="10">
        <f ca="1">COUNTIF($P$4:P3066,"&gt;0")</f>
        <v>9</v>
      </c>
    </row>
    <row r="3067" spans="12:18" x14ac:dyDescent="0.15">
      <c r="L3067" s="8" t="b">
        <f t="shared" si="144"/>
        <v>1</v>
      </c>
      <c r="M3067" s="8">
        <f t="shared" si="142"/>
        <v>135902</v>
      </c>
      <c r="N3067" s="9">
        <f t="shared" si="143"/>
        <v>31</v>
      </c>
      <c r="O3067" s="10">
        <f>SUM($N$5:N3067)</f>
        <v>93228</v>
      </c>
      <c r="P3067" s="10">
        <f ca="1">IF(O3067&lt;$H$4,N3067,$H$4-SUM($P$4:P3066))</f>
        <v>0</v>
      </c>
      <c r="Q3067" s="10">
        <f ca="1">SUM($P$4:P3067)</f>
        <v>272</v>
      </c>
      <c r="R3067" s="10">
        <f ca="1">COUNTIF($P$4:P3067,"&gt;0")</f>
        <v>9</v>
      </c>
    </row>
    <row r="3068" spans="12:18" x14ac:dyDescent="0.15">
      <c r="L3068" s="8" t="b">
        <f t="shared" si="144"/>
        <v>1</v>
      </c>
      <c r="M3068" s="8">
        <f t="shared" si="142"/>
        <v>135931</v>
      </c>
      <c r="N3068" s="9">
        <f t="shared" si="143"/>
        <v>29</v>
      </c>
      <c r="O3068" s="10">
        <f>SUM($N$5:N3068)</f>
        <v>93257</v>
      </c>
      <c r="P3068" s="10">
        <f ca="1">IF(O3068&lt;$H$4,N3068,$H$4-SUM($P$4:P3067))</f>
        <v>0</v>
      </c>
      <c r="Q3068" s="10">
        <f ca="1">SUM($P$4:P3068)</f>
        <v>272</v>
      </c>
      <c r="R3068" s="10">
        <f ca="1">COUNTIF($P$4:P3068,"&gt;0")</f>
        <v>9</v>
      </c>
    </row>
    <row r="3069" spans="12:18" x14ac:dyDescent="0.15">
      <c r="L3069" s="8" t="b">
        <f t="shared" si="144"/>
        <v>1</v>
      </c>
      <c r="M3069" s="8">
        <f t="shared" si="142"/>
        <v>135962</v>
      </c>
      <c r="N3069" s="9">
        <f t="shared" si="143"/>
        <v>31</v>
      </c>
      <c r="O3069" s="10">
        <f>SUM($N$5:N3069)</f>
        <v>93288</v>
      </c>
      <c r="P3069" s="10">
        <f ca="1">IF(O3069&lt;$H$4,N3069,$H$4-SUM($P$4:P3068))</f>
        <v>0</v>
      </c>
      <c r="Q3069" s="10">
        <f ca="1">SUM($P$4:P3069)</f>
        <v>272</v>
      </c>
      <c r="R3069" s="10">
        <f ca="1">COUNTIF($P$4:P3069,"&gt;0")</f>
        <v>9</v>
      </c>
    </row>
    <row r="3070" spans="12:18" x14ac:dyDescent="0.15">
      <c r="L3070" s="8" t="b">
        <f t="shared" si="144"/>
        <v>1</v>
      </c>
      <c r="M3070" s="8">
        <f t="shared" si="142"/>
        <v>135992</v>
      </c>
      <c r="N3070" s="9">
        <f t="shared" si="143"/>
        <v>30</v>
      </c>
      <c r="O3070" s="10">
        <f>SUM($N$5:N3070)</f>
        <v>93318</v>
      </c>
      <c r="P3070" s="10">
        <f ca="1">IF(O3070&lt;$H$4,N3070,$H$4-SUM($P$4:P3069))</f>
        <v>0</v>
      </c>
      <c r="Q3070" s="10">
        <f ca="1">SUM($P$4:P3070)</f>
        <v>272</v>
      </c>
      <c r="R3070" s="10">
        <f ca="1">COUNTIF($P$4:P3070,"&gt;0")</f>
        <v>9</v>
      </c>
    </row>
    <row r="3071" spans="12:18" x14ac:dyDescent="0.15">
      <c r="L3071" s="8" t="b">
        <f t="shared" si="144"/>
        <v>1</v>
      </c>
      <c r="M3071" s="8">
        <f t="shared" si="142"/>
        <v>136023</v>
      </c>
      <c r="N3071" s="9">
        <f t="shared" si="143"/>
        <v>31</v>
      </c>
      <c r="O3071" s="10">
        <f>SUM($N$5:N3071)</f>
        <v>93349</v>
      </c>
      <c r="P3071" s="10">
        <f ca="1">IF(O3071&lt;$H$4,N3071,$H$4-SUM($P$4:P3070))</f>
        <v>0</v>
      </c>
      <c r="Q3071" s="10">
        <f ca="1">SUM($P$4:P3071)</f>
        <v>272</v>
      </c>
      <c r="R3071" s="10">
        <f ca="1">COUNTIF($P$4:P3071,"&gt;0")</f>
        <v>9</v>
      </c>
    </row>
    <row r="3072" spans="12:18" x14ac:dyDescent="0.15">
      <c r="L3072" s="8" t="b">
        <f t="shared" si="144"/>
        <v>1</v>
      </c>
      <c r="M3072" s="8">
        <f t="shared" si="142"/>
        <v>136053</v>
      </c>
      <c r="N3072" s="9">
        <f t="shared" si="143"/>
        <v>30</v>
      </c>
      <c r="O3072" s="10">
        <f>SUM($N$5:N3072)</f>
        <v>93379</v>
      </c>
      <c r="P3072" s="10">
        <f ca="1">IF(O3072&lt;$H$4,N3072,$H$4-SUM($P$4:P3071))</f>
        <v>0</v>
      </c>
      <c r="Q3072" s="10">
        <f ca="1">SUM($P$4:P3072)</f>
        <v>272</v>
      </c>
      <c r="R3072" s="10">
        <f ca="1">COUNTIF($P$4:P3072,"&gt;0")</f>
        <v>9</v>
      </c>
    </row>
    <row r="3073" spans="12:18" x14ac:dyDescent="0.15">
      <c r="L3073" s="8" t="b">
        <f t="shared" si="144"/>
        <v>1</v>
      </c>
      <c r="M3073" s="8">
        <f t="shared" si="142"/>
        <v>136084</v>
      </c>
      <c r="N3073" s="9">
        <f t="shared" si="143"/>
        <v>31</v>
      </c>
      <c r="O3073" s="10">
        <f>SUM($N$5:N3073)</f>
        <v>93410</v>
      </c>
      <c r="P3073" s="10">
        <f ca="1">IF(O3073&lt;$H$4,N3073,$H$4-SUM($P$4:P3072))</f>
        <v>0</v>
      </c>
      <c r="Q3073" s="10">
        <f ca="1">SUM($P$4:P3073)</f>
        <v>272</v>
      </c>
      <c r="R3073" s="10">
        <f ca="1">COUNTIF($P$4:P3073,"&gt;0")</f>
        <v>9</v>
      </c>
    </row>
    <row r="3074" spans="12:18" x14ac:dyDescent="0.15">
      <c r="L3074" s="8" t="b">
        <f t="shared" si="144"/>
        <v>1</v>
      </c>
      <c r="M3074" s="8">
        <f t="shared" si="142"/>
        <v>136115</v>
      </c>
      <c r="N3074" s="9">
        <f t="shared" si="143"/>
        <v>31</v>
      </c>
      <c r="O3074" s="10">
        <f>SUM($N$5:N3074)</f>
        <v>93441</v>
      </c>
      <c r="P3074" s="10">
        <f ca="1">IF(O3074&lt;$H$4,N3074,$H$4-SUM($P$4:P3073))</f>
        <v>0</v>
      </c>
      <c r="Q3074" s="10">
        <f ca="1">SUM($P$4:P3074)</f>
        <v>272</v>
      </c>
      <c r="R3074" s="10">
        <f ca="1">COUNTIF($P$4:P3074,"&gt;0")</f>
        <v>9</v>
      </c>
    </row>
    <row r="3075" spans="12:18" x14ac:dyDescent="0.15">
      <c r="L3075" s="8" t="b">
        <f t="shared" si="144"/>
        <v>1</v>
      </c>
      <c r="M3075" s="8">
        <f t="shared" si="142"/>
        <v>136145</v>
      </c>
      <c r="N3075" s="9">
        <f t="shared" si="143"/>
        <v>30</v>
      </c>
      <c r="O3075" s="10">
        <f>SUM($N$5:N3075)</f>
        <v>93471</v>
      </c>
      <c r="P3075" s="10">
        <f ca="1">IF(O3075&lt;$H$4,N3075,$H$4-SUM($P$4:P3074))</f>
        <v>0</v>
      </c>
      <c r="Q3075" s="10">
        <f ca="1">SUM($P$4:P3075)</f>
        <v>272</v>
      </c>
      <c r="R3075" s="10">
        <f ca="1">COUNTIF($P$4:P3075,"&gt;0")</f>
        <v>9</v>
      </c>
    </row>
    <row r="3076" spans="12:18" x14ac:dyDescent="0.15">
      <c r="L3076" s="8" t="b">
        <f t="shared" si="144"/>
        <v>1</v>
      </c>
      <c r="M3076" s="8">
        <f t="shared" si="142"/>
        <v>136176</v>
      </c>
      <c r="N3076" s="9">
        <f t="shared" si="143"/>
        <v>31</v>
      </c>
      <c r="O3076" s="10">
        <f>SUM($N$5:N3076)</f>
        <v>93502</v>
      </c>
      <c r="P3076" s="10">
        <f ca="1">IF(O3076&lt;$H$4,N3076,$H$4-SUM($P$4:P3075))</f>
        <v>0</v>
      </c>
      <c r="Q3076" s="10">
        <f ca="1">SUM($P$4:P3076)</f>
        <v>272</v>
      </c>
      <c r="R3076" s="10">
        <f ca="1">COUNTIF($P$4:P3076,"&gt;0")</f>
        <v>9</v>
      </c>
    </row>
    <row r="3077" spans="12:18" x14ac:dyDescent="0.15">
      <c r="L3077" s="8" t="b">
        <f t="shared" si="144"/>
        <v>1</v>
      </c>
      <c r="M3077" s="8">
        <f t="shared" si="142"/>
        <v>136206</v>
      </c>
      <c r="N3077" s="9">
        <f t="shared" si="143"/>
        <v>30</v>
      </c>
      <c r="O3077" s="10">
        <f>SUM($N$5:N3077)</f>
        <v>93532</v>
      </c>
      <c r="P3077" s="10">
        <f ca="1">IF(O3077&lt;$H$4,N3077,$H$4-SUM($P$4:P3076))</f>
        <v>0</v>
      </c>
      <c r="Q3077" s="10">
        <f ca="1">SUM($P$4:P3077)</f>
        <v>272</v>
      </c>
      <c r="R3077" s="10">
        <f ca="1">COUNTIF($P$4:P3077,"&gt;0")</f>
        <v>9</v>
      </c>
    </row>
    <row r="3078" spans="12:18" x14ac:dyDescent="0.15">
      <c r="L3078" s="8" t="b">
        <f t="shared" si="144"/>
        <v>1</v>
      </c>
      <c r="M3078" s="8">
        <f t="shared" ref="M3078:M3141" si="145">EOMONTH(M3077,1)</f>
        <v>136237</v>
      </c>
      <c r="N3078" s="9">
        <f t="shared" si="143"/>
        <v>31</v>
      </c>
      <c r="O3078" s="10">
        <f>SUM($N$5:N3078)</f>
        <v>93563</v>
      </c>
      <c r="P3078" s="10">
        <f ca="1">IF(O3078&lt;$H$4,N3078,$H$4-SUM($P$4:P3077))</f>
        <v>0</v>
      </c>
      <c r="Q3078" s="10">
        <f ca="1">SUM($P$4:P3078)</f>
        <v>272</v>
      </c>
      <c r="R3078" s="10">
        <f ca="1">COUNTIF($P$4:P3078,"&gt;0")</f>
        <v>9</v>
      </c>
    </row>
    <row r="3079" spans="12:18" x14ac:dyDescent="0.15">
      <c r="L3079" s="8" t="b">
        <f t="shared" si="144"/>
        <v>1</v>
      </c>
      <c r="M3079" s="8">
        <f t="shared" si="145"/>
        <v>136268</v>
      </c>
      <c r="N3079" s="9">
        <f t="shared" si="143"/>
        <v>31</v>
      </c>
      <c r="O3079" s="10">
        <f>SUM($N$5:N3079)</f>
        <v>93594</v>
      </c>
      <c r="P3079" s="10">
        <f ca="1">IF(O3079&lt;$H$4,N3079,$H$4-SUM($P$4:P3078))</f>
        <v>0</v>
      </c>
      <c r="Q3079" s="10">
        <f ca="1">SUM($P$4:P3079)</f>
        <v>272</v>
      </c>
      <c r="R3079" s="10">
        <f ca="1">COUNTIF($P$4:P3079,"&gt;0")</f>
        <v>9</v>
      </c>
    </row>
    <row r="3080" spans="12:18" x14ac:dyDescent="0.15">
      <c r="L3080" s="8" t="b">
        <f t="shared" si="144"/>
        <v>1</v>
      </c>
      <c r="M3080" s="8">
        <f t="shared" si="145"/>
        <v>136296</v>
      </c>
      <c r="N3080" s="9">
        <f t="shared" ref="N3080:N3143" si="146">M3080-M3079</f>
        <v>28</v>
      </c>
      <c r="O3080" s="10">
        <f>SUM($N$5:N3080)</f>
        <v>93622</v>
      </c>
      <c r="P3080" s="10">
        <f ca="1">IF(O3080&lt;$H$4,N3080,$H$4-SUM($P$4:P3079))</f>
        <v>0</v>
      </c>
      <c r="Q3080" s="10">
        <f ca="1">SUM($P$4:P3080)</f>
        <v>272</v>
      </c>
      <c r="R3080" s="10">
        <f ca="1">COUNTIF($P$4:P3080,"&gt;0")</f>
        <v>9</v>
      </c>
    </row>
    <row r="3081" spans="12:18" x14ac:dyDescent="0.15">
      <c r="L3081" s="8" t="b">
        <f t="shared" si="144"/>
        <v>1</v>
      </c>
      <c r="M3081" s="8">
        <f t="shared" si="145"/>
        <v>136327</v>
      </c>
      <c r="N3081" s="9">
        <f t="shared" si="146"/>
        <v>31</v>
      </c>
      <c r="O3081" s="10">
        <f>SUM($N$5:N3081)</f>
        <v>93653</v>
      </c>
      <c r="P3081" s="10">
        <f ca="1">IF(O3081&lt;$H$4,N3081,$H$4-SUM($P$4:P3080))</f>
        <v>0</v>
      </c>
      <c r="Q3081" s="10">
        <f ca="1">SUM($P$4:P3081)</f>
        <v>272</v>
      </c>
      <c r="R3081" s="10">
        <f ca="1">COUNTIF($P$4:P3081,"&gt;0")</f>
        <v>9</v>
      </c>
    </row>
    <row r="3082" spans="12:18" x14ac:dyDescent="0.15">
      <c r="L3082" s="8" t="b">
        <f t="shared" si="144"/>
        <v>1</v>
      </c>
      <c r="M3082" s="8">
        <f t="shared" si="145"/>
        <v>136357</v>
      </c>
      <c r="N3082" s="9">
        <f t="shared" si="146"/>
        <v>30</v>
      </c>
      <c r="O3082" s="10">
        <f>SUM($N$5:N3082)</f>
        <v>93683</v>
      </c>
      <c r="P3082" s="10">
        <f ca="1">IF(O3082&lt;$H$4,N3082,$H$4-SUM($P$4:P3081))</f>
        <v>0</v>
      </c>
      <c r="Q3082" s="10">
        <f ca="1">SUM($P$4:P3082)</f>
        <v>272</v>
      </c>
      <c r="R3082" s="10">
        <f ca="1">COUNTIF($P$4:P3082,"&gt;0")</f>
        <v>9</v>
      </c>
    </row>
    <row r="3083" spans="12:18" x14ac:dyDescent="0.15">
      <c r="L3083" s="8" t="b">
        <f t="shared" si="144"/>
        <v>1</v>
      </c>
      <c r="M3083" s="8">
        <f t="shared" si="145"/>
        <v>136388</v>
      </c>
      <c r="N3083" s="9">
        <f t="shared" si="146"/>
        <v>31</v>
      </c>
      <c r="O3083" s="10">
        <f>SUM($N$5:N3083)</f>
        <v>93714</v>
      </c>
      <c r="P3083" s="10">
        <f ca="1">IF(O3083&lt;$H$4,N3083,$H$4-SUM($P$4:P3082))</f>
        <v>0</v>
      </c>
      <c r="Q3083" s="10">
        <f ca="1">SUM($P$4:P3083)</f>
        <v>272</v>
      </c>
      <c r="R3083" s="10">
        <f ca="1">COUNTIF($P$4:P3083,"&gt;0")</f>
        <v>9</v>
      </c>
    </row>
    <row r="3084" spans="12:18" x14ac:dyDescent="0.15">
      <c r="L3084" s="8" t="b">
        <f t="shared" si="144"/>
        <v>1</v>
      </c>
      <c r="M3084" s="8">
        <f t="shared" si="145"/>
        <v>136418</v>
      </c>
      <c r="N3084" s="9">
        <f t="shared" si="146"/>
        <v>30</v>
      </c>
      <c r="O3084" s="10">
        <f>SUM($N$5:N3084)</f>
        <v>93744</v>
      </c>
      <c r="P3084" s="10">
        <f ca="1">IF(O3084&lt;$H$4,N3084,$H$4-SUM($P$4:P3083))</f>
        <v>0</v>
      </c>
      <c r="Q3084" s="10">
        <f ca="1">SUM($P$4:P3084)</f>
        <v>272</v>
      </c>
      <c r="R3084" s="10">
        <f ca="1">COUNTIF($P$4:P3084,"&gt;0")</f>
        <v>9</v>
      </c>
    </row>
    <row r="3085" spans="12:18" x14ac:dyDescent="0.15">
      <c r="L3085" s="8" t="b">
        <f t="shared" si="144"/>
        <v>1</v>
      </c>
      <c r="M3085" s="8">
        <f t="shared" si="145"/>
        <v>136449</v>
      </c>
      <c r="N3085" s="9">
        <f t="shared" si="146"/>
        <v>31</v>
      </c>
      <c r="O3085" s="10">
        <f>SUM($N$5:N3085)</f>
        <v>93775</v>
      </c>
      <c r="P3085" s="10">
        <f ca="1">IF(O3085&lt;$H$4,N3085,$H$4-SUM($P$4:P3084))</f>
        <v>0</v>
      </c>
      <c r="Q3085" s="10">
        <f ca="1">SUM($P$4:P3085)</f>
        <v>272</v>
      </c>
      <c r="R3085" s="10">
        <f ca="1">COUNTIF($P$4:P3085,"&gt;0")</f>
        <v>9</v>
      </c>
    </row>
    <row r="3086" spans="12:18" x14ac:dyDescent="0.15">
      <c r="L3086" s="8" t="b">
        <f t="shared" si="144"/>
        <v>1</v>
      </c>
      <c r="M3086" s="8">
        <f t="shared" si="145"/>
        <v>136480</v>
      </c>
      <c r="N3086" s="9">
        <f t="shared" si="146"/>
        <v>31</v>
      </c>
      <c r="O3086" s="10">
        <f>SUM($N$5:N3086)</f>
        <v>93806</v>
      </c>
      <c r="P3086" s="10">
        <f ca="1">IF(O3086&lt;$H$4,N3086,$H$4-SUM($P$4:P3085))</f>
        <v>0</v>
      </c>
      <c r="Q3086" s="10">
        <f ca="1">SUM($P$4:P3086)</f>
        <v>272</v>
      </c>
      <c r="R3086" s="10">
        <f ca="1">COUNTIF($P$4:P3086,"&gt;0")</f>
        <v>9</v>
      </c>
    </row>
    <row r="3087" spans="12:18" x14ac:dyDescent="0.15">
      <c r="L3087" s="8" t="b">
        <f t="shared" si="144"/>
        <v>1</v>
      </c>
      <c r="M3087" s="8">
        <f t="shared" si="145"/>
        <v>136510</v>
      </c>
      <c r="N3087" s="9">
        <f t="shared" si="146"/>
        <v>30</v>
      </c>
      <c r="O3087" s="10">
        <f>SUM($N$5:N3087)</f>
        <v>93836</v>
      </c>
      <c r="P3087" s="10">
        <f ca="1">IF(O3087&lt;$H$4,N3087,$H$4-SUM($P$4:P3086))</f>
        <v>0</v>
      </c>
      <c r="Q3087" s="10">
        <f ca="1">SUM($P$4:P3087)</f>
        <v>272</v>
      </c>
      <c r="R3087" s="10">
        <f ca="1">COUNTIF($P$4:P3087,"&gt;0")</f>
        <v>9</v>
      </c>
    </row>
    <row r="3088" spans="12:18" x14ac:dyDescent="0.15">
      <c r="L3088" s="8" t="b">
        <f t="shared" si="144"/>
        <v>1</v>
      </c>
      <c r="M3088" s="8">
        <f t="shared" si="145"/>
        <v>136541</v>
      </c>
      <c r="N3088" s="9">
        <f t="shared" si="146"/>
        <v>31</v>
      </c>
      <c r="O3088" s="10">
        <f>SUM($N$5:N3088)</f>
        <v>93867</v>
      </c>
      <c r="P3088" s="10">
        <f ca="1">IF(O3088&lt;$H$4,N3088,$H$4-SUM($P$4:P3087))</f>
        <v>0</v>
      </c>
      <c r="Q3088" s="10">
        <f ca="1">SUM($P$4:P3088)</f>
        <v>272</v>
      </c>
      <c r="R3088" s="10">
        <f ca="1">COUNTIF($P$4:P3088,"&gt;0")</f>
        <v>9</v>
      </c>
    </row>
    <row r="3089" spans="12:18" x14ac:dyDescent="0.15">
      <c r="L3089" s="8" t="b">
        <f t="shared" ref="L3089:L3152" si="147">EOMONTH($C$4,1)&lt;=M3089</f>
        <v>1</v>
      </c>
      <c r="M3089" s="8">
        <f t="shared" si="145"/>
        <v>136571</v>
      </c>
      <c r="N3089" s="9">
        <f t="shared" si="146"/>
        <v>30</v>
      </c>
      <c r="O3089" s="10">
        <f>SUM($N$5:N3089)</f>
        <v>93897</v>
      </c>
      <c r="P3089" s="10">
        <f ca="1">IF(O3089&lt;$H$4,N3089,$H$4-SUM($P$4:P3088))</f>
        <v>0</v>
      </c>
      <c r="Q3089" s="10">
        <f ca="1">SUM($P$4:P3089)</f>
        <v>272</v>
      </c>
      <c r="R3089" s="10">
        <f ca="1">COUNTIF($P$4:P3089,"&gt;0")</f>
        <v>9</v>
      </c>
    </row>
    <row r="3090" spans="12:18" x14ac:dyDescent="0.15">
      <c r="L3090" s="8" t="b">
        <f t="shared" si="147"/>
        <v>1</v>
      </c>
      <c r="M3090" s="8">
        <f t="shared" si="145"/>
        <v>136602</v>
      </c>
      <c r="N3090" s="9">
        <f t="shared" si="146"/>
        <v>31</v>
      </c>
      <c r="O3090" s="10">
        <f>SUM($N$5:N3090)</f>
        <v>93928</v>
      </c>
      <c r="P3090" s="10">
        <f ca="1">IF(O3090&lt;$H$4,N3090,$H$4-SUM($P$4:P3089))</f>
        <v>0</v>
      </c>
      <c r="Q3090" s="10">
        <f ca="1">SUM($P$4:P3090)</f>
        <v>272</v>
      </c>
      <c r="R3090" s="10">
        <f ca="1">COUNTIF($P$4:P3090,"&gt;0")</f>
        <v>9</v>
      </c>
    </row>
    <row r="3091" spans="12:18" x14ac:dyDescent="0.15">
      <c r="L3091" s="8" t="b">
        <f t="shared" si="147"/>
        <v>1</v>
      </c>
      <c r="M3091" s="8">
        <f t="shared" si="145"/>
        <v>136633</v>
      </c>
      <c r="N3091" s="9">
        <f t="shared" si="146"/>
        <v>31</v>
      </c>
      <c r="O3091" s="10">
        <f>SUM($N$5:N3091)</f>
        <v>93959</v>
      </c>
      <c r="P3091" s="10">
        <f ca="1">IF(O3091&lt;$H$4,N3091,$H$4-SUM($P$4:P3090))</f>
        <v>0</v>
      </c>
      <c r="Q3091" s="10">
        <f ca="1">SUM($P$4:P3091)</f>
        <v>272</v>
      </c>
      <c r="R3091" s="10">
        <f ca="1">COUNTIF($P$4:P3091,"&gt;0")</f>
        <v>9</v>
      </c>
    </row>
    <row r="3092" spans="12:18" x14ac:dyDescent="0.15">
      <c r="L3092" s="8" t="b">
        <f t="shared" si="147"/>
        <v>1</v>
      </c>
      <c r="M3092" s="8">
        <f t="shared" si="145"/>
        <v>136661</v>
      </c>
      <c r="N3092" s="9">
        <f t="shared" si="146"/>
        <v>28</v>
      </c>
      <c r="O3092" s="10">
        <f>SUM($N$5:N3092)</f>
        <v>93987</v>
      </c>
      <c r="P3092" s="10">
        <f ca="1">IF(O3092&lt;$H$4,N3092,$H$4-SUM($P$4:P3091))</f>
        <v>0</v>
      </c>
      <c r="Q3092" s="10">
        <f ca="1">SUM($P$4:P3092)</f>
        <v>272</v>
      </c>
      <c r="R3092" s="10">
        <f ca="1">COUNTIF($P$4:P3092,"&gt;0")</f>
        <v>9</v>
      </c>
    </row>
    <row r="3093" spans="12:18" x14ac:dyDescent="0.15">
      <c r="L3093" s="8" t="b">
        <f t="shared" si="147"/>
        <v>1</v>
      </c>
      <c r="M3093" s="8">
        <f t="shared" si="145"/>
        <v>136692</v>
      </c>
      <c r="N3093" s="9">
        <f t="shared" si="146"/>
        <v>31</v>
      </c>
      <c r="O3093" s="10">
        <f>SUM($N$5:N3093)</f>
        <v>94018</v>
      </c>
      <c r="P3093" s="10">
        <f ca="1">IF(O3093&lt;$H$4,N3093,$H$4-SUM($P$4:P3092))</f>
        <v>0</v>
      </c>
      <c r="Q3093" s="10">
        <f ca="1">SUM($P$4:P3093)</f>
        <v>272</v>
      </c>
      <c r="R3093" s="10">
        <f ca="1">COUNTIF($P$4:P3093,"&gt;0")</f>
        <v>9</v>
      </c>
    </row>
    <row r="3094" spans="12:18" x14ac:dyDescent="0.15">
      <c r="L3094" s="8" t="b">
        <f t="shared" si="147"/>
        <v>1</v>
      </c>
      <c r="M3094" s="8">
        <f t="shared" si="145"/>
        <v>136722</v>
      </c>
      <c r="N3094" s="9">
        <f t="shared" si="146"/>
        <v>30</v>
      </c>
      <c r="O3094" s="10">
        <f>SUM($N$5:N3094)</f>
        <v>94048</v>
      </c>
      <c r="P3094" s="10">
        <f ca="1">IF(O3094&lt;$H$4,N3094,$H$4-SUM($P$4:P3093))</f>
        <v>0</v>
      </c>
      <c r="Q3094" s="10">
        <f ca="1">SUM($P$4:P3094)</f>
        <v>272</v>
      </c>
      <c r="R3094" s="10">
        <f ca="1">COUNTIF($P$4:P3094,"&gt;0")</f>
        <v>9</v>
      </c>
    </row>
    <row r="3095" spans="12:18" x14ac:dyDescent="0.15">
      <c r="L3095" s="8" t="b">
        <f t="shared" si="147"/>
        <v>1</v>
      </c>
      <c r="M3095" s="8">
        <f t="shared" si="145"/>
        <v>136753</v>
      </c>
      <c r="N3095" s="9">
        <f t="shared" si="146"/>
        <v>31</v>
      </c>
      <c r="O3095" s="10">
        <f>SUM($N$5:N3095)</f>
        <v>94079</v>
      </c>
      <c r="P3095" s="10">
        <f ca="1">IF(O3095&lt;$H$4,N3095,$H$4-SUM($P$4:P3094))</f>
        <v>0</v>
      </c>
      <c r="Q3095" s="10">
        <f ca="1">SUM($P$4:P3095)</f>
        <v>272</v>
      </c>
      <c r="R3095" s="10">
        <f ca="1">COUNTIF($P$4:P3095,"&gt;0")</f>
        <v>9</v>
      </c>
    </row>
    <row r="3096" spans="12:18" x14ac:dyDescent="0.15">
      <c r="L3096" s="8" t="b">
        <f t="shared" si="147"/>
        <v>1</v>
      </c>
      <c r="M3096" s="8">
        <f t="shared" si="145"/>
        <v>136783</v>
      </c>
      <c r="N3096" s="9">
        <f t="shared" si="146"/>
        <v>30</v>
      </c>
      <c r="O3096" s="10">
        <f>SUM($N$5:N3096)</f>
        <v>94109</v>
      </c>
      <c r="P3096" s="10">
        <f ca="1">IF(O3096&lt;$H$4,N3096,$H$4-SUM($P$4:P3095))</f>
        <v>0</v>
      </c>
      <c r="Q3096" s="10">
        <f ca="1">SUM($P$4:P3096)</f>
        <v>272</v>
      </c>
      <c r="R3096" s="10">
        <f ca="1">COUNTIF($P$4:P3096,"&gt;0")</f>
        <v>9</v>
      </c>
    </row>
    <row r="3097" spans="12:18" x14ac:dyDescent="0.15">
      <c r="L3097" s="8" t="b">
        <f t="shared" si="147"/>
        <v>1</v>
      </c>
      <c r="M3097" s="8">
        <f t="shared" si="145"/>
        <v>136814</v>
      </c>
      <c r="N3097" s="9">
        <f t="shared" si="146"/>
        <v>31</v>
      </c>
      <c r="O3097" s="10">
        <f>SUM($N$5:N3097)</f>
        <v>94140</v>
      </c>
      <c r="P3097" s="10">
        <f ca="1">IF(O3097&lt;$H$4,N3097,$H$4-SUM($P$4:P3096))</f>
        <v>0</v>
      </c>
      <c r="Q3097" s="10">
        <f ca="1">SUM($P$4:P3097)</f>
        <v>272</v>
      </c>
      <c r="R3097" s="10">
        <f ca="1">COUNTIF($P$4:P3097,"&gt;0")</f>
        <v>9</v>
      </c>
    </row>
    <row r="3098" spans="12:18" x14ac:dyDescent="0.15">
      <c r="L3098" s="8" t="b">
        <f t="shared" si="147"/>
        <v>1</v>
      </c>
      <c r="M3098" s="8">
        <f t="shared" si="145"/>
        <v>136845</v>
      </c>
      <c r="N3098" s="9">
        <f t="shared" si="146"/>
        <v>31</v>
      </c>
      <c r="O3098" s="10">
        <f>SUM($N$5:N3098)</f>
        <v>94171</v>
      </c>
      <c r="P3098" s="10">
        <f ca="1">IF(O3098&lt;$H$4,N3098,$H$4-SUM($P$4:P3097))</f>
        <v>0</v>
      </c>
      <c r="Q3098" s="10">
        <f ca="1">SUM($P$4:P3098)</f>
        <v>272</v>
      </c>
      <c r="R3098" s="10">
        <f ca="1">COUNTIF($P$4:P3098,"&gt;0")</f>
        <v>9</v>
      </c>
    </row>
    <row r="3099" spans="12:18" x14ac:dyDescent="0.15">
      <c r="L3099" s="8" t="b">
        <f t="shared" si="147"/>
        <v>1</v>
      </c>
      <c r="M3099" s="8">
        <f t="shared" si="145"/>
        <v>136875</v>
      </c>
      <c r="N3099" s="9">
        <f t="shared" si="146"/>
        <v>30</v>
      </c>
      <c r="O3099" s="10">
        <f>SUM($N$5:N3099)</f>
        <v>94201</v>
      </c>
      <c r="P3099" s="10">
        <f ca="1">IF(O3099&lt;$H$4,N3099,$H$4-SUM($P$4:P3098))</f>
        <v>0</v>
      </c>
      <c r="Q3099" s="10">
        <f ca="1">SUM($P$4:P3099)</f>
        <v>272</v>
      </c>
      <c r="R3099" s="10">
        <f ca="1">COUNTIF($P$4:P3099,"&gt;0")</f>
        <v>9</v>
      </c>
    </row>
    <row r="3100" spans="12:18" x14ac:dyDescent="0.15">
      <c r="L3100" s="8" t="b">
        <f t="shared" si="147"/>
        <v>1</v>
      </c>
      <c r="M3100" s="8">
        <f t="shared" si="145"/>
        <v>136906</v>
      </c>
      <c r="N3100" s="9">
        <f t="shared" si="146"/>
        <v>31</v>
      </c>
      <c r="O3100" s="10">
        <f>SUM($N$5:N3100)</f>
        <v>94232</v>
      </c>
      <c r="P3100" s="10">
        <f ca="1">IF(O3100&lt;$H$4,N3100,$H$4-SUM($P$4:P3099))</f>
        <v>0</v>
      </c>
      <c r="Q3100" s="10">
        <f ca="1">SUM($P$4:P3100)</f>
        <v>272</v>
      </c>
      <c r="R3100" s="10">
        <f ca="1">COUNTIF($P$4:P3100,"&gt;0")</f>
        <v>9</v>
      </c>
    </row>
    <row r="3101" spans="12:18" x14ac:dyDescent="0.15">
      <c r="L3101" s="8" t="b">
        <f t="shared" si="147"/>
        <v>1</v>
      </c>
      <c r="M3101" s="8">
        <f t="shared" si="145"/>
        <v>136936</v>
      </c>
      <c r="N3101" s="9">
        <f t="shared" si="146"/>
        <v>30</v>
      </c>
      <c r="O3101" s="10">
        <f>SUM($N$5:N3101)</f>
        <v>94262</v>
      </c>
      <c r="P3101" s="10">
        <f ca="1">IF(O3101&lt;$H$4,N3101,$H$4-SUM($P$4:P3100))</f>
        <v>0</v>
      </c>
      <c r="Q3101" s="10">
        <f ca="1">SUM($P$4:P3101)</f>
        <v>272</v>
      </c>
      <c r="R3101" s="10">
        <f ca="1">COUNTIF($P$4:P3101,"&gt;0")</f>
        <v>9</v>
      </c>
    </row>
    <row r="3102" spans="12:18" x14ac:dyDescent="0.15">
      <c r="L3102" s="8" t="b">
        <f t="shared" si="147"/>
        <v>1</v>
      </c>
      <c r="M3102" s="8">
        <f t="shared" si="145"/>
        <v>136967</v>
      </c>
      <c r="N3102" s="9">
        <f t="shared" si="146"/>
        <v>31</v>
      </c>
      <c r="O3102" s="10">
        <f>SUM($N$5:N3102)</f>
        <v>94293</v>
      </c>
      <c r="P3102" s="10">
        <f ca="1">IF(O3102&lt;$H$4,N3102,$H$4-SUM($P$4:P3101))</f>
        <v>0</v>
      </c>
      <c r="Q3102" s="10">
        <f ca="1">SUM($P$4:P3102)</f>
        <v>272</v>
      </c>
      <c r="R3102" s="10">
        <f ca="1">COUNTIF($P$4:P3102,"&gt;0")</f>
        <v>9</v>
      </c>
    </row>
    <row r="3103" spans="12:18" x14ac:dyDescent="0.15">
      <c r="L3103" s="8" t="b">
        <f t="shared" si="147"/>
        <v>1</v>
      </c>
      <c r="M3103" s="8">
        <f t="shared" si="145"/>
        <v>136998</v>
      </c>
      <c r="N3103" s="9">
        <f t="shared" si="146"/>
        <v>31</v>
      </c>
      <c r="O3103" s="10">
        <f>SUM($N$5:N3103)</f>
        <v>94324</v>
      </c>
      <c r="P3103" s="10">
        <f ca="1">IF(O3103&lt;$H$4,N3103,$H$4-SUM($P$4:P3102))</f>
        <v>0</v>
      </c>
      <c r="Q3103" s="10">
        <f ca="1">SUM($P$4:P3103)</f>
        <v>272</v>
      </c>
      <c r="R3103" s="10">
        <f ca="1">COUNTIF($P$4:P3103,"&gt;0")</f>
        <v>9</v>
      </c>
    </row>
    <row r="3104" spans="12:18" x14ac:dyDescent="0.15">
      <c r="L3104" s="8" t="b">
        <f t="shared" si="147"/>
        <v>1</v>
      </c>
      <c r="M3104" s="8">
        <f t="shared" si="145"/>
        <v>137026</v>
      </c>
      <c r="N3104" s="9">
        <f t="shared" si="146"/>
        <v>28</v>
      </c>
      <c r="O3104" s="10">
        <f>SUM($N$5:N3104)</f>
        <v>94352</v>
      </c>
      <c r="P3104" s="10">
        <f ca="1">IF(O3104&lt;$H$4,N3104,$H$4-SUM($P$4:P3103))</f>
        <v>0</v>
      </c>
      <c r="Q3104" s="10">
        <f ca="1">SUM($P$4:P3104)</f>
        <v>272</v>
      </c>
      <c r="R3104" s="10">
        <f ca="1">COUNTIF($P$4:P3104,"&gt;0")</f>
        <v>9</v>
      </c>
    </row>
    <row r="3105" spans="12:18" x14ac:dyDescent="0.15">
      <c r="L3105" s="8" t="b">
        <f t="shared" si="147"/>
        <v>1</v>
      </c>
      <c r="M3105" s="8">
        <f t="shared" si="145"/>
        <v>137057</v>
      </c>
      <c r="N3105" s="9">
        <f t="shared" si="146"/>
        <v>31</v>
      </c>
      <c r="O3105" s="10">
        <f>SUM($N$5:N3105)</f>
        <v>94383</v>
      </c>
      <c r="P3105" s="10">
        <f ca="1">IF(O3105&lt;$H$4,N3105,$H$4-SUM($P$4:P3104))</f>
        <v>0</v>
      </c>
      <c r="Q3105" s="10">
        <f ca="1">SUM($P$4:P3105)</f>
        <v>272</v>
      </c>
      <c r="R3105" s="10">
        <f ca="1">COUNTIF($P$4:P3105,"&gt;0")</f>
        <v>9</v>
      </c>
    </row>
    <row r="3106" spans="12:18" x14ac:dyDescent="0.15">
      <c r="L3106" s="8" t="b">
        <f t="shared" si="147"/>
        <v>1</v>
      </c>
      <c r="M3106" s="8">
        <f t="shared" si="145"/>
        <v>137087</v>
      </c>
      <c r="N3106" s="9">
        <f t="shared" si="146"/>
        <v>30</v>
      </c>
      <c r="O3106" s="10">
        <f>SUM($N$5:N3106)</f>
        <v>94413</v>
      </c>
      <c r="P3106" s="10">
        <f ca="1">IF(O3106&lt;$H$4,N3106,$H$4-SUM($P$4:P3105))</f>
        <v>0</v>
      </c>
      <c r="Q3106" s="10">
        <f ca="1">SUM($P$4:P3106)</f>
        <v>272</v>
      </c>
      <c r="R3106" s="10">
        <f ca="1">COUNTIF($P$4:P3106,"&gt;0")</f>
        <v>9</v>
      </c>
    </row>
    <row r="3107" spans="12:18" x14ac:dyDescent="0.15">
      <c r="L3107" s="8" t="b">
        <f t="shared" si="147"/>
        <v>1</v>
      </c>
      <c r="M3107" s="8">
        <f t="shared" si="145"/>
        <v>137118</v>
      </c>
      <c r="N3107" s="9">
        <f t="shared" si="146"/>
        <v>31</v>
      </c>
      <c r="O3107" s="10">
        <f>SUM($N$5:N3107)</f>
        <v>94444</v>
      </c>
      <c r="P3107" s="10">
        <f ca="1">IF(O3107&lt;$H$4,N3107,$H$4-SUM($P$4:P3106))</f>
        <v>0</v>
      </c>
      <c r="Q3107" s="10">
        <f ca="1">SUM($P$4:P3107)</f>
        <v>272</v>
      </c>
      <c r="R3107" s="10">
        <f ca="1">COUNTIF($P$4:P3107,"&gt;0")</f>
        <v>9</v>
      </c>
    </row>
    <row r="3108" spans="12:18" x14ac:dyDescent="0.15">
      <c r="L3108" s="8" t="b">
        <f t="shared" si="147"/>
        <v>1</v>
      </c>
      <c r="M3108" s="8">
        <f t="shared" si="145"/>
        <v>137148</v>
      </c>
      <c r="N3108" s="9">
        <f t="shared" si="146"/>
        <v>30</v>
      </c>
      <c r="O3108" s="10">
        <f>SUM($N$5:N3108)</f>
        <v>94474</v>
      </c>
      <c r="P3108" s="10">
        <f ca="1">IF(O3108&lt;$H$4,N3108,$H$4-SUM($P$4:P3107))</f>
        <v>0</v>
      </c>
      <c r="Q3108" s="10">
        <f ca="1">SUM($P$4:P3108)</f>
        <v>272</v>
      </c>
      <c r="R3108" s="10">
        <f ca="1">COUNTIF($P$4:P3108,"&gt;0")</f>
        <v>9</v>
      </c>
    </row>
    <row r="3109" spans="12:18" x14ac:dyDescent="0.15">
      <c r="L3109" s="8" t="b">
        <f t="shared" si="147"/>
        <v>1</v>
      </c>
      <c r="M3109" s="8">
        <f t="shared" si="145"/>
        <v>137179</v>
      </c>
      <c r="N3109" s="9">
        <f t="shared" si="146"/>
        <v>31</v>
      </c>
      <c r="O3109" s="10">
        <f>SUM($N$5:N3109)</f>
        <v>94505</v>
      </c>
      <c r="P3109" s="10">
        <f ca="1">IF(O3109&lt;$H$4,N3109,$H$4-SUM($P$4:P3108))</f>
        <v>0</v>
      </c>
      <c r="Q3109" s="10">
        <f ca="1">SUM($P$4:P3109)</f>
        <v>272</v>
      </c>
      <c r="R3109" s="10">
        <f ca="1">COUNTIF($P$4:P3109,"&gt;0")</f>
        <v>9</v>
      </c>
    </row>
    <row r="3110" spans="12:18" x14ac:dyDescent="0.15">
      <c r="L3110" s="8" t="b">
        <f t="shared" si="147"/>
        <v>1</v>
      </c>
      <c r="M3110" s="8">
        <f t="shared" si="145"/>
        <v>137210</v>
      </c>
      <c r="N3110" s="9">
        <f t="shared" si="146"/>
        <v>31</v>
      </c>
      <c r="O3110" s="10">
        <f>SUM($N$5:N3110)</f>
        <v>94536</v>
      </c>
      <c r="P3110" s="10">
        <f ca="1">IF(O3110&lt;$H$4,N3110,$H$4-SUM($P$4:P3109))</f>
        <v>0</v>
      </c>
      <c r="Q3110" s="10">
        <f ca="1">SUM($P$4:P3110)</f>
        <v>272</v>
      </c>
      <c r="R3110" s="10">
        <f ca="1">COUNTIF($P$4:P3110,"&gt;0")</f>
        <v>9</v>
      </c>
    </row>
    <row r="3111" spans="12:18" x14ac:dyDescent="0.15">
      <c r="L3111" s="8" t="b">
        <f t="shared" si="147"/>
        <v>1</v>
      </c>
      <c r="M3111" s="8">
        <f t="shared" si="145"/>
        <v>137240</v>
      </c>
      <c r="N3111" s="9">
        <f t="shared" si="146"/>
        <v>30</v>
      </c>
      <c r="O3111" s="10">
        <f>SUM($N$5:N3111)</f>
        <v>94566</v>
      </c>
      <c r="P3111" s="10">
        <f ca="1">IF(O3111&lt;$H$4,N3111,$H$4-SUM($P$4:P3110))</f>
        <v>0</v>
      </c>
      <c r="Q3111" s="10">
        <f ca="1">SUM($P$4:P3111)</f>
        <v>272</v>
      </c>
      <c r="R3111" s="10">
        <f ca="1">COUNTIF($P$4:P3111,"&gt;0")</f>
        <v>9</v>
      </c>
    </row>
    <row r="3112" spans="12:18" x14ac:dyDescent="0.15">
      <c r="L3112" s="8" t="b">
        <f t="shared" si="147"/>
        <v>1</v>
      </c>
      <c r="M3112" s="8">
        <f t="shared" si="145"/>
        <v>137271</v>
      </c>
      <c r="N3112" s="9">
        <f t="shared" si="146"/>
        <v>31</v>
      </c>
      <c r="O3112" s="10">
        <f>SUM($N$5:N3112)</f>
        <v>94597</v>
      </c>
      <c r="P3112" s="10">
        <f ca="1">IF(O3112&lt;$H$4,N3112,$H$4-SUM($P$4:P3111))</f>
        <v>0</v>
      </c>
      <c r="Q3112" s="10">
        <f ca="1">SUM($P$4:P3112)</f>
        <v>272</v>
      </c>
      <c r="R3112" s="10">
        <f ca="1">COUNTIF($P$4:P3112,"&gt;0")</f>
        <v>9</v>
      </c>
    </row>
    <row r="3113" spans="12:18" x14ac:dyDescent="0.15">
      <c r="L3113" s="8" t="b">
        <f t="shared" si="147"/>
        <v>1</v>
      </c>
      <c r="M3113" s="8">
        <f t="shared" si="145"/>
        <v>137301</v>
      </c>
      <c r="N3113" s="9">
        <f t="shared" si="146"/>
        <v>30</v>
      </c>
      <c r="O3113" s="10">
        <f>SUM($N$5:N3113)</f>
        <v>94627</v>
      </c>
      <c r="P3113" s="10">
        <f ca="1">IF(O3113&lt;$H$4,N3113,$H$4-SUM($P$4:P3112))</f>
        <v>0</v>
      </c>
      <c r="Q3113" s="10">
        <f ca="1">SUM($P$4:P3113)</f>
        <v>272</v>
      </c>
      <c r="R3113" s="10">
        <f ca="1">COUNTIF($P$4:P3113,"&gt;0")</f>
        <v>9</v>
      </c>
    </row>
    <row r="3114" spans="12:18" x14ac:dyDescent="0.15">
      <c r="L3114" s="8" t="b">
        <f t="shared" si="147"/>
        <v>1</v>
      </c>
      <c r="M3114" s="8">
        <f t="shared" si="145"/>
        <v>137332</v>
      </c>
      <c r="N3114" s="9">
        <f t="shared" si="146"/>
        <v>31</v>
      </c>
      <c r="O3114" s="10">
        <f>SUM($N$5:N3114)</f>
        <v>94658</v>
      </c>
      <c r="P3114" s="10">
        <f ca="1">IF(O3114&lt;$H$4,N3114,$H$4-SUM($P$4:P3113))</f>
        <v>0</v>
      </c>
      <c r="Q3114" s="10">
        <f ca="1">SUM($P$4:P3114)</f>
        <v>272</v>
      </c>
      <c r="R3114" s="10">
        <f ca="1">COUNTIF($P$4:P3114,"&gt;0")</f>
        <v>9</v>
      </c>
    </row>
    <row r="3115" spans="12:18" x14ac:dyDescent="0.15">
      <c r="L3115" s="8" t="b">
        <f t="shared" si="147"/>
        <v>1</v>
      </c>
      <c r="M3115" s="8">
        <f t="shared" si="145"/>
        <v>137363</v>
      </c>
      <c r="N3115" s="9">
        <f t="shared" si="146"/>
        <v>31</v>
      </c>
      <c r="O3115" s="10">
        <f>SUM($N$5:N3115)</f>
        <v>94689</v>
      </c>
      <c r="P3115" s="10">
        <f ca="1">IF(O3115&lt;$H$4,N3115,$H$4-SUM($P$4:P3114))</f>
        <v>0</v>
      </c>
      <c r="Q3115" s="10">
        <f ca="1">SUM($P$4:P3115)</f>
        <v>272</v>
      </c>
      <c r="R3115" s="10">
        <f ca="1">COUNTIF($P$4:P3115,"&gt;0")</f>
        <v>9</v>
      </c>
    </row>
    <row r="3116" spans="12:18" x14ac:dyDescent="0.15">
      <c r="L3116" s="8" t="b">
        <f t="shared" si="147"/>
        <v>1</v>
      </c>
      <c r="M3116" s="8">
        <f t="shared" si="145"/>
        <v>137392</v>
      </c>
      <c r="N3116" s="9">
        <f t="shared" si="146"/>
        <v>29</v>
      </c>
      <c r="O3116" s="10">
        <f>SUM($N$5:N3116)</f>
        <v>94718</v>
      </c>
      <c r="P3116" s="10">
        <f ca="1">IF(O3116&lt;$H$4,N3116,$H$4-SUM($P$4:P3115))</f>
        <v>0</v>
      </c>
      <c r="Q3116" s="10">
        <f ca="1">SUM($P$4:P3116)</f>
        <v>272</v>
      </c>
      <c r="R3116" s="10">
        <f ca="1">COUNTIF($P$4:P3116,"&gt;0")</f>
        <v>9</v>
      </c>
    </row>
    <row r="3117" spans="12:18" x14ac:dyDescent="0.15">
      <c r="L3117" s="8" t="b">
        <f t="shared" si="147"/>
        <v>1</v>
      </c>
      <c r="M3117" s="8">
        <f t="shared" si="145"/>
        <v>137423</v>
      </c>
      <c r="N3117" s="9">
        <f t="shared" si="146"/>
        <v>31</v>
      </c>
      <c r="O3117" s="10">
        <f>SUM($N$5:N3117)</f>
        <v>94749</v>
      </c>
      <c r="P3117" s="10">
        <f ca="1">IF(O3117&lt;$H$4,N3117,$H$4-SUM($P$4:P3116))</f>
        <v>0</v>
      </c>
      <c r="Q3117" s="10">
        <f ca="1">SUM($P$4:P3117)</f>
        <v>272</v>
      </c>
      <c r="R3117" s="10">
        <f ca="1">COUNTIF($P$4:P3117,"&gt;0")</f>
        <v>9</v>
      </c>
    </row>
    <row r="3118" spans="12:18" x14ac:dyDescent="0.15">
      <c r="L3118" s="8" t="b">
        <f t="shared" si="147"/>
        <v>1</v>
      </c>
      <c r="M3118" s="8">
        <f t="shared" si="145"/>
        <v>137453</v>
      </c>
      <c r="N3118" s="9">
        <f t="shared" si="146"/>
        <v>30</v>
      </c>
      <c r="O3118" s="10">
        <f>SUM($N$5:N3118)</f>
        <v>94779</v>
      </c>
      <c r="P3118" s="10">
        <f ca="1">IF(O3118&lt;$H$4,N3118,$H$4-SUM($P$4:P3117))</f>
        <v>0</v>
      </c>
      <c r="Q3118" s="10">
        <f ca="1">SUM($P$4:P3118)</f>
        <v>272</v>
      </c>
      <c r="R3118" s="10">
        <f ca="1">COUNTIF($P$4:P3118,"&gt;0")</f>
        <v>9</v>
      </c>
    </row>
    <row r="3119" spans="12:18" x14ac:dyDescent="0.15">
      <c r="L3119" s="8" t="b">
        <f t="shared" si="147"/>
        <v>1</v>
      </c>
      <c r="M3119" s="8">
        <f t="shared" si="145"/>
        <v>137484</v>
      </c>
      <c r="N3119" s="9">
        <f t="shared" si="146"/>
        <v>31</v>
      </c>
      <c r="O3119" s="10">
        <f>SUM($N$5:N3119)</f>
        <v>94810</v>
      </c>
      <c r="P3119" s="10">
        <f ca="1">IF(O3119&lt;$H$4,N3119,$H$4-SUM($P$4:P3118))</f>
        <v>0</v>
      </c>
      <c r="Q3119" s="10">
        <f ca="1">SUM($P$4:P3119)</f>
        <v>272</v>
      </c>
      <c r="R3119" s="10">
        <f ca="1">COUNTIF($P$4:P3119,"&gt;0")</f>
        <v>9</v>
      </c>
    </row>
    <row r="3120" spans="12:18" x14ac:dyDescent="0.15">
      <c r="L3120" s="8" t="b">
        <f t="shared" si="147"/>
        <v>1</v>
      </c>
      <c r="M3120" s="8">
        <f t="shared" si="145"/>
        <v>137514</v>
      </c>
      <c r="N3120" s="9">
        <f t="shared" si="146"/>
        <v>30</v>
      </c>
      <c r="O3120" s="10">
        <f>SUM($N$5:N3120)</f>
        <v>94840</v>
      </c>
      <c r="P3120" s="10">
        <f ca="1">IF(O3120&lt;$H$4,N3120,$H$4-SUM($P$4:P3119))</f>
        <v>0</v>
      </c>
      <c r="Q3120" s="10">
        <f ca="1">SUM($P$4:P3120)</f>
        <v>272</v>
      </c>
      <c r="R3120" s="10">
        <f ca="1">COUNTIF($P$4:P3120,"&gt;0")</f>
        <v>9</v>
      </c>
    </row>
    <row r="3121" spans="12:18" x14ac:dyDescent="0.15">
      <c r="L3121" s="8" t="b">
        <f t="shared" si="147"/>
        <v>1</v>
      </c>
      <c r="M3121" s="8">
        <f t="shared" si="145"/>
        <v>137545</v>
      </c>
      <c r="N3121" s="9">
        <f t="shared" si="146"/>
        <v>31</v>
      </c>
      <c r="O3121" s="10">
        <f>SUM($N$5:N3121)</f>
        <v>94871</v>
      </c>
      <c r="P3121" s="10">
        <f ca="1">IF(O3121&lt;$H$4,N3121,$H$4-SUM($P$4:P3120))</f>
        <v>0</v>
      </c>
      <c r="Q3121" s="10">
        <f ca="1">SUM($P$4:P3121)</f>
        <v>272</v>
      </c>
      <c r="R3121" s="10">
        <f ca="1">COUNTIF($P$4:P3121,"&gt;0")</f>
        <v>9</v>
      </c>
    </row>
    <row r="3122" spans="12:18" x14ac:dyDescent="0.15">
      <c r="L3122" s="8" t="b">
        <f t="shared" si="147"/>
        <v>1</v>
      </c>
      <c r="M3122" s="8">
        <f t="shared" si="145"/>
        <v>137576</v>
      </c>
      <c r="N3122" s="9">
        <f t="shared" si="146"/>
        <v>31</v>
      </c>
      <c r="O3122" s="10">
        <f>SUM($N$5:N3122)</f>
        <v>94902</v>
      </c>
      <c r="P3122" s="10">
        <f ca="1">IF(O3122&lt;$H$4,N3122,$H$4-SUM($P$4:P3121))</f>
        <v>0</v>
      </c>
      <c r="Q3122" s="10">
        <f ca="1">SUM($P$4:P3122)</f>
        <v>272</v>
      </c>
      <c r="R3122" s="10">
        <f ca="1">COUNTIF($P$4:P3122,"&gt;0")</f>
        <v>9</v>
      </c>
    </row>
    <row r="3123" spans="12:18" x14ac:dyDescent="0.15">
      <c r="L3123" s="8" t="b">
        <f t="shared" si="147"/>
        <v>1</v>
      </c>
      <c r="M3123" s="8">
        <f t="shared" si="145"/>
        <v>137606</v>
      </c>
      <c r="N3123" s="9">
        <f t="shared" si="146"/>
        <v>30</v>
      </c>
      <c r="O3123" s="10">
        <f>SUM($N$5:N3123)</f>
        <v>94932</v>
      </c>
      <c r="P3123" s="10">
        <f ca="1">IF(O3123&lt;$H$4,N3123,$H$4-SUM($P$4:P3122))</f>
        <v>0</v>
      </c>
      <c r="Q3123" s="10">
        <f ca="1">SUM($P$4:P3123)</f>
        <v>272</v>
      </c>
      <c r="R3123" s="10">
        <f ca="1">COUNTIF($P$4:P3123,"&gt;0")</f>
        <v>9</v>
      </c>
    </row>
    <row r="3124" spans="12:18" x14ac:dyDescent="0.15">
      <c r="L3124" s="8" t="b">
        <f t="shared" si="147"/>
        <v>1</v>
      </c>
      <c r="M3124" s="8">
        <f t="shared" si="145"/>
        <v>137637</v>
      </c>
      <c r="N3124" s="9">
        <f t="shared" si="146"/>
        <v>31</v>
      </c>
      <c r="O3124" s="10">
        <f>SUM($N$5:N3124)</f>
        <v>94963</v>
      </c>
      <c r="P3124" s="10">
        <f ca="1">IF(O3124&lt;$H$4,N3124,$H$4-SUM($P$4:P3123))</f>
        <v>0</v>
      </c>
      <c r="Q3124" s="10">
        <f ca="1">SUM($P$4:P3124)</f>
        <v>272</v>
      </c>
      <c r="R3124" s="10">
        <f ca="1">COUNTIF($P$4:P3124,"&gt;0")</f>
        <v>9</v>
      </c>
    </row>
    <row r="3125" spans="12:18" x14ac:dyDescent="0.15">
      <c r="L3125" s="8" t="b">
        <f t="shared" si="147"/>
        <v>1</v>
      </c>
      <c r="M3125" s="8">
        <f t="shared" si="145"/>
        <v>137667</v>
      </c>
      <c r="N3125" s="9">
        <f t="shared" si="146"/>
        <v>30</v>
      </c>
      <c r="O3125" s="10">
        <f>SUM($N$5:N3125)</f>
        <v>94993</v>
      </c>
      <c r="P3125" s="10">
        <f ca="1">IF(O3125&lt;$H$4,N3125,$H$4-SUM($P$4:P3124))</f>
        <v>0</v>
      </c>
      <c r="Q3125" s="10">
        <f ca="1">SUM($P$4:P3125)</f>
        <v>272</v>
      </c>
      <c r="R3125" s="10">
        <f ca="1">COUNTIF($P$4:P3125,"&gt;0")</f>
        <v>9</v>
      </c>
    </row>
    <row r="3126" spans="12:18" x14ac:dyDescent="0.15">
      <c r="L3126" s="8" t="b">
        <f t="shared" si="147"/>
        <v>1</v>
      </c>
      <c r="M3126" s="8">
        <f t="shared" si="145"/>
        <v>137698</v>
      </c>
      <c r="N3126" s="9">
        <f t="shared" si="146"/>
        <v>31</v>
      </c>
      <c r="O3126" s="10">
        <f>SUM($N$5:N3126)</f>
        <v>95024</v>
      </c>
      <c r="P3126" s="10">
        <f ca="1">IF(O3126&lt;$H$4,N3126,$H$4-SUM($P$4:P3125))</f>
        <v>0</v>
      </c>
      <c r="Q3126" s="10">
        <f ca="1">SUM($P$4:P3126)</f>
        <v>272</v>
      </c>
      <c r="R3126" s="10">
        <f ca="1">COUNTIF($P$4:P3126,"&gt;0")</f>
        <v>9</v>
      </c>
    </row>
    <row r="3127" spans="12:18" x14ac:dyDescent="0.15">
      <c r="L3127" s="8" t="b">
        <f t="shared" si="147"/>
        <v>1</v>
      </c>
      <c r="M3127" s="8">
        <f t="shared" si="145"/>
        <v>137729</v>
      </c>
      <c r="N3127" s="9">
        <f t="shared" si="146"/>
        <v>31</v>
      </c>
      <c r="O3127" s="10">
        <f>SUM($N$5:N3127)</f>
        <v>95055</v>
      </c>
      <c r="P3127" s="10">
        <f ca="1">IF(O3127&lt;$H$4,N3127,$H$4-SUM($P$4:P3126))</f>
        <v>0</v>
      </c>
      <c r="Q3127" s="10">
        <f ca="1">SUM($P$4:P3127)</f>
        <v>272</v>
      </c>
      <c r="R3127" s="10">
        <f ca="1">COUNTIF($P$4:P3127,"&gt;0")</f>
        <v>9</v>
      </c>
    </row>
    <row r="3128" spans="12:18" x14ac:dyDescent="0.15">
      <c r="L3128" s="8" t="b">
        <f t="shared" si="147"/>
        <v>1</v>
      </c>
      <c r="M3128" s="8">
        <f t="shared" si="145"/>
        <v>137757</v>
      </c>
      <c r="N3128" s="9">
        <f t="shared" si="146"/>
        <v>28</v>
      </c>
      <c r="O3128" s="10">
        <f>SUM($N$5:N3128)</f>
        <v>95083</v>
      </c>
      <c r="P3128" s="10">
        <f ca="1">IF(O3128&lt;$H$4,N3128,$H$4-SUM($P$4:P3127))</f>
        <v>0</v>
      </c>
      <c r="Q3128" s="10">
        <f ca="1">SUM($P$4:P3128)</f>
        <v>272</v>
      </c>
      <c r="R3128" s="10">
        <f ca="1">COUNTIF($P$4:P3128,"&gt;0")</f>
        <v>9</v>
      </c>
    </row>
    <row r="3129" spans="12:18" x14ac:dyDescent="0.15">
      <c r="L3129" s="8" t="b">
        <f t="shared" si="147"/>
        <v>1</v>
      </c>
      <c r="M3129" s="8">
        <f t="shared" si="145"/>
        <v>137788</v>
      </c>
      <c r="N3129" s="9">
        <f t="shared" si="146"/>
        <v>31</v>
      </c>
      <c r="O3129" s="10">
        <f>SUM($N$5:N3129)</f>
        <v>95114</v>
      </c>
      <c r="P3129" s="10">
        <f ca="1">IF(O3129&lt;$H$4,N3129,$H$4-SUM($P$4:P3128))</f>
        <v>0</v>
      </c>
      <c r="Q3129" s="10">
        <f ca="1">SUM($P$4:P3129)</f>
        <v>272</v>
      </c>
      <c r="R3129" s="10">
        <f ca="1">COUNTIF($P$4:P3129,"&gt;0")</f>
        <v>9</v>
      </c>
    </row>
    <row r="3130" spans="12:18" x14ac:dyDescent="0.15">
      <c r="L3130" s="8" t="b">
        <f t="shared" si="147"/>
        <v>1</v>
      </c>
      <c r="M3130" s="8">
        <f t="shared" si="145"/>
        <v>137818</v>
      </c>
      <c r="N3130" s="9">
        <f t="shared" si="146"/>
        <v>30</v>
      </c>
      <c r="O3130" s="10">
        <f>SUM($N$5:N3130)</f>
        <v>95144</v>
      </c>
      <c r="P3130" s="10">
        <f ca="1">IF(O3130&lt;$H$4,N3130,$H$4-SUM($P$4:P3129))</f>
        <v>0</v>
      </c>
      <c r="Q3130" s="10">
        <f ca="1">SUM($P$4:P3130)</f>
        <v>272</v>
      </c>
      <c r="R3130" s="10">
        <f ca="1">COUNTIF($P$4:P3130,"&gt;0")</f>
        <v>9</v>
      </c>
    </row>
    <row r="3131" spans="12:18" x14ac:dyDescent="0.15">
      <c r="L3131" s="8" t="b">
        <f t="shared" si="147"/>
        <v>1</v>
      </c>
      <c r="M3131" s="8">
        <f t="shared" si="145"/>
        <v>137849</v>
      </c>
      <c r="N3131" s="9">
        <f t="shared" si="146"/>
        <v>31</v>
      </c>
      <c r="O3131" s="10">
        <f>SUM($N$5:N3131)</f>
        <v>95175</v>
      </c>
      <c r="P3131" s="10">
        <f ca="1">IF(O3131&lt;$H$4,N3131,$H$4-SUM($P$4:P3130))</f>
        <v>0</v>
      </c>
      <c r="Q3131" s="10">
        <f ca="1">SUM($P$4:P3131)</f>
        <v>272</v>
      </c>
      <c r="R3131" s="10">
        <f ca="1">COUNTIF($P$4:P3131,"&gt;0")</f>
        <v>9</v>
      </c>
    </row>
    <row r="3132" spans="12:18" x14ac:dyDescent="0.15">
      <c r="L3132" s="8" t="b">
        <f t="shared" si="147"/>
        <v>1</v>
      </c>
      <c r="M3132" s="8">
        <f t="shared" si="145"/>
        <v>137879</v>
      </c>
      <c r="N3132" s="9">
        <f t="shared" si="146"/>
        <v>30</v>
      </c>
      <c r="O3132" s="10">
        <f>SUM($N$5:N3132)</f>
        <v>95205</v>
      </c>
      <c r="P3132" s="10">
        <f ca="1">IF(O3132&lt;$H$4,N3132,$H$4-SUM($P$4:P3131))</f>
        <v>0</v>
      </c>
      <c r="Q3132" s="10">
        <f ca="1">SUM($P$4:P3132)</f>
        <v>272</v>
      </c>
      <c r="R3132" s="10">
        <f ca="1">COUNTIF($P$4:P3132,"&gt;0")</f>
        <v>9</v>
      </c>
    </row>
    <row r="3133" spans="12:18" x14ac:dyDescent="0.15">
      <c r="L3133" s="8" t="b">
        <f t="shared" si="147"/>
        <v>1</v>
      </c>
      <c r="M3133" s="8">
        <f t="shared" si="145"/>
        <v>137910</v>
      </c>
      <c r="N3133" s="9">
        <f t="shared" si="146"/>
        <v>31</v>
      </c>
      <c r="O3133" s="10">
        <f>SUM($N$5:N3133)</f>
        <v>95236</v>
      </c>
      <c r="P3133" s="10">
        <f ca="1">IF(O3133&lt;$H$4,N3133,$H$4-SUM($P$4:P3132))</f>
        <v>0</v>
      </c>
      <c r="Q3133" s="10">
        <f ca="1">SUM($P$4:P3133)</f>
        <v>272</v>
      </c>
      <c r="R3133" s="10">
        <f ca="1">COUNTIF($P$4:P3133,"&gt;0")</f>
        <v>9</v>
      </c>
    </row>
    <row r="3134" spans="12:18" x14ac:dyDescent="0.15">
      <c r="L3134" s="8" t="b">
        <f t="shared" si="147"/>
        <v>1</v>
      </c>
      <c r="M3134" s="8">
        <f t="shared" si="145"/>
        <v>137941</v>
      </c>
      <c r="N3134" s="9">
        <f t="shared" si="146"/>
        <v>31</v>
      </c>
      <c r="O3134" s="10">
        <f>SUM($N$5:N3134)</f>
        <v>95267</v>
      </c>
      <c r="P3134" s="10">
        <f ca="1">IF(O3134&lt;$H$4,N3134,$H$4-SUM($P$4:P3133))</f>
        <v>0</v>
      </c>
      <c r="Q3134" s="10">
        <f ca="1">SUM($P$4:P3134)</f>
        <v>272</v>
      </c>
      <c r="R3134" s="10">
        <f ca="1">COUNTIF($P$4:P3134,"&gt;0")</f>
        <v>9</v>
      </c>
    </row>
    <row r="3135" spans="12:18" x14ac:dyDescent="0.15">
      <c r="L3135" s="8" t="b">
        <f t="shared" si="147"/>
        <v>1</v>
      </c>
      <c r="M3135" s="8">
        <f t="shared" si="145"/>
        <v>137971</v>
      </c>
      <c r="N3135" s="9">
        <f t="shared" si="146"/>
        <v>30</v>
      </c>
      <c r="O3135" s="10">
        <f>SUM($N$5:N3135)</f>
        <v>95297</v>
      </c>
      <c r="P3135" s="10">
        <f ca="1">IF(O3135&lt;$H$4,N3135,$H$4-SUM($P$4:P3134))</f>
        <v>0</v>
      </c>
      <c r="Q3135" s="10">
        <f ca="1">SUM($P$4:P3135)</f>
        <v>272</v>
      </c>
      <c r="R3135" s="10">
        <f ca="1">COUNTIF($P$4:P3135,"&gt;0")</f>
        <v>9</v>
      </c>
    </row>
    <row r="3136" spans="12:18" x14ac:dyDescent="0.15">
      <c r="L3136" s="8" t="b">
        <f t="shared" si="147"/>
        <v>1</v>
      </c>
      <c r="M3136" s="8">
        <f t="shared" si="145"/>
        <v>138002</v>
      </c>
      <c r="N3136" s="9">
        <f t="shared" si="146"/>
        <v>31</v>
      </c>
      <c r="O3136" s="10">
        <f>SUM($N$5:N3136)</f>
        <v>95328</v>
      </c>
      <c r="P3136" s="10">
        <f ca="1">IF(O3136&lt;$H$4,N3136,$H$4-SUM($P$4:P3135))</f>
        <v>0</v>
      </c>
      <c r="Q3136" s="10">
        <f ca="1">SUM($P$4:P3136)</f>
        <v>272</v>
      </c>
      <c r="R3136" s="10">
        <f ca="1">COUNTIF($P$4:P3136,"&gt;0")</f>
        <v>9</v>
      </c>
    </row>
    <row r="3137" spans="12:18" x14ac:dyDescent="0.15">
      <c r="L3137" s="8" t="b">
        <f t="shared" si="147"/>
        <v>1</v>
      </c>
      <c r="M3137" s="8">
        <f t="shared" si="145"/>
        <v>138032</v>
      </c>
      <c r="N3137" s="9">
        <f t="shared" si="146"/>
        <v>30</v>
      </c>
      <c r="O3137" s="10">
        <f>SUM($N$5:N3137)</f>
        <v>95358</v>
      </c>
      <c r="P3137" s="10">
        <f ca="1">IF(O3137&lt;$H$4,N3137,$H$4-SUM($P$4:P3136))</f>
        <v>0</v>
      </c>
      <c r="Q3137" s="10">
        <f ca="1">SUM($P$4:P3137)</f>
        <v>272</v>
      </c>
      <c r="R3137" s="10">
        <f ca="1">COUNTIF($P$4:P3137,"&gt;0")</f>
        <v>9</v>
      </c>
    </row>
    <row r="3138" spans="12:18" x14ac:dyDescent="0.15">
      <c r="L3138" s="8" t="b">
        <f t="shared" si="147"/>
        <v>1</v>
      </c>
      <c r="M3138" s="8">
        <f t="shared" si="145"/>
        <v>138063</v>
      </c>
      <c r="N3138" s="9">
        <f t="shared" si="146"/>
        <v>31</v>
      </c>
      <c r="O3138" s="10">
        <f>SUM($N$5:N3138)</f>
        <v>95389</v>
      </c>
      <c r="P3138" s="10">
        <f ca="1">IF(O3138&lt;$H$4,N3138,$H$4-SUM($P$4:P3137))</f>
        <v>0</v>
      </c>
      <c r="Q3138" s="10">
        <f ca="1">SUM($P$4:P3138)</f>
        <v>272</v>
      </c>
      <c r="R3138" s="10">
        <f ca="1">COUNTIF($P$4:P3138,"&gt;0")</f>
        <v>9</v>
      </c>
    </row>
    <row r="3139" spans="12:18" x14ac:dyDescent="0.15">
      <c r="L3139" s="8" t="b">
        <f t="shared" si="147"/>
        <v>1</v>
      </c>
      <c r="M3139" s="8">
        <f t="shared" si="145"/>
        <v>138094</v>
      </c>
      <c r="N3139" s="9">
        <f t="shared" si="146"/>
        <v>31</v>
      </c>
      <c r="O3139" s="10">
        <f>SUM($N$5:N3139)</f>
        <v>95420</v>
      </c>
      <c r="P3139" s="10">
        <f ca="1">IF(O3139&lt;$H$4,N3139,$H$4-SUM($P$4:P3138))</f>
        <v>0</v>
      </c>
      <c r="Q3139" s="10">
        <f ca="1">SUM($P$4:P3139)</f>
        <v>272</v>
      </c>
      <c r="R3139" s="10">
        <f ca="1">COUNTIF($P$4:P3139,"&gt;0")</f>
        <v>9</v>
      </c>
    </row>
    <row r="3140" spans="12:18" x14ac:dyDescent="0.15">
      <c r="L3140" s="8" t="b">
        <f t="shared" si="147"/>
        <v>1</v>
      </c>
      <c r="M3140" s="8">
        <f t="shared" si="145"/>
        <v>138122</v>
      </c>
      <c r="N3140" s="9">
        <f t="shared" si="146"/>
        <v>28</v>
      </c>
      <c r="O3140" s="10">
        <f>SUM($N$5:N3140)</f>
        <v>95448</v>
      </c>
      <c r="P3140" s="10">
        <f ca="1">IF(O3140&lt;$H$4,N3140,$H$4-SUM($P$4:P3139))</f>
        <v>0</v>
      </c>
      <c r="Q3140" s="10">
        <f ca="1">SUM($P$4:P3140)</f>
        <v>272</v>
      </c>
      <c r="R3140" s="10">
        <f ca="1">COUNTIF($P$4:P3140,"&gt;0")</f>
        <v>9</v>
      </c>
    </row>
    <row r="3141" spans="12:18" x14ac:dyDescent="0.15">
      <c r="L3141" s="8" t="b">
        <f t="shared" si="147"/>
        <v>1</v>
      </c>
      <c r="M3141" s="8">
        <f t="shared" si="145"/>
        <v>138153</v>
      </c>
      <c r="N3141" s="9">
        <f t="shared" si="146"/>
        <v>31</v>
      </c>
      <c r="O3141" s="10">
        <f>SUM($N$5:N3141)</f>
        <v>95479</v>
      </c>
      <c r="P3141" s="10">
        <f ca="1">IF(O3141&lt;$H$4,N3141,$H$4-SUM($P$4:P3140))</f>
        <v>0</v>
      </c>
      <c r="Q3141" s="10">
        <f ca="1">SUM($P$4:P3141)</f>
        <v>272</v>
      </c>
      <c r="R3141" s="10">
        <f ca="1">COUNTIF($P$4:P3141,"&gt;0")</f>
        <v>9</v>
      </c>
    </row>
    <row r="3142" spans="12:18" x14ac:dyDescent="0.15">
      <c r="L3142" s="8" t="b">
        <f t="shared" si="147"/>
        <v>1</v>
      </c>
      <c r="M3142" s="8">
        <f t="shared" ref="M3142:M3205" si="148">EOMONTH(M3141,1)</f>
        <v>138183</v>
      </c>
      <c r="N3142" s="9">
        <f t="shared" si="146"/>
        <v>30</v>
      </c>
      <c r="O3142" s="10">
        <f>SUM($N$5:N3142)</f>
        <v>95509</v>
      </c>
      <c r="P3142" s="10">
        <f ca="1">IF(O3142&lt;$H$4,N3142,$H$4-SUM($P$4:P3141))</f>
        <v>0</v>
      </c>
      <c r="Q3142" s="10">
        <f ca="1">SUM($P$4:P3142)</f>
        <v>272</v>
      </c>
      <c r="R3142" s="10">
        <f ca="1">COUNTIF($P$4:P3142,"&gt;0")</f>
        <v>9</v>
      </c>
    </row>
    <row r="3143" spans="12:18" x14ac:dyDescent="0.15">
      <c r="L3143" s="8" t="b">
        <f t="shared" si="147"/>
        <v>1</v>
      </c>
      <c r="M3143" s="8">
        <f t="shared" si="148"/>
        <v>138214</v>
      </c>
      <c r="N3143" s="9">
        <f t="shared" si="146"/>
        <v>31</v>
      </c>
      <c r="O3143" s="10">
        <f>SUM($N$5:N3143)</f>
        <v>95540</v>
      </c>
      <c r="P3143" s="10">
        <f ca="1">IF(O3143&lt;$H$4,N3143,$H$4-SUM($P$4:P3142))</f>
        <v>0</v>
      </c>
      <c r="Q3143" s="10">
        <f ca="1">SUM($P$4:P3143)</f>
        <v>272</v>
      </c>
      <c r="R3143" s="10">
        <f ca="1">COUNTIF($P$4:P3143,"&gt;0")</f>
        <v>9</v>
      </c>
    </row>
    <row r="3144" spans="12:18" x14ac:dyDescent="0.15">
      <c r="L3144" s="8" t="b">
        <f t="shared" si="147"/>
        <v>1</v>
      </c>
      <c r="M3144" s="8">
        <f t="shared" si="148"/>
        <v>138244</v>
      </c>
      <c r="N3144" s="9">
        <f t="shared" ref="N3144:N3207" si="149">M3144-M3143</f>
        <v>30</v>
      </c>
      <c r="O3144" s="10">
        <f>SUM($N$5:N3144)</f>
        <v>95570</v>
      </c>
      <c r="P3144" s="10">
        <f ca="1">IF(O3144&lt;$H$4,N3144,$H$4-SUM($P$4:P3143))</f>
        <v>0</v>
      </c>
      <c r="Q3144" s="10">
        <f ca="1">SUM($P$4:P3144)</f>
        <v>272</v>
      </c>
      <c r="R3144" s="10">
        <f ca="1">COUNTIF($P$4:P3144,"&gt;0")</f>
        <v>9</v>
      </c>
    </row>
    <row r="3145" spans="12:18" x14ac:dyDescent="0.15">
      <c r="L3145" s="8" t="b">
        <f t="shared" si="147"/>
        <v>1</v>
      </c>
      <c r="M3145" s="8">
        <f t="shared" si="148"/>
        <v>138275</v>
      </c>
      <c r="N3145" s="9">
        <f t="shared" si="149"/>
        <v>31</v>
      </c>
      <c r="O3145" s="10">
        <f>SUM($N$5:N3145)</f>
        <v>95601</v>
      </c>
      <c r="P3145" s="10">
        <f ca="1">IF(O3145&lt;$H$4,N3145,$H$4-SUM($P$4:P3144))</f>
        <v>0</v>
      </c>
      <c r="Q3145" s="10">
        <f ca="1">SUM($P$4:P3145)</f>
        <v>272</v>
      </c>
      <c r="R3145" s="10">
        <f ca="1">COUNTIF($P$4:P3145,"&gt;0")</f>
        <v>9</v>
      </c>
    </row>
    <row r="3146" spans="12:18" x14ac:dyDescent="0.15">
      <c r="L3146" s="8" t="b">
        <f t="shared" si="147"/>
        <v>1</v>
      </c>
      <c r="M3146" s="8">
        <f t="shared" si="148"/>
        <v>138306</v>
      </c>
      <c r="N3146" s="9">
        <f t="shared" si="149"/>
        <v>31</v>
      </c>
      <c r="O3146" s="10">
        <f>SUM($N$5:N3146)</f>
        <v>95632</v>
      </c>
      <c r="P3146" s="10">
        <f ca="1">IF(O3146&lt;$H$4,N3146,$H$4-SUM($P$4:P3145))</f>
        <v>0</v>
      </c>
      <c r="Q3146" s="10">
        <f ca="1">SUM($P$4:P3146)</f>
        <v>272</v>
      </c>
      <c r="R3146" s="10">
        <f ca="1">COUNTIF($P$4:P3146,"&gt;0")</f>
        <v>9</v>
      </c>
    </row>
    <row r="3147" spans="12:18" x14ac:dyDescent="0.15">
      <c r="L3147" s="8" t="b">
        <f t="shared" si="147"/>
        <v>1</v>
      </c>
      <c r="M3147" s="8">
        <f t="shared" si="148"/>
        <v>138336</v>
      </c>
      <c r="N3147" s="9">
        <f t="shared" si="149"/>
        <v>30</v>
      </c>
      <c r="O3147" s="10">
        <f>SUM($N$5:N3147)</f>
        <v>95662</v>
      </c>
      <c r="P3147" s="10">
        <f ca="1">IF(O3147&lt;$H$4,N3147,$H$4-SUM($P$4:P3146))</f>
        <v>0</v>
      </c>
      <c r="Q3147" s="10">
        <f ca="1">SUM($P$4:P3147)</f>
        <v>272</v>
      </c>
      <c r="R3147" s="10">
        <f ca="1">COUNTIF($P$4:P3147,"&gt;0")</f>
        <v>9</v>
      </c>
    </row>
    <row r="3148" spans="12:18" x14ac:dyDescent="0.15">
      <c r="L3148" s="8" t="b">
        <f t="shared" si="147"/>
        <v>1</v>
      </c>
      <c r="M3148" s="8">
        <f t="shared" si="148"/>
        <v>138367</v>
      </c>
      <c r="N3148" s="9">
        <f t="shared" si="149"/>
        <v>31</v>
      </c>
      <c r="O3148" s="10">
        <f>SUM($N$5:N3148)</f>
        <v>95693</v>
      </c>
      <c r="P3148" s="10">
        <f ca="1">IF(O3148&lt;$H$4,N3148,$H$4-SUM($P$4:P3147))</f>
        <v>0</v>
      </c>
      <c r="Q3148" s="10">
        <f ca="1">SUM($P$4:P3148)</f>
        <v>272</v>
      </c>
      <c r="R3148" s="10">
        <f ca="1">COUNTIF($P$4:P3148,"&gt;0")</f>
        <v>9</v>
      </c>
    </row>
    <row r="3149" spans="12:18" x14ac:dyDescent="0.15">
      <c r="L3149" s="8" t="b">
        <f t="shared" si="147"/>
        <v>1</v>
      </c>
      <c r="M3149" s="8">
        <f t="shared" si="148"/>
        <v>138397</v>
      </c>
      <c r="N3149" s="9">
        <f t="shared" si="149"/>
        <v>30</v>
      </c>
      <c r="O3149" s="10">
        <f>SUM($N$5:N3149)</f>
        <v>95723</v>
      </c>
      <c r="P3149" s="10">
        <f ca="1">IF(O3149&lt;$H$4,N3149,$H$4-SUM($P$4:P3148))</f>
        <v>0</v>
      </c>
      <c r="Q3149" s="10">
        <f ca="1">SUM($P$4:P3149)</f>
        <v>272</v>
      </c>
      <c r="R3149" s="10">
        <f ca="1">COUNTIF($P$4:P3149,"&gt;0")</f>
        <v>9</v>
      </c>
    </row>
    <row r="3150" spans="12:18" x14ac:dyDescent="0.15">
      <c r="L3150" s="8" t="b">
        <f t="shared" si="147"/>
        <v>1</v>
      </c>
      <c r="M3150" s="8">
        <f t="shared" si="148"/>
        <v>138428</v>
      </c>
      <c r="N3150" s="9">
        <f t="shared" si="149"/>
        <v>31</v>
      </c>
      <c r="O3150" s="10">
        <f>SUM($N$5:N3150)</f>
        <v>95754</v>
      </c>
      <c r="P3150" s="10">
        <f ca="1">IF(O3150&lt;$H$4,N3150,$H$4-SUM($P$4:P3149))</f>
        <v>0</v>
      </c>
      <c r="Q3150" s="10">
        <f ca="1">SUM($P$4:P3150)</f>
        <v>272</v>
      </c>
      <c r="R3150" s="10">
        <f ca="1">COUNTIF($P$4:P3150,"&gt;0")</f>
        <v>9</v>
      </c>
    </row>
    <row r="3151" spans="12:18" x14ac:dyDescent="0.15">
      <c r="L3151" s="8" t="b">
        <f t="shared" si="147"/>
        <v>1</v>
      </c>
      <c r="M3151" s="8">
        <f t="shared" si="148"/>
        <v>138459</v>
      </c>
      <c r="N3151" s="9">
        <f t="shared" si="149"/>
        <v>31</v>
      </c>
      <c r="O3151" s="10">
        <f>SUM($N$5:N3151)</f>
        <v>95785</v>
      </c>
      <c r="P3151" s="10">
        <f ca="1">IF(O3151&lt;$H$4,N3151,$H$4-SUM($P$4:P3150))</f>
        <v>0</v>
      </c>
      <c r="Q3151" s="10">
        <f ca="1">SUM($P$4:P3151)</f>
        <v>272</v>
      </c>
      <c r="R3151" s="10">
        <f ca="1">COUNTIF($P$4:P3151,"&gt;0")</f>
        <v>9</v>
      </c>
    </row>
    <row r="3152" spans="12:18" x14ac:dyDescent="0.15">
      <c r="L3152" s="8" t="b">
        <f t="shared" si="147"/>
        <v>1</v>
      </c>
      <c r="M3152" s="8">
        <f t="shared" si="148"/>
        <v>138487</v>
      </c>
      <c r="N3152" s="9">
        <f t="shared" si="149"/>
        <v>28</v>
      </c>
      <c r="O3152" s="10">
        <f>SUM($N$5:N3152)</f>
        <v>95813</v>
      </c>
      <c r="P3152" s="10">
        <f ca="1">IF(O3152&lt;$H$4,N3152,$H$4-SUM($P$4:P3151))</f>
        <v>0</v>
      </c>
      <c r="Q3152" s="10">
        <f ca="1">SUM($P$4:P3152)</f>
        <v>272</v>
      </c>
      <c r="R3152" s="10">
        <f ca="1">COUNTIF($P$4:P3152,"&gt;0")</f>
        <v>9</v>
      </c>
    </row>
    <row r="3153" spans="12:18" x14ac:dyDescent="0.15">
      <c r="L3153" s="8" t="b">
        <f t="shared" ref="L3153:L3216" si="150">EOMONTH($C$4,1)&lt;=M3153</f>
        <v>1</v>
      </c>
      <c r="M3153" s="8">
        <f t="shared" si="148"/>
        <v>138518</v>
      </c>
      <c r="N3153" s="9">
        <f t="shared" si="149"/>
        <v>31</v>
      </c>
      <c r="O3153" s="10">
        <f>SUM($N$5:N3153)</f>
        <v>95844</v>
      </c>
      <c r="P3153" s="10">
        <f ca="1">IF(O3153&lt;$H$4,N3153,$H$4-SUM($P$4:P3152))</f>
        <v>0</v>
      </c>
      <c r="Q3153" s="10">
        <f ca="1">SUM($P$4:P3153)</f>
        <v>272</v>
      </c>
      <c r="R3153" s="10">
        <f ca="1">COUNTIF($P$4:P3153,"&gt;0")</f>
        <v>9</v>
      </c>
    </row>
    <row r="3154" spans="12:18" x14ac:dyDescent="0.15">
      <c r="L3154" s="8" t="b">
        <f t="shared" si="150"/>
        <v>1</v>
      </c>
      <c r="M3154" s="8">
        <f t="shared" si="148"/>
        <v>138548</v>
      </c>
      <c r="N3154" s="9">
        <f t="shared" si="149"/>
        <v>30</v>
      </c>
      <c r="O3154" s="10">
        <f>SUM($N$5:N3154)</f>
        <v>95874</v>
      </c>
      <c r="P3154" s="10">
        <f ca="1">IF(O3154&lt;$H$4,N3154,$H$4-SUM($P$4:P3153))</f>
        <v>0</v>
      </c>
      <c r="Q3154" s="10">
        <f ca="1">SUM($P$4:P3154)</f>
        <v>272</v>
      </c>
      <c r="R3154" s="10">
        <f ca="1">COUNTIF($P$4:P3154,"&gt;0")</f>
        <v>9</v>
      </c>
    </row>
    <row r="3155" spans="12:18" x14ac:dyDescent="0.15">
      <c r="L3155" s="8" t="b">
        <f t="shared" si="150"/>
        <v>1</v>
      </c>
      <c r="M3155" s="8">
        <f t="shared" si="148"/>
        <v>138579</v>
      </c>
      <c r="N3155" s="9">
        <f t="shared" si="149"/>
        <v>31</v>
      </c>
      <c r="O3155" s="10">
        <f>SUM($N$5:N3155)</f>
        <v>95905</v>
      </c>
      <c r="P3155" s="10">
        <f ca="1">IF(O3155&lt;$H$4,N3155,$H$4-SUM($P$4:P3154))</f>
        <v>0</v>
      </c>
      <c r="Q3155" s="10">
        <f ca="1">SUM($P$4:P3155)</f>
        <v>272</v>
      </c>
      <c r="R3155" s="10">
        <f ca="1">COUNTIF($P$4:P3155,"&gt;0")</f>
        <v>9</v>
      </c>
    </row>
    <row r="3156" spans="12:18" x14ac:dyDescent="0.15">
      <c r="L3156" s="8" t="b">
        <f t="shared" si="150"/>
        <v>1</v>
      </c>
      <c r="M3156" s="8">
        <f t="shared" si="148"/>
        <v>138609</v>
      </c>
      <c r="N3156" s="9">
        <f t="shared" si="149"/>
        <v>30</v>
      </c>
      <c r="O3156" s="10">
        <f>SUM($N$5:N3156)</f>
        <v>95935</v>
      </c>
      <c r="P3156" s="10">
        <f ca="1">IF(O3156&lt;$H$4,N3156,$H$4-SUM($P$4:P3155))</f>
        <v>0</v>
      </c>
      <c r="Q3156" s="10">
        <f ca="1">SUM($P$4:P3156)</f>
        <v>272</v>
      </c>
      <c r="R3156" s="10">
        <f ca="1">COUNTIF($P$4:P3156,"&gt;0")</f>
        <v>9</v>
      </c>
    </row>
    <row r="3157" spans="12:18" x14ac:dyDescent="0.15">
      <c r="L3157" s="8" t="b">
        <f t="shared" si="150"/>
        <v>1</v>
      </c>
      <c r="M3157" s="8">
        <f t="shared" si="148"/>
        <v>138640</v>
      </c>
      <c r="N3157" s="9">
        <f t="shared" si="149"/>
        <v>31</v>
      </c>
      <c r="O3157" s="10">
        <f>SUM($N$5:N3157)</f>
        <v>95966</v>
      </c>
      <c r="P3157" s="10">
        <f ca="1">IF(O3157&lt;$H$4,N3157,$H$4-SUM($P$4:P3156))</f>
        <v>0</v>
      </c>
      <c r="Q3157" s="10">
        <f ca="1">SUM($P$4:P3157)</f>
        <v>272</v>
      </c>
      <c r="R3157" s="10">
        <f ca="1">COUNTIF($P$4:P3157,"&gt;0")</f>
        <v>9</v>
      </c>
    </row>
    <row r="3158" spans="12:18" x14ac:dyDescent="0.15">
      <c r="L3158" s="8" t="b">
        <f t="shared" si="150"/>
        <v>1</v>
      </c>
      <c r="M3158" s="8">
        <f t="shared" si="148"/>
        <v>138671</v>
      </c>
      <c r="N3158" s="9">
        <f t="shared" si="149"/>
        <v>31</v>
      </c>
      <c r="O3158" s="10">
        <f>SUM($N$5:N3158)</f>
        <v>95997</v>
      </c>
      <c r="P3158" s="10">
        <f ca="1">IF(O3158&lt;$H$4,N3158,$H$4-SUM($P$4:P3157))</f>
        <v>0</v>
      </c>
      <c r="Q3158" s="10">
        <f ca="1">SUM($P$4:P3158)</f>
        <v>272</v>
      </c>
      <c r="R3158" s="10">
        <f ca="1">COUNTIF($P$4:P3158,"&gt;0")</f>
        <v>9</v>
      </c>
    </row>
    <row r="3159" spans="12:18" x14ac:dyDescent="0.15">
      <c r="L3159" s="8" t="b">
        <f t="shared" si="150"/>
        <v>1</v>
      </c>
      <c r="M3159" s="8">
        <f t="shared" si="148"/>
        <v>138701</v>
      </c>
      <c r="N3159" s="9">
        <f t="shared" si="149"/>
        <v>30</v>
      </c>
      <c r="O3159" s="10">
        <f>SUM($N$5:N3159)</f>
        <v>96027</v>
      </c>
      <c r="P3159" s="10">
        <f ca="1">IF(O3159&lt;$H$4,N3159,$H$4-SUM($P$4:P3158))</f>
        <v>0</v>
      </c>
      <c r="Q3159" s="10">
        <f ca="1">SUM($P$4:P3159)</f>
        <v>272</v>
      </c>
      <c r="R3159" s="10">
        <f ca="1">COUNTIF($P$4:P3159,"&gt;0")</f>
        <v>9</v>
      </c>
    </row>
    <row r="3160" spans="12:18" x14ac:dyDescent="0.15">
      <c r="L3160" s="8" t="b">
        <f t="shared" si="150"/>
        <v>1</v>
      </c>
      <c r="M3160" s="8">
        <f t="shared" si="148"/>
        <v>138732</v>
      </c>
      <c r="N3160" s="9">
        <f t="shared" si="149"/>
        <v>31</v>
      </c>
      <c r="O3160" s="10">
        <f>SUM($N$5:N3160)</f>
        <v>96058</v>
      </c>
      <c r="P3160" s="10">
        <f ca="1">IF(O3160&lt;$H$4,N3160,$H$4-SUM($P$4:P3159))</f>
        <v>0</v>
      </c>
      <c r="Q3160" s="10">
        <f ca="1">SUM($P$4:P3160)</f>
        <v>272</v>
      </c>
      <c r="R3160" s="10">
        <f ca="1">COUNTIF($P$4:P3160,"&gt;0")</f>
        <v>9</v>
      </c>
    </row>
    <row r="3161" spans="12:18" x14ac:dyDescent="0.15">
      <c r="L3161" s="8" t="b">
        <f t="shared" si="150"/>
        <v>1</v>
      </c>
      <c r="M3161" s="8">
        <f t="shared" si="148"/>
        <v>138762</v>
      </c>
      <c r="N3161" s="9">
        <f t="shared" si="149"/>
        <v>30</v>
      </c>
      <c r="O3161" s="10">
        <f>SUM($N$5:N3161)</f>
        <v>96088</v>
      </c>
      <c r="P3161" s="10">
        <f ca="1">IF(O3161&lt;$H$4,N3161,$H$4-SUM($P$4:P3160))</f>
        <v>0</v>
      </c>
      <c r="Q3161" s="10">
        <f ca="1">SUM($P$4:P3161)</f>
        <v>272</v>
      </c>
      <c r="R3161" s="10">
        <f ca="1">COUNTIF($P$4:P3161,"&gt;0")</f>
        <v>9</v>
      </c>
    </row>
    <row r="3162" spans="12:18" x14ac:dyDescent="0.15">
      <c r="L3162" s="8" t="b">
        <f t="shared" si="150"/>
        <v>1</v>
      </c>
      <c r="M3162" s="8">
        <f t="shared" si="148"/>
        <v>138793</v>
      </c>
      <c r="N3162" s="9">
        <f t="shared" si="149"/>
        <v>31</v>
      </c>
      <c r="O3162" s="10">
        <f>SUM($N$5:N3162)</f>
        <v>96119</v>
      </c>
      <c r="P3162" s="10">
        <f ca="1">IF(O3162&lt;$H$4,N3162,$H$4-SUM($P$4:P3161))</f>
        <v>0</v>
      </c>
      <c r="Q3162" s="10">
        <f ca="1">SUM($P$4:P3162)</f>
        <v>272</v>
      </c>
      <c r="R3162" s="10">
        <f ca="1">COUNTIF($P$4:P3162,"&gt;0")</f>
        <v>9</v>
      </c>
    </row>
    <row r="3163" spans="12:18" x14ac:dyDescent="0.15">
      <c r="L3163" s="8" t="b">
        <f t="shared" si="150"/>
        <v>1</v>
      </c>
      <c r="M3163" s="8">
        <f t="shared" si="148"/>
        <v>138824</v>
      </c>
      <c r="N3163" s="9">
        <f t="shared" si="149"/>
        <v>31</v>
      </c>
      <c r="O3163" s="10">
        <f>SUM($N$5:N3163)</f>
        <v>96150</v>
      </c>
      <c r="P3163" s="10">
        <f ca="1">IF(O3163&lt;$H$4,N3163,$H$4-SUM($P$4:P3162))</f>
        <v>0</v>
      </c>
      <c r="Q3163" s="10">
        <f ca="1">SUM($P$4:P3163)</f>
        <v>272</v>
      </c>
      <c r="R3163" s="10">
        <f ca="1">COUNTIF($P$4:P3163,"&gt;0")</f>
        <v>9</v>
      </c>
    </row>
    <row r="3164" spans="12:18" x14ac:dyDescent="0.15">
      <c r="L3164" s="8" t="b">
        <f t="shared" si="150"/>
        <v>1</v>
      </c>
      <c r="M3164" s="8">
        <f t="shared" si="148"/>
        <v>138853</v>
      </c>
      <c r="N3164" s="9">
        <f t="shared" si="149"/>
        <v>29</v>
      </c>
      <c r="O3164" s="10">
        <f>SUM($N$5:N3164)</f>
        <v>96179</v>
      </c>
      <c r="P3164" s="10">
        <f ca="1">IF(O3164&lt;$H$4,N3164,$H$4-SUM($P$4:P3163))</f>
        <v>0</v>
      </c>
      <c r="Q3164" s="10">
        <f ca="1">SUM($P$4:P3164)</f>
        <v>272</v>
      </c>
      <c r="R3164" s="10">
        <f ca="1">COUNTIF($P$4:P3164,"&gt;0")</f>
        <v>9</v>
      </c>
    </row>
    <row r="3165" spans="12:18" x14ac:dyDescent="0.15">
      <c r="L3165" s="8" t="b">
        <f t="shared" si="150"/>
        <v>1</v>
      </c>
      <c r="M3165" s="8">
        <f t="shared" si="148"/>
        <v>138884</v>
      </c>
      <c r="N3165" s="9">
        <f t="shared" si="149"/>
        <v>31</v>
      </c>
      <c r="O3165" s="10">
        <f>SUM($N$5:N3165)</f>
        <v>96210</v>
      </c>
      <c r="P3165" s="10">
        <f ca="1">IF(O3165&lt;$H$4,N3165,$H$4-SUM($P$4:P3164))</f>
        <v>0</v>
      </c>
      <c r="Q3165" s="10">
        <f ca="1">SUM($P$4:P3165)</f>
        <v>272</v>
      </c>
      <c r="R3165" s="10">
        <f ca="1">COUNTIF($P$4:P3165,"&gt;0")</f>
        <v>9</v>
      </c>
    </row>
    <row r="3166" spans="12:18" x14ac:dyDescent="0.15">
      <c r="L3166" s="8" t="b">
        <f t="shared" si="150"/>
        <v>1</v>
      </c>
      <c r="M3166" s="8">
        <f t="shared" si="148"/>
        <v>138914</v>
      </c>
      <c r="N3166" s="9">
        <f t="shared" si="149"/>
        <v>30</v>
      </c>
      <c r="O3166" s="10">
        <f>SUM($N$5:N3166)</f>
        <v>96240</v>
      </c>
      <c r="P3166" s="10">
        <f ca="1">IF(O3166&lt;$H$4,N3166,$H$4-SUM($P$4:P3165))</f>
        <v>0</v>
      </c>
      <c r="Q3166" s="10">
        <f ca="1">SUM($P$4:P3166)</f>
        <v>272</v>
      </c>
      <c r="R3166" s="10">
        <f ca="1">COUNTIF($P$4:P3166,"&gt;0")</f>
        <v>9</v>
      </c>
    </row>
    <row r="3167" spans="12:18" x14ac:dyDescent="0.15">
      <c r="L3167" s="8" t="b">
        <f t="shared" si="150"/>
        <v>1</v>
      </c>
      <c r="M3167" s="8">
        <f t="shared" si="148"/>
        <v>138945</v>
      </c>
      <c r="N3167" s="9">
        <f t="shared" si="149"/>
        <v>31</v>
      </c>
      <c r="O3167" s="10">
        <f>SUM($N$5:N3167)</f>
        <v>96271</v>
      </c>
      <c r="P3167" s="10">
        <f ca="1">IF(O3167&lt;$H$4,N3167,$H$4-SUM($P$4:P3166))</f>
        <v>0</v>
      </c>
      <c r="Q3167" s="10">
        <f ca="1">SUM($P$4:P3167)</f>
        <v>272</v>
      </c>
      <c r="R3167" s="10">
        <f ca="1">COUNTIF($P$4:P3167,"&gt;0")</f>
        <v>9</v>
      </c>
    </row>
    <row r="3168" spans="12:18" x14ac:dyDescent="0.15">
      <c r="L3168" s="8" t="b">
        <f t="shared" si="150"/>
        <v>1</v>
      </c>
      <c r="M3168" s="8">
        <f t="shared" si="148"/>
        <v>138975</v>
      </c>
      <c r="N3168" s="9">
        <f t="shared" si="149"/>
        <v>30</v>
      </c>
      <c r="O3168" s="10">
        <f>SUM($N$5:N3168)</f>
        <v>96301</v>
      </c>
      <c r="P3168" s="10">
        <f ca="1">IF(O3168&lt;$H$4,N3168,$H$4-SUM($P$4:P3167))</f>
        <v>0</v>
      </c>
      <c r="Q3168" s="10">
        <f ca="1">SUM($P$4:P3168)</f>
        <v>272</v>
      </c>
      <c r="R3168" s="10">
        <f ca="1">COUNTIF($P$4:P3168,"&gt;0")</f>
        <v>9</v>
      </c>
    </row>
    <row r="3169" spans="12:18" x14ac:dyDescent="0.15">
      <c r="L3169" s="8" t="b">
        <f t="shared" si="150"/>
        <v>1</v>
      </c>
      <c r="M3169" s="8">
        <f t="shared" si="148"/>
        <v>139006</v>
      </c>
      <c r="N3169" s="9">
        <f t="shared" si="149"/>
        <v>31</v>
      </c>
      <c r="O3169" s="10">
        <f>SUM($N$5:N3169)</f>
        <v>96332</v>
      </c>
      <c r="P3169" s="10">
        <f ca="1">IF(O3169&lt;$H$4,N3169,$H$4-SUM($P$4:P3168))</f>
        <v>0</v>
      </c>
      <c r="Q3169" s="10">
        <f ca="1">SUM($P$4:P3169)</f>
        <v>272</v>
      </c>
      <c r="R3169" s="10">
        <f ca="1">COUNTIF($P$4:P3169,"&gt;0")</f>
        <v>9</v>
      </c>
    </row>
    <row r="3170" spans="12:18" x14ac:dyDescent="0.15">
      <c r="L3170" s="8" t="b">
        <f t="shared" si="150"/>
        <v>1</v>
      </c>
      <c r="M3170" s="8">
        <f t="shared" si="148"/>
        <v>139037</v>
      </c>
      <c r="N3170" s="9">
        <f t="shared" si="149"/>
        <v>31</v>
      </c>
      <c r="O3170" s="10">
        <f>SUM($N$5:N3170)</f>
        <v>96363</v>
      </c>
      <c r="P3170" s="10">
        <f ca="1">IF(O3170&lt;$H$4,N3170,$H$4-SUM($P$4:P3169))</f>
        <v>0</v>
      </c>
      <c r="Q3170" s="10">
        <f ca="1">SUM($P$4:P3170)</f>
        <v>272</v>
      </c>
      <c r="R3170" s="10">
        <f ca="1">COUNTIF($P$4:P3170,"&gt;0")</f>
        <v>9</v>
      </c>
    </row>
    <row r="3171" spans="12:18" x14ac:dyDescent="0.15">
      <c r="L3171" s="8" t="b">
        <f t="shared" si="150"/>
        <v>1</v>
      </c>
      <c r="M3171" s="8">
        <f t="shared" si="148"/>
        <v>139067</v>
      </c>
      <c r="N3171" s="9">
        <f t="shared" si="149"/>
        <v>30</v>
      </c>
      <c r="O3171" s="10">
        <f>SUM($N$5:N3171)</f>
        <v>96393</v>
      </c>
      <c r="P3171" s="10">
        <f ca="1">IF(O3171&lt;$H$4,N3171,$H$4-SUM($P$4:P3170))</f>
        <v>0</v>
      </c>
      <c r="Q3171" s="10">
        <f ca="1">SUM($P$4:P3171)</f>
        <v>272</v>
      </c>
      <c r="R3171" s="10">
        <f ca="1">COUNTIF($P$4:P3171,"&gt;0")</f>
        <v>9</v>
      </c>
    </row>
    <row r="3172" spans="12:18" x14ac:dyDescent="0.15">
      <c r="L3172" s="8" t="b">
        <f t="shared" si="150"/>
        <v>1</v>
      </c>
      <c r="M3172" s="8">
        <f t="shared" si="148"/>
        <v>139098</v>
      </c>
      <c r="N3172" s="9">
        <f t="shared" si="149"/>
        <v>31</v>
      </c>
      <c r="O3172" s="10">
        <f>SUM($N$5:N3172)</f>
        <v>96424</v>
      </c>
      <c r="P3172" s="10">
        <f ca="1">IF(O3172&lt;$H$4,N3172,$H$4-SUM($P$4:P3171))</f>
        <v>0</v>
      </c>
      <c r="Q3172" s="10">
        <f ca="1">SUM($P$4:P3172)</f>
        <v>272</v>
      </c>
      <c r="R3172" s="10">
        <f ca="1">COUNTIF($P$4:P3172,"&gt;0")</f>
        <v>9</v>
      </c>
    </row>
    <row r="3173" spans="12:18" x14ac:dyDescent="0.15">
      <c r="L3173" s="8" t="b">
        <f t="shared" si="150"/>
        <v>1</v>
      </c>
      <c r="M3173" s="8">
        <f t="shared" si="148"/>
        <v>139128</v>
      </c>
      <c r="N3173" s="9">
        <f t="shared" si="149"/>
        <v>30</v>
      </c>
      <c r="O3173" s="10">
        <f>SUM($N$5:N3173)</f>
        <v>96454</v>
      </c>
      <c r="P3173" s="10">
        <f ca="1">IF(O3173&lt;$H$4,N3173,$H$4-SUM($P$4:P3172))</f>
        <v>0</v>
      </c>
      <c r="Q3173" s="10">
        <f ca="1">SUM($P$4:P3173)</f>
        <v>272</v>
      </c>
      <c r="R3173" s="10">
        <f ca="1">COUNTIF($P$4:P3173,"&gt;0")</f>
        <v>9</v>
      </c>
    </row>
    <row r="3174" spans="12:18" x14ac:dyDescent="0.15">
      <c r="L3174" s="8" t="b">
        <f t="shared" si="150"/>
        <v>1</v>
      </c>
      <c r="M3174" s="8">
        <f t="shared" si="148"/>
        <v>139159</v>
      </c>
      <c r="N3174" s="9">
        <f t="shared" si="149"/>
        <v>31</v>
      </c>
      <c r="O3174" s="10">
        <f>SUM($N$5:N3174)</f>
        <v>96485</v>
      </c>
      <c r="P3174" s="10">
        <f ca="1">IF(O3174&lt;$H$4,N3174,$H$4-SUM($P$4:P3173))</f>
        <v>0</v>
      </c>
      <c r="Q3174" s="10">
        <f ca="1">SUM($P$4:P3174)</f>
        <v>272</v>
      </c>
      <c r="R3174" s="10">
        <f ca="1">COUNTIF($P$4:P3174,"&gt;0")</f>
        <v>9</v>
      </c>
    </row>
    <row r="3175" spans="12:18" x14ac:dyDescent="0.15">
      <c r="L3175" s="8" t="b">
        <f t="shared" si="150"/>
        <v>1</v>
      </c>
      <c r="M3175" s="8">
        <f t="shared" si="148"/>
        <v>139190</v>
      </c>
      <c r="N3175" s="9">
        <f t="shared" si="149"/>
        <v>31</v>
      </c>
      <c r="O3175" s="10">
        <f>SUM($N$5:N3175)</f>
        <v>96516</v>
      </c>
      <c r="P3175" s="10">
        <f ca="1">IF(O3175&lt;$H$4,N3175,$H$4-SUM($P$4:P3174))</f>
        <v>0</v>
      </c>
      <c r="Q3175" s="10">
        <f ca="1">SUM($P$4:P3175)</f>
        <v>272</v>
      </c>
      <c r="R3175" s="10">
        <f ca="1">COUNTIF($P$4:P3175,"&gt;0")</f>
        <v>9</v>
      </c>
    </row>
    <row r="3176" spans="12:18" x14ac:dyDescent="0.15">
      <c r="L3176" s="8" t="b">
        <f t="shared" si="150"/>
        <v>1</v>
      </c>
      <c r="M3176" s="8">
        <f t="shared" si="148"/>
        <v>139218</v>
      </c>
      <c r="N3176" s="9">
        <f t="shared" si="149"/>
        <v>28</v>
      </c>
      <c r="O3176" s="10">
        <f>SUM($N$5:N3176)</f>
        <v>96544</v>
      </c>
      <c r="P3176" s="10">
        <f ca="1">IF(O3176&lt;$H$4,N3176,$H$4-SUM($P$4:P3175))</f>
        <v>0</v>
      </c>
      <c r="Q3176" s="10">
        <f ca="1">SUM($P$4:P3176)</f>
        <v>272</v>
      </c>
      <c r="R3176" s="10">
        <f ca="1">COUNTIF($P$4:P3176,"&gt;0")</f>
        <v>9</v>
      </c>
    </row>
    <row r="3177" spans="12:18" x14ac:dyDescent="0.15">
      <c r="L3177" s="8" t="b">
        <f t="shared" si="150"/>
        <v>1</v>
      </c>
      <c r="M3177" s="8">
        <f t="shared" si="148"/>
        <v>139249</v>
      </c>
      <c r="N3177" s="9">
        <f t="shared" si="149"/>
        <v>31</v>
      </c>
      <c r="O3177" s="10">
        <f>SUM($N$5:N3177)</f>
        <v>96575</v>
      </c>
      <c r="P3177" s="10">
        <f ca="1">IF(O3177&lt;$H$4,N3177,$H$4-SUM($P$4:P3176))</f>
        <v>0</v>
      </c>
      <c r="Q3177" s="10">
        <f ca="1">SUM($P$4:P3177)</f>
        <v>272</v>
      </c>
      <c r="R3177" s="10">
        <f ca="1">COUNTIF($P$4:P3177,"&gt;0")</f>
        <v>9</v>
      </c>
    </row>
    <row r="3178" spans="12:18" x14ac:dyDescent="0.15">
      <c r="L3178" s="8" t="b">
        <f t="shared" si="150"/>
        <v>1</v>
      </c>
      <c r="M3178" s="8">
        <f t="shared" si="148"/>
        <v>139279</v>
      </c>
      <c r="N3178" s="9">
        <f t="shared" si="149"/>
        <v>30</v>
      </c>
      <c r="O3178" s="10">
        <f>SUM($N$5:N3178)</f>
        <v>96605</v>
      </c>
      <c r="P3178" s="10">
        <f ca="1">IF(O3178&lt;$H$4,N3178,$H$4-SUM($P$4:P3177))</f>
        <v>0</v>
      </c>
      <c r="Q3178" s="10">
        <f ca="1">SUM($P$4:P3178)</f>
        <v>272</v>
      </c>
      <c r="R3178" s="10">
        <f ca="1">COUNTIF($P$4:P3178,"&gt;0")</f>
        <v>9</v>
      </c>
    </row>
    <row r="3179" spans="12:18" x14ac:dyDescent="0.15">
      <c r="L3179" s="8" t="b">
        <f t="shared" si="150"/>
        <v>1</v>
      </c>
      <c r="M3179" s="8">
        <f t="shared" si="148"/>
        <v>139310</v>
      </c>
      <c r="N3179" s="9">
        <f t="shared" si="149"/>
        <v>31</v>
      </c>
      <c r="O3179" s="10">
        <f>SUM($N$5:N3179)</f>
        <v>96636</v>
      </c>
      <c r="P3179" s="10">
        <f ca="1">IF(O3179&lt;$H$4,N3179,$H$4-SUM($P$4:P3178))</f>
        <v>0</v>
      </c>
      <c r="Q3179" s="10">
        <f ca="1">SUM($P$4:P3179)</f>
        <v>272</v>
      </c>
      <c r="R3179" s="10">
        <f ca="1">COUNTIF($P$4:P3179,"&gt;0")</f>
        <v>9</v>
      </c>
    </row>
    <row r="3180" spans="12:18" x14ac:dyDescent="0.15">
      <c r="L3180" s="8" t="b">
        <f t="shared" si="150"/>
        <v>1</v>
      </c>
      <c r="M3180" s="8">
        <f t="shared" si="148"/>
        <v>139340</v>
      </c>
      <c r="N3180" s="9">
        <f t="shared" si="149"/>
        <v>30</v>
      </c>
      <c r="O3180" s="10">
        <f>SUM($N$5:N3180)</f>
        <v>96666</v>
      </c>
      <c r="P3180" s="10">
        <f ca="1">IF(O3180&lt;$H$4,N3180,$H$4-SUM($P$4:P3179))</f>
        <v>0</v>
      </c>
      <c r="Q3180" s="10">
        <f ca="1">SUM($P$4:P3180)</f>
        <v>272</v>
      </c>
      <c r="R3180" s="10">
        <f ca="1">COUNTIF($P$4:P3180,"&gt;0")</f>
        <v>9</v>
      </c>
    </row>
    <row r="3181" spans="12:18" x14ac:dyDescent="0.15">
      <c r="L3181" s="8" t="b">
        <f t="shared" si="150"/>
        <v>1</v>
      </c>
      <c r="M3181" s="8">
        <f t="shared" si="148"/>
        <v>139371</v>
      </c>
      <c r="N3181" s="9">
        <f t="shared" si="149"/>
        <v>31</v>
      </c>
      <c r="O3181" s="10">
        <f>SUM($N$5:N3181)</f>
        <v>96697</v>
      </c>
      <c r="P3181" s="10">
        <f ca="1">IF(O3181&lt;$H$4,N3181,$H$4-SUM($P$4:P3180))</f>
        <v>0</v>
      </c>
      <c r="Q3181" s="10">
        <f ca="1">SUM($P$4:P3181)</f>
        <v>272</v>
      </c>
      <c r="R3181" s="10">
        <f ca="1">COUNTIF($P$4:P3181,"&gt;0")</f>
        <v>9</v>
      </c>
    </row>
    <row r="3182" spans="12:18" x14ac:dyDescent="0.15">
      <c r="L3182" s="8" t="b">
        <f t="shared" si="150"/>
        <v>1</v>
      </c>
      <c r="M3182" s="8">
        <f t="shared" si="148"/>
        <v>139402</v>
      </c>
      <c r="N3182" s="9">
        <f t="shared" si="149"/>
        <v>31</v>
      </c>
      <c r="O3182" s="10">
        <f>SUM($N$5:N3182)</f>
        <v>96728</v>
      </c>
      <c r="P3182" s="10">
        <f ca="1">IF(O3182&lt;$H$4,N3182,$H$4-SUM($P$4:P3181))</f>
        <v>0</v>
      </c>
      <c r="Q3182" s="10">
        <f ca="1">SUM($P$4:P3182)</f>
        <v>272</v>
      </c>
      <c r="R3182" s="10">
        <f ca="1">COUNTIF($P$4:P3182,"&gt;0")</f>
        <v>9</v>
      </c>
    </row>
    <row r="3183" spans="12:18" x14ac:dyDescent="0.15">
      <c r="L3183" s="8" t="b">
        <f t="shared" si="150"/>
        <v>1</v>
      </c>
      <c r="M3183" s="8">
        <f t="shared" si="148"/>
        <v>139432</v>
      </c>
      <c r="N3183" s="9">
        <f t="shared" si="149"/>
        <v>30</v>
      </c>
      <c r="O3183" s="10">
        <f>SUM($N$5:N3183)</f>
        <v>96758</v>
      </c>
      <c r="P3183" s="10">
        <f ca="1">IF(O3183&lt;$H$4,N3183,$H$4-SUM($P$4:P3182))</f>
        <v>0</v>
      </c>
      <c r="Q3183" s="10">
        <f ca="1">SUM($P$4:P3183)</f>
        <v>272</v>
      </c>
      <c r="R3183" s="10">
        <f ca="1">COUNTIF($P$4:P3183,"&gt;0")</f>
        <v>9</v>
      </c>
    </row>
    <row r="3184" spans="12:18" x14ac:dyDescent="0.15">
      <c r="L3184" s="8" t="b">
        <f t="shared" si="150"/>
        <v>1</v>
      </c>
      <c r="M3184" s="8">
        <f t="shared" si="148"/>
        <v>139463</v>
      </c>
      <c r="N3184" s="9">
        <f t="shared" si="149"/>
        <v>31</v>
      </c>
      <c r="O3184" s="10">
        <f>SUM($N$5:N3184)</f>
        <v>96789</v>
      </c>
      <c r="P3184" s="10">
        <f ca="1">IF(O3184&lt;$H$4,N3184,$H$4-SUM($P$4:P3183))</f>
        <v>0</v>
      </c>
      <c r="Q3184" s="10">
        <f ca="1">SUM($P$4:P3184)</f>
        <v>272</v>
      </c>
      <c r="R3184" s="10">
        <f ca="1">COUNTIF($P$4:P3184,"&gt;0")</f>
        <v>9</v>
      </c>
    </row>
    <row r="3185" spans="12:18" x14ac:dyDescent="0.15">
      <c r="L3185" s="8" t="b">
        <f t="shared" si="150"/>
        <v>1</v>
      </c>
      <c r="M3185" s="8">
        <f t="shared" si="148"/>
        <v>139493</v>
      </c>
      <c r="N3185" s="9">
        <f t="shared" si="149"/>
        <v>30</v>
      </c>
      <c r="O3185" s="10">
        <f>SUM($N$5:N3185)</f>
        <v>96819</v>
      </c>
      <c r="P3185" s="10">
        <f ca="1">IF(O3185&lt;$H$4,N3185,$H$4-SUM($P$4:P3184))</f>
        <v>0</v>
      </c>
      <c r="Q3185" s="10">
        <f ca="1">SUM($P$4:P3185)</f>
        <v>272</v>
      </c>
      <c r="R3185" s="10">
        <f ca="1">COUNTIF($P$4:P3185,"&gt;0")</f>
        <v>9</v>
      </c>
    </row>
    <row r="3186" spans="12:18" x14ac:dyDescent="0.15">
      <c r="L3186" s="8" t="b">
        <f t="shared" si="150"/>
        <v>1</v>
      </c>
      <c r="M3186" s="8">
        <f t="shared" si="148"/>
        <v>139524</v>
      </c>
      <c r="N3186" s="9">
        <f t="shared" si="149"/>
        <v>31</v>
      </c>
      <c r="O3186" s="10">
        <f>SUM($N$5:N3186)</f>
        <v>96850</v>
      </c>
      <c r="P3186" s="10">
        <f ca="1">IF(O3186&lt;$H$4,N3186,$H$4-SUM($P$4:P3185))</f>
        <v>0</v>
      </c>
      <c r="Q3186" s="10">
        <f ca="1">SUM($P$4:P3186)</f>
        <v>272</v>
      </c>
      <c r="R3186" s="10">
        <f ca="1">COUNTIF($P$4:P3186,"&gt;0")</f>
        <v>9</v>
      </c>
    </row>
    <row r="3187" spans="12:18" x14ac:dyDescent="0.15">
      <c r="L3187" s="8" t="b">
        <f t="shared" si="150"/>
        <v>1</v>
      </c>
      <c r="M3187" s="8">
        <f t="shared" si="148"/>
        <v>139555</v>
      </c>
      <c r="N3187" s="9">
        <f t="shared" si="149"/>
        <v>31</v>
      </c>
      <c r="O3187" s="10">
        <f>SUM($N$5:N3187)</f>
        <v>96881</v>
      </c>
      <c r="P3187" s="10">
        <f ca="1">IF(O3187&lt;$H$4,N3187,$H$4-SUM($P$4:P3186))</f>
        <v>0</v>
      </c>
      <c r="Q3187" s="10">
        <f ca="1">SUM($P$4:P3187)</f>
        <v>272</v>
      </c>
      <c r="R3187" s="10">
        <f ca="1">COUNTIF($P$4:P3187,"&gt;0")</f>
        <v>9</v>
      </c>
    </row>
    <row r="3188" spans="12:18" x14ac:dyDescent="0.15">
      <c r="L3188" s="8" t="b">
        <f t="shared" si="150"/>
        <v>1</v>
      </c>
      <c r="M3188" s="8">
        <f t="shared" si="148"/>
        <v>139583</v>
      </c>
      <c r="N3188" s="9">
        <f t="shared" si="149"/>
        <v>28</v>
      </c>
      <c r="O3188" s="10">
        <f>SUM($N$5:N3188)</f>
        <v>96909</v>
      </c>
      <c r="P3188" s="10">
        <f ca="1">IF(O3188&lt;$H$4,N3188,$H$4-SUM($P$4:P3187))</f>
        <v>0</v>
      </c>
      <c r="Q3188" s="10">
        <f ca="1">SUM($P$4:P3188)</f>
        <v>272</v>
      </c>
      <c r="R3188" s="10">
        <f ca="1">COUNTIF($P$4:P3188,"&gt;0")</f>
        <v>9</v>
      </c>
    </row>
    <row r="3189" spans="12:18" x14ac:dyDescent="0.15">
      <c r="L3189" s="8" t="b">
        <f t="shared" si="150"/>
        <v>1</v>
      </c>
      <c r="M3189" s="8">
        <f t="shared" si="148"/>
        <v>139614</v>
      </c>
      <c r="N3189" s="9">
        <f t="shared" si="149"/>
        <v>31</v>
      </c>
      <c r="O3189" s="10">
        <f>SUM($N$5:N3189)</f>
        <v>96940</v>
      </c>
      <c r="P3189" s="10">
        <f ca="1">IF(O3189&lt;$H$4,N3189,$H$4-SUM($P$4:P3188))</f>
        <v>0</v>
      </c>
      <c r="Q3189" s="10">
        <f ca="1">SUM($P$4:P3189)</f>
        <v>272</v>
      </c>
      <c r="R3189" s="10">
        <f ca="1">COUNTIF($P$4:P3189,"&gt;0")</f>
        <v>9</v>
      </c>
    </row>
    <row r="3190" spans="12:18" x14ac:dyDescent="0.15">
      <c r="L3190" s="8" t="b">
        <f t="shared" si="150"/>
        <v>1</v>
      </c>
      <c r="M3190" s="8">
        <f t="shared" si="148"/>
        <v>139644</v>
      </c>
      <c r="N3190" s="9">
        <f t="shared" si="149"/>
        <v>30</v>
      </c>
      <c r="O3190" s="10">
        <f>SUM($N$5:N3190)</f>
        <v>96970</v>
      </c>
      <c r="P3190" s="10">
        <f ca="1">IF(O3190&lt;$H$4,N3190,$H$4-SUM($P$4:P3189))</f>
        <v>0</v>
      </c>
      <c r="Q3190" s="10">
        <f ca="1">SUM($P$4:P3190)</f>
        <v>272</v>
      </c>
      <c r="R3190" s="10">
        <f ca="1">COUNTIF($P$4:P3190,"&gt;0")</f>
        <v>9</v>
      </c>
    </row>
    <row r="3191" spans="12:18" x14ac:dyDescent="0.15">
      <c r="L3191" s="8" t="b">
        <f t="shared" si="150"/>
        <v>1</v>
      </c>
      <c r="M3191" s="8">
        <f t="shared" si="148"/>
        <v>139675</v>
      </c>
      <c r="N3191" s="9">
        <f t="shared" si="149"/>
        <v>31</v>
      </c>
      <c r="O3191" s="10">
        <f>SUM($N$5:N3191)</f>
        <v>97001</v>
      </c>
      <c r="P3191" s="10">
        <f ca="1">IF(O3191&lt;$H$4,N3191,$H$4-SUM($P$4:P3190))</f>
        <v>0</v>
      </c>
      <c r="Q3191" s="10">
        <f ca="1">SUM($P$4:P3191)</f>
        <v>272</v>
      </c>
      <c r="R3191" s="10">
        <f ca="1">COUNTIF($P$4:P3191,"&gt;0")</f>
        <v>9</v>
      </c>
    </row>
    <row r="3192" spans="12:18" x14ac:dyDescent="0.15">
      <c r="L3192" s="8" t="b">
        <f t="shared" si="150"/>
        <v>1</v>
      </c>
      <c r="M3192" s="8">
        <f t="shared" si="148"/>
        <v>139705</v>
      </c>
      <c r="N3192" s="9">
        <f t="shared" si="149"/>
        <v>30</v>
      </c>
      <c r="O3192" s="10">
        <f>SUM($N$5:N3192)</f>
        <v>97031</v>
      </c>
      <c r="P3192" s="10">
        <f ca="1">IF(O3192&lt;$H$4,N3192,$H$4-SUM($P$4:P3191))</f>
        <v>0</v>
      </c>
      <c r="Q3192" s="10">
        <f ca="1">SUM($P$4:P3192)</f>
        <v>272</v>
      </c>
      <c r="R3192" s="10">
        <f ca="1">COUNTIF($P$4:P3192,"&gt;0")</f>
        <v>9</v>
      </c>
    </row>
    <row r="3193" spans="12:18" x14ac:dyDescent="0.15">
      <c r="L3193" s="8" t="b">
        <f t="shared" si="150"/>
        <v>1</v>
      </c>
      <c r="M3193" s="8">
        <f t="shared" si="148"/>
        <v>139736</v>
      </c>
      <c r="N3193" s="9">
        <f t="shared" si="149"/>
        <v>31</v>
      </c>
      <c r="O3193" s="10">
        <f>SUM($N$5:N3193)</f>
        <v>97062</v>
      </c>
      <c r="P3193" s="10">
        <f ca="1">IF(O3193&lt;$H$4,N3193,$H$4-SUM($P$4:P3192))</f>
        <v>0</v>
      </c>
      <c r="Q3193" s="10">
        <f ca="1">SUM($P$4:P3193)</f>
        <v>272</v>
      </c>
      <c r="R3193" s="10">
        <f ca="1">COUNTIF($P$4:P3193,"&gt;0")</f>
        <v>9</v>
      </c>
    </row>
    <row r="3194" spans="12:18" x14ac:dyDescent="0.15">
      <c r="L3194" s="8" t="b">
        <f t="shared" si="150"/>
        <v>1</v>
      </c>
      <c r="M3194" s="8">
        <f t="shared" si="148"/>
        <v>139767</v>
      </c>
      <c r="N3194" s="9">
        <f t="shared" si="149"/>
        <v>31</v>
      </c>
      <c r="O3194" s="10">
        <f>SUM($N$5:N3194)</f>
        <v>97093</v>
      </c>
      <c r="P3194" s="10">
        <f ca="1">IF(O3194&lt;$H$4,N3194,$H$4-SUM($P$4:P3193))</f>
        <v>0</v>
      </c>
      <c r="Q3194" s="10">
        <f ca="1">SUM($P$4:P3194)</f>
        <v>272</v>
      </c>
      <c r="R3194" s="10">
        <f ca="1">COUNTIF($P$4:P3194,"&gt;0")</f>
        <v>9</v>
      </c>
    </row>
    <row r="3195" spans="12:18" x14ac:dyDescent="0.15">
      <c r="L3195" s="8" t="b">
        <f t="shared" si="150"/>
        <v>1</v>
      </c>
      <c r="M3195" s="8">
        <f t="shared" si="148"/>
        <v>139797</v>
      </c>
      <c r="N3195" s="9">
        <f t="shared" si="149"/>
        <v>30</v>
      </c>
      <c r="O3195" s="10">
        <f>SUM($N$5:N3195)</f>
        <v>97123</v>
      </c>
      <c r="P3195" s="10">
        <f ca="1">IF(O3195&lt;$H$4,N3195,$H$4-SUM($P$4:P3194))</f>
        <v>0</v>
      </c>
      <c r="Q3195" s="10">
        <f ca="1">SUM($P$4:P3195)</f>
        <v>272</v>
      </c>
      <c r="R3195" s="10">
        <f ca="1">COUNTIF($P$4:P3195,"&gt;0")</f>
        <v>9</v>
      </c>
    </row>
    <row r="3196" spans="12:18" x14ac:dyDescent="0.15">
      <c r="L3196" s="8" t="b">
        <f t="shared" si="150"/>
        <v>1</v>
      </c>
      <c r="M3196" s="8">
        <f t="shared" si="148"/>
        <v>139828</v>
      </c>
      <c r="N3196" s="9">
        <f t="shared" si="149"/>
        <v>31</v>
      </c>
      <c r="O3196" s="10">
        <f>SUM($N$5:N3196)</f>
        <v>97154</v>
      </c>
      <c r="P3196" s="10">
        <f ca="1">IF(O3196&lt;$H$4,N3196,$H$4-SUM($P$4:P3195))</f>
        <v>0</v>
      </c>
      <c r="Q3196" s="10">
        <f ca="1">SUM($P$4:P3196)</f>
        <v>272</v>
      </c>
      <c r="R3196" s="10">
        <f ca="1">COUNTIF($P$4:P3196,"&gt;0")</f>
        <v>9</v>
      </c>
    </row>
    <row r="3197" spans="12:18" x14ac:dyDescent="0.15">
      <c r="L3197" s="8" t="b">
        <f t="shared" si="150"/>
        <v>1</v>
      </c>
      <c r="M3197" s="8">
        <f t="shared" si="148"/>
        <v>139858</v>
      </c>
      <c r="N3197" s="9">
        <f t="shared" si="149"/>
        <v>30</v>
      </c>
      <c r="O3197" s="10">
        <f>SUM($N$5:N3197)</f>
        <v>97184</v>
      </c>
      <c r="P3197" s="10">
        <f ca="1">IF(O3197&lt;$H$4,N3197,$H$4-SUM($P$4:P3196))</f>
        <v>0</v>
      </c>
      <c r="Q3197" s="10">
        <f ca="1">SUM($P$4:P3197)</f>
        <v>272</v>
      </c>
      <c r="R3197" s="10">
        <f ca="1">COUNTIF($P$4:P3197,"&gt;0")</f>
        <v>9</v>
      </c>
    </row>
    <row r="3198" spans="12:18" x14ac:dyDescent="0.15">
      <c r="L3198" s="8" t="b">
        <f t="shared" si="150"/>
        <v>1</v>
      </c>
      <c r="M3198" s="8">
        <f t="shared" si="148"/>
        <v>139889</v>
      </c>
      <c r="N3198" s="9">
        <f t="shared" si="149"/>
        <v>31</v>
      </c>
      <c r="O3198" s="10">
        <f>SUM($N$5:N3198)</f>
        <v>97215</v>
      </c>
      <c r="P3198" s="10">
        <f ca="1">IF(O3198&lt;$H$4,N3198,$H$4-SUM($P$4:P3197))</f>
        <v>0</v>
      </c>
      <c r="Q3198" s="10">
        <f ca="1">SUM($P$4:P3198)</f>
        <v>272</v>
      </c>
      <c r="R3198" s="10">
        <f ca="1">COUNTIF($P$4:P3198,"&gt;0")</f>
        <v>9</v>
      </c>
    </row>
    <row r="3199" spans="12:18" x14ac:dyDescent="0.15">
      <c r="L3199" s="8" t="b">
        <f t="shared" si="150"/>
        <v>1</v>
      </c>
      <c r="M3199" s="8">
        <f t="shared" si="148"/>
        <v>139920</v>
      </c>
      <c r="N3199" s="9">
        <f t="shared" si="149"/>
        <v>31</v>
      </c>
      <c r="O3199" s="10">
        <f>SUM($N$5:N3199)</f>
        <v>97246</v>
      </c>
      <c r="P3199" s="10">
        <f ca="1">IF(O3199&lt;$H$4,N3199,$H$4-SUM($P$4:P3198))</f>
        <v>0</v>
      </c>
      <c r="Q3199" s="10">
        <f ca="1">SUM($P$4:P3199)</f>
        <v>272</v>
      </c>
      <c r="R3199" s="10">
        <f ca="1">COUNTIF($P$4:P3199,"&gt;0")</f>
        <v>9</v>
      </c>
    </row>
    <row r="3200" spans="12:18" x14ac:dyDescent="0.15">
      <c r="L3200" s="8" t="b">
        <f t="shared" si="150"/>
        <v>1</v>
      </c>
      <c r="M3200" s="8">
        <f t="shared" si="148"/>
        <v>139948</v>
      </c>
      <c r="N3200" s="9">
        <f t="shared" si="149"/>
        <v>28</v>
      </c>
      <c r="O3200" s="10">
        <f>SUM($N$5:N3200)</f>
        <v>97274</v>
      </c>
      <c r="P3200" s="10">
        <f ca="1">IF(O3200&lt;$H$4,N3200,$H$4-SUM($P$4:P3199))</f>
        <v>0</v>
      </c>
      <c r="Q3200" s="10">
        <f ca="1">SUM($P$4:P3200)</f>
        <v>272</v>
      </c>
      <c r="R3200" s="10">
        <f ca="1">COUNTIF($P$4:P3200,"&gt;0")</f>
        <v>9</v>
      </c>
    </row>
    <row r="3201" spans="12:18" x14ac:dyDescent="0.15">
      <c r="L3201" s="8" t="b">
        <f t="shared" si="150"/>
        <v>1</v>
      </c>
      <c r="M3201" s="8">
        <f t="shared" si="148"/>
        <v>139979</v>
      </c>
      <c r="N3201" s="9">
        <f t="shared" si="149"/>
        <v>31</v>
      </c>
      <c r="O3201" s="10">
        <f>SUM($N$5:N3201)</f>
        <v>97305</v>
      </c>
      <c r="P3201" s="10">
        <f ca="1">IF(O3201&lt;$H$4,N3201,$H$4-SUM($P$4:P3200))</f>
        <v>0</v>
      </c>
      <c r="Q3201" s="10">
        <f ca="1">SUM($P$4:P3201)</f>
        <v>272</v>
      </c>
      <c r="R3201" s="10">
        <f ca="1">COUNTIF($P$4:P3201,"&gt;0")</f>
        <v>9</v>
      </c>
    </row>
    <row r="3202" spans="12:18" x14ac:dyDescent="0.15">
      <c r="L3202" s="8" t="b">
        <f t="shared" si="150"/>
        <v>1</v>
      </c>
      <c r="M3202" s="8">
        <f t="shared" si="148"/>
        <v>140009</v>
      </c>
      <c r="N3202" s="9">
        <f t="shared" si="149"/>
        <v>30</v>
      </c>
      <c r="O3202" s="10">
        <f>SUM($N$5:N3202)</f>
        <v>97335</v>
      </c>
      <c r="P3202" s="10">
        <f ca="1">IF(O3202&lt;$H$4,N3202,$H$4-SUM($P$4:P3201))</f>
        <v>0</v>
      </c>
      <c r="Q3202" s="10">
        <f ca="1">SUM($P$4:P3202)</f>
        <v>272</v>
      </c>
      <c r="R3202" s="10">
        <f ca="1">COUNTIF($P$4:P3202,"&gt;0")</f>
        <v>9</v>
      </c>
    </row>
    <row r="3203" spans="12:18" x14ac:dyDescent="0.15">
      <c r="L3203" s="8" t="b">
        <f t="shared" si="150"/>
        <v>1</v>
      </c>
      <c r="M3203" s="8">
        <f t="shared" si="148"/>
        <v>140040</v>
      </c>
      <c r="N3203" s="9">
        <f t="shared" si="149"/>
        <v>31</v>
      </c>
      <c r="O3203" s="10">
        <f>SUM($N$5:N3203)</f>
        <v>97366</v>
      </c>
      <c r="P3203" s="10">
        <f ca="1">IF(O3203&lt;$H$4,N3203,$H$4-SUM($P$4:P3202))</f>
        <v>0</v>
      </c>
      <c r="Q3203" s="10">
        <f ca="1">SUM($P$4:P3203)</f>
        <v>272</v>
      </c>
      <c r="R3203" s="10">
        <f ca="1">COUNTIF($P$4:P3203,"&gt;0")</f>
        <v>9</v>
      </c>
    </row>
    <row r="3204" spans="12:18" x14ac:dyDescent="0.15">
      <c r="L3204" s="8" t="b">
        <f t="shared" si="150"/>
        <v>1</v>
      </c>
      <c r="M3204" s="8">
        <f t="shared" si="148"/>
        <v>140070</v>
      </c>
      <c r="N3204" s="9">
        <f t="shared" si="149"/>
        <v>30</v>
      </c>
      <c r="O3204" s="10">
        <f>SUM($N$5:N3204)</f>
        <v>97396</v>
      </c>
      <c r="P3204" s="10">
        <f ca="1">IF(O3204&lt;$H$4,N3204,$H$4-SUM($P$4:P3203))</f>
        <v>0</v>
      </c>
      <c r="Q3204" s="10">
        <f ca="1">SUM($P$4:P3204)</f>
        <v>272</v>
      </c>
      <c r="R3204" s="10">
        <f ca="1">COUNTIF($P$4:P3204,"&gt;0")</f>
        <v>9</v>
      </c>
    </row>
    <row r="3205" spans="12:18" x14ac:dyDescent="0.15">
      <c r="L3205" s="8" t="b">
        <f t="shared" si="150"/>
        <v>1</v>
      </c>
      <c r="M3205" s="8">
        <f t="shared" si="148"/>
        <v>140101</v>
      </c>
      <c r="N3205" s="9">
        <f t="shared" si="149"/>
        <v>31</v>
      </c>
      <c r="O3205" s="10">
        <f>SUM($N$5:N3205)</f>
        <v>97427</v>
      </c>
      <c r="P3205" s="10">
        <f ca="1">IF(O3205&lt;$H$4,N3205,$H$4-SUM($P$4:P3204))</f>
        <v>0</v>
      </c>
      <c r="Q3205" s="10">
        <f ca="1">SUM($P$4:P3205)</f>
        <v>272</v>
      </c>
      <c r="R3205" s="10">
        <f ca="1">COUNTIF($P$4:P3205,"&gt;0")</f>
        <v>9</v>
      </c>
    </row>
    <row r="3206" spans="12:18" x14ac:dyDescent="0.15">
      <c r="L3206" s="8" t="b">
        <f t="shared" si="150"/>
        <v>1</v>
      </c>
      <c r="M3206" s="8">
        <f t="shared" ref="M3206:M3269" si="151">EOMONTH(M3205,1)</f>
        <v>140132</v>
      </c>
      <c r="N3206" s="9">
        <f t="shared" si="149"/>
        <v>31</v>
      </c>
      <c r="O3206" s="10">
        <f>SUM($N$5:N3206)</f>
        <v>97458</v>
      </c>
      <c r="P3206" s="10">
        <f ca="1">IF(O3206&lt;$H$4,N3206,$H$4-SUM($P$4:P3205))</f>
        <v>0</v>
      </c>
      <c r="Q3206" s="10">
        <f ca="1">SUM($P$4:P3206)</f>
        <v>272</v>
      </c>
      <c r="R3206" s="10">
        <f ca="1">COUNTIF($P$4:P3206,"&gt;0")</f>
        <v>9</v>
      </c>
    </row>
    <row r="3207" spans="12:18" x14ac:dyDescent="0.15">
      <c r="L3207" s="8" t="b">
        <f t="shared" si="150"/>
        <v>1</v>
      </c>
      <c r="M3207" s="8">
        <f t="shared" si="151"/>
        <v>140162</v>
      </c>
      <c r="N3207" s="9">
        <f t="shared" si="149"/>
        <v>30</v>
      </c>
      <c r="O3207" s="10">
        <f>SUM($N$5:N3207)</f>
        <v>97488</v>
      </c>
      <c r="P3207" s="10">
        <f ca="1">IF(O3207&lt;$H$4,N3207,$H$4-SUM($P$4:P3206))</f>
        <v>0</v>
      </c>
      <c r="Q3207" s="10">
        <f ca="1">SUM($P$4:P3207)</f>
        <v>272</v>
      </c>
      <c r="R3207" s="10">
        <f ca="1">COUNTIF($P$4:P3207,"&gt;0")</f>
        <v>9</v>
      </c>
    </row>
    <row r="3208" spans="12:18" x14ac:dyDescent="0.15">
      <c r="L3208" s="8" t="b">
        <f t="shared" si="150"/>
        <v>1</v>
      </c>
      <c r="M3208" s="8">
        <f t="shared" si="151"/>
        <v>140193</v>
      </c>
      <c r="N3208" s="9">
        <f t="shared" ref="N3208:N3271" si="152">M3208-M3207</f>
        <v>31</v>
      </c>
      <c r="O3208" s="10">
        <f>SUM($N$5:N3208)</f>
        <v>97519</v>
      </c>
      <c r="P3208" s="10">
        <f ca="1">IF(O3208&lt;$H$4,N3208,$H$4-SUM($P$4:P3207))</f>
        <v>0</v>
      </c>
      <c r="Q3208" s="10">
        <f ca="1">SUM($P$4:P3208)</f>
        <v>272</v>
      </c>
      <c r="R3208" s="10">
        <f ca="1">COUNTIF($P$4:P3208,"&gt;0")</f>
        <v>9</v>
      </c>
    </row>
    <row r="3209" spans="12:18" x14ac:dyDescent="0.15">
      <c r="L3209" s="8" t="b">
        <f t="shared" si="150"/>
        <v>1</v>
      </c>
      <c r="M3209" s="8">
        <f t="shared" si="151"/>
        <v>140223</v>
      </c>
      <c r="N3209" s="9">
        <f t="shared" si="152"/>
        <v>30</v>
      </c>
      <c r="O3209" s="10">
        <f>SUM($N$5:N3209)</f>
        <v>97549</v>
      </c>
      <c r="P3209" s="10">
        <f ca="1">IF(O3209&lt;$H$4,N3209,$H$4-SUM($P$4:P3208))</f>
        <v>0</v>
      </c>
      <c r="Q3209" s="10">
        <f ca="1">SUM($P$4:P3209)</f>
        <v>272</v>
      </c>
      <c r="R3209" s="10">
        <f ca="1">COUNTIF($P$4:P3209,"&gt;0")</f>
        <v>9</v>
      </c>
    </row>
    <row r="3210" spans="12:18" x14ac:dyDescent="0.15">
      <c r="L3210" s="8" t="b">
        <f t="shared" si="150"/>
        <v>1</v>
      </c>
      <c r="M3210" s="8">
        <f t="shared" si="151"/>
        <v>140254</v>
      </c>
      <c r="N3210" s="9">
        <f t="shared" si="152"/>
        <v>31</v>
      </c>
      <c r="O3210" s="10">
        <f>SUM($N$5:N3210)</f>
        <v>97580</v>
      </c>
      <c r="P3210" s="10">
        <f ca="1">IF(O3210&lt;$H$4,N3210,$H$4-SUM($P$4:P3209))</f>
        <v>0</v>
      </c>
      <c r="Q3210" s="10">
        <f ca="1">SUM($P$4:P3210)</f>
        <v>272</v>
      </c>
      <c r="R3210" s="10">
        <f ca="1">COUNTIF($P$4:P3210,"&gt;0")</f>
        <v>9</v>
      </c>
    </row>
    <row r="3211" spans="12:18" x14ac:dyDescent="0.15">
      <c r="L3211" s="8" t="b">
        <f t="shared" si="150"/>
        <v>1</v>
      </c>
      <c r="M3211" s="8">
        <f t="shared" si="151"/>
        <v>140285</v>
      </c>
      <c r="N3211" s="9">
        <f t="shared" si="152"/>
        <v>31</v>
      </c>
      <c r="O3211" s="10">
        <f>SUM($N$5:N3211)</f>
        <v>97611</v>
      </c>
      <c r="P3211" s="10">
        <f ca="1">IF(O3211&lt;$H$4,N3211,$H$4-SUM($P$4:P3210))</f>
        <v>0</v>
      </c>
      <c r="Q3211" s="10">
        <f ca="1">SUM($P$4:P3211)</f>
        <v>272</v>
      </c>
      <c r="R3211" s="10">
        <f ca="1">COUNTIF($P$4:P3211,"&gt;0")</f>
        <v>9</v>
      </c>
    </row>
    <row r="3212" spans="12:18" x14ac:dyDescent="0.15">
      <c r="L3212" s="8" t="b">
        <f t="shared" si="150"/>
        <v>1</v>
      </c>
      <c r="M3212" s="8">
        <f t="shared" si="151"/>
        <v>140314</v>
      </c>
      <c r="N3212" s="9">
        <f t="shared" si="152"/>
        <v>29</v>
      </c>
      <c r="O3212" s="10">
        <f>SUM($N$5:N3212)</f>
        <v>97640</v>
      </c>
      <c r="P3212" s="10">
        <f ca="1">IF(O3212&lt;$H$4,N3212,$H$4-SUM($P$4:P3211))</f>
        <v>0</v>
      </c>
      <c r="Q3212" s="10">
        <f ca="1">SUM($P$4:P3212)</f>
        <v>272</v>
      </c>
      <c r="R3212" s="10">
        <f ca="1">COUNTIF($P$4:P3212,"&gt;0")</f>
        <v>9</v>
      </c>
    </row>
    <row r="3213" spans="12:18" x14ac:dyDescent="0.15">
      <c r="L3213" s="8" t="b">
        <f t="shared" si="150"/>
        <v>1</v>
      </c>
      <c r="M3213" s="8">
        <f t="shared" si="151"/>
        <v>140345</v>
      </c>
      <c r="N3213" s="9">
        <f t="shared" si="152"/>
        <v>31</v>
      </c>
      <c r="O3213" s="10">
        <f>SUM($N$5:N3213)</f>
        <v>97671</v>
      </c>
      <c r="P3213" s="10">
        <f ca="1">IF(O3213&lt;$H$4,N3213,$H$4-SUM($P$4:P3212))</f>
        <v>0</v>
      </c>
      <c r="Q3213" s="10">
        <f ca="1">SUM($P$4:P3213)</f>
        <v>272</v>
      </c>
      <c r="R3213" s="10">
        <f ca="1">COUNTIF($P$4:P3213,"&gt;0")</f>
        <v>9</v>
      </c>
    </row>
    <row r="3214" spans="12:18" x14ac:dyDescent="0.15">
      <c r="L3214" s="8" t="b">
        <f t="shared" si="150"/>
        <v>1</v>
      </c>
      <c r="M3214" s="8">
        <f t="shared" si="151"/>
        <v>140375</v>
      </c>
      <c r="N3214" s="9">
        <f t="shared" si="152"/>
        <v>30</v>
      </c>
      <c r="O3214" s="10">
        <f>SUM($N$5:N3214)</f>
        <v>97701</v>
      </c>
      <c r="P3214" s="10">
        <f ca="1">IF(O3214&lt;$H$4,N3214,$H$4-SUM($P$4:P3213))</f>
        <v>0</v>
      </c>
      <c r="Q3214" s="10">
        <f ca="1">SUM($P$4:P3214)</f>
        <v>272</v>
      </c>
      <c r="R3214" s="10">
        <f ca="1">COUNTIF($P$4:P3214,"&gt;0")</f>
        <v>9</v>
      </c>
    </row>
    <row r="3215" spans="12:18" x14ac:dyDescent="0.15">
      <c r="L3215" s="8" t="b">
        <f t="shared" si="150"/>
        <v>1</v>
      </c>
      <c r="M3215" s="8">
        <f t="shared" si="151"/>
        <v>140406</v>
      </c>
      <c r="N3215" s="9">
        <f t="shared" si="152"/>
        <v>31</v>
      </c>
      <c r="O3215" s="10">
        <f>SUM($N$5:N3215)</f>
        <v>97732</v>
      </c>
      <c r="P3215" s="10">
        <f ca="1">IF(O3215&lt;$H$4,N3215,$H$4-SUM($P$4:P3214))</f>
        <v>0</v>
      </c>
      <c r="Q3215" s="10">
        <f ca="1">SUM($P$4:P3215)</f>
        <v>272</v>
      </c>
      <c r="R3215" s="10">
        <f ca="1">COUNTIF($P$4:P3215,"&gt;0")</f>
        <v>9</v>
      </c>
    </row>
    <row r="3216" spans="12:18" x14ac:dyDescent="0.15">
      <c r="L3216" s="8" t="b">
        <f t="shared" si="150"/>
        <v>1</v>
      </c>
      <c r="M3216" s="8">
        <f t="shared" si="151"/>
        <v>140436</v>
      </c>
      <c r="N3216" s="9">
        <f t="shared" si="152"/>
        <v>30</v>
      </c>
      <c r="O3216" s="10">
        <f>SUM($N$5:N3216)</f>
        <v>97762</v>
      </c>
      <c r="P3216" s="10">
        <f ca="1">IF(O3216&lt;$H$4,N3216,$H$4-SUM($P$4:P3215))</f>
        <v>0</v>
      </c>
      <c r="Q3216" s="10">
        <f ca="1">SUM($P$4:P3216)</f>
        <v>272</v>
      </c>
      <c r="R3216" s="10">
        <f ca="1">COUNTIF($P$4:P3216,"&gt;0")</f>
        <v>9</v>
      </c>
    </row>
    <row r="3217" spans="12:18" x14ac:dyDescent="0.15">
      <c r="L3217" s="8" t="b">
        <f t="shared" ref="L3217:L3280" si="153">EOMONTH($C$4,1)&lt;=M3217</f>
        <v>1</v>
      </c>
      <c r="M3217" s="8">
        <f t="shared" si="151"/>
        <v>140467</v>
      </c>
      <c r="N3217" s="9">
        <f t="shared" si="152"/>
        <v>31</v>
      </c>
      <c r="O3217" s="10">
        <f>SUM($N$5:N3217)</f>
        <v>97793</v>
      </c>
      <c r="P3217" s="10">
        <f ca="1">IF(O3217&lt;$H$4,N3217,$H$4-SUM($P$4:P3216))</f>
        <v>0</v>
      </c>
      <c r="Q3217" s="10">
        <f ca="1">SUM($P$4:P3217)</f>
        <v>272</v>
      </c>
      <c r="R3217" s="10">
        <f ca="1">COUNTIF($P$4:P3217,"&gt;0")</f>
        <v>9</v>
      </c>
    </row>
    <row r="3218" spans="12:18" x14ac:dyDescent="0.15">
      <c r="L3218" s="8" t="b">
        <f t="shared" si="153"/>
        <v>1</v>
      </c>
      <c r="M3218" s="8">
        <f t="shared" si="151"/>
        <v>140498</v>
      </c>
      <c r="N3218" s="9">
        <f t="shared" si="152"/>
        <v>31</v>
      </c>
      <c r="O3218" s="10">
        <f>SUM($N$5:N3218)</f>
        <v>97824</v>
      </c>
      <c r="P3218" s="10">
        <f ca="1">IF(O3218&lt;$H$4,N3218,$H$4-SUM($P$4:P3217))</f>
        <v>0</v>
      </c>
      <c r="Q3218" s="10">
        <f ca="1">SUM($P$4:P3218)</f>
        <v>272</v>
      </c>
      <c r="R3218" s="10">
        <f ca="1">COUNTIF($P$4:P3218,"&gt;0")</f>
        <v>9</v>
      </c>
    </row>
    <row r="3219" spans="12:18" x14ac:dyDescent="0.15">
      <c r="L3219" s="8" t="b">
        <f t="shared" si="153"/>
        <v>1</v>
      </c>
      <c r="M3219" s="8">
        <f t="shared" si="151"/>
        <v>140528</v>
      </c>
      <c r="N3219" s="9">
        <f t="shared" si="152"/>
        <v>30</v>
      </c>
      <c r="O3219" s="10">
        <f>SUM($N$5:N3219)</f>
        <v>97854</v>
      </c>
      <c r="P3219" s="10">
        <f ca="1">IF(O3219&lt;$H$4,N3219,$H$4-SUM($P$4:P3218))</f>
        <v>0</v>
      </c>
      <c r="Q3219" s="10">
        <f ca="1">SUM($P$4:P3219)</f>
        <v>272</v>
      </c>
      <c r="R3219" s="10">
        <f ca="1">COUNTIF($P$4:P3219,"&gt;0")</f>
        <v>9</v>
      </c>
    </row>
    <row r="3220" spans="12:18" x14ac:dyDescent="0.15">
      <c r="L3220" s="8" t="b">
        <f t="shared" si="153"/>
        <v>1</v>
      </c>
      <c r="M3220" s="8">
        <f t="shared" si="151"/>
        <v>140559</v>
      </c>
      <c r="N3220" s="9">
        <f t="shared" si="152"/>
        <v>31</v>
      </c>
      <c r="O3220" s="10">
        <f>SUM($N$5:N3220)</f>
        <v>97885</v>
      </c>
      <c r="P3220" s="10">
        <f ca="1">IF(O3220&lt;$H$4,N3220,$H$4-SUM($P$4:P3219))</f>
        <v>0</v>
      </c>
      <c r="Q3220" s="10">
        <f ca="1">SUM($P$4:P3220)</f>
        <v>272</v>
      </c>
      <c r="R3220" s="10">
        <f ca="1">COUNTIF($P$4:P3220,"&gt;0")</f>
        <v>9</v>
      </c>
    </row>
    <row r="3221" spans="12:18" x14ac:dyDescent="0.15">
      <c r="L3221" s="8" t="b">
        <f t="shared" si="153"/>
        <v>1</v>
      </c>
      <c r="M3221" s="8">
        <f t="shared" si="151"/>
        <v>140589</v>
      </c>
      <c r="N3221" s="9">
        <f t="shared" si="152"/>
        <v>30</v>
      </c>
      <c r="O3221" s="10">
        <f>SUM($N$5:N3221)</f>
        <v>97915</v>
      </c>
      <c r="P3221" s="10">
        <f ca="1">IF(O3221&lt;$H$4,N3221,$H$4-SUM($P$4:P3220))</f>
        <v>0</v>
      </c>
      <c r="Q3221" s="10">
        <f ca="1">SUM($P$4:P3221)</f>
        <v>272</v>
      </c>
      <c r="R3221" s="10">
        <f ca="1">COUNTIF($P$4:P3221,"&gt;0")</f>
        <v>9</v>
      </c>
    </row>
    <row r="3222" spans="12:18" x14ac:dyDescent="0.15">
      <c r="L3222" s="8" t="b">
        <f t="shared" si="153"/>
        <v>1</v>
      </c>
      <c r="M3222" s="8">
        <f t="shared" si="151"/>
        <v>140620</v>
      </c>
      <c r="N3222" s="9">
        <f t="shared" si="152"/>
        <v>31</v>
      </c>
      <c r="O3222" s="10">
        <f>SUM($N$5:N3222)</f>
        <v>97946</v>
      </c>
      <c r="P3222" s="10">
        <f ca="1">IF(O3222&lt;$H$4,N3222,$H$4-SUM($P$4:P3221))</f>
        <v>0</v>
      </c>
      <c r="Q3222" s="10">
        <f ca="1">SUM($P$4:P3222)</f>
        <v>272</v>
      </c>
      <c r="R3222" s="10">
        <f ca="1">COUNTIF($P$4:P3222,"&gt;0")</f>
        <v>9</v>
      </c>
    </row>
    <row r="3223" spans="12:18" x14ac:dyDescent="0.15">
      <c r="L3223" s="8" t="b">
        <f t="shared" si="153"/>
        <v>1</v>
      </c>
      <c r="M3223" s="8">
        <f t="shared" si="151"/>
        <v>140651</v>
      </c>
      <c r="N3223" s="9">
        <f t="shared" si="152"/>
        <v>31</v>
      </c>
      <c r="O3223" s="10">
        <f>SUM($N$5:N3223)</f>
        <v>97977</v>
      </c>
      <c r="P3223" s="10">
        <f ca="1">IF(O3223&lt;$H$4,N3223,$H$4-SUM($P$4:P3222))</f>
        <v>0</v>
      </c>
      <c r="Q3223" s="10">
        <f ca="1">SUM($P$4:P3223)</f>
        <v>272</v>
      </c>
      <c r="R3223" s="10">
        <f ca="1">COUNTIF($P$4:P3223,"&gt;0")</f>
        <v>9</v>
      </c>
    </row>
    <row r="3224" spans="12:18" x14ac:dyDescent="0.15">
      <c r="L3224" s="8" t="b">
        <f t="shared" si="153"/>
        <v>1</v>
      </c>
      <c r="M3224" s="8">
        <f t="shared" si="151"/>
        <v>140679</v>
      </c>
      <c r="N3224" s="9">
        <f t="shared" si="152"/>
        <v>28</v>
      </c>
      <c r="O3224" s="10">
        <f>SUM($N$5:N3224)</f>
        <v>98005</v>
      </c>
      <c r="P3224" s="10">
        <f ca="1">IF(O3224&lt;$H$4,N3224,$H$4-SUM($P$4:P3223))</f>
        <v>0</v>
      </c>
      <c r="Q3224" s="10">
        <f ca="1">SUM($P$4:P3224)</f>
        <v>272</v>
      </c>
      <c r="R3224" s="10">
        <f ca="1">COUNTIF($P$4:P3224,"&gt;0")</f>
        <v>9</v>
      </c>
    </row>
    <row r="3225" spans="12:18" x14ac:dyDescent="0.15">
      <c r="L3225" s="8" t="b">
        <f t="shared" si="153"/>
        <v>1</v>
      </c>
      <c r="M3225" s="8">
        <f t="shared" si="151"/>
        <v>140710</v>
      </c>
      <c r="N3225" s="9">
        <f t="shared" si="152"/>
        <v>31</v>
      </c>
      <c r="O3225" s="10">
        <f>SUM($N$5:N3225)</f>
        <v>98036</v>
      </c>
      <c r="P3225" s="10">
        <f ca="1">IF(O3225&lt;$H$4,N3225,$H$4-SUM($P$4:P3224))</f>
        <v>0</v>
      </c>
      <c r="Q3225" s="10">
        <f ca="1">SUM($P$4:P3225)</f>
        <v>272</v>
      </c>
      <c r="R3225" s="10">
        <f ca="1">COUNTIF($P$4:P3225,"&gt;0")</f>
        <v>9</v>
      </c>
    </row>
    <row r="3226" spans="12:18" x14ac:dyDescent="0.15">
      <c r="L3226" s="8" t="b">
        <f t="shared" si="153"/>
        <v>1</v>
      </c>
      <c r="M3226" s="8">
        <f t="shared" si="151"/>
        <v>140740</v>
      </c>
      <c r="N3226" s="9">
        <f t="shared" si="152"/>
        <v>30</v>
      </c>
      <c r="O3226" s="10">
        <f>SUM($N$5:N3226)</f>
        <v>98066</v>
      </c>
      <c r="P3226" s="10">
        <f ca="1">IF(O3226&lt;$H$4,N3226,$H$4-SUM($P$4:P3225))</f>
        <v>0</v>
      </c>
      <c r="Q3226" s="10">
        <f ca="1">SUM($P$4:P3226)</f>
        <v>272</v>
      </c>
      <c r="R3226" s="10">
        <f ca="1">COUNTIF($P$4:P3226,"&gt;0")</f>
        <v>9</v>
      </c>
    </row>
    <row r="3227" spans="12:18" x14ac:dyDescent="0.15">
      <c r="L3227" s="8" t="b">
        <f t="shared" si="153"/>
        <v>1</v>
      </c>
      <c r="M3227" s="8">
        <f t="shared" si="151"/>
        <v>140771</v>
      </c>
      <c r="N3227" s="9">
        <f t="shared" si="152"/>
        <v>31</v>
      </c>
      <c r="O3227" s="10">
        <f>SUM($N$5:N3227)</f>
        <v>98097</v>
      </c>
      <c r="P3227" s="10">
        <f ca="1">IF(O3227&lt;$H$4,N3227,$H$4-SUM($P$4:P3226))</f>
        <v>0</v>
      </c>
      <c r="Q3227" s="10">
        <f ca="1">SUM($P$4:P3227)</f>
        <v>272</v>
      </c>
      <c r="R3227" s="10">
        <f ca="1">COUNTIF($P$4:P3227,"&gt;0")</f>
        <v>9</v>
      </c>
    </row>
    <row r="3228" spans="12:18" x14ac:dyDescent="0.15">
      <c r="L3228" s="8" t="b">
        <f t="shared" si="153"/>
        <v>1</v>
      </c>
      <c r="M3228" s="8">
        <f t="shared" si="151"/>
        <v>140801</v>
      </c>
      <c r="N3228" s="9">
        <f t="shared" si="152"/>
        <v>30</v>
      </c>
      <c r="O3228" s="10">
        <f>SUM($N$5:N3228)</f>
        <v>98127</v>
      </c>
      <c r="P3228" s="10">
        <f ca="1">IF(O3228&lt;$H$4,N3228,$H$4-SUM($P$4:P3227))</f>
        <v>0</v>
      </c>
      <c r="Q3228" s="10">
        <f ca="1">SUM($P$4:P3228)</f>
        <v>272</v>
      </c>
      <c r="R3228" s="10">
        <f ca="1">COUNTIF($P$4:P3228,"&gt;0")</f>
        <v>9</v>
      </c>
    </row>
    <row r="3229" spans="12:18" x14ac:dyDescent="0.15">
      <c r="L3229" s="8" t="b">
        <f t="shared" si="153"/>
        <v>1</v>
      </c>
      <c r="M3229" s="8">
        <f t="shared" si="151"/>
        <v>140832</v>
      </c>
      <c r="N3229" s="9">
        <f t="shared" si="152"/>
        <v>31</v>
      </c>
      <c r="O3229" s="10">
        <f>SUM($N$5:N3229)</f>
        <v>98158</v>
      </c>
      <c r="P3229" s="10">
        <f ca="1">IF(O3229&lt;$H$4,N3229,$H$4-SUM($P$4:P3228))</f>
        <v>0</v>
      </c>
      <c r="Q3229" s="10">
        <f ca="1">SUM($P$4:P3229)</f>
        <v>272</v>
      </c>
      <c r="R3229" s="10">
        <f ca="1">COUNTIF($P$4:P3229,"&gt;0")</f>
        <v>9</v>
      </c>
    </row>
    <row r="3230" spans="12:18" x14ac:dyDescent="0.15">
      <c r="L3230" s="8" t="b">
        <f t="shared" si="153"/>
        <v>1</v>
      </c>
      <c r="M3230" s="8">
        <f t="shared" si="151"/>
        <v>140863</v>
      </c>
      <c r="N3230" s="9">
        <f t="shared" si="152"/>
        <v>31</v>
      </c>
      <c r="O3230" s="10">
        <f>SUM($N$5:N3230)</f>
        <v>98189</v>
      </c>
      <c r="P3230" s="10">
        <f ca="1">IF(O3230&lt;$H$4,N3230,$H$4-SUM($P$4:P3229))</f>
        <v>0</v>
      </c>
      <c r="Q3230" s="10">
        <f ca="1">SUM($P$4:P3230)</f>
        <v>272</v>
      </c>
      <c r="R3230" s="10">
        <f ca="1">COUNTIF($P$4:P3230,"&gt;0")</f>
        <v>9</v>
      </c>
    </row>
    <row r="3231" spans="12:18" x14ac:dyDescent="0.15">
      <c r="L3231" s="8" t="b">
        <f t="shared" si="153"/>
        <v>1</v>
      </c>
      <c r="M3231" s="8">
        <f t="shared" si="151"/>
        <v>140893</v>
      </c>
      <c r="N3231" s="9">
        <f t="shared" si="152"/>
        <v>30</v>
      </c>
      <c r="O3231" s="10">
        <f>SUM($N$5:N3231)</f>
        <v>98219</v>
      </c>
      <c r="P3231" s="10">
        <f ca="1">IF(O3231&lt;$H$4,N3231,$H$4-SUM($P$4:P3230))</f>
        <v>0</v>
      </c>
      <c r="Q3231" s="10">
        <f ca="1">SUM($P$4:P3231)</f>
        <v>272</v>
      </c>
      <c r="R3231" s="10">
        <f ca="1">COUNTIF($P$4:P3231,"&gt;0")</f>
        <v>9</v>
      </c>
    </row>
    <row r="3232" spans="12:18" x14ac:dyDescent="0.15">
      <c r="L3232" s="8" t="b">
        <f t="shared" si="153"/>
        <v>1</v>
      </c>
      <c r="M3232" s="8">
        <f t="shared" si="151"/>
        <v>140924</v>
      </c>
      <c r="N3232" s="9">
        <f t="shared" si="152"/>
        <v>31</v>
      </c>
      <c r="O3232" s="10">
        <f>SUM($N$5:N3232)</f>
        <v>98250</v>
      </c>
      <c r="P3232" s="10">
        <f ca="1">IF(O3232&lt;$H$4,N3232,$H$4-SUM($P$4:P3231))</f>
        <v>0</v>
      </c>
      <c r="Q3232" s="10">
        <f ca="1">SUM($P$4:P3232)</f>
        <v>272</v>
      </c>
      <c r="R3232" s="10">
        <f ca="1">COUNTIF($P$4:P3232,"&gt;0")</f>
        <v>9</v>
      </c>
    </row>
    <row r="3233" spans="12:18" x14ac:dyDescent="0.15">
      <c r="L3233" s="8" t="b">
        <f t="shared" si="153"/>
        <v>1</v>
      </c>
      <c r="M3233" s="8">
        <f t="shared" si="151"/>
        <v>140954</v>
      </c>
      <c r="N3233" s="9">
        <f t="shared" si="152"/>
        <v>30</v>
      </c>
      <c r="O3233" s="10">
        <f>SUM($N$5:N3233)</f>
        <v>98280</v>
      </c>
      <c r="P3233" s="10">
        <f ca="1">IF(O3233&lt;$H$4,N3233,$H$4-SUM($P$4:P3232))</f>
        <v>0</v>
      </c>
      <c r="Q3233" s="10">
        <f ca="1">SUM($P$4:P3233)</f>
        <v>272</v>
      </c>
      <c r="R3233" s="10">
        <f ca="1">COUNTIF($P$4:P3233,"&gt;0")</f>
        <v>9</v>
      </c>
    </row>
    <row r="3234" spans="12:18" x14ac:dyDescent="0.15">
      <c r="L3234" s="8" t="b">
        <f t="shared" si="153"/>
        <v>1</v>
      </c>
      <c r="M3234" s="8">
        <f t="shared" si="151"/>
        <v>140985</v>
      </c>
      <c r="N3234" s="9">
        <f t="shared" si="152"/>
        <v>31</v>
      </c>
      <c r="O3234" s="10">
        <f>SUM($N$5:N3234)</f>
        <v>98311</v>
      </c>
      <c r="P3234" s="10">
        <f ca="1">IF(O3234&lt;$H$4,N3234,$H$4-SUM($P$4:P3233))</f>
        <v>0</v>
      </c>
      <c r="Q3234" s="10">
        <f ca="1">SUM($P$4:P3234)</f>
        <v>272</v>
      </c>
      <c r="R3234" s="10">
        <f ca="1">COUNTIF($P$4:P3234,"&gt;0")</f>
        <v>9</v>
      </c>
    </row>
    <row r="3235" spans="12:18" x14ac:dyDescent="0.15">
      <c r="L3235" s="8" t="b">
        <f t="shared" si="153"/>
        <v>1</v>
      </c>
      <c r="M3235" s="8">
        <f t="shared" si="151"/>
        <v>141016</v>
      </c>
      <c r="N3235" s="9">
        <f t="shared" si="152"/>
        <v>31</v>
      </c>
      <c r="O3235" s="10">
        <f>SUM($N$5:N3235)</f>
        <v>98342</v>
      </c>
      <c r="P3235" s="10">
        <f ca="1">IF(O3235&lt;$H$4,N3235,$H$4-SUM($P$4:P3234))</f>
        <v>0</v>
      </c>
      <c r="Q3235" s="10">
        <f ca="1">SUM($P$4:P3235)</f>
        <v>272</v>
      </c>
      <c r="R3235" s="10">
        <f ca="1">COUNTIF($P$4:P3235,"&gt;0")</f>
        <v>9</v>
      </c>
    </row>
    <row r="3236" spans="12:18" x14ac:dyDescent="0.15">
      <c r="L3236" s="8" t="b">
        <f t="shared" si="153"/>
        <v>1</v>
      </c>
      <c r="M3236" s="8">
        <f t="shared" si="151"/>
        <v>141044</v>
      </c>
      <c r="N3236" s="9">
        <f t="shared" si="152"/>
        <v>28</v>
      </c>
      <c r="O3236" s="10">
        <f>SUM($N$5:N3236)</f>
        <v>98370</v>
      </c>
      <c r="P3236" s="10">
        <f ca="1">IF(O3236&lt;$H$4,N3236,$H$4-SUM($P$4:P3235))</f>
        <v>0</v>
      </c>
      <c r="Q3236" s="10">
        <f ca="1">SUM($P$4:P3236)</f>
        <v>272</v>
      </c>
      <c r="R3236" s="10">
        <f ca="1">COUNTIF($P$4:P3236,"&gt;0")</f>
        <v>9</v>
      </c>
    </row>
    <row r="3237" spans="12:18" x14ac:dyDescent="0.15">
      <c r="L3237" s="8" t="b">
        <f t="shared" si="153"/>
        <v>1</v>
      </c>
      <c r="M3237" s="8">
        <f t="shared" si="151"/>
        <v>141075</v>
      </c>
      <c r="N3237" s="9">
        <f t="shared" si="152"/>
        <v>31</v>
      </c>
      <c r="O3237" s="10">
        <f>SUM($N$5:N3237)</f>
        <v>98401</v>
      </c>
      <c r="P3237" s="10">
        <f ca="1">IF(O3237&lt;$H$4,N3237,$H$4-SUM($P$4:P3236))</f>
        <v>0</v>
      </c>
      <c r="Q3237" s="10">
        <f ca="1">SUM($P$4:P3237)</f>
        <v>272</v>
      </c>
      <c r="R3237" s="10">
        <f ca="1">COUNTIF($P$4:P3237,"&gt;0")</f>
        <v>9</v>
      </c>
    </row>
    <row r="3238" spans="12:18" x14ac:dyDescent="0.15">
      <c r="L3238" s="8" t="b">
        <f t="shared" si="153"/>
        <v>1</v>
      </c>
      <c r="M3238" s="8">
        <f t="shared" si="151"/>
        <v>141105</v>
      </c>
      <c r="N3238" s="9">
        <f t="shared" si="152"/>
        <v>30</v>
      </c>
      <c r="O3238" s="10">
        <f>SUM($N$5:N3238)</f>
        <v>98431</v>
      </c>
      <c r="P3238" s="10">
        <f ca="1">IF(O3238&lt;$H$4,N3238,$H$4-SUM($P$4:P3237))</f>
        <v>0</v>
      </c>
      <c r="Q3238" s="10">
        <f ca="1">SUM($P$4:P3238)</f>
        <v>272</v>
      </c>
      <c r="R3238" s="10">
        <f ca="1">COUNTIF($P$4:P3238,"&gt;0")</f>
        <v>9</v>
      </c>
    </row>
    <row r="3239" spans="12:18" x14ac:dyDescent="0.15">
      <c r="L3239" s="8" t="b">
        <f t="shared" si="153"/>
        <v>1</v>
      </c>
      <c r="M3239" s="8">
        <f t="shared" si="151"/>
        <v>141136</v>
      </c>
      <c r="N3239" s="9">
        <f t="shared" si="152"/>
        <v>31</v>
      </c>
      <c r="O3239" s="10">
        <f>SUM($N$5:N3239)</f>
        <v>98462</v>
      </c>
      <c r="P3239" s="10">
        <f ca="1">IF(O3239&lt;$H$4,N3239,$H$4-SUM($P$4:P3238))</f>
        <v>0</v>
      </c>
      <c r="Q3239" s="10">
        <f ca="1">SUM($P$4:P3239)</f>
        <v>272</v>
      </c>
      <c r="R3239" s="10">
        <f ca="1">COUNTIF($P$4:P3239,"&gt;0")</f>
        <v>9</v>
      </c>
    </row>
    <row r="3240" spans="12:18" x14ac:dyDescent="0.15">
      <c r="L3240" s="8" t="b">
        <f t="shared" si="153"/>
        <v>1</v>
      </c>
      <c r="M3240" s="8">
        <f t="shared" si="151"/>
        <v>141166</v>
      </c>
      <c r="N3240" s="9">
        <f t="shared" si="152"/>
        <v>30</v>
      </c>
      <c r="O3240" s="10">
        <f>SUM($N$5:N3240)</f>
        <v>98492</v>
      </c>
      <c r="P3240" s="10">
        <f ca="1">IF(O3240&lt;$H$4,N3240,$H$4-SUM($P$4:P3239))</f>
        <v>0</v>
      </c>
      <c r="Q3240" s="10">
        <f ca="1">SUM($P$4:P3240)</f>
        <v>272</v>
      </c>
      <c r="R3240" s="10">
        <f ca="1">COUNTIF($P$4:P3240,"&gt;0")</f>
        <v>9</v>
      </c>
    </row>
    <row r="3241" spans="12:18" x14ac:dyDescent="0.15">
      <c r="L3241" s="8" t="b">
        <f t="shared" si="153"/>
        <v>1</v>
      </c>
      <c r="M3241" s="8">
        <f t="shared" si="151"/>
        <v>141197</v>
      </c>
      <c r="N3241" s="9">
        <f t="shared" si="152"/>
        <v>31</v>
      </c>
      <c r="O3241" s="10">
        <f>SUM($N$5:N3241)</f>
        <v>98523</v>
      </c>
      <c r="P3241" s="10">
        <f ca="1">IF(O3241&lt;$H$4,N3241,$H$4-SUM($P$4:P3240))</f>
        <v>0</v>
      </c>
      <c r="Q3241" s="10">
        <f ca="1">SUM($P$4:P3241)</f>
        <v>272</v>
      </c>
      <c r="R3241" s="10">
        <f ca="1">COUNTIF($P$4:P3241,"&gt;0")</f>
        <v>9</v>
      </c>
    </row>
    <row r="3242" spans="12:18" x14ac:dyDescent="0.15">
      <c r="L3242" s="8" t="b">
        <f t="shared" si="153"/>
        <v>1</v>
      </c>
      <c r="M3242" s="8">
        <f t="shared" si="151"/>
        <v>141228</v>
      </c>
      <c r="N3242" s="9">
        <f t="shared" si="152"/>
        <v>31</v>
      </c>
      <c r="O3242" s="10">
        <f>SUM($N$5:N3242)</f>
        <v>98554</v>
      </c>
      <c r="P3242" s="10">
        <f ca="1">IF(O3242&lt;$H$4,N3242,$H$4-SUM($P$4:P3241))</f>
        <v>0</v>
      </c>
      <c r="Q3242" s="10">
        <f ca="1">SUM($P$4:P3242)</f>
        <v>272</v>
      </c>
      <c r="R3242" s="10">
        <f ca="1">COUNTIF($P$4:P3242,"&gt;0")</f>
        <v>9</v>
      </c>
    </row>
    <row r="3243" spans="12:18" x14ac:dyDescent="0.15">
      <c r="L3243" s="8" t="b">
        <f t="shared" si="153"/>
        <v>1</v>
      </c>
      <c r="M3243" s="8">
        <f t="shared" si="151"/>
        <v>141258</v>
      </c>
      <c r="N3243" s="9">
        <f t="shared" si="152"/>
        <v>30</v>
      </c>
      <c r="O3243" s="10">
        <f>SUM($N$5:N3243)</f>
        <v>98584</v>
      </c>
      <c r="P3243" s="10">
        <f ca="1">IF(O3243&lt;$H$4,N3243,$H$4-SUM($P$4:P3242))</f>
        <v>0</v>
      </c>
      <c r="Q3243" s="10">
        <f ca="1">SUM($P$4:P3243)</f>
        <v>272</v>
      </c>
      <c r="R3243" s="10">
        <f ca="1">COUNTIF($P$4:P3243,"&gt;0")</f>
        <v>9</v>
      </c>
    </row>
    <row r="3244" spans="12:18" x14ac:dyDescent="0.15">
      <c r="L3244" s="8" t="b">
        <f t="shared" si="153"/>
        <v>1</v>
      </c>
      <c r="M3244" s="8">
        <f t="shared" si="151"/>
        <v>141289</v>
      </c>
      <c r="N3244" s="9">
        <f t="shared" si="152"/>
        <v>31</v>
      </c>
      <c r="O3244" s="10">
        <f>SUM($N$5:N3244)</f>
        <v>98615</v>
      </c>
      <c r="P3244" s="10">
        <f ca="1">IF(O3244&lt;$H$4,N3244,$H$4-SUM($P$4:P3243))</f>
        <v>0</v>
      </c>
      <c r="Q3244" s="10">
        <f ca="1">SUM($P$4:P3244)</f>
        <v>272</v>
      </c>
      <c r="R3244" s="10">
        <f ca="1">COUNTIF($P$4:P3244,"&gt;0")</f>
        <v>9</v>
      </c>
    </row>
    <row r="3245" spans="12:18" x14ac:dyDescent="0.15">
      <c r="L3245" s="8" t="b">
        <f t="shared" si="153"/>
        <v>1</v>
      </c>
      <c r="M3245" s="8">
        <f t="shared" si="151"/>
        <v>141319</v>
      </c>
      <c r="N3245" s="9">
        <f t="shared" si="152"/>
        <v>30</v>
      </c>
      <c r="O3245" s="10">
        <f>SUM($N$5:N3245)</f>
        <v>98645</v>
      </c>
      <c r="P3245" s="10">
        <f ca="1">IF(O3245&lt;$H$4,N3245,$H$4-SUM($P$4:P3244))</f>
        <v>0</v>
      </c>
      <c r="Q3245" s="10">
        <f ca="1">SUM($P$4:P3245)</f>
        <v>272</v>
      </c>
      <c r="R3245" s="10">
        <f ca="1">COUNTIF($P$4:P3245,"&gt;0")</f>
        <v>9</v>
      </c>
    </row>
    <row r="3246" spans="12:18" x14ac:dyDescent="0.15">
      <c r="L3246" s="8" t="b">
        <f t="shared" si="153"/>
        <v>1</v>
      </c>
      <c r="M3246" s="8">
        <f t="shared" si="151"/>
        <v>141350</v>
      </c>
      <c r="N3246" s="9">
        <f t="shared" si="152"/>
        <v>31</v>
      </c>
      <c r="O3246" s="10">
        <f>SUM($N$5:N3246)</f>
        <v>98676</v>
      </c>
      <c r="P3246" s="10">
        <f ca="1">IF(O3246&lt;$H$4,N3246,$H$4-SUM($P$4:P3245))</f>
        <v>0</v>
      </c>
      <c r="Q3246" s="10">
        <f ca="1">SUM($P$4:P3246)</f>
        <v>272</v>
      </c>
      <c r="R3246" s="10">
        <f ca="1">COUNTIF($P$4:P3246,"&gt;0")</f>
        <v>9</v>
      </c>
    </row>
    <row r="3247" spans="12:18" x14ac:dyDescent="0.15">
      <c r="L3247" s="8" t="b">
        <f t="shared" si="153"/>
        <v>1</v>
      </c>
      <c r="M3247" s="8">
        <f t="shared" si="151"/>
        <v>141381</v>
      </c>
      <c r="N3247" s="9">
        <f t="shared" si="152"/>
        <v>31</v>
      </c>
      <c r="O3247" s="10">
        <f>SUM($N$5:N3247)</f>
        <v>98707</v>
      </c>
      <c r="P3247" s="10">
        <f ca="1">IF(O3247&lt;$H$4,N3247,$H$4-SUM($P$4:P3246))</f>
        <v>0</v>
      </c>
      <c r="Q3247" s="10">
        <f ca="1">SUM($P$4:P3247)</f>
        <v>272</v>
      </c>
      <c r="R3247" s="10">
        <f ca="1">COUNTIF($P$4:P3247,"&gt;0")</f>
        <v>9</v>
      </c>
    </row>
    <row r="3248" spans="12:18" x14ac:dyDescent="0.15">
      <c r="L3248" s="8" t="b">
        <f t="shared" si="153"/>
        <v>1</v>
      </c>
      <c r="M3248" s="8">
        <f t="shared" si="151"/>
        <v>141409</v>
      </c>
      <c r="N3248" s="9">
        <f t="shared" si="152"/>
        <v>28</v>
      </c>
      <c r="O3248" s="10">
        <f>SUM($N$5:N3248)</f>
        <v>98735</v>
      </c>
      <c r="P3248" s="10">
        <f ca="1">IF(O3248&lt;$H$4,N3248,$H$4-SUM($P$4:P3247))</f>
        <v>0</v>
      </c>
      <c r="Q3248" s="10">
        <f ca="1">SUM($P$4:P3248)</f>
        <v>272</v>
      </c>
      <c r="R3248" s="10">
        <f ca="1">COUNTIF($P$4:P3248,"&gt;0")</f>
        <v>9</v>
      </c>
    </row>
    <row r="3249" spans="12:18" x14ac:dyDescent="0.15">
      <c r="L3249" s="8" t="b">
        <f t="shared" si="153"/>
        <v>1</v>
      </c>
      <c r="M3249" s="8">
        <f t="shared" si="151"/>
        <v>141440</v>
      </c>
      <c r="N3249" s="9">
        <f t="shared" si="152"/>
        <v>31</v>
      </c>
      <c r="O3249" s="10">
        <f>SUM($N$5:N3249)</f>
        <v>98766</v>
      </c>
      <c r="P3249" s="10">
        <f ca="1">IF(O3249&lt;$H$4,N3249,$H$4-SUM($P$4:P3248))</f>
        <v>0</v>
      </c>
      <c r="Q3249" s="10">
        <f ca="1">SUM($P$4:P3249)</f>
        <v>272</v>
      </c>
      <c r="R3249" s="10">
        <f ca="1">COUNTIF($P$4:P3249,"&gt;0")</f>
        <v>9</v>
      </c>
    </row>
    <row r="3250" spans="12:18" x14ac:dyDescent="0.15">
      <c r="L3250" s="8" t="b">
        <f t="shared" si="153"/>
        <v>1</v>
      </c>
      <c r="M3250" s="8">
        <f t="shared" si="151"/>
        <v>141470</v>
      </c>
      <c r="N3250" s="9">
        <f t="shared" si="152"/>
        <v>30</v>
      </c>
      <c r="O3250" s="10">
        <f>SUM($N$5:N3250)</f>
        <v>98796</v>
      </c>
      <c r="P3250" s="10">
        <f ca="1">IF(O3250&lt;$H$4,N3250,$H$4-SUM($P$4:P3249))</f>
        <v>0</v>
      </c>
      <c r="Q3250" s="10">
        <f ca="1">SUM($P$4:P3250)</f>
        <v>272</v>
      </c>
      <c r="R3250" s="10">
        <f ca="1">COUNTIF($P$4:P3250,"&gt;0")</f>
        <v>9</v>
      </c>
    </row>
    <row r="3251" spans="12:18" x14ac:dyDescent="0.15">
      <c r="L3251" s="8" t="b">
        <f t="shared" si="153"/>
        <v>1</v>
      </c>
      <c r="M3251" s="8">
        <f t="shared" si="151"/>
        <v>141501</v>
      </c>
      <c r="N3251" s="9">
        <f t="shared" si="152"/>
        <v>31</v>
      </c>
      <c r="O3251" s="10">
        <f>SUM($N$5:N3251)</f>
        <v>98827</v>
      </c>
      <c r="P3251" s="10">
        <f ca="1">IF(O3251&lt;$H$4,N3251,$H$4-SUM($P$4:P3250))</f>
        <v>0</v>
      </c>
      <c r="Q3251" s="10">
        <f ca="1">SUM($P$4:P3251)</f>
        <v>272</v>
      </c>
      <c r="R3251" s="10">
        <f ca="1">COUNTIF($P$4:P3251,"&gt;0")</f>
        <v>9</v>
      </c>
    </row>
    <row r="3252" spans="12:18" x14ac:dyDescent="0.15">
      <c r="L3252" s="8" t="b">
        <f t="shared" si="153"/>
        <v>1</v>
      </c>
      <c r="M3252" s="8">
        <f t="shared" si="151"/>
        <v>141531</v>
      </c>
      <c r="N3252" s="9">
        <f t="shared" si="152"/>
        <v>30</v>
      </c>
      <c r="O3252" s="10">
        <f>SUM($N$5:N3252)</f>
        <v>98857</v>
      </c>
      <c r="P3252" s="10">
        <f ca="1">IF(O3252&lt;$H$4,N3252,$H$4-SUM($P$4:P3251))</f>
        <v>0</v>
      </c>
      <c r="Q3252" s="10">
        <f ca="1">SUM($P$4:P3252)</f>
        <v>272</v>
      </c>
      <c r="R3252" s="10">
        <f ca="1">COUNTIF($P$4:P3252,"&gt;0")</f>
        <v>9</v>
      </c>
    </row>
    <row r="3253" spans="12:18" x14ac:dyDescent="0.15">
      <c r="L3253" s="8" t="b">
        <f t="shared" si="153"/>
        <v>1</v>
      </c>
      <c r="M3253" s="8">
        <f t="shared" si="151"/>
        <v>141562</v>
      </c>
      <c r="N3253" s="9">
        <f t="shared" si="152"/>
        <v>31</v>
      </c>
      <c r="O3253" s="10">
        <f>SUM($N$5:N3253)</f>
        <v>98888</v>
      </c>
      <c r="P3253" s="10">
        <f ca="1">IF(O3253&lt;$H$4,N3253,$H$4-SUM($P$4:P3252))</f>
        <v>0</v>
      </c>
      <c r="Q3253" s="10">
        <f ca="1">SUM($P$4:P3253)</f>
        <v>272</v>
      </c>
      <c r="R3253" s="10">
        <f ca="1">COUNTIF($P$4:P3253,"&gt;0")</f>
        <v>9</v>
      </c>
    </row>
    <row r="3254" spans="12:18" x14ac:dyDescent="0.15">
      <c r="L3254" s="8" t="b">
        <f t="shared" si="153"/>
        <v>1</v>
      </c>
      <c r="M3254" s="8">
        <f t="shared" si="151"/>
        <v>141593</v>
      </c>
      <c r="N3254" s="9">
        <f t="shared" si="152"/>
        <v>31</v>
      </c>
      <c r="O3254" s="10">
        <f>SUM($N$5:N3254)</f>
        <v>98919</v>
      </c>
      <c r="P3254" s="10">
        <f ca="1">IF(O3254&lt;$H$4,N3254,$H$4-SUM($P$4:P3253))</f>
        <v>0</v>
      </c>
      <c r="Q3254" s="10">
        <f ca="1">SUM($P$4:P3254)</f>
        <v>272</v>
      </c>
      <c r="R3254" s="10">
        <f ca="1">COUNTIF($P$4:P3254,"&gt;0")</f>
        <v>9</v>
      </c>
    </row>
    <row r="3255" spans="12:18" x14ac:dyDescent="0.15">
      <c r="L3255" s="8" t="b">
        <f t="shared" si="153"/>
        <v>1</v>
      </c>
      <c r="M3255" s="8">
        <f t="shared" si="151"/>
        <v>141623</v>
      </c>
      <c r="N3255" s="9">
        <f t="shared" si="152"/>
        <v>30</v>
      </c>
      <c r="O3255" s="10">
        <f>SUM($N$5:N3255)</f>
        <v>98949</v>
      </c>
      <c r="P3255" s="10">
        <f ca="1">IF(O3255&lt;$H$4,N3255,$H$4-SUM($P$4:P3254))</f>
        <v>0</v>
      </c>
      <c r="Q3255" s="10">
        <f ca="1">SUM($P$4:P3255)</f>
        <v>272</v>
      </c>
      <c r="R3255" s="10">
        <f ca="1">COUNTIF($P$4:P3255,"&gt;0")</f>
        <v>9</v>
      </c>
    </row>
    <row r="3256" spans="12:18" x14ac:dyDescent="0.15">
      <c r="L3256" s="8" t="b">
        <f t="shared" si="153"/>
        <v>1</v>
      </c>
      <c r="M3256" s="8">
        <f t="shared" si="151"/>
        <v>141654</v>
      </c>
      <c r="N3256" s="9">
        <f t="shared" si="152"/>
        <v>31</v>
      </c>
      <c r="O3256" s="10">
        <f>SUM($N$5:N3256)</f>
        <v>98980</v>
      </c>
      <c r="P3256" s="10">
        <f ca="1">IF(O3256&lt;$H$4,N3256,$H$4-SUM($P$4:P3255))</f>
        <v>0</v>
      </c>
      <c r="Q3256" s="10">
        <f ca="1">SUM($P$4:P3256)</f>
        <v>272</v>
      </c>
      <c r="R3256" s="10">
        <f ca="1">COUNTIF($P$4:P3256,"&gt;0")</f>
        <v>9</v>
      </c>
    </row>
    <row r="3257" spans="12:18" x14ac:dyDescent="0.15">
      <c r="L3257" s="8" t="b">
        <f t="shared" si="153"/>
        <v>1</v>
      </c>
      <c r="M3257" s="8">
        <f t="shared" si="151"/>
        <v>141684</v>
      </c>
      <c r="N3257" s="9">
        <f t="shared" si="152"/>
        <v>30</v>
      </c>
      <c r="O3257" s="10">
        <f>SUM($N$5:N3257)</f>
        <v>99010</v>
      </c>
      <c r="P3257" s="10">
        <f ca="1">IF(O3257&lt;$H$4,N3257,$H$4-SUM($P$4:P3256))</f>
        <v>0</v>
      </c>
      <c r="Q3257" s="10">
        <f ca="1">SUM($P$4:P3257)</f>
        <v>272</v>
      </c>
      <c r="R3257" s="10">
        <f ca="1">COUNTIF($P$4:P3257,"&gt;0")</f>
        <v>9</v>
      </c>
    </row>
    <row r="3258" spans="12:18" x14ac:dyDescent="0.15">
      <c r="L3258" s="8" t="b">
        <f t="shared" si="153"/>
        <v>1</v>
      </c>
      <c r="M3258" s="8">
        <f t="shared" si="151"/>
        <v>141715</v>
      </c>
      <c r="N3258" s="9">
        <f t="shared" si="152"/>
        <v>31</v>
      </c>
      <c r="O3258" s="10">
        <f>SUM($N$5:N3258)</f>
        <v>99041</v>
      </c>
      <c r="P3258" s="10">
        <f ca="1">IF(O3258&lt;$H$4,N3258,$H$4-SUM($P$4:P3257))</f>
        <v>0</v>
      </c>
      <c r="Q3258" s="10">
        <f ca="1">SUM($P$4:P3258)</f>
        <v>272</v>
      </c>
      <c r="R3258" s="10">
        <f ca="1">COUNTIF($P$4:P3258,"&gt;0")</f>
        <v>9</v>
      </c>
    </row>
    <row r="3259" spans="12:18" x14ac:dyDescent="0.15">
      <c r="L3259" s="8" t="b">
        <f t="shared" si="153"/>
        <v>1</v>
      </c>
      <c r="M3259" s="8">
        <f t="shared" si="151"/>
        <v>141746</v>
      </c>
      <c r="N3259" s="9">
        <f t="shared" si="152"/>
        <v>31</v>
      </c>
      <c r="O3259" s="10">
        <f>SUM($N$5:N3259)</f>
        <v>99072</v>
      </c>
      <c r="P3259" s="10">
        <f ca="1">IF(O3259&lt;$H$4,N3259,$H$4-SUM($P$4:P3258))</f>
        <v>0</v>
      </c>
      <c r="Q3259" s="10">
        <f ca="1">SUM($P$4:P3259)</f>
        <v>272</v>
      </c>
      <c r="R3259" s="10">
        <f ca="1">COUNTIF($P$4:P3259,"&gt;0")</f>
        <v>9</v>
      </c>
    </row>
    <row r="3260" spans="12:18" x14ac:dyDescent="0.15">
      <c r="L3260" s="8" t="b">
        <f t="shared" si="153"/>
        <v>1</v>
      </c>
      <c r="M3260" s="8">
        <f t="shared" si="151"/>
        <v>141775</v>
      </c>
      <c r="N3260" s="9">
        <f t="shared" si="152"/>
        <v>29</v>
      </c>
      <c r="O3260" s="10">
        <f>SUM($N$5:N3260)</f>
        <v>99101</v>
      </c>
      <c r="P3260" s="10">
        <f ca="1">IF(O3260&lt;$H$4,N3260,$H$4-SUM($P$4:P3259))</f>
        <v>0</v>
      </c>
      <c r="Q3260" s="10">
        <f ca="1">SUM($P$4:P3260)</f>
        <v>272</v>
      </c>
      <c r="R3260" s="10">
        <f ca="1">COUNTIF($P$4:P3260,"&gt;0")</f>
        <v>9</v>
      </c>
    </row>
    <row r="3261" spans="12:18" x14ac:dyDescent="0.15">
      <c r="L3261" s="8" t="b">
        <f t="shared" si="153"/>
        <v>1</v>
      </c>
      <c r="M3261" s="8">
        <f t="shared" si="151"/>
        <v>141806</v>
      </c>
      <c r="N3261" s="9">
        <f t="shared" si="152"/>
        <v>31</v>
      </c>
      <c r="O3261" s="10">
        <f>SUM($N$5:N3261)</f>
        <v>99132</v>
      </c>
      <c r="P3261" s="10">
        <f ca="1">IF(O3261&lt;$H$4,N3261,$H$4-SUM($P$4:P3260))</f>
        <v>0</v>
      </c>
      <c r="Q3261" s="10">
        <f ca="1">SUM($P$4:P3261)</f>
        <v>272</v>
      </c>
      <c r="R3261" s="10">
        <f ca="1">COUNTIF($P$4:P3261,"&gt;0")</f>
        <v>9</v>
      </c>
    </row>
    <row r="3262" spans="12:18" x14ac:dyDescent="0.15">
      <c r="L3262" s="8" t="b">
        <f t="shared" si="153"/>
        <v>1</v>
      </c>
      <c r="M3262" s="8">
        <f t="shared" si="151"/>
        <v>141836</v>
      </c>
      <c r="N3262" s="9">
        <f t="shared" si="152"/>
        <v>30</v>
      </c>
      <c r="O3262" s="10">
        <f>SUM($N$5:N3262)</f>
        <v>99162</v>
      </c>
      <c r="P3262" s="10">
        <f ca="1">IF(O3262&lt;$H$4,N3262,$H$4-SUM($P$4:P3261))</f>
        <v>0</v>
      </c>
      <c r="Q3262" s="10">
        <f ca="1">SUM($P$4:P3262)</f>
        <v>272</v>
      </c>
      <c r="R3262" s="10">
        <f ca="1">COUNTIF($P$4:P3262,"&gt;0")</f>
        <v>9</v>
      </c>
    </row>
    <row r="3263" spans="12:18" x14ac:dyDescent="0.15">
      <c r="L3263" s="8" t="b">
        <f t="shared" si="153"/>
        <v>1</v>
      </c>
      <c r="M3263" s="8">
        <f t="shared" si="151"/>
        <v>141867</v>
      </c>
      <c r="N3263" s="9">
        <f t="shared" si="152"/>
        <v>31</v>
      </c>
      <c r="O3263" s="10">
        <f>SUM($N$5:N3263)</f>
        <v>99193</v>
      </c>
      <c r="P3263" s="10">
        <f ca="1">IF(O3263&lt;$H$4,N3263,$H$4-SUM($P$4:P3262))</f>
        <v>0</v>
      </c>
      <c r="Q3263" s="10">
        <f ca="1">SUM($P$4:P3263)</f>
        <v>272</v>
      </c>
      <c r="R3263" s="10">
        <f ca="1">COUNTIF($P$4:P3263,"&gt;0")</f>
        <v>9</v>
      </c>
    </row>
    <row r="3264" spans="12:18" x14ac:dyDescent="0.15">
      <c r="L3264" s="8" t="b">
        <f t="shared" si="153"/>
        <v>1</v>
      </c>
      <c r="M3264" s="8">
        <f t="shared" si="151"/>
        <v>141897</v>
      </c>
      <c r="N3264" s="9">
        <f t="shared" si="152"/>
        <v>30</v>
      </c>
      <c r="O3264" s="10">
        <f>SUM($N$5:N3264)</f>
        <v>99223</v>
      </c>
      <c r="P3264" s="10">
        <f ca="1">IF(O3264&lt;$H$4,N3264,$H$4-SUM($P$4:P3263))</f>
        <v>0</v>
      </c>
      <c r="Q3264" s="10">
        <f ca="1">SUM($P$4:P3264)</f>
        <v>272</v>
      </c>
      <c r="R3264" s="10">
        <f ca="1">COUNTIF($P$4:P3264,"&gt;0")</f>
        <v>9</v>
      </c>
    </row>
    <row r="3265" spans="12:18" x14ac:dyDescent="0.15">
      <c r="L3265" s="8" t="b">
        <f t="shared" si="153"/>
        <v>1</v>
      </c>
      <c r="M3265" s="8">
        <f t="shared" si="151"/>
        <v>141928</v>
      </c>
      <c r="N3265" s="9">
        <f t="shared" si="152"/>
        <v>31</v>
      </c>
      <c r="O3265" s="10">
        <f>SUM($N$5:N3265)</f>
        <v>99254</v>
      </c>
      <c r="P3265" s="10">
        <f ca="1">IF(O3265&lt;$H$4,N3265,$H$4-SUM($P$4:P3264))</f>
        <v>0</v>
      </c>
      <c r="Q3265" s="10">
        <f ca="1">SUM($P$4:P3265)</f>
        <v>272</v>
      </c>
      <c r="R3265" s="10">
        <f ca="1">COUNTIF($P$4:P3265,"&gt;0")</f>
        <v>9</v>
      </c>
    </row>
    <row r="3266" spans="12:18" x14ac:dyDescent="0.15">
      <c r="L3266" s="8" t="b">
        <f t="shared" si="153"/>
        <v>1</v>
      </c>
      <c r="M3266" s="8">
        <f t="shared" si="151"/>
        <v>141959</v>
      </c>
      <c r="N3266" s="9">
        <f t="shared" si="152"/>
        <v>31</v>
      </c>
      <c r="O3266" s="10">
        <f>SUM($N$5:N3266)</f>
        <v>99285</v>
      </c>
      <c r="P3266" s="10">
        <f ca="1">IF(O3266&lt;$H$4,N3266,$H$4-SUM($P$4:P3265))</f>
        <v>0</v>
      </c>
      <c r="Q3266" s="10">
        <f ca="1">SUM($P$4:P3266)</f>
        <v>272</v>
      </c>
      <c r="R3266" s="10">
        <f ca="1">COUNTIF($P$4:P3266,"&gt;0")</f>
        <v>9</v>
      </c>
    </row>
    <row r="3267" spans="12:18" x14ac:dyDescent="0.15">
      <c r="L3267" s="8" t="b">
        <f t="shared" si="153"/>
        <v>1</v>
      </c>
      <c r="M3267" s="8">
        <f t="shared" si="151"/>
        <v>141989</v>
      </c>
      <c r="N3267" s="9">
        <f t="shared" si="152"/>
        <v>30</v>
      </c>
      <c r="O3267" s="10">
        <f>SUM($N$5:N3267)</f>
        <v>99315</v>
      </c>
      <c r="P3267" s="10">
        <f ca="1">IF(O3267&lt;$H$4,N3267,$H$4-SUM($P$4:P3266))</f>
        <v>0</v>
      </c>
      <c r="Q3267" s="10">
        <f ca="1">SUM($P$4:P3267)</f>
        <v>272</v>
      </c>
      <c r="R3267" s="10">
        <f ca="1">COUNTIF($P$4:P3267,"&gt;0")</f>
        <v>9</v>
      </c>
    </row>
    <row r="3268" spans="12:18" x14ac:dyDescent="0.15">
      <c r="L3268" s="8" t="b">
        <f t="shared" si="153"/>
        <v>1</v>
      </c>
      <c r="M3268" s="8">
        <f t="shared" si="151"/>
        <v>142020</v>
      </c>
      <c r="N3268" s="9">
        <f t="shared" si="152"/>
        <v>31</v>
      </c>
      <c r="O3268" s="10">
        <f>SUM($N$5:N3268)</f>
        <v>99346</v>
      </c>
      <c r="P3268" s="10">
        <f ca="1">IF(O3268&lt;$H$4,N3268,$H$4-SUM($P$4:P3267))</f>
        <v>0</v>
      </c>
      <c r="Q3268" s="10">
        <f ca="1">SUM($P$4:P3268)</f>
        <v>272</v>
      </c>
      <c r="R3268" s="10">
        <f ca="1">COUNTIF($P$4:P3268,"&gt;0")</f>
        <v>9</v>
      </c>
    </row>
    <row r="3269" spans="12:18" x14ac:dyDescent="0.15">
      <c r="L3269" s="8" t="b">
        <f t="shared" si="153"/>
        <v>1</v>
      </c>
      <c r="M3269" s="8">
        <f t="shared" si="151"/>
        <v>142050</v>
      </c>
      <c r="N3269" s="9">
        <f t="shared" si="152"/>
        <v>30</v>
      </c>
      <c r="O3269" s="10">
        <f>SUM($N$5:N3269)</f>
        <v>99376</v>
      </c>
      <c r="P3269" s="10">
        <f ca="1">IF(O3269&lt;$H$4,N3269,$H$4-SUM($P$4:P3268))</f>
        <v>0</v>
      </c>
      <c r="Q3269" s="10">
        <f ca="1">SUM($P$4:P3269)</f>
        <v>272</v>
      </c>
      <c r="R3269" s="10">
        <f ca="1">COUNTIF($P$4:P3269,"&gt;0")</f>
        <v>9</v>
      </c>
    </row>
    <row r="3270" spans="12:18" x14ac:dyDescent="0.15">
      <c r="L3270" s="8" t="b">
        <f t="shared" si="153"/>
        <v>1</v>
      </c>
      <c r="M3270" s="8">
        <f t="shared" ref="M3270:M3333" si="154">EOMONTH(M3269,1)</f>
        <v>142081</v>
      </c>
      <c r="N3270" s="9">
        <f t="shared" si="152"/>
        <v>31</v>
      </c>
      <c r="O3270" s="10">
        <f>SUM($N$5:N3270)</f>
        <v>99407</v>
      </c>
      <c r="P3270" s="10">
        <f ca="1">IF(O3270&lt;$H$4,N3270,$H$4-SUM($P$4:P3269))</f>
        <v>0</v>
      </c>
      <c r="Q3270" s="10">
        <f ca="1">SUM($P$4:P3270)</f>
        <v>272</v>
      </c>
      <c r="R3270" s="10">
        <f ca="1">COUNTIF($P$4:P3270,"&gt;0")</f>
        <v>9</v>
      </c>
    </row>
    <row r="3271" spans="12:18" x14ac:dyDescent="0.15">
      <c r="L3271" s="8" t="b">
        <f t="shared" si="153"/>
        <v>1</v>
      </c>
      <c r="M3271" s="8">
        <f t="shared" si="154"/>
        <v>142112</v>
      </c>
      <c r="N3271" s="9">
        <f t="shared" si="152"/>
        <v>31</v>
      </c>
      <c r="O3271" s="10">
        <f>SUM($N$5:N3271)</f>
        <v>99438</v>
      </c>
      <c r="P3271" s="10">
        <f ca="1">IF(O3271&lt;$H$4,N3271,$H$4-SUM($P$4:P3270))</f>
        <v>0</v>
      </c>
      <c r="Q3271" s="10">
        <f ca="1">SUM($P$4:P3271)</f>
        <v>272</v>
      </c>
      <c r="R3271" s="10">
        <f ca="1">COUNTIF($P$4:P3271,"&gt;0")</f>
        <v>9</v>
      </c>
    </row>
    <row r="3272" spans="12:18" x14ac:dyDescent="0.15">
      <c r="L3272" s="8" t="b">
        <f t="shared" si="153"/>
        <v>1</v>
      </c>
      <c r="M3272" s="8">
        <f t="shared" si="154"/>
        <v>142140</v>
      </c>
      <c r="N3272" s="9">
        <f t="shared" ref="N3272:N3335" si="155">M3272-M3271</f>
        <v>28</v>
      </c>
      <c r="O3272" s="10">
        <f>SUM($N$5:N3272)</f>
        <v>99466</v>
      </c>
      <c r="P3272" s="10">
        <f ca="1">IF(O3272&lt;$H$4,N3272,$H$4-SUM($P$4:P3271))</f>
        <v>0</v>
      </c>
      <c r="Q3272" s="10">
        <f ca="1">SUM($P$4:P3272)</f>
        <v>272</v>
      </c>
      <c r="R3272" s="10">
        <f ca="1">COUNTIF($P$4:P3272,"&gt;0")</f>
        <v>9</v>
      </c>
    </row>
    <row r="3273" spans="12:18" x14ac:dyDescent="0.15">
      <c r="L3273" s="8" t="b">
        <f t="shared" si="153"/>
        <v>1</v>
      </c>
      <c r="M3273" s="8">
        <f t="shared" si="154"/>
        <v>142171</v>
      </c>
      <c r="N3273" s="9">
        <f t="shared" si="155"/>
        <v>31</v>
      </c>
      <c r="O3273" s="10">
        <f>SUM($N$5:N3273)</f>
        <v>99497</v>
      </c>
      <c r="P3273" s="10">
        <f ca="1">IF(O3273&lt;$H$4,N3273,$H$4-SUM($P$4:P3272))</f>
        <v>0</v>
      </c>
      <c r="Q3273" s="10">
        <f ca="1">SUM($P$4:P3273)</f>
        <v>272</v>
      </c>
      <c r="R3273" s="10">
        <f ca="1">COUNTIF($P$4:P3273,"&gt;0")</f>
        <v>9</v>
      </c>
    </row>
    <row r="3274" spans="12:18" x14ac:dyDescent="0.15">
      <c r="L3274" s="8" t="b">
        <f t="shared" si="153"/>
        <v>1</v>
      </c>
      <c r="M3274" s="8">
        <f t="shared" si="154"/>
        <v>142201</v>
      </c>
      <c r="N3274" s="9">
        <f t="shared" si="155"/>
        <v>30</v>
      </c>
      <c r="O3274" s="10">
        <f>SUM($N$5:N3274)</f>
        <v>99527</v>
      </c>
      <c r="P3274" s="10">
        <f ca="1">IF(O3274&lt;$H$4,N3274,$H$4-SUM($P$4:P3273))</f>
        <v>0</v>
      </c>
      <c r="Q3274" s="10">
        <f ca="1">SUM($P$4:P3274)</f>
        <v>272</v>
      </c>
      <c r="R3274" s="10">
        <f ca="1">COUNTIF($P$4:P3274,"&gt;0")</f>
        <v>9</v>
      </c>
    </row>
    <row r="3275" spans="12:18" x14ac:dyDescent="0.15">
      <c r="L3275" s="8" t="b">
        <f t="shared" si="153"/>
        <v>1</v>
      </c>
      <c r="M3275" s="8">
        <f t="shared" si="154"/>
        <v>142232</v>
      </c>
      <c r="N3275" s="9">
        <f t="shared" si="155"/>
        <v>31</v>
      </c>
      <c r="O3275" s="10">
        <f>SUM($N$5:N3275)</f>
        <v>99558</v>
      </c>
      <c r="P3275" s="10">
        <f ca="1">IF(O3275&lt;$H$4,N3275,$H$4-SUM($P$4:P3274))</f>
        <v>0</v>
      </c>
      <c r="Q3275" s="10">
        <f ca="1">SUM($P$4:P3275)</f>
        <v>272</v>
      </c>
      <c r="R3275" s="10">
        <f ca="1">COUNTIF($P$4:P3275,"&gt;0")</f>
        <v>9</v>
      </c>
    </row>
    <row r="3276" spans="12:18" x14ac:dyDescent="0.15">
      <c r="L3276" s="8" t="b">
        <f t="shared" si="153"/>
        <v>1</v>
      </c>
      <c r="M3276" s="8">
        <f t="shared" si="154"/>
        <v>142262</v>
      </c>
      <c r="N3276" s="9">
        <f t="shared" si="155"/>
        <v>30</v>
      </c>
      <c r="O3276" s="10">
        <f>SUM($N$5:N3276)</f>
        <v>99588</v>
      </c>
      <c r="P3276" s="10">
        <f ca="1">IF(O3276&lt;$H$4,N3276,$H$4-SUM($P$4:P3275))</f>
        <v>0</v>
      </c>
      <c r="Q3276" s="10">
        <f ca="1">SUM($P$4:P3276)</f>
        <v>272</v>
      </c>
      <c r="R3276" s="10">
        <f ca="1">COUNTIF($P$4:P3276,"&gt;0")</f>
        <v>9</v>
      </c>
    </row>
    <row r="3277" spans="12:18" x14ac:dyDescent="0.15">
      <c r="L3277" s="8" t="b">
        <f t="shared" si="153"/>
        <v>1</v>
      </c>
      <c r="M3277" s="8">
        <f t="shared" si="154"/>
        <v>142293</v>
      </c>
      <c r="N3277" s="9">
        <f t="shared" si="155"/>
        <v>31</v>
      </c>
      <c r="O3277" s="10">
        <f>SUM($N$5:N3277)</f>
        <v>99619</v>
      </c>
      <c r="P3277" s="10">
        <f ca="1">IF(O3277&lt;$H$4,N3277,$H$4-SUM($P$4:P3276))</f>
        <v>0</v>
      </c>
      <c r="Q3277" s="10">
        <f ca="1">SUM($P$4:P3277)</f>
        <v>272</v>
      </c>
      <c r="R3277" s="10">
        <f ca="1">COUNTIF($P$4:P3277,"&gt;0")</f>
        <v>9</v>
      </c>
    </row>
    <row r="3278" spans="12:18" x14ac:dyDescent="0.15">
      <c r="L3278" s="8" t="b">
        <f t="shared" si="153"/>
        <v>1</v>
      </c>
      <c r="M3278" s="8">
        <f t="shared" si="154"/>
        <v>142324</v>
      </c>
      <c r="N3278" s="9">
        <f t="shared" si="155"/>
        <v>31</v>
      </c>
      <c r="O3278" s="10">
        <f>SUM($N$5:N3278)</f>
        <v>99650</v>
      </c>
      <c r="P3278" s="10">
        <f ca="1">IF(O3278&lt;$H$4,N3278,$H$4-SUM($P$4:P3277))</f>
        <v>0</v>
      </c>
      <c r="Q3278" s="10">
        <f ca="1">SUM($P$4:P3278)</f>
        <v>272</v>
      </c>
      <c r="R3278" s="10">
        <f ca="1">COUNTIF($P$4:P3278,"&gt;0")</f>
        <v>9</v>
      </c>
    </row>
    <row r="3279" spans="12:18" x14ac:dyDescent="0.15">
      <c r="L3279" s="8" t="b">
        <f t="shared" si="153"/>
        <v>1</v>
      </c>
      <c r="M3279" s="8">
        <f t="shared" si="154"/>
        <v>142354</v>
      </c>
      <c r="N3279" s="9">
        <f t="shared" si="155"/>
        <v>30</v>
      </c>
      <c r="O3279" s="10">
        <f>SUM($N$5:N3279)</f>
        <v>99680</v>
      </c>
      <c r="P3279" s="10">
        <f ca="1">IF(O3279&lt;$H$4,N3279,$H$4-SUM($P$4:P3278))</f>
        <v>0</v>
      </c>
      <c r="Q3279" s="10">
        <f ca="1">SUM($P$4:P3279)</f>
        <v>272</v>
      </c>
      <c r="R3279" s="10">
        <f ca="1">COUNTIF($P$4:P3279,"&gt;0")</f>
        <v>9</v>
      </c>
    </row>
    <row r="3280" spans="12:18" x14ac:dyDescent="0.15">
      <c r="L3280" s="8" t="b">
        <f t="shared" si="153"/>
        <v>1</v>
      </c>
      <c r="M3280" s="8">
        <f t="shared" si="154"/>
        <v>142385</v>
      </c>
      <c r="N3280" s="9">
        <f t="shared" si="155"/>
        <v>31</v>
      </c>
      <c r="O3280" s="10">
        <f>SUM($N$5:N3280)</f>
        <v>99711</v>
      </c>
      <c r="P3280" s="10">
        <f ca="1">IF(O3280&lt;$H$4,N3280,$H$4-SUM($P$4:P3279))</f>
        <v>0</v>
      </c>
      <c r="Q3280" s="10">
        <f ca="1">SUM($P$4:P3280)</f>
        <v>272</v>
      </c>
      <c r="R3280" s="10">
        <f ca="1">COUNTIF($P$4:P3280,"&gt;0")</f>
        <v>9</v>
      </c>
    </row>
    <row r="3281" spans="12:18" x14ac:dyDescent="0.15">
      <c r="L3281" s="8" t="b">
        <f t="shared" ref="L3281:L3344" si="156">EOMONTH($C$4,1)&lt;=M3281</f>
        <v>1</v>
      </c>
      <c r="M3281" s="8">
        <f t="shared" si="154"/>
        <v>142415</v>
      </c>
      <c r="N3281" s="9">
        <f t="shared" si="155"/>
        <v>30</v>
      </c>
      <c r="O3281" s="10">
        <f>SUM($N$5:N3281)</f>
        <v>99741</v>
      </c>
      <c r="P3281" s="10">
        <f ca="1">IF(O3281&lt;$H$4,N3281,$H$4-SUM($P$4:P3280))</f>
        <v>0</v>
      </c>
      <c r="Q3281" s="10">
        <f ca="1">SUM($P$4:P3281)</f>
        <v>272</v>
      </c>
      <c r="R3281" s="10">
        <f ca="1">COUNTIF($P$4:P3281,"&gt;0")</f>
        <v>9</v>
      </c>
    </row>
    <row r="3282" spans="12:18" x14ac:dyDescent="0.15">
      <c r="L3282" s="8" t="b">
        <f t="shared" si="156"/>
        <v>1</v>
      </c>
      <c r="M3282" s="8">
        <f t="shared" si="154"/>
        <v>142446</v>
      </c>
      <c r="N3282" s="9">
        <f t="shared" si="155"/>
        <v>31</v>
      </c>
      <c r="O3282" s="10">
        <f>SUM($N$5:N3282)</f>
        <v>99772</v>
      </c>
      <c r="P3282" s="10">
        <f ca="1">IF(O3282&lt;$H$4,N3282,$H$4-SUM($P$4:P3281))</f>
        <v>0</v>
      </c>
      <c r="Q3282" s="10">
        <f ca="1">SUM($P$4:P3282)</f>
        <v>272</v>
      </c>
      <c r="R3282" s="10">
        <f ca="1">COUNTIF($P$4:P3282,"&gt;0")</f>
        <v>9</v>
      </c>
    </row>
    <row r="3283" spans="12:18" x14ac:dyDescent="0.15">
      <c r="L3283" s="8" t="b">
        <f t="shared" si="156"/>
        <v>1</v>
      </c>
      <c r="M3283" s="8">
        <f t="shared" si="154"/>
        <v>142477</v>
      </c>
      <c r="N3283" s="9">
        <f t="shared" si="155"/>
        <v>31</v>
      </c>
      <c r="O3283" s="10">
        <f>SUM($N$5:N3283)</f>
        <v>99803</v>
      </c>
      <c r="P3283" s="10">
        <f ca="1">IF(O3283&lt;$H$4,N3283,$H$4-SUM($P$4:P3282))</f>
        <v>0</v>
      </c>
      <c r="Q3283" s="10">
        <f ca="1">SUM($P$4:P3283)</f>
        <v>272</v>
      </c>
      <c r="R3283" s="10">
        <f ca="1">COUNTIF($P$4:P3283,"&gt;0")</f>
        <v>9</v>
      </c>
    </row>
    <row r="3284" spans="12:18" x14ac:dyDescent="0.15">
      <c r="L3284" s="8" t="b">
        <f t="shared" si="156"/>
        <v>1</v>
      </c>
      <c r="M3284" s="8">
        <f t="shared" si="154"/>
        <v>142505</v>
      </c>
      <c r="N3284" s="9">
        <f t="shared" si="155"/>
        <v>28</v>
      </c>
      <c r="O3284" s="10">
        <f>SUM($N$5:N3284)</f>
        <v>99831</v>
      </c>
      <c r="P3284" s="10">
        <f ca="1">IF(O3284&lt;$H$4,N3284,$H$4-SUM($P$4:P3283))</f>
        <v>0</v>
      </c>
      <c r="Q3284" s="10">
        <f ca="1">SUM($P$4:P3284)</f>
        <v>272</v>
      </c>
      <c r="R3284" s="10">
        <f ca="1">COUNTIF($P$4:P3284,"&gt;0")</f>
        <v>9</v>
      </c>
    </row>
    <row r="3285" spans="12:18" x14ac:dyDescent="0.15">
      <c r="L3285" s="8" t="b">
        <f t="shared" si="156"/>
        <v>1</v>
      </c>
      <c r="M3285" s="8">
        <f t="shared" si="154"/>
        <v>142536</v>
      </c>
      <c r="N3285" s="9">
        <f t="shared" si="155"/>
        <v>31</v>
      </c>
      <c r="O3285" s="10">
        <f>SUM($N$5:N3285)</f>
        <v>99862</v>
      </c>
      <c r="P3285" s="10">
        <f ca="1">IF(O3285&lt;$H$4,N3285,$H$4-SUM($P$4:P3284))</f>
        <v>0</v>
      </c>
      <c r="Q3285" s="10">
        <f ca="1">SUM($P$4:P3285)</f>
        <v>272</v>
      </c>
      <c r="R3285" s="10">
        <f ca="1">COUNTIF($P$4:P3285,"&gt;0")</f>
        <v>9</v>
      </c>
    </row>
    <row r="3286" spans="12:18" x14ac:dyDescent="0.15">
      <c r="L3286" s="8" t="b">
        <f t="shared" si="156"/>
        <v>1</v>
      </c>
      <c r="M3286" s="8">
        <f t="shared" si="154"/>
        <v>142566</v>
      </c>
      <c r="N3286" s="9">
        <f t="shared" si="155"/>
        <v>30</v>
      </c>
      <c r="O3286" s="10">
        <f>SUM($N$5:N3286)</f>
        <v>99892</v>
      </c>
      <c r="P3286" s="10">
        <f ca="1">IF(O3286&lt;$H$4,N3286,$H$4-SUM($P$4:P3285))</f>
        <v>0</v>
      </c>
      <c r="Q3286" s="10">
        <f ca="1">SUM($P$4:P3286)</f>
        <v>272</v>
      </c>
      <c r="R3286" s="10">
        <f ca="1">COUNTIF($P$4:P3286,"&gt;0")</f>
        <v>9</v>
      </c>
    </row>
    <row r="3287" spans="12:18" x14ac:dyDescent="0.15">
      <c r="L3287" s="8" t="b">
        <f t="shared" si="156"/>
        <v>1</v>
      </c>
      <c r="M3287" s="8">
        <f t="shared" si="154"/>
        <v>142597</v>
      </c>
      <c r="N3287" s="9">
        <f t="shared" si="155"/>
        <v>31</v>
      </c>
      <c r="O3287" s="10">
        <f>SUM($N$5:N3287)</f>
        <v>99923</v>
      </c>
      <c r="P3287" s="10">
        <f ca="1">IF(O3287&lt;$H$4,N3287,$H$4-SUM($P$4:P3286))</f>
        <v>0</v>
      </c>
      <c r="Q3287" s="10">
        <f ca="1">SUM($P$4:P3287)</f>
        <v>272</v>
      </c>
      <c r="R3287" s="10">
        <f ca="1">COUNTIF($P$4:P3287,"&gt;0")</f>
        <v>9</v>
      </c>
    </row>
    <row r="3288" spans="12:18" x14ac:dyDescent="0.15">
      <c r="L3288" s="8" t="b">
        <f t="shared" si="156"/>
        <v>1</v>
      </c>
      <c r="M3288" s="8">
        <f t="shared" si="154"/>
        <v>142627</v>
      </c>
      <c r="N3288" s="9">
        <f t="shared" si="155"/>
        <v>30</v>
      </c>
      <c r="O3288" s="10">
        <f>SUM($N$5:N3288)</f>
        <v>99953</v>
      </c>
      <c r="P3288" s="10">
        <f ca="1">IF(O3288&lt;$H$4,N3288,$H$4-SUM($P$4:P3287))</f>
        <v>0</v>
      </c>
      <c r="Q3288" s="10">
        <f ca="1">SUM($P$4:P3288)</f>
        <v>272</v>
      </c>
      <c r="R3288" s="10">
        <f ca="1">COUNTIF($P$4:P3288,"&gt;0")</f>
        <v>9</v>
      </c>
    </row>
    <row r="3289" spans="12:18" x14ac:dyDescent="0.15">
      <c r="L3289" s="8" t="b">
        <f t="shared" si="156"/>
        <v>1</v>
      </c>
      <c r="M3289" s="8">
        <f t="shared" si="154"/>
        <v>142658</v>
      </c>
      <c r="N3289" s="9">
        <f t="shared" si="155"/>
        <v>31</v>
      </c>
      <c r="O3289" s="10">
        <f>SUM($N$5:N3289)</f>
        <v>99984</v>
      </c>
      <c r="P3289" s="10">
        <f ca="1">IF(O3289&lt;$H$4,N3289,$H$4-SUM($P$4:P3288))</f>
        <v>0</v>
      </c>
      <c r="Q3289" s="10">
        <f ca="1">SUM($P$4:P3289)</f>
        <v>272</v>
      </c>
      <c r="R3289" s="10">
        <f ca="1">COUNTIF($P$4:P3289,"&gt;0")</f>
        <v>9</v>
      </c>
    </row>
    <row r="3290" spans="12:18" x14ac:dyDescent="0.15">
      <c r="L3290" s="8" t="b">
        <f t="shared" si="156"/>
        <v>1</v>
      </c>
      <c r="M3290" s="8">
        <f t="shared" si="154"/>
        <v>142689</v>
      </c>
      <c r="N3290" s="9">
        <f t="shared" si="155"/>
        <v>31</v>
      </c>
      <c r="O3290" s="10">
        <f>SUM($N$5:N3290)</f>
        <v>100015</v>
      </c>
      <c r="P3290" s="10">
        <f ca="1">IF(O3290&lt;$H$4,N3290,$H$4-SUM($P$4:P3289))</f>
        <v>0</v>
      </c>
      <c r="Q3290" s="10">
        <f ca="1">SUM($P$4:P3290)</f>
        <v>272</v>
      </c>
      <c r="R3290" s="10">
        <f ca="1">COUNTIF($P$4:P3290,"&gt;0")</f>
        <v>9</v>
      </c>
    </row>
    <row r="3291" spans="12:18" x14ac:dyDescent="0.15">
      <c r="L3291" s="8" t="b">
        <f t="shared" si="156"/>
        <v>1</v>
      </c>
      <c r="M3291" s="8">
        <f t="shared" si="154"/>
        <v>142719</v>
      </c>
      <c r="N3291" s="9">
        <f t="shared" si="155"/>
        <v>30</v>
      </c>
      <c r="O3291" s="10">
        <f>SUM($N$5:N3291)</f>
        <v>100045</v>
      </c>
      <c r="P3291" s="10">
        <f ca="1">IF(O3291&lt;$H$4,N3291,$H$4-SUM($P$4:P3290))</f>
        <v>0</v>
      </c>
      <c r="Q3291" s="10">
        <f ca="1">SUM($P$4:P3291)</f>
        <v>272</v>
      </c>
      <c r="R3291" s="10">
        <f ca="1">COUNTIF($P$4:P3291,"&gt;0")</f>
        <v>9</v>
      </c>
    </row>
    <row r="3292" spans="12:18" x14ac:dyDescent="0.15">
      <c r="L3292" s="8" t="b">
        <f t="shared" si="156"/>
        <v>1</v>
      </c>
      <c r="M3292" s="8">
        <f t="shared" si="154"/>
        <v>142750</v>
      </c>
      <c r="N3292" s="9">
        <f t="shared" si="155"/>
        <v>31</v>
      </c>
      <c r="O3292" s="10">
        <f>SUM($N$5:N3292)</f>
        <v>100076</v>
      </c>
      <c r="P3292" s="10">
        <f ca="1">IF(O3292&lt;$H$4,N3292,$H$4-SUM($P$4:P3291))</f>
        <v>0</v>
      </c>
      <c r="Q3292" s="10">
        <f ca="1">SUM($P$4:P3292)</f>
        <v>272</v>
      </c>
      <c r="R3292" s="10">
        <f ca="1">COUNTIF($P$4:P3292,"&gt;0")</f>
        <v>9</v>
      </c>
    </row>
    <row r="3293" spans="12:18" x14ac:dyDescent="0.15">
      <c r="L3293" s="8" t="b">
        <f t="shared" si="156"/>
        <v>1</v>
      </c>
      <c r="M3293" s="8">
        <f t="shared" si="154"/>
        <v>142780</v>
      </c>
      <c r="N3293" s="9">
        <f t="shared" si="155"/>
        <v>30</v>
      </c>
      <c r="O3293" s="10">
        <f>SUM($N$5:N3293)</f>
        <v>100106</v>
      </c>
      <c r="P3293" s="10">
        <f ca="1">IF(O3293&lt;$H$4,N3293,$H$4-SUM($P$4:P3292))</f>
        <v>0</v>
      </c>
      <c r="Q3293" s="10">
        <f ca="1">SUM($P$4:P3293)</f>
        <v>272</v>
      </c>
      <c r="R3293" s="10">
        <f ca="1">COUNTIF($P$4:P3293,"&gt;0")</f>
        <v>9</v>
      </c>
    </row>
    <row r="3294" spans="12:18" x14ac:dyDescent="0.15">
      <c r="L3294" s="8" t="b">
        <f t="shared" si="156"/>
        <v>1</v>
      </c>
      <c r="M3294" s="8">
        <f t="shared" si="154"/>
        <v>142811</v>
      </c>
      <c r="N3294" s="9">
        <f t="shared" si="155"/>
        <v>31</v>
      </c>
      <c r="O3294" s="10">
        <f>SUM($N$5:N3294)</f>
        <v>100137</v>
      </c>
      <c r="P3294" s="10">
        <f ca="1">IF(O3294&lt;$H$4,N3294,$H$4-SUM($P$4:P3293))</f>
        <v>0</v>
      </c>
      <c r="Q3294" s="10">
        <f ca="1">SUM($P$4:P3294)</f>
        <v>272</v>
      </c>
      <c r="R3294" s="10">
        <f ca="1">COUNTIF($P$4:P3294,"&gt;0")</f>
        <v>9</v>
      </c>
    </row>
    <row r="3295" spans="12:18" x14ac:dyDescent="0.15">
      <c r="L3295" s="8" t="b">
        <f t="shared" si="156"/>
        <v>1</v>
      </c>
      <c r="M3295" s="8">
        <f t="shared" si="154"/>
        <v>142842</v>
      </c>
      <c r="N3295" s="9">
        <f t="shared" si="155"/>
        <v>31</v>
      </c>
      <c r="O3295" s="10">
        <f>SUM($N$5:N3295)</f>
        <v>100168</v>
      </c>
      <c r="P3295" s="10">
        <f ca="1">IF(O3295&lt;$H$4,N3295,$H$4-SUM($P$4:P3294))</f>
        <v>0</v>
      </c>
      <c r="Q3295" s="10">
        <f ca="1">SUM($P$4:P3295)</f>
        <v>272</v>
      </c>
      <c r="R3295" s="10">
        <f ca="1">COUNTIF($P$4:P3295,"&gt;0")</f>
        <v>9</v>
      </c>
    </row>
    <row r="3296" spans="12:18" x14ac:dyDescent="0.15">
      <c r="L3296" s="8" t="b">
        <f t="shared" si="156"/>
        <v>1</v>
      </c>
      <c r="M3296" s="8">
        <f t="shared" si="154"/>
        <v>142870</v>
      </c>
      <c r="N3296" s="9">
        <f t="shared" si="155"/>
        <v>28</v>
      </c>
      <c r="O3296" s="10">
        <f>SUM($N$5:N3296)</f>
        <v>100196</v>
      </c>
      <c r="P3296" s="10">
        <f ca="1">IF(O3296&lt;$H$4,N3296,$H$4-SUM($P$4:P3295))</f>
        <v>0</v>
      </c>
      <c r="Q3296" s="10">
        <f ca="1">SUM($P$4:P3296)</f>
        <v>272</v>
      </c>
      <c r="R3296" s="10">
        <f ca="1">COUNTIF($P$4:P3296,"&gt;0")</f>
        <v>9</v>
      </c>
    </row>
    <row r="3297" spans="12:18" x14ac:dyDescent="0.15">
      <c r="L3297" s="8" t="b">
        <f t="shared" si="156"/>
        <v>1</v>
      </c>
      <c r="M3297" s="8">
        <f t="shared" si="154"/>
        <v>142901</v>
      </c>
      <c r="N3297" s="9">
        <f t="shared" si="155"/>
        <v>31</v>
      </c>
      <c r="O3297" s="10">
        <f>SUM($N$5:N3297)</f>
        <v>100227</v>
      </c>
      <c r="P3297" s="10">
        <f ca="1">IF(O3297&lt;$H$4,N3297,$H$4-SUM($P$4:P3296))</f>
        <v>0</v>
      </c>
      <c r="Q3297" s="10">
        <f ca="1">SUM($P$4:P3297)</f>
        <v>272</v>
      </c>
      <c r="R3297" s="10">
        <f ca="1">COUNTIF($P$4:P3297,"&gt;0")</f>
        <v>9</v>
      </c>
    </row>
    <row r="3298" spans="12:18" x14ac:dyDescent="0.15">
      <c r="L3298" s="8" t="b">
        <f t="shared" si="156"/>
        <v>1</v>
      </c>
      <c r="M3298" s="8">
        <f t="shared" si="154"/>
        <v>142931</v>
      </c>
      <c r="N3298" s="9">
        <f t="shared" si="155"/>
        <v>30</v>
      </c>
      <c r="O3298" s="10">
        <f>SUM($N$5:N3298)</f>
        <v>100257</v>
      </c>
      <c r="P3298" s="10">
        <f ca="1">IF(O3298&lt;$H$4,N3298,$H$4-SUM($P$4:P3297))</f>
        <v>0</v>
      </c>
      <c r="Q3298" s="10">
        <f ca="1">SUM($P$4:P3298)</f>
        <v>272</v>
      </c>
      <c r="R3298" s="10">
        <f ca="1">COUNTIF($P$4:P3298,"&gt;0")</f>
        <v>9</v>
      </c>
    </row>
    <row r="3299" spans="12:18" x14ac:dyDescent="0.15">
      <c r="L3299" s="8" t="b">
        <f t="shared" si="156"/>
        <v>1</v>
      </c>
      <c r="M3299" s="8">
        <f t="shared" si="154"/>
        <v>142962</v>
      </c>
      <c r="N3299" s="9">
        <f t="shared" si="155"/>
        <v>31</v>
      </c>
      <c r="O3299" s="10">
        <f>SUM($N$5:N3299)</f>
        <v>100288</v>
      </c>
      <c r="P3299" s="10">
        <f ca="1">IF(O3299&lt;$H$4,N3299,$H$4-SUM($P$4:P3298))</f>
        <v>0</v>
      </c>
      <c r="Q3299" s="10">
        <f ca="1">SUM($P$4:P3299)</f>
        <v>272</v>
      </c>
      <c r="R3299" s="10">
        <f ca="1">COUNTIF($P$4:P3299,"&gt;0")</f>
        <v>9</v>
      </c>
    </row>
    <row r="3300" spans="12:18" x14ac:dyDescent="0.15">
      <c r="L3300" s="8" t="b">
        <f t="shared" si="156"/>
        <v>1</v>
      </c>
      <c r="M3300" s="8">
        <f t="shared" si="154"/>
        <v>142992</v>
      </c>
      <c r="N3300" s="9">
        <f t="shared" si="155"/>
        <v>30</v>
      </c>
      <c r="O3300" s="10">
        <f>SUM($N$5:N3300)</f>
        <v>100318</v>
      </c>
      <c r="P3300" s="10">
        <f ca="1">IF(O3300&lt;$H$4,N3300,$H$4-SUM($P$4:P3299))</f>
        <v>0</v>
      </c>
      <c r="Q3300" s="10">
        <f ca="1">SUM($P$4:P3300)</f>
        <v>272</v>
      </c>
      <c r="R3300" s="10">
        <f ca="1">COUNTIF($P$4:P3300,"&gt;0")</f>
        <v>9</v>
      </c>
    </row>
    <row r="3301" spans="12:18" x14ac:dyDescent="0.15">
      <c r="L3301" s="8" t="b">
        <f t="shared" si="156"/>
        <v>1</v>
      </c>
      <c r="M3301" s="8">
        <f t="shared" si="154"/>
        <v>143023</v>
      </c>
      <c r="N3301" s="9">
        <f t="shared" si="155"/>
        <v>31</v>
      </c>
      <c r="O3301" s="10">
        <f>SUM($N$5:N3301)</f>
        <v>100349</v>
      </c>
      <c r="P3301" s="10">
        <f ca="1">IF(O3301&lt;$H$4,N3301,$H$4-SUM($P$4:P3300))</f>
        <v>0</v>
      </c>
      <c r="Q3301" s="10">
        <f ca="1">SUM($P$4:P3301)</f>
        <v>272</v>
      </c>
      <c r="R3301" s="10">
        <f ca="1">COUNTIF($P$4:P3301,"&gt;0")</f>
        <v>9</v>
      </c>
    </row>
    <row r="3302" spans="12:18" x14ac:dyDescent="0.15">
      <c r="L3302" s="8" t="b">
        <f t="shared" si="156"/>
        <v>1</v>
      </c>
      <c r="M3302" s="8">
        <f t="shared" si="154"/>
        <v>143054</v>
      </c>
      <c r="N3302" s="9">
        <f t="shared" si="155"/>
        <v>31</v>
      </c>
      <c r="O3302" s="10">
        <f>SUM($N$5:N3302)</f>
        <v>100380</v>
      </c>
      <c r="P3302" s="10">
        <f ca="1">IF(O3302&lt;$H$4,N3302,$H$4-SUM($P$4:P3301))</f>
        <v>0</v>
      </c>
      <c r="Q3302" s="10">
        <f ca="1">SUM($P$4:P3302)</f>
        <v>272</v>
      </c>
      <c r="R3302" s="10">
        <f ca="1">COUNTIF($P$4:P3302,"&gt;0")</f>
        <v>9</v>
      </c>
    </row>
    <row r="3303" spans="12:18" x14ac:dyDescent="0.15">
      <c r="L3303" s="8" t="b">
        <f t="shared" si="156"/>
        <v>1</v>
      </c>
      <c r="M3303" s="8">
        <f t="shared" si="154"/>
        <v>143084</v>
      </c>
      <c r="N3303" s="9">
        <f t="shared" si="155"/>
        <v>30</v>
      </c>
      <c r="O3303" s="10">
        <f>SUM($N$5:N3303)</f>
        <v>100410</v>
      </c>
      <c r="P3303" s="10">
        <f ca="1">IF(O3303&lt;$H$4,N3303,$H$4-SUM($P$4:P3302))</f>
        <v>0</v>
      </c>
      <c r="Q3303" s="10">
        <f ca="1">SUM($P$4:P3303)</f>
        <v>272</v>
      </c>
      <c r="R3303" s="10">
        <f ca="1">COUNTIF($P$4:P3303,"&gt;0")</f>
        <v>9</v>
      </c>
    </row>
    <row r="3304" spans="12:18" x14ac:dyDescent="0.15">
      <c r="L3304" s="8" t="b">
        <f t="shared" si="156"/>
        <v>1</v>
      </c>
      <c r="M3304" s="8">
        <f t="shared" si="154"/>
        <v>143115</v>
      </c>
      <c r="N3304" s="9">
        <f t="shared" si="155"/>
        <v>31</v>
      </c>
      <c r="O3304" s="10">
        <f>SUM($N$5:N3304)</f>
        <v>100441</v>
      </c>
      <c r="P3304" s="10">
        <f ca="1">IF(O3304&lt;$H$4,N3304,$H$4-SUM($P$4:P3303))</f>
        <v>0</v>
      </c>
      <c r="Q3304" s="10">
        <f ca="1">SUM($P$4:P3304)</f>
        <v>272</v>
      </c>
      <c r="R3304" s="10">
        <f ca="1">COUNTIF($P$4:P3304,"&gt;0")</f>
        <v>9</v>
      </c>
    </row>
    <row r="3305" spans="12:18" x14ac:dyDescent="0.15">
      <c r="L3305" s="8" t="b">
        <f t="shared" si="156"/>
        <v>1</v>
      </c>
      <c r="M3305" s="8">
        <f t="shared" si="154"/>
        <v>143145</v>
      </c>
      <c r="N3305" s="9">
        <f t="shared" si="155"/>
        <v>30</v>
      </c>
      <c r="O3305" s="10">
        <f>SUM($N$5:N3305)</f>
        <v>100471</v>
      </c>
      <c r="P3305" s="10">
        <f ca="1">IF(O3305&lt;$H$4,N3305,$H$4-SUM($P$4:P3304))</f>
        <v>0</v>
      </c>
      <c r="Q3305" s="10">
        <f ca="1">SUM($P$4:P3305)</f>
        <v>272</v>
      </c>
      <c r="R3305" s="10">
        <f ca="1">COUNTIF($P$4:P3305,"&gt;0")</f>
        <v>9</v>
      </c>
    </row>
    <row r="3306" spans="12:18" x14ac:dyDescent="0.15">
      <c r="L3306" s="8" t="b">
        <f t="shared" si="156"/>
        <v>1</v>
      </c>
      <c r="M3306" s="8">
        <f t="shared" si="154"/>
        <v>143176</v>
      </c>
      <c r="N3306" s="9">
        <f t="shared" si="155"/>
        <v>31</v>
      </c>
      <c r="O3306" s="10">
        <f>SUM($N$5:N3306)</f>
        <v>100502</v>
      </c>
      <c r="P3306" s="10">
        <f ca="1">IF(O3306&lt;$H$4,N3306,$H$4-SUM($P$4:P3305))</f>
        <v>0</v>
      </c>
      <c r="Q3306" s="10">
        <f ca="1">SUM($P$4:P3306)</f>
        <v>272</v>
      </c>
      <c r="R3306" s="10">
        <f ca="1">COUNTIF($P$4:P3306,"&gt;0")</f>
        <v>9</v>
      </c>
    </row>
    <row r="3307" spans="12:18" x14ac:dyDescent="0.15">
      <c r="L3307" s="8" t="b">
        <f t="shared" si="156"/>
        <v>1</v>
      </c>
      <c r="M3307" s="8">
        <f t="shared" si="154"/>
        <v>143207</v>
      </c>
      <c r="N3307" s="9">
        <f t="shared" si="155"/>
        <v>31</v>
      </c>
      <c r="O3307" s="10">
        <f>SUM($N$5:N3307)</f>
        <v>100533</v>
      </c>
      <c r="P3307" s="10">
        <f ca="1">IF(O3307&lt;$H$4,N3307,$H$4-SUM($P$4:P3306))</f>
        <v>0</v>
      </c>
      <c r="Q3307" s="10">
        <f ca="1">SUM($P$4:P3307)</f>
        <v>272</v>
      </c>
      <c r="R3307" s="10">
        <f ca="1">COUNTIF($P$4:P3307,"&gt;0")</f>
        <v>9</v>
      </c>
    </row>
    <row r="3308" spans="12:18" x14ac:dyDescent="0.15">
      <c r="L3308" s="8" t="b">
        <f t="shared" si="156"/>
        <v>1</v>
      </c>
      <c r="M3308" s="8">
        <f t="shared" si="154"/>
        <v>143236</v>
      </c>
      <c r="N3308" s="9">
        <f t="shared" si="155"/>
        <v>29</v>
      </c>
      <c r="O3308" s="10">
        <f>SUM($N$5:N3308)</f>
        <v>100562</v>
      </c>
      <c r="P3308" s="10">
        <f ca="1">IF(O3308&lt;$H$4,N3308,$H$4-SUM($P$4:P3307))</f>
        <v>0</v>
      </c>
      <c r="Q3308" s="10">
        <f ca="1">SUM($P$4:P3308)</f>
        <v>272</v>
      </c>
      <c r="R3308" s="10">
        <f ca="1">COUNTIF($P$4:P3308,"&gt;0")</f>
        <v>9</v>
      </c>
    </row>
    <row r="3309" spans="12:18" x14ac:dyDescent="0.15">
      <c r="L3309" s="8" t="b">
        <f t="shared" si="156"/>
        <v>1</v>
      </c>
      <c r="M3309" s="8">
        <f t="shared" si="154"/>
        <v>143267</v>
      </c>
      <c r="N3309" s="9">
        <f t="shared" si="155"/>
        <v>31</v>
      </c>
      <c r="O3309" s="10">
        <f>SUM($N$5:N3309)</f>
        <v>100593</v>
      </c>
      <c r="P3309" s="10">
        <f ca="1">IF(O3309&lt;$H$4,N3309,$H$4-SUM($P$4:P3308))</f>
        <v>0</v>
      </c>
      <c r="Q3309" s="10">
        <f ca="1">SUM($P$4:P3309)</f>
        <v>272</v>
      </c>
      <c r="R3309" s="10">
        <f ca="1">COUNTIF($P$4:P3309,"&gt;0")</f>
        <v>9</v>
      </c>
    </row>
    <row r="3310" spans="12:18" x14ac:dyDescent="0.15">
      <c r="L3310" s="8" t="b">
        <f t="shared" si="156"/>
        <v>1</v>
      </c>
      <c r="M3310" s="8">
        <f t="shared" si="154"/>
        <v>143297</v>
      </c>
      <c r="N3310" s="9">
        <f t="shared" si="155"/>
        <v>30</v>
      </c>
      <c r="O3310" s="10">
        <f>SUM($N$5:N3310)</f>
        <v>100623</v>
      </c>
      <c r="P3310" s="10">
        <f ca="1">IF(O3310&lt;$H$4,N3310,$H$4-SUM($P$4:P3309))</f>
        <v>0</v>
      </c>
      <c r="Q3310" s="10">
        <f ca="1">SUM($P$4:P3310)</f>
        <v>272</v>
      </c>
      <c r="R3310" s="10">
        <f ca="1">COUNTIF($P$4:P3310,"&gt;0")</f>
        <v>9</v>
      </c>
    </row>
    <row r="3311" spans="12:18" x14ac:dyDescent="0.15">
      <c r="L3311" s="8" t="b">
        <f t="shared" si="156"/>
        <v>1</v>
      </c>
      <c r="M3311" s="8">
        <f t="shared" si="154"/>
        <v>143328</v>
      </c>
      <c r="N3311" s="9">
        <f t="shared" si="155"/>
        <v>31</v>
      </c>
      <c r="O3311" s="10">
        <f>SUM($N$5:N3311)</f>
        <v>100654</v>
      </c>
      <c r="P3311" s="10">
        <f ca="1">IF(O3311&lt;$H$4,N3311,$H$4-SUM($P$4:P3310))</f>
        <v>0</v>
      </c>
      <c r="Q3311" s="10">
        <f ca="1">SUM($P$4:P3311)</f>
        <v>272</v>
      </c>
      <c r="R3311" s="10">
        <f ca="1">COUNTIF($P$4:P3311,"&gt;0")</f>
        <v>9</v>
      </c>
    </row>
    <row r="3312" spans="12:18" x14ac:dyDescent="0.15">
      <c r="L3312" s="8" t="b">
        <f t="shared" si="156"/>
        <v>1</v>
      </c>
      <c r="M3312" s="8">
        <f t="shared" si="154"/>
        <v>143358</v>
      </c>
      <c r="N3312" s="9">
        <f t="shared" si="155"/>
        <v>30</v>
      </c>
      <c r="O3312" s="10">
        <f>SUM($N$5:N3312)</f>
        <v>100684</v>
      </c>
      <c r="P3312" s="10">
        <f ca="1">IF(O3312&lt;$H$4,N3312,$H$4-SUM($P$4:P3311))</f>
        <v>0</v>
      </c>
      <c r="Q3312" s="10">
        <f ca="1">SUM($P$4:P3312)</f>
        <v>272</v>
      </c>
      <c r="R3312" s="10">
        <f ca="1">COUNTIF($P$4:P3312,"&gt;0")</f>
        <v>9</v>
      </c>
    </row>
    <row r="3313" spans="12:18" x14ac:dyDescent="0.15">
      <c r="L3313" s="8" t="b">
        <f t="shared" si="156"/>
        <v>1</v>
      </c>
      <c r="M3313" s="8">
        <f t="shared" si="154"/>
        <v>143389</v>
      </c>
      <c r="N3313" s="9">
        <f t="shared" si="155"/>
        <v>31</v>
      </c>
      <c r="O3313" s="10">
        <f>SUM($N$5:N3313)</f>
        <v>100715</v>
      </c>
      <c r="P3313" s="10">
        <f ca="1">IF(O3313&lt;$H$4,N3313,$H$4-SUM($P$4:P3312))</f>
        <v>0</v>
      </c>
      <c r="Q3313" s="10">
        <f ca="1">SUM($P$4:P3313)</f>
        <v>272</v>
      </c>
      <c r="R3313" s="10">
        <f ca="1">COUNTIF($P$4:P3313,"&gt;0")</f>
        <v>9</v>
      </c>
    </row>
    <row r="3314" spans="12:18" x14ac:dyDescent="0.15">
      <c r="L3314" s="8" t="b">
        <f t="shared" si="156"/>
        <v>1</v>
      </c>
      <c r="M3314" s="8">
        <f t="shared" si="154"/>
        <v>143420</v>
      </c>
      <c r="N3314" s="9">
        <f t="shared" si="155"/>
        <v>31</v>
      </c>
      <c r="O3314" s="10">
        <f>SUM($N$5:N3314)</f>
        <v>100746</v>
      </c>
      <c r="P3314" s="10">
        <f ca="1">IF(O3314&lt;$H$4,N3314,$H$4-SUM($P$4:P3313))</f>
        <v>0</v>
      </c>
      <c r="Q3314" s="10">
        <f ca="1">SUM($P$4:P3314)</f>
        <v>272</v>
      </c>
      <c r="R3314" s="10">
        <f ca="1">COUNTIF($P$4:P3314,"&gt;0")</f>
        <v>9</v>
      </c>
    </row>
    <row r="3315" spans="12:18" x14ac:dyDescent="0.15">
      <c r="L3315" s="8" t="b">
        <f t="shared" si="156"/>
        <v>1</v>
      </c>
      <c r="M3315" s="8">
        <f t="shared" si="154"/>
        <v>143450</v>
      </c>
      <c r="N3315" s="9">
        <f t="shared" si="155"/>
        <v>30</v>
      </c>
      <c r="O3315" s="10">
        <f>SUM($N$5:N3315)</f>
        <v>100776</v>
      </c>
      <c r="P3315" s="10">
        <f ca="1">IF(O3315&lt;$H$4,N3315,$H$4-SUM($P$4:P3314))</f>
        <v>0</v>
      </c>
      <c r="Q3315" s="10">
        <f ca="1">SUM($P$4:P3315)</f>
        <v>272</v>
      </c>
      <c r="R3315" s="10">
        <f ca="1">COUNTIF($P$4:P3315,"&gt;0")</f>
        <v>9</v>
      </c>
    </row>
    <row r="3316" spans="12:18" x14ac:dyDescent="0.15">
      <c r="L3316" s="8" t="b">
        <f t="shared" si="156"/>
        <v>1</v>
      </c>
      <c r="M3316" s="8">
        <f t="shared" si="154"/>
        <v>143481</v>
      </c>
      <c r="N3316" s="9">
        <f t="shared" si="155"/>
        <v>31</v>
      </c>
      <c r="O3316" s="10">
        <f>SUM($N$5:N3316)</f>
        <v>100807</v>
      </c>
      <c r="P3316" s="10">
        <f ca="1">IF(O3316&lt;$H$4,N3316,$H$4-SUM($P$4:P3315))</f>
        <v>0</v>
      </c>
      <c r="Q3316" s="10">
        <f ca="1">SUM($P$4:P3316)</f>
        <v>272</v>
      </c>
      <c r="R3316" s="10">
        <f ca="1">COUNTIF($P$4:P3316,"&gt;0")</f>
        <v>9</v>
      </c>
    </row>
    <row r="3317" spans="12:18" x14ac:dyDescent="0.15">
      <c r="L3317" s="8" t="b">
        <f t="shared" si="156"/>
        <v>1</v>
      </c>
      <c r="M3317" s="8">
        <f t="shared" si="154"/>
        <v>143511</v>
      </c>
      <c r="N3317" s="9">
        <f t="shared" si="155"/>
        <v>30</v>
      </c>
      <c r="O3317" s="10">
        <f>SUM($N$5:N3317)</f>
        <v>100837</v>
      </c>
      <c r="P3317" s="10">
        <f ca="1">IF(O3317&lt;$H$4,N3317,$H$4-SUM($P$4:P3316))</f>
        <v>0</v>
      </c>
      <c r="Q3317" s="10">
        <f ca="1">SUM($P$4:P3317)</f>
        <v>272</v>
      </c>
      <c r="R3317" s="10">
        <f ca="1">COUNTIF($P$4:P3317,"&gt;0")</f>
        <v>9</v>
      </c>
    </row>
    <row r="3318" spans="12:18" x14ac:dyDescent="0.15">
      <c r="L3318" s="8" t="b">
        <f t="shared" si="156"/>
        <v>1</v>
      </c>
      <c r="M3318" s="8">
        <f t="shared" si="154"/>
        <v>143542</v>
      </c>
      <c r="N3318" s="9">
        <f t="shared" si="155"/>
        <v>31</v>
      </c>
      <c r="O3318" s="10">
        <f>SUM($N$5:N3318)</f>
        <v>100868</v>
      </c>
      <c r="P3318" s="10">
        <f ca="1">IF(O3318&lt;$H$4,N3318,$H$4-SUM($P$4:P3317))</f>
        <v>0</v>
      </c>
      <c r="Q3318" s="10">
        <f ca="1">SUM($P$4:P3318)</f>
        <v>272</v>
      </c>
      <c r="R3318" s="10">
        <f ca="1">COUNTIF($P$4:P3318,"&gt;0")</f>
        <v>9</v>
      </c>
    </row>
    <row r="3319" spans="12:18" x14ac:dyDescent="0.15">
      <c r="L3319" s="8" t="b">
        <f t="shared" si="156"/>
        <v>1</v>
      </c>
      <c r="M3319" s="8">
        <f t="shared" si="154"/>
        <v>143573</v>
      </c>
      <c r="N3319" s="9">
        <f t="shared" si="155"/>
        <v>31</v>
      </c>
      <c r="O3319" s="10">
        <f>SUM($N$5:N3319)</f>
        <v>100899</v>
      </c>
      <c r="P3319" s="10">
        <f ca="1">IF(O3319&lt;$H$4,N3319,$H$4-SUM($P$4:P3318))</f>
        <v>0</v>
      </c>
      <c r="Q3319" s="10">
        <f ca="1">SUM($P$4:P3319)</f>
        <v>272</v>
      </c>
      <c r="R3319" s="10">
        <f ca="1">COUNTIF($P$4:P3319,"&gt;0")</f>
        <v>9</v>
      </c>
    </row>
    <row r="3320" spans="12:18" x14ac:dyDescent="0.15">
      <c r="L3320" s="8" t="b">
        <f t="shared" si="156"/>
        <v>1</v>
      </c>
      <c r="M3320" s="8">
        <f t="shared" si="154"/>
        <v>143601</v>
      </c>
      <c r="N3320" s="9">
        <f t="shared" si="155"/>
        <v>28</v>
      </c>
      <c r="O3320" s="10">
        <f>SUM($N$5:N3320)</f>
        <v>100927</v>
      </c>
      <c r="P3320" s="10">
        <f ca="1">IF(O3320&lt;$H$4,N3320,$H$4-SUM($P$4:P3319))</f>
        <v>0</v>
      </c>
      <c r="Q3320" s="10">
        <f ca="1">SUM($P$4:P3320)</f>
        <v>272</v>
      </c>
      <c r="R3320" s="10">
        <f ca="1">COUNTIF($P$4:P3320,"&gt;0")</f>
        <v>9</v>
      </c>
    </row>
    <row r="3321" spans="12:18" x14ac:dyDescent="0.15">
      <c r="L3321" s="8" t="b">
        <f t="shared" si="156"/>
        <v>1</v>
      </c>
      <c r="M3321" s="8">
        <f t="shared" si="154"/>
        <v>143632</v>
      </c>
      <c r="N3321" s="9">
        <f t="shared" si="155"/>
        <v>31</v>
      </c>
      <c r="O3321" s="10">
        <f>SUM($N$5:N3321)</f>
        <v>100958</v>
      </c>
      <c r="P3321" s="10">
        <f ca="1">IF(O3321&lt;$H$4,N3321,$H$4-SUM($P$4:P3320))</f>
        <v>0</v>
      </c>
      <c r="Q3321" s="10">
        <f ca="1">SUM($P$4:P3321)</f>
        <v>272</v>
      </c>
      <c r="R3321" s="10">
        <f ca="1">COUNTIF($P$4:P3321,"&gt;0")</f>
        <v>9</v>
      </c>
    </row>
    <row r="3322" spans="12:18" x14ac:dyDescent="0.15">
      <c r="L3322" s="8" t="b">
        <f t="shared" si="156"/>
        <v>1</v>
      </c>
      <c r="M3322" s="8">
        <f t="shared" si="154"/>
        <v>143662</v>
      </c>
      <c r="N3322" s="9">
        <f t="shared" si="155"/>
        <v>30</v>
      </c>
      <c r="O3322" s="10">
        <f>SUM($N$5:N3322)</f>
        <v>100988</v>
      </c>
      <c r="P3322" s="10">
        <f ca="1">IF(O3322&lt;$H$4,N3322,$H$4-SUM($P$4:P3321))</f>
        <v>0</v>
      </c>
      <c r="Q3322" s="10">
        <f ca="1">SUM($P$4:P3322)</f>
        <v>272</v>
      </c>
      <c r="R3322" s="10">
        <f ca="1">COUNTIF($P$4:P3322,"&gt;0")</f>
        <v>9</v>
      </c>
    </row>
    <row r="3323" spans="12:18" x14ac:dyDescent="0.15">
      <c r="L3323" s="8" t="b">
        <f t="shared" si="156"/>
        <v>1</v>
      </c>
      <c r="M3323" s="8">
        <f t="shared" si="154"/>
        <v>143693</v>
      </c>
      <c r="N3323" s="9">
        <f t="shared" si="155"/>
        <v>31</v>
      </c>
      <c r="O3323" s="10">
        <f>SUM($N$5:N3323)</f>
        <v>101019</v>
      </c>
      <c r="P3323" s="10">
        <f ca="1">IF(O3323&lt;$H$4,N3323,$H$4-SUM($P$4:P3322))</f>
        <v>0</v>
      </c>
      <c r="Q3323" s="10">
        <f ca="1">SUM($P$4:P3323)</f>
        <v>272</v>
      </c>
      <c r="R3323" s="10">
        <f ca="1">COUNTIF($P$4:P3323,"&gt;0")</f>
        <v>9</v>
      </c>
    </row>
    <row r="3324" spans="12:18" x14ac:dyDescent="0.15">
      <c r="L3324" s="8" t="b">
        <f t="shared" si="156"/>
        <v>1</v>
      </c>
      <c r="M3324" s="8">
        <f t="shared" si="154"/>
        <v>143723</v>
      </c>
      <c r="N3324" s="9">
        <f t="shared" si="155"/>
        <v>30</v>
      </c>
      <c r="O3324" s="10">
        <f>SUM($N$5:N3324)</f>
        <v>101049</v>
      </c>
      <c r="P3324" s="10">
        <f ca="1">IF(O3324&lt;$H$4,N3324,$H$4-SUM($P$4:P3323))</f>
        <v>0</v>
      </c>
      <c r="Q3324" s="10">
        <f ca="1">SUM($P$4:P3324)</f>
        <v>272</v>
      </c>
      <c r="R3324" s="10">
        <f ca="1">COUNTIF($P$4:P3324,"&gt;0")</f>
        <v>9</v>
      </c>
    </row>
    <row r="3325" spans="12:18" x14ac:dyDescent="0.15">
      <c r="L3325" s="8" t="b">
        <f t="shared" si="156"/>
        <v>1</v>
      </c>
      <c r="M3325" s="8">
        <f t="shared" si="154"/>
        <v>143754</v>
      </c>
      <c r="N3325" s="9">
        <f t="shared" si="155"/>
        <v>31</v>
      </c>
      <c r="O3325" s="10">
        <f>SUM($N$5:N3325)</f>
        <v>101080</v>
      </c>
      <c r="P3325" s="10">
        <f ca="1">IF(O3325&lt;$H$4,N3325,$H$4-SUM($P$4:P3324))</f>
        <v>0</v>
      </c>
      <c r="Q3325" s="10">
        <f ca="1">SUM($P$4:P3325)</f>
        <v>272</v>
      </c>
      <c r="R3325" s="10">
        <f ca="1">COUNTIF($P$4:P3325,"&gt;0")</f>
        <v>9</v>
      </c>
    </row>
    <row r="3326" spans="12:18" x14ac:dyDescent="0.15">
      <c r="L3326" s="8" t="b">
        <f t="shared" si="156"/>
        <v>1</v>
      </c>
      <c r="M3326" s="8">
        <f t="shared" si="154"/>
        <v>143785</v>
      </c>
      <c r="N3326" s="9">
        <f t="shared" si="155"/>
        <v>31</v>
      </c>
      <c r="O3326" s="10">
        <f>SUM($N$5:N3326)</f>
        <v>101111</v>
      </c>
      <c r="P3326" s="10">
        <f ca="1">IF(O3326&lt;$H$4,N3326,$H$4-SUM($P$4:P3325))</f>
        <v>0</v>
      </c>
      <c r="Q3326" s="10">
        <f ca="1">SUM($P$4:P3326)</f>
        <v>272</v>
      </c>
      <c r="R3326" s="10">
        <f ca="1">COUNTIF($P$4:P3326,"&gt;0")</f>
        <v>9</v>
      </c>
    </row>
    <row r="3327" spans="12:18" x14ac:dyDescent="0.15">
      <c r="L3327" s="8" t="b">
        <f t="shared" si="156"/>
        <v>1</v>
      </c>
      <c r="M3327" s="8">
        <f t="shared" si="154"/>
        <v>143815</v>
      </c>
      <c r="N3327" s="9">
        <f t="shared" si="155"/>
        <v>30</v>
      </c>
      <c r="O3327" s="10">
        <f>SUM($N$5:N3327)</f>
        <v>101141</v>
      </c>
      <c r="P3327" s="10">
        <f ca="1">IF(O3327&lt;$H$4,N3327,$H$4-SUM($P$4:P3326))</f>
        <v>0</v>
      </c>
      <c r="Q3327" s="10">
        <f ca="1">SUM($P$4:P3327)</f>
        <v>272</v>
      </c>
      <c r="R3327" s="10">
        <f ca="1">COUNTIF($P$4:P3327,"&gt;0")</f>
        <v>9</v>
      </c>
    </row>
    <row r="3328" spans="12:18" x14ac:dyDescent="0.15">
      <c r="L3328" s="8" t="b">
        <f t="shared" si="156"/>
        <v>1</v>
      </c>
      <c r="M3328" s="8">
        <f t="shared" si="154"/>
        <v>143846</v>
      </c>
      <c r="N3328" s="9">
        <f t="shared" si="155"/>
        <v>31</v>
      </c>
      <c r="O3328" s="10">
        <f>SUM($N$5:N3328)</f>
        <v>101172</v>
      </c>
      <c r="P3328" s="10">
        <f ca="1">IF(O3328&lt;$H$4,N3328,$H$4-SUM($P$4:P3327))</f>
        <v>0</v>
      </c>
      <c r="Q3328" s="10">
        <f ca="1">SUM($P$4:P3328)</f>
        <v>272</v>
      </c>
      <c r="R3328" s="10">
        <f ca="1">COUNTIF($P$4:P3328,"&gt;0")</f>
        <v>9</v>
      </c>
    </row>
    <row r="3329" spans="12:18" x14ac:dyDescent="0.15">
      <c r="L3329" s="8" t="b">
        <f t="shared" si="156"/>
        <v>1</v>
      </c>
      <c r="M3329" s="8">
        <f t="shared" si="154"/>
        <v>143876</v>
      </c>
      <c r="N3329" s="9">
        <f t="shared" si="155"/>
        <v>30</v>
      </c>
      <c r="O3329" s="10">
        <f>SUM($N$5:N3329)</f>
        <v>101202</v>
      </c>
      <c r="P3329" s="10">
        <f ca="1">IF(O3329&lt;$H$4,N3329,$H$4-SUM($P$4:P3328))</f>
        <v>0</v>
      </c>
      <c r="Q3329" s="10">
        <f ca="1">SUM($P$4:P3329)</f>
        <v>272</v>
      </c>
      <c r="R3329" s="10">
        <f ca="1">COUNTIF($P$4:P3329,"&gt;0")</f>
        <v>9</v>
      </c>
    </row>
    <row r="3330" spans="12:18" x14ac:dyDescent="0.15">
      <c r="L3330" s="8" t="b">
        <f t="shared" si="156"/>
        <v>1</v>
      </c>
      <c r="M3330" s="8">
        <f t="shared" si="154"/>
        <v>143907</v>
      </c>
      <c r="N3330" s="9">
        <f t="shared" si="155"/>
        <v>31</v>
      </c>
      <c r="O3330" s="10">
        <f>SUM($N$5:N3330)</f>
        <v>101233</v>
      </c>
      <c r="P3330" s="10">
        <f ca="1">IF(O3330&lt;$H$4,N3330,$H$4-SUM($P$4:P3329))</f>
        <v>0</v>
      </c>
      <c r="Q3330" s="10">
        <f ca="1">SUM($P$4:P3330)</f>
        <v>272</v>
      </c>
      <c r="R3330" s="10">
        <f ca="1">COUNTIF($P$4:P3330,"&gt;0")</f>
        <v>9</v>
      </c>
    </row>
    <row r="3331" spans="12:18" x14ac:dyDescent="0.15">
      <c r="L3331" s="8" t="b">
        <f t="shared" si="156"/>
        <v>1</v>
      </c>
      <c r="M3331" s="8">
        <f t="shared" si="154"/>
        <v>143938</v>
      </c>
      <c r="N3331" s="9">
        <f t="shared" si="155"/>
        <v>31</v>
      </c>
      <c r="O3331" s="10">
        <f>SUM($N$5:N3331)</f>
        <v>101264</v>
      </c>
      <c r="P3331" s="10">
        <f ca="1">IF(O3331&lt;$H$4,N3331,$H$4-SUM($P$4:P3330))</f>
        <v>0</v>
      </c>
      <c r="Q3331" s="10">
        <f ca="1">SUM($P$4:P3331)</f>
        <v>272</v>
      </c>
      <c r="R3331" s="10">
        <f ca="1">COUNTIF($P$4:P3331,"&gt;0")</f>
        <v>9</v>
      </c>
    </row>
    <row r="3332" spans="12:18" x14ac:dyDescent="0.15">
      <c r="L3332" s="8" t="b">
        <f t="shared" si="156"/>
        <v>1</v>
      </c>
      <c r="M3332" s="8">
        <f t="shared" si="154"/>
        <v>143966</v>
      </c>
      <c r="N3332" s="9">
        <f t="shared" si="155"/>
        <v>28</v>
      </c>
      <c r="O3332" s="10">
        <f>SUM($N$5:N3332)</f>
        <v>101292</v>
      </c>
      <c r="P3332" s="10">
        <f ca="1">IF(O3332&lt;$H$4,N3332,$H$4-SUM($P$4:P3331))</f>
        <v>0</v>
      </c>
      <c r="Q3332" s="10">
        <f ca="1">SUM($P$4:P3332)</f>
        <v>272</v>
      </c>
      <c r="R3332" s="10">
        <f ca="1">COUNTIF($P$4:P3332,"&gt;0")</f>
        <v>9</v>
      </c>
    </row>
    <row r="3333" spans="12:18" x14ac:dyDescent="0.15">
      <c r="L3333" s="8" t="b">
        <f t="shared" si="156"/>
        <v>1</v>
      </c>
      <c r="M3333" s="8">
        <f t="shared" si="154"/>
        <v>143997</v>
      </c>
      <c r="N3333" s="9">
        <f t="shared" si="155"/>
        <v>31</v>
      </c>
      <c r="O3333" s="10">
        <f>SUM($N$5:N3333)</f>
        <v>101323</v>
      </c>
      <c r="P3333" s="10">
        <f ca="1">IF(O3333&lt;$H$4,N3333,$H$4-SUM($P$4:P3332))</f>
        <v>0</v>
      </c>
      <c r="Q3333" s="10">
        <f ca="1">SUM($P$4:P3333)</f>
        <v>272</v>
      </c>
      <c r="R3333" s="10">
        <f ca="1">COUNTIF($P$4:P3333,"&gt;0")</f>
        <v>9</v>
      </c>
    </row>
    <row r="3334" spans="12:18" x14ac:dyDescent="0.15">
      <c r="L3334" s="8" t="b">
        <f t="shared" si="156"/>
        <v>1</v>
      </c>
      <c r="M3334" s="8">
        <f t="shared" ref="M3334:M3397" si="157">EOMONTH(M3333,1)</f>
        <v>144027</v>
      </c>
      <c r="N3334" s="9">
        <f t="shared" si="155"/>
        <v>30</v>
      </c>
      <c r="O3334" s="10">
        <f>SUM($N$5:N3334)</f>
        <v>101353</v>
      </c>
      <c r="P3334" s="10">
        <f ca="1">IF(O3334&lt;$H$4,N3334,$H$4-SUM($P$4:P3333))</f>
        <v>0</v>
      </c>
      <c r="Q3334" s="10">
        <f ca="1">SUM($P$4:P3334)</f>
        <v>272</v>
      </c>
      <c r="R3334" s="10">
        <f ca="1">COUNTIF($P$4:P3334,"&gt;0")</f>
        <v>9</v>
      </c>
    </row>
    <row r="3335" spans="12:18" x14ac:dyDescent="0.15">
      <c r="L3335" s="8" t="b">
        <f t="shared" si="156"/>
        <v>1</v>
      </c>
      <c r="M3335" s="8">
        <f t="shared" si="157"/>
        <v>144058</v>
      </c>
      <c r="N3335" s="9">
        <f t="shared" si="155"/>
        <v>31</v>
      </c>
      <c r="O3335" s="10">
        <f>SUM($N$5:N3335)</f>
        <v>101384</v>
      </c>
      <c r="P3335" s="10">
        <f ca="1">IF(O3335&lt;$H$4,N3335,$H$4-SUM($P$4:P3334))</f>
        <v>0</v>
      </c>
      <c r="Q3335" s="10">
        <f ca="1">SUM($P$4:P3335)</f>
        <v>272</v>
      </c>
      <c r="R3335" s="10">
        <f ca="1">COUNTIF($P$4:P3335,"&gt;0")</f>
        <v>9</v>
      </c>
    </row>
    <row r="3336" spans="12:18" x14ac:dyDescent="0.15">
      <c r="L3336" s="8" t="b">
        <f t="shared" si="156"/>
        <v>1</v>
      </c>
      <c r="M3336" s="8">
        <f t="shared" si="157"/>
        <v>144088</v>
      </c>
      <c r="N3336" s="9">
        <f t="shared" ref="N3336:N3399" si="158">M3336-M3335</f>
        <v>30</v>
      </c>
      <c r="O3336" s="10">
        <f>SUM($N$5:N3336)</f>
        <v>101414</v>
      </c>
      <c r="P3336" s="10">
        <f ca="1">IF(O3336&lt;$H$4,N3336,$H$4-SUM($P$4:P3335))</f>
        <v>0</v>
      </c>
      <c r="Q3336" s="10">
        <f ca="1">SUM($P$4:P3336)</f>
        <v>272</v>
      </c>
      <c r="R3336" s="10">
        <f ca="1">COUNTIF($P$4:P3336,"&gt;0")</f>
        <v>9</v>
      </c>
    </row>
    <row r="3337" spans="12:18" x14ac:dyDescent="0.15">
      <c r="L3337" s="8" t="b">
        <f t="shared" si="156"/>
        <v>1</v>
      </c>
      <c r="M3337" s="8">
        <f t="shared" si="157"/>
        <v>144119</v>
      </c>
      <c r="N3337" s="9">
        <f t="shared" si="158"/>
        <v>31</v>
      </c>
      <c r="O3337" s="10">
        <f>SUM($N$5:N3337)</f>
        <v>101445</v>
      </c>
      <c r="P3337" s="10">
        <f ca="1">IF(O3337&lt;$H$4,N3337,$H$4-SUM($P$4:P3336))</f>
        <v>0</v>
      </c>
      <c r="Q3337" s="10">
        <f ca="1">SUM($P$4:P3337)</f>
        <v>272</v>
      </c>
      <c r="R3337" s="10">
        <f ca="1">COUNTIF($P$4:P3337,"&gt;0")</f>
        <v>9</v>
      </c>
    </row>
    <row r="3338" spans="12:18" x14ac:dyDescent="0.15">
      <c r="L3338" s="8" t="b">
        <f t="shared" si="156"/>
        <v>1</v>
      </c>
      <c r="M3338" s="8">
        <f t="shared" si="157"/>
        <v>144150</v>
      </c>
      <c r="N3338" s="9">
        <f t="shared" si="158"/>
        <v>31</v>
      </c>
      <c r="O3338" s="10">
        <f>SUM($N$5:N3338)</f>
        <v>101476</v>
      </c>
      <c r="P3338" s="10">
        <f ca="1">IF(O3338&lt;$H$4,N3338,$H$4-SUM($P$4:P3337))</f>
        <v>0</v>
      </c>
      <c r="Q3338" s="10">
        <f ca="1">SUM($P$4:P3338)</f>
        <v>272</v>
      </c>
      <c r="R3338" s="10">
        <f ca="1">COUNTIF($P$4:P3338,"&gt;0")</f>
        <v>9</v>
      </c>
    </row>
    <row r="3339" spans="12:18" x14ac:dyDescent="0.15">
      <c r="L3339" s="8" t="b">
        <f t="shared" si="156"/>
        <v>1</v>
      </c>
      <c r="M3339" s="8">
        <f t="shared" si="157"/>
        <v>144180</v>
      </c>
      <c r="N3339" s="9">
        <f t="shared" si="158"/>
        <v>30</v>
      </c>
      <c r="O3339" s="10">
        <f>SUM($N$5:N3339)</f>
        <v>101506</v>
      </c>
      <c r="P3339" s="10">
        <f ca="1">IF(O3339&lt;$H$4,N3339,$H$4-SUM($P$4:P3338))</f>
        <v>0</v>
      </c>
      <c r="Q3339" s="10">
        <f ca="1">SUM($P$4:P3339)</f>
        <v>272</v>
      </c>
      <c r="R3339" s="10">
        <f ca="1">COUNTIF($P$4:P3339,"&gt;0")</f>
        <v>9</v>
      </c>
    </row>
    <row r="3340" spans="12:18" x14ac:dyDescent="0.15">
      <c r="L3340" s="8" t="b">
        <f t="shared" si="156"/>
        <v>1</v>
      </c>
      <c r="M3340" s="8">
        <f t="shared" si="157"/>
        <v>144211</v>
      </c>
      <c r="N3340" s="9">
        <f t="shared" si="158"/>
        <v>31</v>
      </c>
      <c r="O3340" s="10">
        <f>SUM($N$5:N3340)</f>
        <v>101537</v>
      </c>
      <c r="P3340" s="10">
        <f ca="1">IF(O3340&lt;$H$4,N3340,$H$4-SUM($P$4:P3339))</f>
        <v>0</v>
      </c>
      <c r="Q3340" s="10">
        <f ca="1">SUM($P$4:P3340)</f>
        <v>272</v>
      </c>
      <c r="R3340" s="10">
        <f ca="1">COUNTIF($P$4:P3340,"&gt;0")</f>
        <v>9</v>
      </c>
    </row>
    <row r="3341" spans="12:18" x14ac:dyDescent="0.15">
      <c r="L3341" s="8" t="b">
        <f t="shared" si="156"/>
        <v>1</v>
      </c>
      <c r="M3341" s="8">
        <f t="shared" si="157"/>
        <v>144241</v>
      </c>
      <c r="N3341" s="9">
        <f t="shared" si="158"/>
        <v>30</v>
      </c>
      <c r="O3341" s="10">
        <f>SUM($N$5:N3341)</f>
        <v>101567</v>
      </c>
      <c r="P3341" s="10">
        <f ca="1">IF(O3341&lt;$H$4,N3341,$H$4-SUM($P$4:P3340))</f>
        <v>0</v>
      </c>
      <c r="Q3341" s="10">
        <f ca="1">SUM($P$4:P3341)</f>
        <v>272</v>
      </c>
      <c r="R3341" s="10">
        <f ca="1">COUNTIF($P$4:P3341,"&gt;0")</f>
        <v>9</v>
      </c>
    </row>
    <row r="3342" spans="12:18" x14ac:dyDescent="0.15">
      <c r="L3342" s="8" t="b">
        <f t="shared" si="156"/>
        <v>1</v>
      </c>
      <c r="M3342" s="8">
        <f t="shared" si="157"/>
        <v>144272</v>
      </c>
      <c r="N3342" s="9">
        <f t="shared" si="158"/>
        <v>31</v>
      </c>
      <c r="O3342" s="10">
        <f>SUM($N$5:N3342)</f>
        <v>101598</v>
      </c>
      <c r="P3342" s="10">
        <f ca="1">IF(O3342&lt;$H$4,N3342,$H$4-SUM($P$4:P3341))</f>
        <v>0</v>
      </c>
      <c r="Q3342" s="10">
        <f ca="1">SUM($P$4:P3342)</f>
        <v>272</v>
      </c>
      <c r="R3342" s="10">
        <f ca="1">COUNTIF($P$4:P3342,"&gt;0")</f>
        <v>9</v>
      </c>
    </row>
    <row r="3343" spans="12:18" x14ac:dyDescent="0.15">
      <c r="L3343" s="8" t="b">
        <f t="shared" si="156"/>
        <v>1</v>
      </c>
      <c r="M3343" s="8">
        <f t="shared" si="157"/>
        <v>144303</v>
      </c>
      <c r="N3343" s="9">
        <f t="shared" si="158"/>
        <v>31</v>
      </c>
      <c r="O3343" s="10">
        <f>SUM($N$5:N3343)</f>
        <v>101629</v>
      </c>
      <c r="P3343" s="10">
        <f ca="1">IF(O3343&lt;$H$4,N3343,$H$4-SUM($P$4:P3342))</f>
        <v>0</v>
      </c>
      <c r="Q3343" s="10">
        <f ca="1">SUM($P$4:P3343)</f>
        <v>272</v>
      </c>
      <c r="R3343" s="10">
        <f ca="1">COUNTIF($P$4:P3343,"&gt;0")</f>
        <v>9</v>
      </c>
    </row>
    <row r="3344" spans="12:18" x14ac:dyDescent="0.15">
      <c r="L3344" s="8" t="b">
        <f t="shared" si="156"/>
        <v>1</v>
      </c>
      <c r="M3344" s="8">
        <f t="shared" si="157"/>
        <v>144331</v>
      </c>
      <c r="N3344" s="9">
        <f t="shared" si="158"/>
        <v>28</v>
      </c>
      <c r="O3344" s="10">
        <f>SUM($N$5:N3344)</f>
        <v>101657</v>
      </c>
      <c r="P3344" s="10">
        <f ca="1">IF(O3344&lt;$H$4,N3344,$H$4-SUM($P$4:P3343))</f>
        <v>0</v>
      </c>
      <c r="Q3344" s="10">
        <f ca="1">SUM($P$4:P3344)</f>
        <v>272</v>
      </c>
      <c r="R3344" s="10">
        <f ca="1">COUNTIF($P$4:P3344,"&gt;0")</f>
        <v>9</v>
      </c>
    </row>
    <row r="3345" spans="12:18" x14ac:dyDescent="0.15">
      <c r="L3345" s="8" t="b">
        <f t="shared" ref="L3345:L3408" si="159">EOMONTH($C$4,1)&lt;=M3345</f>
        <v>1</v>
      </c>
      <c r="M3345" s="8">
        <f t="shared" si="157"/>
        <v>144362</v>
      </c>
      <c r="N3345" s="9">
        <f t="shared" si="158"/>
        <v>31</v>
      </c>
      <c r="O3345" s="10">
        <f>SUM($N$5:N3345)</f>
        <v>101688</v>
      </c>
      <c r="P3345" s="10">
        <f ca="1">IF(O3345&lt;$H$4,N3345,$H$4-SUM($P$4:P3344))</f>
        <v>0</v>
      </c>
      <c r="Q3345" s="10">
        <f ca="1">SUM($P$4:P3345)</f>
        <v>272</v>
      </c>
      <c r="R3345" s="10">
        <f ca="1">COUNTIF($P$4:P3345,"&gt;0")</f>
        <v>9</v>
      </c>
    </row>
    <row r="3346" spans="12:18" x14ac:dyDescent="0.15">
      <c r="L3346" s="8" t="b">
        <f t="shared" si="159"/>
        <v>1</v>
      </c>
      <c r="M3346" s="8">
        <f t="shared" si="157"/>
        <v>144392</v>
      </c>
      <c r="N3346" s="9">
        <f t="shared" si="158"/>
        <v>30</v>
      </c>
      <c r="O3346" s="10">
        <f>SUM($N$5:N3346)</f>
        <v>101718</v>
      </c>
      <c r="P3346" s="10">
        <f ca="1">IF(O3346&lt;$H$4,N3346,$H$4-SUM($P$4:P3345))</f>
        <v>0</v>
      </c>
      <c r="Q3346" s="10">
        <f ca="1">SUM($P$4:P3346)</f>
        <v>272</v>
      </c>
      <c r="R3346" s="10">
        <f ca="1">COUNTIF($P$4:P3346,"&gt;0")</f>
        <v>9</v>
      </c>
    </row>
    <row r="3347" spans="12:18" x14ac:dyDescent="0.15">
      <c r="L3347" s="8" t="b">
        <f t="shared" si="159"/>
        <v>1</v>
      </c>
      <c r="M3347" s="8">
        <f t="shared" si="157"/>
        <v>144423</v>
      </c>
      <c r="N3347" s="9">
        <f t="shared" si="158"/>
        <v>31</v>
      </c>
      <c r="O3347" s="10">
        <f>SUM($N$5:N3347)</f>
        <v>101749</v>
      </c>
      <c r="P3347" s="10">
        <f ca="1">IF(O3347&lt;$H$4,N3347,$H$4-SUM($P$4:P3346))</f>
        <v>0</v>
      </c>
      <c r="Q3347" s="10">
        <f ca="1">SUM($P$4:P3347)</f>
        <v>272</v>
      </c>
      <c r="R3347" s="10">
        <f ca="1">COUNTIF($P$4:P3347,"&gt;0")</f>
        <v>9</v>
      </c>
    </row>
    <row r="3348" spans="12:18" x14ac:dyDescent="0.15">
      <c r="L3348" s="8" t="b">
        <f t="shared" si="159"/>
        <v>1</v>
      </c>
      <c r="M3348" s="8">
        <f t="shared" si="157"/>
        <v>144453</v>
      </c>
      <c r="N3348" s="9">
        <f t="shared" si="158"/>
        <v>30</v>
      </c>
      <c r="O3348" s="10">
        <f>SUM($N$5:N3348)</f>
        <v>101779</v>
      </c>
      <c r="P3348" s="10">
        <f ca="1">IF(O3348&lt;$H$4,N3348,$H$4-SUM($P$4:P3347))</f>
        <v>0</v>
      </c>
      <c r="Q3348" s="10">
        <f ca="1">SUM($P$4:P3348)</f>
        <v>272</v>
      </c>
      <c r="R3348" s="10">
        <f ca="1">COUNTIF($P$4:P3348,"&gt;0")</f>
        <v>9</v>
      </c>
    </row>
    <row r="3349" spans="12:18" x14ac:dyDescent="0.15">
      <c r="L3349" s="8" t="b">
        <f t="shared" si="159"/>
        <v>1</v>
      </c>
      <c r="M3349" s="8">
        <f t="shared" si="157"/>
        <v>144484</v>
      </c>
      <c r="N3349" s="9">
        <f t="shared" si="158"/>
        <v>31</v>
      </c>
      <c r="O3349" s="10">
        <f>SUM($N$5:N3349)</f>
        <v>101810</v>
      </c>
      <c r="P3349" s="10">
        <f ca="1">IF(O3349&lt;$H$4,N3349,$H$4-SUM($P$4:P3348))</f>
        <v>0</v>
      </c>
      <c r="Q3349" s="10">
        <f ca="1">SUM($P$4:P3349)</f>
        <v>272</v>
      </c>
      <c r="R3349" s="10">
        <f ca="1">COUNTIF($P$4:P3349,"&gt;0")</f>
        <v>9</v>
      </c>
    </row>
    <row r="3350" spans="12:18" x14ac:dyDescent="0.15">
      <c r="L3350" s="8" t="b">
        <f t="shared" si="159"/>
        <v>1</v>
      </c>
      <c r="M3350" s="8">
        <f t="shared" si="157"/>
        <v>144515</v>
      </c>
      <c r="N3350" s="9">
        <f t="shared" si="158"/>
        <v>31</v>
      </c>
      <c r="O3350" s="10">
        <f>SUM($N$5:N3350)</f>
        <v>101841</v>
      </c>
      <c r="P3350" s="10">
        <f ca="1">IF(O3350&lt;$H$4,N3350,$H$4-SUM($P$4:P3349))</f>
        <v>0</v>
      </c>
      <c r="Q3350" s="10">
        <f ca="1">SUM($P$4:P3350)</f>
        <v>272</v>
      </c>
      <c r="R3350" s="10">
        <f ca="1">COUNTIF($P$4:P3350,"&gt;0")</f>
        <v>9</v>
      </c>
    </row>
    <row r="3351" spans="12:18" x14ac:dyDescent="0.15">
      <c r="L3351" s="8" t="b">
        <f t="shared" si="159"/>
        <v>1</v>
      </c>
      <c r="M3351" s="8">
        <f t="shared" si="157"/>
        <v>144545</v>
      </c>
      <c r="N3351" s="9">
        <f t="shared" si="158"/>
        <v>30</v>
      </c>
      <c r="O3351" s="10">
        <f>SUM($N$5:N3351)</f>
        <v>101871</v>
      </c>
      <c r="P3351" s="10">
        <f ca="1">IF(O3351&lt;$H$4,N3351,$H$4-SUM($P$4:P3350))</f>
        <v>0</v>
      </c>
      <c r="Q3351" s="10">
        <f ca="1">SUM($P$4:P3351)</f>
        <v>272</v>
      </c>
      <c r="R3351" s="10">
        <f ca="1">COUNTIF($P$4:P3351,"&gt;0")</f>
        <v>9</v>
      </c>
    </row>
    <row r="3352" spans="12:18" x14ac:dyDescent="0.15">
      <c r="L3352" s="8" t="b">
        <f t="shared" si="159"/>
        <v>1</v>
      </c>
      <c r="M3352" s="8">
        <f t="shared" si="157"/>
        <v>144576</v>
      </c>
      <c r="N3352" s="9">
        <f t="shared" si="158"/>
        <v>31</v>
      </c>
      <c r="O3352" s="10">
        <f>SUM($N$5:N3352)</f>
        <v>101902</v>
      </c>
      <c r="P3352" s="10">
        <f ca="1">IF(O3352&lt;$H$4,N3352,$H$4-SUM($P$4:P3351))</f>
        <v>0</v>
      </c>
      <c r="Q3352" s="10">
        <f ca="1">SUM($P$4:P3352)</f>
        <v>272</v>
      </c>
      <c r="R3352" s="10">
        <f ca="1">COUNTIF($P$4:P3352,"&gt;0")</f>
        <v>9</v>
      </c>
    </row>
    <row r="3353" spans="12:18" x14ac:dyDescent="0.15">
      <c r="L3353" s="8" t="b">
        <f t="shared" si="159"/>
        <v>1</v>
      </c>
      <c r="M3353" s="8">
        <f t="shared" si="157"/>
        <v>144606</v>
      </c>
      <c r="N3353" s="9">
        <f t="shared" si="158"/>
        <v>30</v>
      </c>
      <c r="O3353" s="10">
        <f>SUM($N$5:N3353)</f>
        <v>101932</v>
      </c>
      <c r="P3353" s="10">
        <f ca="1">IF(O3353&lt;$H$4,N3353,$H$4-SUM($P$4:P3352))</f>
        <v>0</v>
      </c>
      <c r="Q3353" s="10">
        <f ca="1">SUM($P$4:P3353)</f>
        <v>272</v>
      </c>
      <c r="R3353" s="10">
        <f ca="1">COUNTIF($P$4:P3353,"&gt;0")</f>
        <v>9</v>
      </c>
    </row>
    <row r="3354" spans="12:18" x14ac:dyDescent="0.15">
      <c r="L3354" s="8" t="b">
        <f t="shared" si="159"/>
        <v>1</v>
      </c>
      <c r="M3354" s="8">
        <f t="shared" si="157"/>
        <v>144637</v>
      </c>
      <c r="N3354" s="9">
        <f t="shared" si="158"/>
        <v>31</v>
      </c>
      <c r="O3354" s="10">
        <f>SUM($N$5:N3354)</f>
        <v>101963</v>
      </c>
      <c r="P3354" s="10">
        <f ca="1">IF(O3354&lt;$H$4,N3354,$H$4-SUM($P$4:P3353))</f>
        <v>0</v>
      </c>
      <c r="Q3354" s="10">
        <f ca="1">SUM($P$4:P3354)</f>
        <v>272</v>
      </c>
      <c r="R3354" s="10">
        <f ca="1">COUNTIF($P$4:P3354,"&gt;0")</f>
        <v>9</v>
      </c>
    </row>
    <row r="3355" spans="12:18" x14ac:dyDescent="0.15">
      <c r="L3355" s="8" t="b">
        <f t="shared" si="159"/>
        <v>1</v>
      </c>
      <c r="M3355" s="8">
        <f t="shared" si="157"/>
        <v>144668</v>
      </c>
      <c r="N3355" s="9">
        <f t="shared" si="158"/>
        <v>31</v>
      </c>
      <c r="O3355" s="10">
        <f>SUM($N$5:N3355)</f>
        <v>101994</v>
      </c>
      <c r="P3355" s="10">
        <f ca="1">IF(O3355&lt;$H$4,N3355,$H$4-SUM($P$4:P3354))</f>
        <v>0</v>
      </c>
      <c r="Q3355" s="10">
        <f ca="1">SUM($P$4:P3355)</f>
        <v>272</v>
      </c>
      <c r="R3355" s="10">
        <f ca="1">COUNTIF($P$4:P3355,"&gt;0")</f>
        <v>9</v>
      </c>
    </row>
    <row r="3356" spans="12:18" x14ac:dyDescent="0.15">
      <c r="L3356" s="8" t="b">
        <f t="shared" si="159"/>
        <v>1</v>
      </c>
      <c r="M3356" s="8">
        <f t="shared" si="157"/>
        <v>144697</v>
      </c>
      <c r="N3356" s="9">
        <f t="shared" si="158"/>
        <v>29</v>
      </c>
      <c r="O3356" s="10">
        <f>SUM($N$5:N3356)</f>
        <v>102023</v>
      </c>
      <c r="P3356" s="10">
        <f ca="1">IF(O3356&lt;$H$4,N3356,$H$4-SUM($P$4:P3355))</f>
        <v>0</v>
      </c>
      <c r="Q3356" s="10">
        <f ca="1">SUM($P$4:P3356)</f>
        <v>272</v>
      </c>
      <c r="R3356" s="10">
        <f ca="1">COUNTIF($P$4:P3356,"&gt;0")</f>
        <v>9</v>
      </c>
    </row>
    <row r="3357" spans="12:18" x14ac:dyDescent="0.15">
      <c r="L3357" s="8" t="b">
        <f t="shared" si="159"/>
        <v>1</v>
      </c>
      <c r="M3357" s="8">
        <f t="shared" si="157"/>
        <v>144728</v>
      </c>
      <c r="N3357" s="9">
        <f t="shared" si="158"/>
        <v>31</v>
      </c>
      <c r="O3357" s="10">
        <f>SUM($N$5:N3357)</f>
        <v>102054</v>
      </c>
      <c r="P3357" s="10">
        <f ca="1">IF(O3357&lt;$H$4,N3357,$H$4-SUM($P$4:P3356))</f>
        <v>0</v>
      </c>
      <c r="Q3357" s="10">
        <f ca="1">SUM($P$4:P3357)</f>
        <v>272</v>
      </c>
      <c r="R3357" s="10">
        <f ca="1">COUNTIF($P$4:P3357,"&gt;0")</f>
        <v>9</v>
      </c>
    </row>
    <row r="3358" spans="12:18" x14ac:dyDescent="0.15">
      <c r="L3358" s="8" t="b">
        <f t="shared" si="159"/>
        <v>1</v>
      </c>
      <c r="M3358" s="8">
        <f t="shared" si="157"/>
        <v>144758</v>
      </c>
      <c r="N3358" s="9">
        <f t="shared" si="158"/>
        <v>30</v>
      </c>
      <c r="O3358" s="10">
        <f>SUM($N$5:N3358)</f>
        <v>102084</v>
      </c>
      <c r="P3358" s="10">
        <f ca="1">IF(O3358&lt;$H$4,N3358,$H$4-SUM($P$4:P3357))</f>
        <v>0</v>
      </c>
      <c r="Q3358" s="10">
        <f ca="1">SUM($P$4:P3358)</f>
        <v>272</v>
      </c>
      <c r="R3358" s="10">
        <f ca="1">COUNTIF($P$4:P3358,"&gt;0")</f>
        <v>9</v>
      </c>
    </row>
    <row r="3359" spans="12:18" x14ac:dyDescent="0.15">
      <c r="L3359" s="8" t="b">
        <f t="shared" si="159"/>
        <v>1</v>
      </c>
      <c r="M3359" s="8">
        <f t="shared" si="157"/>
        <v>144789</v>
      </c>
      <c r="N3359" s="9">
        <f t="shared" si="158"/>
        <v>31</v>
      </c>
      <c r="O3359" s="10">
        <f>SUM($N$5:N3359)</f>
        <v>102115</v>
      </c>
      <c r="P3359" s="10">
        <f ca="1">IF(O3359&lt;$H$4,N3359,$H$4-SUM($P$4:P3358))</f>
        <v>0</v>
      </c>
      <c r="Q3359" s="10">
        <f ca="1">SUM($P$4:P3359)</f>
        <v>272</v>
      </c>
      <c r="R3359" s="10">
        <f ca="1">COUNTIF($P$4:P3359,"&gt;0")</f>
        <v>9</v>
      </c>
    </row>
    <row r="3360" spans="12:18" x14ac:dyDescent="0.15">
      <c r="L3360" s="8" t="b">
        <f t="shared" si="159"/>
        <v>1</v>
      </c>
      <c r="M3360" s="8">
        <f t="shared" si="157"/>
        <v>144819</v>
      </c>
      <c r="N3360" s="9">
        <f t="shared" si="158"/>
        <v>30</v>
      </c>
      <c r="O3360" s="10">
        <f>SUM($N$5:N3360)</f>
        <v>102145</v>
      </c>
      <c r="P3360" s="10">
        <f ca="1">IF(O3360&lt;$H$4,N3360,$H$4-SUM($P$4:P3359))</f>
        <v>0</v>
      </c>
      <c r="Q3360" s="10">
        <f ca="1">SUM($P$4:P3360)</f>
        <v>272</v>
      </c>
      <c r="R3360" s="10">
        <f ca="1">COUNTIF($P$4:P3360,"&gt;0")</f>
        <v>9</v>
      </c>
    </row>
    <row r="3361" spans="12:18" x14ac:dyDescent="0.15">
      <c r="L3361" s="8" t="b">
        <f t="shared" si="159"/>
        <v>1</v>
      </c>
      <c r="M3361" s="8">
        <f t="shared" si="157"/>
        <v>144850</v>
      </c>
      <c r="N3361" s="9">
        <f t="shared" si="158"/>
        <v>31</v>
      </c>
      <c r="O3361" s="10">
        <f>SUM($N$5:N3361)</f>
        <v>102176</v>
      </c>
      <c r="P3361" s="10">
        <f ca="1">IF(O3361&lt;$H$4,N3361,$H$4-SUM($P$4:P3360))</f>
        <v>0</v>
      </c>
      <c r="Q3361" s="10">
        <f ca="1">SUM($P$4:P3361)</f>
        <v>272</v>
      </c>
      <c r="R3361" s="10">
        <f ca="1">COUNTIF($P$4:P3361,"&gt;0")</f>
        <v>9</v>
      </c>
    </row>
    <row r="3362" spans="12:18" x14ac:dyDescent="0.15">
      <c r="L3362" s="8" t="b">
        <f t="shared" si="159"/>
        <v>1</v>
      </c>
      <c r="M3362" s="8">
        <f t="shared" si="157"/>
        <v>144881</v>
      </c>
      <c r="N3362" s="9">
        <f t="shared" si="158"/>
        <v>31</v>
      </c>
      <c r="O3362" s="10">
        <f>SUM($N$5:N3362)</f>
        <v>102207</v>
      </c>
      <c r="P3362" s="10">
        <f ca="1">IF(O3362&lt;$H$4,N3362,$H$4-SUM($P$4:P3361))</f>
        <v>0</v>
      </c>
      <c r="Q3362" s="10">
        <f ca="1">SUM($P$4:P3362)</f>
        <v>272</v>
      </c>
      <c r="R3362" s="10">
        <f ca="1">COUNTIF($P$4:P3362,"&gt;0")</f>
        <v>9</v>
      </c>
    </row>
    <row r="3363" spans="12:18" x14ac:dyDescent="0.15">
      <c r="L3363" s="8" t="b">
        <f t="shared" si="159"/>
        <v>1</v>
      </c>
      <c r="M3363" s="8">
        <f t="shared" si="157"/>
        <v>144911</v>
      </c>
      <c r="N3363" s="9">
        <f t="shared" si="158"/>
        <v>30</v>
      </c>
      <c r="O3363" s="10">
        <f>SUM($N$5:N3363)</f>
        <v>102237</v>
      </c>
      <c r="P3363" s="10">
        <f ca="1">IF(O3363&lt;$H$4,N3363,$H$4-SUM($P$4:P3362))</f>
        <v>0</v>
      </c>
      <c r="Q3363" s="10">
        <f ca="1">SUM($P$4:P3363)</f>
        <v>272</v>
      </c>
      <c r="R3363" s="10">
        <f ca="1">COUNTIF($P$4:P3363,"&gt;0")</f>
        <v>9</v>
      </c>
    </row>
    <row r="3364" spans="12:18" x14ac:dyDescent="0.15">
      <c r="L3364" s="8" t="b">
        <f t="shared" si="159"/>
        <v>1</v>
      </c>
      <c r="M3364" s="8">
        <f t="shared" si="157"/>
        <v>144942</v>
      </c>
      <c r="N3364" s="9">
        <f t="shared" si="158"/>
        <v>31</v>
      </c>
      <c r="O3364" s="10">
        <f>SUM($N$5:N3364)</f>
        <v>102268</v>
      </c>
      <c r="P3364" s="10">
        <f ca="1">IF(O3364&lt;$H$4,N3364,$H$4-SUM($P$4:P3363))</f>
        <v>0</v>
      </c>
      <c r="Q3364" s="10">
        <f ca="1">SUM($P$4:P3364)</f>
        <v>272</v>
      </c>
      <c r="R3364" s="10">
        <f ca="1">COUNTIF($P$4:P3364,"&gt;0")</f>
        <v>9</v>
      </c>
    </row>
    <row r="3365" spans="12:18" x14ac:dyDescent="0.15">
      <c r="L3365" s="8" t="b">
        <f t="shared" si="159"/>
        <v>1</v>
      </c>
      <c r="M3365" s="8">
        <f t="shared" si="157"/>
        <v>144972</v>
      </c>
      <c r="N3365" s="9">
        <f t="shared" si="158"/>
        <v>30</v>
      </c>
      <c r="O3365" s="10">
        <f>SUM($N$5:N3365)</f>
        <v>102298</v>
      </c>
      <c r="P3365" s="10">
        <f ca="1">IF(O3365&lt;$H$4,N3365,$H$4-SUM($P$4:P3364))</f>
        <v>0</v>
      </c>
      <c r="Q3365" s="10">
        <f ca="1">SUM($P$4:P3365)</f>
        <v>272</v>
      </c>
      <c r="R3365" s="10">
        <f ca="1">COUNTIF($P$4:P3365,"&gt;0")</f>
        <v>9</v>
      </c>
    </row>
    <row r="3366" spans="12:18" x14ac:dyDescent="0.15">
      <c r="L3366" s="8" t="b">
        <f t="shared" si="159"/>
        <v>1</v>
      </c>
      <c r="M3366" s="8">
        <f t="shared" si="157"/>
        <v>145003</v>
      </c>
      <c r="N3366" s="9">
        <f t="shared" si="158"/>
        <v>31</v>
      </c>
      <c r="O3366" s="10">
        <f>SUM($N$5:N3366)</f>
        <v>102329</v>
      </c>
      <c r="P3366" s="10">
        <f ca="1">IF(O3366&lt;$H$4,N3366,$H$4-SUM($P$4:P3365))</f>
        <v>0</v>
      </c>
      <c r="Q3366" s="10">
        <f ca="1">SUM($P$4:P3366)</f>
        <v>272</v>
      </c>
      <c r="R3366" s="10">
        <f ca="1">COUNTIF($P$4:P3366,"&gt;0")</f>
        <v>9</v>
      </c>
    </row>
    <row r="3367" spans="12:18" x14ac:dyDescent="0.15">
      <c r="L3367" s="8" t="b">
        <f t="shared" si="159"/>
        <v>1</v>
      </c>
      <c r="M3367" s="8">
        <f t="shared" si="157"/>
        <v>145034</v>
      </c>
      <c r="N3367" s="9">
        <f t="shared" si="158"/>
        <v>31</v>
      </c>
      <c r="O3367" s="10">
        <f>SUM($N$5:N3367)</f>
        <v>102360</v>
      </c>
      <c r="P3367" s="10">
        <f ca="1">IF(O3367&lt;$H$4,N3367,$H$4-SUM($P$4:P3366))</f>
        <v>0</v>
      </c>
      <c r="Q3367" s="10">
        <f ca="1">SUM($P$4:P3367)</f>
        <v>272</v>
      </c>
      <c r="R3367" s="10">
        <f ca="1">COUNTIF($P$4:P3367,"&gt;0")</f>
        <v>9</v>
      </c>
    </row>
    <row r="3368" spans="12:18" x14ac:dyDescent="0.15">
      <c r="L3368" s="8" t="b">
        <f t="shared" si="159"/>
        <v>1</v>
      </c>
      <c r="M3368" s="8">
        <f t="shared" si="157"/>
        <v>145062</v>
      </c>
      <c r="N3368" s="9">
        <f t="shared" si="158"/>
        <v>28</v>
      </c>
      <c r="O3368" s="10">
        <f>SUM($N$5:N3368)</f>
        <v>102388</v>
      </c>
      <c r="P3368" s="10">
        <f ca="1">IF(O3368&lt;$H$4,N3368,$H$4-SUM($P$4:P3367))</f>
        <v>0</v>
      </c>
      <c r="Q3368" s="10">
        <f ca="1">SUM($P$4:P3368)</f>
        <v>272</v>
      </c>
      <c r="R3368" s="10">
        <f ca="1">COUNTIF($P$4:P3368,"&gt;0")</f>
        <v>9</v>
      </c>
    </row>
    <row r="3369" spans="12:18" x14ac:dyDescent="0.15">
      <c r="L3369" s="8" t="b">
        <f t="shared" si="159"/>
        <v>1</v>
      </c>
      <c r="M3369" s="8">
        <f t="shared" si="157"/>
        <v>145093</v>
      </c>
      <c r="N3369" s="9">
        <f t="shared" si="158"/>
        <v>31</v>
      </c>
      <c r="O3369" s="10">
        <f>SUM($N$5:N3369)</f>
        <v>102419</v>
      </c>
      <c r="P3369" s="10">
        <f ca="1">IF(O3369&lt;$H$4,N3369,$H$4-SUM($P$4:P3368))</f>
        <v>0</v>
      </c>
      <c r="Q3369" s="10">
        <f ca="1">SUM($P$4:P3369)</f>
        <v>272</v>
      </c>
      <c r="R3369" s="10">
        <f ca="1">COUNTIF($P$4:P3369,"&gt;0")</f>
        <v>9</v>
      </c>
    </row>
    <row r="3370" spans="12:18" x14ac:dyDescent="0.15">
      <c r="L3370" s="8" t="b">
        <f t="shared" si="159"/>
        <v>1</v>
      </c>
      <c r="M3370" s="8">
        <f t="shared" si="157"/>
        <v>145123</v>
      </c>
      <c r="N3370" s="9">
        <f t="shared" si="158"/>
        <v>30</v>
      </c>
      <c r="O3370" s="10">
        <f>SUM($N$5:N3370)</f>
        <v>102449</v>
      </c>
      <c r="P3370" s="10">
        <f ca="1">IF(O3370&lt;$H$4,N3370,$H$4-SUM($P$4:P3369))</f>
        <v>0</v>
      </c>
      <c r="Q3370" s="10">
        <f ca="1">SUM($P$4:P3370)</f>
        <v>272</v>
      </c>
      <c r="R3370" s="10">
        <f ca="1">COUNTIF($P$4:P3370,"&gt;0")</f>
        <v>9</v>
      </c>
    </row>
    <row r="3371" spans="12:18" x14ac:dyDescent="0.15">
      <c r="L3371" s="8" t="b">
        <f t="shared" si="159"/>
        <v>1</v>
      </c>
      <c r="M3371" s="8">
        <f t="shared" si="157"/>
        <v>145154</v>
      </c>
      <c r="N3371" s="9">
        <f t="shared" si="158"/>
        <v>31</v>
      </c>
      <c r="O3371" s="10">
        <f>SUM($N$5:N3371)</f>
        <v>102480</v>
      </c>
      <c r="P3371" s="10">
        <f ca="1">IF(O3371&lt;$H$4,N3371,$H$4-SUM($P$4:P3370))</f>
        <v>0</v>
      </c>
      <c r="Q3371" s="10">
        <f ca="1">SUM($P$4:P3371)</f>
        <v>272</v>
      </c>
      <c r="R3371" s="10">
        <f ca="1">COUNTIF($P$4:P3371,"&gt;0")</f>
        <v>9</v>
      </c>
    </row>
    <row r="3372" spans="12:18" x14ac:dyDescent="0.15">
      <c r="L3372" s="8" t="b">
        <f t="shared" si="159"/>
        <v>1</v>
      </c>
      <c r="M3372" s="8">
        <f t="shared" si="157"/>
        <v>145184</v>
      </c>
      <c r="N3372" s="9">
        <f t="shared" si="158"/>
        <v>30</v>
      </c>
      <c r="O3372" s="10">
        <f>SUM($N$5:N3372)</f>
        <v>102510</v>
      </c>
      <c r="P3372" s="10">
        <f ca="1">IF(O3372&lt;$H$4,N3372,$H$4-SUM($P$4:P3371))</f>
        <v>0</v>
      </c>
      <c r="Q3372" s="10">
        <f ca="1">SUM($P$4:P3372)</f>
        <v>272</v>
      </c>
      <c r="R3372" s="10">
        <f ca="1">COUNTIF($P$4:P3372,"&gt;0")</f>
        <v>9</v>
      </c>
    </row>
    <row r="3373" spans="12:18" x14ac:dyDescent="0.15">
      <c r="L3373" s="8" t="b">
        <f t="shared" si="159"/>
        <v>1</v>
      </c>
      <c r="M3373" s="8">
        <f t="shared" si="157"/>
        <v>145215</v>
      </c>
      <c r="N3373" s="9">
        <f t="shared" si="158"/>
        <v>31</v>
      </c>
      <c r="O3373" s="10">
        <f>SUM($N$5:N3373)</f>
        <v>102541</v>
      </c>
      <c r="P3373" s="10">
        <f ca="1">IF(O3373&lt;$H$4,N3373,$H$4-SUM($P$4:P3372))</f>
        <v>0</v>
      </c>
      <c r="Q3373" s="10">
        <f ca="1">SUM($P$4:P3373)</f>
        <v>272</v>
      </c>
      <c r="R3373" s="10">
        <f ca="1">COUNTIF($P$4:P3373,"&gt;0")</f>
        <v>9</v>
      </c>
    </row>
    <row r="3374" spans="12:18" x14ac:dyDescent="0.15">
      <c r="L3374" s="8" t="b">
        <f t="shared" si="159"/>
        <v>1</v>
      </c>
      <c r="M3374" s="8">
        <f t="shared" si="157"/>
        <v>145246</v>
      </c>
      <c r="N3374" s="9">
        <f t="shared" si="158"/>
        <v>31</v>
      </c>
      <c r="O3374" s="10">
        <f>SUM($N$5:N3374)</f>
        <v>102572</v>
      </c>
      <c r="P3374" s="10">
        <f ca="1">IF(O3374&lt;$H$4,N3374,$H$4-SUM($P$4:P3373))</f>
        <v>0</v>
      </c>
      <c r="Q3374" s="10">
        <f ca="1">SUM($P$4:P3374)</f>
        <v>272</v>
      </c>
      <c r="R3374" s="10">
        <f ca="1">COUNTIF($P$4:P3374,"&gt;0")</f>
        <v>9</v>
      </c>
    </row>
    <row r="3375" spans="12:18" x14ac:dyDescent="0.15">
      <c r="L3375" s="8" t="b">
        <f t="shared" si="159"/>
        <v>1</v>
      </c>
      <c r="M3375" s="8">
        <f t="shared" si="157"/>
        <v>145276</v>
      </c>
      <c r="N3375" s="9">
        <f t="shared" si="158"/>
        <v>30</v>
      </c>
      <c r="O3375" s="10">
        <f>SUM($N$5:N3375)</f>
        <v>102602</v>
      </c>
      <c r="P3375" s="10">
        <f ca="1">IF(O3375&lt;$H$4,N3375,$H$4-SUM($P$4:P3374))</f>
        <v>0</v>
      </c>
      <c r="Q3375" s="10">
        <f ca="1">SUM($P$4:P3375)</f>
        <v>272</v>
      </c>
      <c r="R3375" s="10">
        <f ca="1">COUNTIF($P$4:P3375,"&gt;0")</f>
        <v>9</v>
      </c>
    </row>
    <row r="3376" spans="12:18" x14ac:dyDescent="0.15">
      <c r="L3376" s="8" t="b">
        <f t="shared" si="159"/>
        <v>1</v>
      </c>
      <c r="M3376" s="8">
        <f t="shared" si="157"/>
        <v>145307</v>
      </c>
      <c r="N3376" s="9">
        <f t="shared" si="158"/>
        <v>31</v>
      </c>
      <c r="O3376" s="10">
        <f>SUM($N$5:N3376)</f>
        <v>102633</v>
      </c>
      <c r="P3376" s="10">
        <f ca="1">IF(O3376&lt;$H$4,N3376,$H$4-SUM($P$4:P3375))</f>
        <v>0</v>
      </c>
      <c r="Q3376" s="10">
        <f ca="1">SUM($P$4:P3376)</f>
        <v>272</v>
      </c>
      <c r="R3376" s="10">
        <f ca="1">COUNTIF($P$4:P3376,"&gt;0")</f>
        <v>9</v>
      </c>
    </row>
    <row r="3377" spans="12:18" x14ac:dyDescent="0.15">
      <c r="L3377" s="8" t="b">
        <f t="shared" si="159"/>
        <v>1</v>
      </c>
      <c r="M3377" s="8">
        <f t="shared" si="157"/>
        <v>145337</v>
      </c>
      <c r="N3377" s="9">
        <f t="shared" si="158"/>
        <v>30</v>
      </c>
      <c r="O3377" s="10">
        <f>SUM($N$5:N3377)</f>
        <v>102663</v>
      </c>
      <c r="P3377" s="10">
        <f ca="1">IF(O3377&lt;$H$4,N3377,$H$4-SUM($P$4:P3376))</f>
        <v>0</v>
      </c>
      <c r="Q3377" s="10">
        <f ca="1">SUM($P$4:P3377)</f>
        <v>272</v>
      </c>
      <c r="R3377" s="10">
        <f ca="1">COUNTIF($P$4:P3377,"&gt;0")</f>
        <v>9</v>
      </c>
    </row>
    <row r="3378" spans="12:18" x14ac:dyDescent="0.15">
      <c r="L3378" s="8" t="b">
        <f t="shared" si="159"/>
        <v>1</v>
      </c>
      <c r="M3378" s="8">
        <f t="shared" si="157"/>
        <v>145368</v>
      </c>
      <c r="N3378" s="9">
        <f t="shared" si="158"/>
        <v>31</v>
      </c>
      <c r="O3378" s="10">
        <f>SUM($N$5:N3378)</f>
        <v>102694</v>
      </c>
      <c r="P3378" s="10">
        <f ca="1">IF(O3378&lt;$H$4,N3378,$H$4-SUM($P$4:P3377))</f>
        <v>0</v>
      </c>
      <c r="Q3378" s="10">
        <f ca="1">SUM($P$4:P3378)</f>
        <v>272</v>
      </c>
      <c r="R3378" s="10">
        <f ca="1">COUNTIF($P$4:P3378,"&gt;0")</f>
        <v>9</v>
      </c>
    </row>
    <row r="3379" spans="12:18" x14ac:dyDescent="0.15">
      <c r="L3379" s="8" t="b">
        <f t="shared" si="159"/>
        <v>1</v>
      </c>
      <c r="M3379" s="8">
        <f t="shared" si="157"/>
        <v>145399</v>
      </c>
      <c r="N3379" s="9">
        <f t="shared" si="158"/>
        <v>31</v>
      </c>
      <c r="O3379" s="10">
        <f>SUM($N$5:N3379)</f>
        <v>102725</v>
      </c>
      <c r="P3379" s="10">
        <f ca="1">IF(O3379&lt;$H$4,N3379,$H$4-SUM($P$4:P3378))</f>
        <v>0</v>
      </c>
      <c r="Q3379" s="10">
        <f ca="1">SUM($P$4:P3379)</f>
        <v>272</v>
      </c>
      <c r="R3379" s="10">
        <f ca="1">COUNTIF($P$4:P3379,"&gt;0")</f>
        <v>9</v>
      </c>
    </row>
    <row r="3380" spans="12:18" x14ac:dyDescent="0.15">
      <c r="L3380" s="8" t="b">
        <f t="shared" si="159"/>
        <v>1</v>
      </c>
      <c r="M3380" s="8">
        <f t="shared" si="157"/>
        <v>145427</v>
      </c>
      <c r="N3380" s="9">
        <f t="shared" si="158"/>
        <v>28</v>
      </c>
      <c r="O3380" s="10">
        <f>SUM($N$5:N3380)</f>
        <v>102753</v>
      </c>
      <c r="P3380" s="10">
        <f ca="1">IF(O3380&lt;$H$4,N3380,$H$4-SUM($P$4:P3379))</f>
        <v>0</v>
      </c>
      <c r="Q3380" s="10">
        <f ca="1">SUM($P$4:P3380)</f>
        <v>272</v>
      </c>
      <c r="R3380" s="10">
        <f ca="1">COUNTIF($P$4:P3380,"&gt;0")</f>
        <v>9</v>
      </c>
    </row>
    <row r="3381" spans="12:18" x14ac:dyDescent="0.15">
      <c r="L3381" s="8" t="b">
        <f t="shared" si="159"/>
        <v>1</v>
      </c>
      <c r="M3381" s="8">
        <f t="shared" si="157"/>
        <v>145458</v>
      </c>
      <c r="N3381" s="9">
        <f t="shared" si="158"/>
        <v>31</v>
      </c>
      <c r="O3381" s="10">
        <f>SUM($N$5:N3381)</f>
        <v>102784</v>
      </c>
      <c r="P3381" s="10">
        <f ca="1">IF(O3381&lt;$H$4,N3381,$H$4-SUM($P$4:P3380))</f>
        <v>0</v>
      </c>
      <c r="Q3381" s="10">
        <f ca="1">SUM($P$4:P3381)</f>
        <v>272</v>
      </c>
      <c r="R3381" s="10">
        <f ca="1">COUNTIF($P$4:P3381,"&gt;0")</f>
        <v>9</v>
      </c>
    </row>
    <row r="3382" spans="12:18" x14ac:dyDescent="0.15">
      <c r="L3382" s="8" t="b">
        <f t="shared" si="159"/>
        <v>1</v>
      </c>
      <c r="M3382" s="8">
        <f t="shared" si="157"/>
        <v>145488</v>
      </c>
      <c r="N3382" s="9">
        <f t="shared" si="158"/>
        <v>30</v>
      </c>
      <c r="O3382" s="10">
        <f>SUM($N$5:N3382)</f>
        <v>102814</v>
      </c>
      <c r="P3382" s="10">
        <f ca="1">IF(O3382&lt;$H$4,N3382,$H$4-SUM($P$4:P3381))</f>
        <v>0</v>
      </c>
      <c r="Q3382" s="10">
        <f ca="1">SUM($P$4:P3382)</f>
        <v>272</v>
      </c>
      <c r="R3382" s="10">
        <f ca="1">COUNTIF($P$4:P3382,"&gt;0")</f>
        <v>9</v>
      </c>
    </row>
    <row r="3383" spans="12:18" x14ac:dyDescent="0.15">
      <c r="L3383" s="8" t="b">
        <f t="shared" si="159"/>
        <v>1</v>
      </c>
      <c r="M3383" s="8">
        <f t="shared" si="157"/>
        <v>145519</v>
      </c>
      <c r="N3383" s="9">
        <f t="shared" si="158"/>
        <v>31</v>
      </c>
      <c r="O3383" s="10">
        <f>SUM($N$5:N3383)</f>
        <v>102845</v>
      </c>
      <c r="P3383" s="10">
        <f ca="1">IF(O3383&lt;$H$4,N3383,$H$4-SUM($P$4:P3382))</f>
        <v>0</v>
      </c>
      <c r="Q3383" s="10">
        <f ca="1">SUM($P$4:P3383)</f>
        <v>272</v>
      </c>
      <c r="R3383" s="10">
        <f ca="1">COUNTIF($P$4:P3383,"&gt;0")</f>
        <v>9</v>
      </c>
    </row>
    <row r="3384" spans="12:18" x14ac:dyDescent="0.15">
      <c r="L3384" s="8" t="b">
        <f t="shared" si="159"/>
        <v>1</v>
      </c>
      <c r="M3384" s="8">
        <f t="shared" si="157"/>
        <v>145549</v>
      </c>
      <c r="N3384" s="9">
        <f t="shared" si="158"/>
        <v>30</v>
      </c>
      <c r="O3384" s="10">
        <f>SUM($N$5:N3384)</f>
        <v>102875</v>
      </c>
      <c r="P3384" s="10">
        <f ca="1">IF(O3384&lt;$H$4,N3384,$H$4-SUM($P$4:P3383))</f>
        <v>0</v>
      </c>
      <c r="Q3384" s="10">
        <f ca="1">SUM($P$4:P3384)</f>
        <v>272</v>
      </c>
      <c r="R3384" s="10">
        <f ca="1">COUNTIF($P$4:P3384,"&gt;0")</f>
        <v>9</v>
      </c>
    </row>
    <row r="3385" spans="12:18" x14ac:dyDescent="0.15">
      <c r="L3385" s="8" t="b">
        <f t="shared" si="159"/>
        <v>1</v>
      </c>
      <c r="M3385" s="8">
        <f t="shared" si="157"/>
        <v>145580</v>
      </c>
      <c r="N3385" s="9">
        <f t="shared" si="158"/>
        <v>31</v>
      </c>
      <c r="O3385" s="10">
        <f>SUM($N$5:N3385)</f>
        <v>102906</v>
      </c>
      <c r="P3385" s="10">
        <f ca="1">IF(O3385&lt;$H$4,N3385,$H$4-SUM($P$4:P3384))</f>
        <v>0</v>
      </c>
      <c r="Q3385" s="10">
        <f ca="1">SUM($P$4:P3385)</f>
        <v>272</v>
      </c>
      <c r="R3385" s="10">
        <f ca="1">COUNTIF($P$4:P3385,"&gt;0")</f>
        <v>9</v>
      </c>
    </row>
    <row r="3386" spans="12:18" x14ac:dyDescent="0.15">
      <c r="L3386" s="8" t="b">
        <f t="shared" si="159"/>
        <v>1</v>
      </c>
      <c r="M3386" s="8">
        <f t="shared" si="157"/>
        <v>145611</v>
      </c>
      <c r="N3386" s="9">
        <f t="shared" si="158"/>
        <v>31</v>
      </c>
      <c r="O3386" s="10">
        <f>SUM($N$5:N3386)</f>
        <v>102937</v>
      </c>
      <c r="P3386" s="10">
        <f ca="1">IF(O3386&lt;$H$4,N3386,$H$4-SUM($P$4:P3385))</f>
        <v>0</v>
      </c>
      <c r="Q3386" s="10">
        <f ca="1">SUM($P$4:P3386)</f>
        <v>272</v>
      </c>
      <c r="R3386" s="10">
        <f ca="1">COUNTIF($P$4:P3386,"&gt;0")</f>
        <v>9</v>
      </c>
    </row>
    <row r="3387" spans="12:18" x14ac:dyDescent="0.15">
      <c r="L3387" s="8" t="b">
        <f t="shared" si="159"/>
        <v>1</v>
      </c>
      <c r="M3387" s="8">
        <f t="shared" si="157"/>
        <v>145641</v>
      </c>
      <c r="N3387" s="9">
        <f t="shared" si="158"/>
        <v>30</v>
      </c>
      <c r="O3387" s="10">
        <f>SUM($N$5:N3387)</f>
        <v>102967</v>
      </c>
      <c r="P3387" s="10">
        <f ca="1">IF(O3387&lt;$H$4,N3387,$H$4-SUM($P$4:P3386))</f>
        <v>0</v>
      </c>
      <c r="Q3387" s="10">
        <f ca="1">SUM($P$4:P3387)</f>
        <v>272</v>
      </c>
      <c r="R3387" s="10">
        <f ca="1">COUNTIF($P$4:P3387,"&gt;0")</f>
        <v>9</v>
      </c>
    </row>
    <row r="3388" spans="12:18" x14ac:dyDescent="0.15">
      <c r="L3388" s="8" t="b">
        <f t="shared" si="159"/>
        <v>1</v>
      </c>
      <c r="M3388" s="8">
        <f t="shared" si="157"/>
        <v>145672</v>
      </c>
      <c r="N3388" s="9">
        <f t="shared" si="158"/>
        <v>31</v>
      </c>
      <c r="O3388" s="10">
        <f>SUM($N$5:N3388)</f>
        <v>102998</v>
      </c>
      <c r="P3388" s="10">
        <f ca="1">IF(O3388&lt;$H$4,N3388,$H$4-SUM($P$4:P3387))</f>
        <v>0</v>
      </c>
      <c r="Q3388" s="10">
        <f ca="1">SUM($P$4:P3388)</f>
        <v>272</v>
      </c>
      <c r="R3388" s="10">
        <f ca="1">COUNTIF($P$4:P3388,"&gt;0")</f>
        <v>9</v>
      </c>
    </row>
    <row r="3389" spans="12:18" x14ac:dyDescent="0.15">
      <c r="L3389" s="8" t="b">
        <f t="shared" si="159"/>
        <v>1</v>
      </c>
      <c r="M3389" s="8">
        <f t="shared" si="157"/>
        <v>145702</v>
      </c>
      <c r="N3389" s="9">
        <f t="shared" si="158"/>
        <v>30</v>
      </c>
      <c r="O3389" s="10">
        <f>SUM($N$5:N3389)</f>
        <v>103028</v>
      </c>
      <c r="P3389" s="10">
        <f ca="1">IF(O3389&lt;$H$4,N3389,$H$4-SUM($P$4:P3388))</f>
        <v>0</v>
      </c>
      <c r="Q3389" s="10">
        <f ca="1">SUM($P$4:P3389)</f>
        <v>272</v>
      </c>
      <c r="R3389" s="10">
        <f ca="1">COUNTIF($P$4:P3389,"&gt;0")</f>
        <v>9</v>
      </c>
    </row>
    <row r="3390" spans="12:18" x14ac:dyDescent="0.15">
      <c r="L3390" s="8" t="b">
        <f t="shared" si="159"/>
        <v>1</v>
      </c>
      <c r="M3390" s="8">
        <f t="shared" si="157"/>
        <v>145733</v>
      </c>
      <c r="N3390" s="9">
        <f t="shared" si="158"/>
        <v>31</v>
      </c>
      <c r="O3390" s="10">
        <f>SUM($N$5:N3390)</f>
        <v>103059</v>
      </c>
      <c r="P3390" s="10">
        <f ca="1">IF(O3390&lt;$H$4,N3390,$H$4-SUM($P$4:P3389))</f>
        <v>0</v>
      </c>
      <c r="Q3390" s="10">
        <f ca="1">SUM($P$4:P3390)</f>
        <v>272</v>
      </c>
      <c r="R3390" s="10">
        <f ca="1">COUNTIF($P$4:P3390,"&gt;0")</f>
        <v>9</v>
      </c>
    </row>
    <row r="3391" spans="12:18" x14ac:dyDescent="0.15">
      <c r="L3391" s="8" t="b">
        <f t="shared" si="159"/>
        <v>1</v>
      </c>
      <c r="M3391" s="8">
        <f t="shared" si="157"/>
        <v>145764</v>
      </c>
      <c r="N3391" s="9">
        <f t="shared" si="158"/>
        <v>31</v>
      </c>
      <c r="O3391" s="10">
        <f>SUM($N$5:N3391)</f>
        <v>103090</v>
      </c>
      <c r="P3391" s="10">
        <f ca="1">IF(O3391&lt;$H$4,N3391,$H$4-SUM($P$4:P3390))</f>
        <v>0</v>
      </c>
      <c r="Q3391" s="10">
        <f ca="1">SUM($P$4:P3391)</f>
        <v>272</v>
      </c>
      <c r="R3391" s="10">
        <f ca="1">COUNTIF($P$4:P3391,"&gt;0")</f>
        <v>9</v>
      </c>
    </row>
    <row r="3392" spans="12:18" x14ac:dyDescent="0.15">
      <c r="L3392" s="8" t="b">
        <f t="shared" si="159"/>
        <v>1</v>
      </c>
      <c r="M3392" s="8">
        <f t="shared" si="157"/>
        <v>145792</v>
      </c>
      <c r="N3392" s="9">
        <f t="shared" si="158"/>
        <v>28</v>
      </c>
      <c r="O3392" s="10">
        <f>SUM($N$5:N3392)</f>
        <v>103118</v>
      </c>
      <c r="P3392" s="10">
        <f ca="1">IF(O3392&lt;$H$4,N3392,$H$4-SUM($P$4:P3391))</f>
        <v>0</v>
      </c>
      <c r="Q3392" s="10">
        <f ca="1">SUM($P$4:P3392)</f>
        <v>272</v>
      </c>
      <c r="R3392" s="10">
        <f ca="1">COUNTIF($P$4:P3392,"&gt;0")</f>
        <v>9</v>
      </c>
    </row>
    <row r="3393" spans="12:18" x14ac:dyDescent="0.15">
      <c r="L3393" s="8" t="b">
        <f t="shared" si="159"/>
        <v>1</v>
      </c>
      <c r="M3393" s="8">
        <f t="shared" si="157"/>
        <v>145823</v>
      </c>
      <c r="N3393" s="9">
        <f t="shared" si="158"/>
        <v>31</v>
      </c>
      <c r="O3393" s="10">
        <f>SUM($N$5:N3393)</f>
        <v>103149</v>
      </c>
      <c r="P3393" s="10">
        <f ca="1">IF(O3393&lt;$H$4,N3393,$H$4-SUM($P$4:P3392))</f>
        <v>0</v>
      </c>
      <c r="Q3393" s="10">
        <f ca="1">SUM($P$4:P3393)</f>
        <v>272</v>
      </c>
      <c r="R3393" s="10">
        <f ca="1">COUNTIF($P$4:P3393,"&gt;0")</f>
        <v>9</v>
      </c>
    </row>
    <row r="3394" spans="12:18" x14ac:dyDescent="0.15">
      <c r="L3394" s="8" t="b">
        <f t="shared" si="159"/>
        <v>1</v>
      </c>
      <c r="M3394" s="8">
        <f t="shared" si="157"/>
        <v>145853</v>
      </c>
      <c r="N3394" s="9">
        <f t="shared" si="158"/>
        <v>30</v>
      </c>
      <c r="O3394" s="10">
        <f>SUM($N$5:N3394)</f>
        <v>103179</v>
      </c>
      <c r="P3394" s="10">
        <f ca="1">IF(O3394&lt;$H$4,N3394,$H$4-SUM($P$4:P3393))</f>
        <v>0</v>
      </c>
      <c r="Q3394" s="10">
        <f ca="1">SUM($P$4:P3394)</f>
        <v>272</v>
      </c>
      <c r="R3394" s="10">
        <f ca="1">COUNTIF($P$4:P3394,"&gt;0")</f>
        <v>9</v>
      </c>
    </row>
    <row r="3395" spans="12:18" x14ac:dyDescent="0.15">
      <c r="L3395" s="8" t="b">
        <f t="shared" si="159"/>
        <v>1</v>
      </c>
      <c r="M3395" s="8">
        <f t="shared" si="157"/>
        <v>145884</v>
      </c>
      <c r="N3395" s="9">
        <f t="shared" si="158"/>
        <v>31</v>
      </c>
      <c r="O3395" s="10">
        <f>SUM($N$5:N3395)</f>
        <v>103210</v>
      </c>
      <c r="P3395" s="10">
        <f ca="1">IF(O3395&lt;$H$4,N3395,$H$4-SUM($P$4:P3394))</f>
        <v>0</v>
      </c>
      <c r="Q3395" s="10">
        <f ca="1">SUM($P$4:P3395)</f>
        <v>272</v>
      </c>
      <c r="R3395" s="10">
        <f ca="1">COUNTIF($P$4:P3395,"&gt;0")</f>
        <v>9</v>
      </c>
    </row>
    <row r="3396" spans="12:18" x14ac:dyDescent="0.15">
      <c r="L3396" s="8" t="b">
        <f t="shared" si="159"/>
        <v>1</v>
      </c>
      <c r="M3396" s="8">
        <f t="shared" si="157"/>
        <v>145914</v>
      </c>
      <c r="N3396" s="9">
        <f t="shared" si="158"/>
        <v>30</v>
      </c>
      <c r="O3396" s="10">
        <f>SUM($N$5:N3396)</f>
        <v>103240</v>
      </c>
      <c r="P3396" s="10">
        <f ca="1">IF(O3396&lt;$H$4,N3396,$H$4-SUM($P$4:P3395))</f>
        <v>0</v>
      </c>
      <c r="Q3396" s="10">
        <f ca="1">SUM($P$4:P3396)</f>
        <v>272</v>
      </c>
      <c r="R3396" s="10">
        <f ca="1">COUNTIF($P$4:P3396,"&gt;0")</f>
        <v>9</v>
      </c>
    </row>
    <row r="3397" spans="12:18" x14ac:dyDescent="0.15">
      <c r="L3397" s="8" t="b">
        <f t="shared" si="159"/>
        <v>1</v>
      </c>
      <c r="M3397" s="8">
        <f t="shared" si="157"/>
        <v>145945</v>
      </c>
      <c r="N3397" s="9">
        <f t="shared" si="158"/>
        <v>31</v>
      </c>
      <c r="O3397" s="10">
        <f>SUM($N$5:N3397)</f>
        <v>103271</v>
      </c>
      <c r="P3397" s="10">
        <f ca="1">IF(O3397&lt;$H$4,N3397,$H$4-SUM($P$4:P3396))</f>
        <v>0</v>
      </c>
      <c r="Q3397" s="10">
        <f ca="1">SUM($P$4:P3397)</f>
        <v>272</v>
      </c>
      <c r="R3397" s="10">
        <f ca="1">COUNTIF($P$4:P3397,"&gt;0")</f>
        <v>9</v>
      </c>
    </row>
    <row r="3398" spans="12:18" x14ac:dyDescent="0.15">
      <c r="L3398" s="8" t="b">
        <f t="shared" si="159"/>
        <v>1</v>
      </c>
      <c r="M3398" s="8">
        <f t="shared" ref="M3398:M3461" si="160">EOMONTH(M3397,1)</f>
        <v>145976</v>
      </c>
      <c r="N3398" s="9">
        <f t="shared" si="158"/>
        <v>31</v>
      </c>
      <c r="O3398" s="10">
        <f>SUM($N$5:N3398)</f>
        <v>103302</v>
      </c>
      <c r="P3398" s="10">
        <f ca="1">IF(O3398&lt;$H$4,N3398,$H$4-SUM($P$4:P3397))</f>
        <v>0</v>
      </c>
      <c r="Q3398" s="10">
        <f ca="1">SUM($P$4:P3398)</f>
        <v>272</v>
      </c>
      <c r="R3398" s="10">
        <f ca="1">COUNTIF($P$4:P3398,"&gt;0")</f>
        <v>9</v>
      </c>
    </row>
    <row r="3399" spans="12:18" x14ac:dyDescent="0.15">
      <c r="L3399" s="8" t="b">
        <f t="shared" si="159"/>
        <v>1</v>
      </c>
      <c r="M3399" s="8">
        <f t="shared" si="160"/>
        <v>146006</v>
      </c>
      <c r="N3399" s="9">
        <f t="shared" si="158"/>
        <v>30</v>
      </c>
      <c r="O3399" s="10">
        <f>SUM($N$5:N3399)</f>
        <v>103332</v>
      </c>
      <c r="P3399" s="10">
        <f ca="1">IF(O3399&lt;$H$4,N3399,$H$4-SUM($P$4:P3398))</f>
        <v>0</v>
      </c>
      <c r="Q3399" s="10">
        <f ca="1">SUM($P$4:P3399)</f>
        <v>272</v>
      </c>
      <c r="R3399" s="10">
        <f ca="1">COUNTIF($P$4:P3399,"&gt;0")</f>
        <v>9</v>
      </c>
    </row>
    <row r="3400" spans="12:18" x14ac:dyDescent="0.15">
      <c r="L3400" s="8" t="b">
        <f t="shared" si="159"/>
        <v>1</v>
      </c>
      <c r="M3400" s="8">
        <f t="shared" si="160"/>
        <v>146037</v>
      </c>
      <c r="N3400" s="9">
        <f t="shared" ref="N3400:N3463" si="161">M3400-M3399</f>
        <v>31</v>
      </c>
      <c r="O3400" s="10">
        <f>SUM($N$5:N3400)</f>
        <v>103363</v>
      </c>
      <c r="P3400" s="10">
        <f ca="1">IF(O3400&lt;$H$4,N3400,$H$4-SUM($P$4:P3399))</f>
        <v>0</v>
      </c>
      <c r="Q3400" s="10">
        <f ca="1">SUM($P$4:P3400)</f>
        <v>272</v>
      </c>
      <c r="R3400" s="10">
        <f ca="1">COUNTIF($P$4:P3400,"&gt;0")</f>
        <v>9</v>
      </c>
    </row>
    <row r="3401" spans="12:18" x14ac:dyDescent="0.15">
      <c r="L3401" s="8" t="b">
        <f t="shared" si="159"/>
        <v>1</v>
      </c>
      <c r="M3401" s="8">
        <f t="shared" si="160"/>
        <v>146067</v>
      </c>
      <c r="N3401" s="9">
        <f t="shared" si="161"/>
        <v>30</v>
      </c>
      <c r="O3401" s="10">
        <f>SUM($N$5:N3401)</f>
        <v>103393</v>
      </c>
      <c r="P3401" s="10">
        <f ca="1">IF(O3401&lt;$H$4,N3401,$H$4-SUM($P$4:P3400))</f>
        <v>0</v>
      </c>
      <c r="Q3401" s="10">
        <f ca="1">SUM($P$4:P3401)</f>
        <v>272</v>
      </c>
      <c r="R3401" s="10">
        <f ca="1">COUNTIF($P$4:P3401,"&gt;0")</f>
        <v>9</v>
      </c>
    </row>
    <row r="3402" spans="12:18" x14ac:dyDescent="0.15">
      <c r="L3402" s="8" t="b">
        <f t="shared" si="159"/>
        <v>1</v>
      </c>
      <c r="M3402" s="8">
        <f t="shared" si="160"/>
        <v>146098</v>
      </c>
      <c r="N3402" s="9">
        <f t="shared" si="161"/>
        <v>31</v>
      </c>
      <c r="O3402" s="10">
        <f>SUM($N$5:N3402)</f>
        <v>103424</v>
      </c>
      <c r="P3402" s="10">
        <f ca="1">IF(O3402&lt;$H$4,N3402,$H$4-SUM($P$4:P3401))</f>
        <v>0</v>
      </c>
      <c r="Q3402" s="10">
        <f ca="1">SUM($P$4:P3402)</f>
        <v>272</v>
      </c>
      <c r="R3402" s="10">
        <f ca="1">COUNTIF($P$4:P3402,"&gt;0")</f>
        <v>9</v>
      </c>
    </row>
    <row r="3403" spans="12:18" x14ac:dyDescent="0.15">
      <c r="L3403" s="8" t="b">
        <f t="shared" si="159"/>
        <v>1</v>
      </c>
      <c r="M3403" s="8">
        <f t="shared" si="160"/>
        <v>146129</v>
      </c>
      <c r="N3403" s="9">
        <f t="shared" si="161"/>
        <v>31</v>
      </c>
      <c r="O3403" s="10">
        <f>SUM($N$5:N3403)</f>
        <v>103455</v>
      </c>
      <c r="P3403" s="10">
        <f ca="1">IF(O3403&lt;$H$4,N3403,$H$4-SUM($P$4:P3402))</f>
        <v>0</v>
      </c>
      <c r="Q3403" s="10">
        <f ca="1">SUM($P$4:P3403)</f>
        <v>272</v>
      </c>
      <c r="R3403" s="10">
        <f ca="1">COUNTIF($P$4:P3403,"&gt;0")</f>
        <v>9</v>
      </c>
    </row>
    <row r="3404" spans="12:18" x14ac:dyDescent="0.15">
      <c r="L3404" s="8" t="b">
        <f t="shared" si="159"/>
        <v>1</v>
      </c>
      <c r="M3404" s="8">
        <f t="shared" si="160"/>
        <v>146157</v>
      </c>
      <c r="N3404" s="9">
        <f t="shared" si="161"/>
        <v>28</v>
      </c>
      <c r="O3404" s="10">
        <f>SUM($N$5:N3404)</f>
        <v>103483</v>
      </c>
      <c r="P3404" s="10">
        <f ca="1">IF(O3404&lt;$H$4,N3404,$H$4-SUM($P$4:P3403))</f>
        <v>0</v>
      </c>
      <c r="Q3404" s="10">
        <f ca="1">SUM($P$4:P3404)</f>
        <v>272</v>
      </c>
      <c r="R3404" s="10">
        <f ca="1">COUNTIF($P$4:P3404,"&gt;0")</f>
        <v>9</v>
      </c>
    </row>
    <row r="3405" spans="12:18" x14ac:dyDescent="0.15">
      <c r="L3405" s="8" t="b">
        <f t="shared" si="159"/>
        <v>1</v>
      </c>
      <c r="M3405" s="8">
        <f t="shared" si="160"/>
        <v>146188</v>
      </c>
      <c r="N3405" s="9">
        <f t="shared" si="161"/>
        <v>31</v>
      </c>
      <c r="O3405" s="10">
        <f>SUM($N$5:N3405)</f>
        <v>103514</v>
      </c>
      <c r="P3405" s="10">
        <f ca="1">IF(O3405&lt;$H$4,N3405,$H$4-SUM($P$4:P3404))</f>
        <v>0</v>
      </c>
      <c r="Q3405" s="10">
        <f ca="1">SUM($P$4:P3405)</f>
        <v>272</v>
      </c>
      <c r="R3405" s="10">
        <f ca="1">COUNTIF($P$4:P3405,"&gt;0")</f>
        <v>9</v>
      </c>
    </row>
    <row r="3406" spans="12:18" x14ac:dyDescent="0.15">
      <c r="L3406" s="8" t="b">
        <f t="shared" si="159"/>
        <v>1</v>
      </c>
      <c r="M3406" s="8">
        <f t="shared" si="160"/>
        <v>146218</v>
      </c>
      <c r="N3406" s="9">
        <f t="shared" si="161"/>
        <v>30</v>
      </c>
      <c r="O3406" s="10">
        <f>SUM($N$5:N3406)</f>
        <v>103544</v>
      </c>
      <c r="P3406" s="10">
        <f ca="1">IF(O3406&lt;$H$4,N3406,$H$4-SUM($P$4:P3405))</f>
        <v>0</v>
      </c>
      <c r="Q3406" s="10">
        <f ca="1">SUM($P$4:P3406)</f>
        <v>272</v>
      </c>
      <c r="R3406" s="10">
        <f ca="1">COUNTIF($P$4:P3406,"&gt;0")</f>
        <v>9</v>
      </c>
    </row>
    <row r="3407" spans="12:18" x14ac:dyDescent="0.15">
      <c r="L3407" s="8" t="b">
        <f t="shared" si="159"/>
        <v>1</v>
      </c>
      <c r="M3407" s="8">
        <f t="shared" si="160"/>
        <v>146249</v>
      </c>
      <c r="N3407" s="9">
        <f t="shared" si="161"/>
        <v>31</v>
      </c>
      <c r="O3407" s="10">
        <f>SUM($N$5:N3407)</f>
        <v>103575</v>
      </c>
      <c r="P3407" s="10">
        <f ca="1">IF(O3407&lt;$H$4,N3407,$H$4-SUM($P$4:P3406))</f>
        <v>0</v>
      </c>
      <c r="Q3407" s="10">
        <f ca="1">SUM($P$4:P3407)</f>
        <v>272</v>
      </c>
      <c r="R3407" s="10">
        <f ca="1">COUNTIF($P$4:P3407,"&gt;0")</f>
        <v>9</v>
      </c>
    </row>
    <row r="3408" spans="12:18" x14ac:dyDescent="0.15">
      <c r="L3408" s="8" t="b">
        <f t="shared" si="159"/>
        <v>1</v>
      </c>
      <c r="M3408" s="8">
        <f t="shared" si="160"/>
        <v>146279</v>
      </c>
      <c r="N3408" s="9">
        <f t="shared" si="161"/>
        <v>30</v>
      </c>
      <c r="O3408" s="10">
        <f>SUM($N$5:N3408)</f>
        <v>103605</v>
      </c>
      <c r="P3408" s="10">
        <f ca="1">IF(O3408&lt;$H$4,N3408,$H$4-SUM($P$4:P3407))</f>
        <v>0</v>
      </c>
      <c r="Q3408" s="10">
        <f ca="1">SUM($P$4:P3408)</f>
        <v>272</v>
      </c>
      <c r="R3408" s="10">
        <f ca="1">COUNTIF($P$4:P3408,"&gt;0")</f>
        <v>9</v>
      </c>
    </row>
    <row r="3409" spans="12:18" x14ac:dyDescent="0.15">
      <c r="L3409" s="8" t="b">
        <f t="shared" ref="L3409:L3472" si="162">EOMONTH($C$4,1)&lt;=M3409</f>
        <v>1</v>
      </c>
      <c r="M3409" s="8">
        <f t="shared" si="160"/>
        <v>146310</v>
      </c>
      <c r="N3409" s="9">
        <f t="shared" si="161"/>
        <v>31</v>
      </c>
      <c r="O3409" s="10">
        <f>SUM($N$5:N3409)</f>
        <v>103636</v>
      </c>
      <c r="P3409" s="10">
        <f ca="1">IF(O3409&lt;$H$4,N3409,$H$4-SUM($P$4:P3408))</f>
        <v>0</v>
      </c>
      <c r="Q3409" s="10">
        <f ca="1">SUM($P$4:P3409)</f>
        <v>272</v>
      </c>
      <c r="R3409" s="10">
        <f ca="1">COUNTIF($P$4:P3409,"&gt;0")</f>
        <v>9</v>
      </c>
    </row>
    <row r="3410" spans="12:18" x14ac:dyDescent="0.15">
      <c r="L3410" s="8" t="b">
        <f t="shared" si="162"/>
        <v>1</v>
      </c>
      <c r="M3410" s="8">
        <f t="shared" si="160"/>
        <v>146341</v>
      </c>
      <c r="N3410" s="9">
        <f t="shared" si="161"/>
        <v>31</v>
      </c>
      <c r="O3410" s="10">
        <f>SUM($N$5:N3410)</f>
        <v>103667</v>
      </c>
      <c r="P3410" s="10">
        <f ca="1">IF(O3410&lt;$H$4,N3410,$H$4-SUM($P$4:P3409))</f>
        <v>0</v>
      </c>
      <c r="Q3410" s="10">
        <f ca="1">SUM($P$4:P3410)</f>
        <v>272</v>
      </c>
      <c r="R3410" s="10">
        <f ca="1">COUNTIF($P$4:P3410,"&gt;0")</f>
        <v>9</v>
      </c>
    </row>
    <row r="3411" spans="12:18" x14ac:dyDescent="0.15">
      <c r="L3411" s="8" t="b">
        <f t="shared" si="162"/>
        <v>1</v>
      </c>
      <c r="M3411" s="8">
        <f t="shared" si="160"/>
        <v>146371</v>
      </c>
      <c r="N3411" s="9">
        <f t="shared" si="161"/>
        <v>30</v>
      </c>
      <c r="O3411" s="10">
        <f>SUM($N$5:N3411)</f>
        <v>103697</v>
      </c>
      <c r="P3411" s="10">
        <f ca="1">IF(O3411&lt;$H$4,N3411,$H$4-SUM($P$4:P3410))</f>
        <v>0</v>
      </c>
      <c r="Q3411" s="10">
        <f ca="1">SUM($P$4:P3411)</f>
        <v>272</v>
      </c>
      <c r="R3411" s="10">
        <f ca="1">COUNTIF($P$4:P3411,"&gt;0")</f>
        <v>9</v>
      </c>
    </row>
    <row r="3412" spans="12:18" x14ac:dyDescent="0.15">
      <c r="L3412" s="8" t="b">
        <f t="shared" si="162"/>
        <v>1</v>
      </c>
      <c r="M3412" s="8">
        <f t="shared" si="160"/>
        <v>146402</v>
      </c>
      <c r="N3412" s="9">
        <f t="shared" si="161"/>
        <v>31</v>
      </c>
      <c r="O3412" s="10">
        <f>SUM($N$5:N3412)</f>
        <v>103728</v>
      </c>
      <c r="P3412" s="10">
        <f ca="1">IF(O3412&lt;$H$4,N3412,$H$4-SUM($P$4:P3411))</f>
        <v>0</v>
      </c>
      <c r="Q3412" s="10">
        <f ca="1">SUM($P$4:P3412)</f>
        <v>272</v>
      </c>
      <c r="R3412" s="10">
        <f ca="1">COUNTIF($P$4:P3412,"&gt;0")</f>
        <v>9</v>
      </c>
    </row>
    <row r="3413" spans="12:18" x14ac:dyDescent="0.15">
      <c r="L3413" s="8" t="b">
        <f t="shared" si="162"/>
        <v>1</v>
      </c>
      <c r="M3413" s="8">
        <f t="shared" si="160"/>
        <v>146432</v>
      </c>
      <c r="N3413" s="9">
        <f t="shared" si="161"/>
        <v>30</v>
      </c>
      <c r="O3413" s="10">
        <f>SUM($N$5:N3413)</f>
        <v>103758</v>
      </c>
      <c r="P3413" s="10">
        <f ca="1">IF(O3413&lt;$H$4,N3413,$H$4-SUM($P$4:P3412))</f>
        <v>0</v>
      </c>
      <c r="Q3413" s="10">
        <f ca="1">SUM($P$4:P3413)</f>
        <v>272</v>
      </c>
      <c r="R3413" s="10">
        <f ca="1">COUNTIF($P$4:P3413,"&gt;0")</f>
        <v>9</v>
      </c>
    </row>
    <row r="3414" spans="12:18" x14ac:dyDescent="0.15">
      <c r="L3414" s="8" t="b">
        <f t="shared" si="162"/>
        <v>1</v>
      </c>
      <c r="M3414" s="8">
        <f t="shared" si="160"/>
        <v>146463</v>
      </c>
      <c r="N3414" s="9">
        <f t="shared" si="161"/>
        <v>31</v>
      </c>
      <c r="O3414" s="10">
        <f>SUM($N$5:N3414)</f>
        <v>103789</v>
      </c>
      <c r="P3414" s="10">
        <f ca="1">IF(O3414&lt;$H$4,N3414,$H$4-SUM($P$4:P3413))</f>
        <v>0</v>
      </c>
      <c r="Q3414" s="10">
        <f ca="1">SUM($P$4:P3414)</f>
        <v>272</v>
      </c>
      <c r="R3414" s="10">
        <f ca="1">COUNTIF($P$4:P3414,"&gt;0")</f>
        <v>9</v>
      </c>
    </row>
    <row r="3415" spans="12:18" x14ac:dyDescent="0.15">
      <c r="L3415" s="8" t="b">
        <f t="shared" si="162"/>
        <v>1</v>
      </c>
      <c r="M3415" s="8">
        <f t="shared" si="160"/>
        <v>146494</v>
      </c>
      <c r="N3415" s="9">
        <f t="shared" si="161"/>
        <v>31</v>
      </c>
      <c r="O3415" s="10">
        <f>SUM($N$5:N3415)</f>
        <v>103820</v>
      </c>
      <c r="P3415" s="10">
        <f ca="1">IF(O3415&lt;$H$4,N3415,$H$4-SUM($P$4:P3414))</f>
        <v>0</v>
      </c>
      <c r="Q3415" s="10">
        <f ca="1">SUM($P$4:P3415)</f>
        <v>272</v>
      </c>
      <c r="R3415" s="10">
        <f ca="1">COUNTIF($P$4:P3415,"&gt;0")</f>
        <v>9</v>
      </c>
    </row>
    <row r="3416" spans="12:18" x14ac:dyDescent="0.15">
      <c r="L3416" s="8" t="b">
        <f t="shared" si="162"/>
        <v>1</v>
      </c>
      <c r="M3416" s="8">
        <f t="shared" si="160"/>
        <v>146522</v>
      </c>
      <c r="N3416" s="9">
        <f t="shared" si="161"/>
        <v>28</v>
      </c>
      <c r="O3416" s="10">
        <f>SUM($N$5:N3416)</f>
        <v>103848</v>
      </c>
      <c r="P3416" s="10">
        <f ca="1">IF(O3416&lt;$H$4,N3416,$H$4-SUM($P$4:P3415))</f>
        <v>0</v>
      </c>
      <c r="Q3416" s="10">
        <f ca="1">SUM($P$4:P3416)</f>
        <v>272</v>
      </c>
      <c r="R3416" s="10">
        <f ca="1">COUNTIF($P$4:P3416,"&gt;0")</f>
        <v>9</v>
      </c>
    </row>
    <row r="3417" spans="12:18" x14ac:dyDescent="0.15">
      <c r="L3417" s="8" t="b">
        <f t="shared" si="162"/>
        <v>1</v>
      </c>
      <c r="M3417" s="8">
        <f t="shared" si="160"/>
        <v>146553</v>
      </c>
      <c r="N3417" s="9">
        <f t="shared" si="161"/>
        <v>31</v>
      </c>
      <c r="O3417" s="10">
        <f>SUM($N$5:N3417)</f>
        <v>103879</v>
      </c>
      <c r="P3417" s="10">
        <f ca="1">IF(O3417&lt;$H$4,N3417,$H$4-SUM($P$4:P3416))</f>
        <v>0</v>
      </c>
      <c r="Q3417" s="10">
        <f ca="1">SUM($P$4:P3417)</f>
        <v>272</v>
      </c>
      <c r="R3417" s="10">
        <f ca="1">COUNTIF($P$4:P3417,"&gt;0")</f>
        <v>9</v>
      </c>
    </row>
    <row r="3418" spans="12:18" x14ac:dyDescent="0.15">
      <c r="L3418" s="8" t="b">
        <f t="shared" si="162"/>
        <v>1</v>
      </c>
      <c r="M3418" s="8">
        <f t="shared" si="160"/>
        <v>146583</v>
      </c>
      <c r="N3418" s="9">
        <f t="shared" si="161"/>
        <v>30</v>
      </c>
      <c r="O3418" s="10">
        <f>SUM($N$5:N3418)</f>
        <v>103909</v>
      </c>
      <c r="P3418" s="10">
        <f ca="1">IF(O3418&lt;$H$4,N3418,$H$4-SUM($P$4:P3417))</f>
        <v>0</v>
      </c>
      <c r="Q3418" s="10">
        <f ca="1">SUM($P$4:P3418)</f>
        <v>272</v>
      </c>
      <c r="R3418" s="10">
        <f ca="1">COUNTIF($P$4:P3418,"&gt;0")</f>
        <v>9</v>
      </c>
    </row>
    <row r="3419" spans="12:18" x14ac:dyDescent="0.15">
      <c r="L3419" s="8" t="b">
        <f t="shared" si="162"/>
        <v>1</v>
      </c>
      <c r="M3419" s="8">
        <f t="shared" si="160"/>
        <v>146614</v>
      </c>
      <c r="N3419" s="9">
        <f t="shared" si="161"/>
        <v>31</v>
      </c>
      <c r="O3419" s="10">
        <f>SUM($N$5:N3419)</f>
        <v>103940</v>
      </c>
      <c r="P3419" s="10">
        <f ca="1">IF(O3419&lt;$H$4,N3419,$H$4-SUM($P$4:P3418))</f>
        <v>0</v>
      </c>
      <c r="Q3419" s="10">
        <f ca="1">SUM($P$4:P3419)</f>
        <v>272</v>
      </c>
      <c r="R3419" s="10">
        <f ca="1">COUNTIF($P$4:P3419,"&gt;0")</f>
        <v>9</v>
      </c>
    </row>
    <row r="3420" spans="12:18" x14ac:dyDescent="0.15">
      <c r="L3420" s="8" t="b">
        <f t="shared" si="162"/>
        <v>1</v>
      </c>
      <c r="M3420" s="8">
        <f t="shared" si="160"/>
        <v>146644</v>
      </c>
      <c r="N3420" s="9">
        <f t="shared" si="161"/>
        <v>30</v>
      </c>
      <c r="O3420" s="10">
        <f>SUM($N$5:N3420)</f>
        <v>103970</v>
      </c>
      <c r="P3420" s="10">
        <f ca="1">IF(O3420&lt;$H$4,N3420,$H$4-SUM($P$4:P3419))</f>
        <v>0</v>
      </c>
      <c r="Q3420" s="10">
        <f ca="1">SUM($P$4:P3420)</f>
        <v>272</v>
      </c>
      <c r="R3420" s="10">
        <f ca="1">COUNTIF($P$4:P3420,"&gt;0")</f>
        <v>9</v>
      </c>
    </row>
    <row r="3421" spans="12:18" x14ac:dyDescent="0.15">
      <c r="L3421" s="8" t="b">
        <f t="shared" si="162"/>
        <v>1</v>
      </c>
      <c r="M3421" s="8">
        <f t="shared" si="160"/>
        <v>146675</v>
      </c>
      <c r="N3421" s="9">
        <f t="shared" si="161"/>
        <v>31</v>
      </c>
      <c r="O3421" s="10">
        <f>SUM($N$5:N3421)</f>
        <v>104001</v>
      </c>
      <c r="P3421" s="10">
        <f ca="1">IF(O3421&lt;$H$4,N3421,$H$4-SUM($P$4:P3420))</f>
        <v>0</v>
      </c>
      <c r="Q3421" s="10">
        <f ca="1">SUM($P$4:P3421)</f>
        <v>272</v>
      </c>
      <c r="R3421" s="10">
        <f ca="1">COUNTIF($P$4:P3421,"&gt;0")</f>
        <v>9</v>
      </c>
    </row>
    <row r="3422" spans="12:18" x14ac:dyDescent="0.15">
      <c r="L3422" s="8" t="b">
        <f t="shared" si="162"/>
        <v>1</v>
      </c>
      <c r="M3422" s="8">
        <f t="shared" si="160"/>
        <v>146706</v>
      </c>
      <c r="N3422" s="9">
        <f t="shared" si="161"/>
        <v>31</v>
      </c>
      <c r="O3422" s="10">
        <f>SUM($N$5:N3422)</f>
        <v>104032</v>
      </c>
      <c r="P3422" s="10">
        <f ca="1">IF(O3422&lt;$H$4,N3422,$H$4-SUM($P$4:P3421))</f>
        <v>0</v>
      </c>
      <c r="Q3422" s="10">
        <f ca="1">SUM($P$4:P3422)</f>
        <v>272</v>
      </c>
      <c r="R3422" s="10">
        <f ca="1">COUNTIF($P$4:P3422,"&gt;0")</f>
        <v>9</v>
      </c>
    </row>
    <row r="3423" spans="12:18" x14ac:dyDescent="0.15">
      <c r="L3423" s="8" t="b">
        <f t="shared" si="162"/>
        <v>1</v>
      </c>
      <c r="M3423" s="8">
        <f t="shared" si="160"/>
        <v>146736</v>
      </c>
      <c r="N3423" s="9">
        <f t="shared" si="161"/>
        <v>30</v>
      </c>
      <c r="O3423" s="10">
        <f>SUM($N$5:N3423)</f>
        <v>104062</v>
      </c>
      <c r="P3423" s="10">
        <f ca="1">IF(O3423&lt;$H$4,N3423,$H$4-SUM($P$4:P3422))</f>
        <v>0</v>
      </c>
      <c r="Q3423" s="10">
        <f ca="1">SUM($P$4:P3423)</f>
        <v>272</v>
      </c>
      <c r="R3423" s="10">
        <f ca="1">COUNTIF($P$4:P3423,"&gt;0")</f>
        <v>9</v>
      </c>
    </row>
    <row r="3424" spans="12:18" x14ac:dyDescent="0.15">
      <c r="L3424" s="8" t="b">
        <f t="shared" si="162"/>
        <v>1</v>
      </c>
      <c r="M3424" s="8">
        <f t="shared" si="160"/>
        <v>146767</v>
      </c>
      <c r="N3424" s="9">
        <f t="shared" si="161"/>
        <v>31</v>
      </c>
      <c r="O3424" s="10">
        <f>SUM($N$5:N3424)</f>
        <v>104093</v>
      </c>
      <c r="P3424" s="10">
        <f ca="1">IF(O3424&lt;$H$4,N3424,$H$4-SUM($P$4:P3423))</f>
        <v>0</v>
      </c>
      <c r="Q3424" s="10">
        <f ca="1">SUM($P$4:P3424)</f>
        <v>272</v>
      </c>
      <c r="R3424" s="10">
        <f ca="1">COUNTIF($P$4:P3424,"&gt;0")</f>
        <v>9</v>
      </c>
    </row>
    <row r="3425" spans="12:18" x14ac:dyDescent="0.15">
      <c r="L3425" s="8" t="b">
        <f t="shared" si="162"/>
        <v>1</v>
      </c>
      <c r="M3425" s="8">
        <f t="shared" si="160"/>
        <v>146797</v>
      </c>
      <c r="N3425" s="9">
        <f t="shared" si="161"/>
        <v>30</v>
      </c>
      <c r="O3425" s="10">
        <f>SUM($N$5:N3425)</f>
        <v>104123</v>
      </c>
      <c r="P3425" s="10">
        <f ca="1">IF(O3425&lt;$H$4,N3425,$H$4-SUM($P$4:P3424))</f>
        <v>0</v>
      </c>
      <c r="Q3425" s="10">
        <f ca="1">SUM($P$4:P3425)</f>
        <v>272</v>
      </c>
      <c r="R3425" s="10">
        <f ca="1">COUNTIF($P$4:P3425,"&gt;0")</f>
        <v>9</v>
      </c>
    </row>
    <row r="3426" spans="12:18" x14ac:dyDescent="0.15">
      <c r="L3426" s="8" t="b">
        <f t="shared" si="162"/>
        <v>1</v>
      </c>
      <c r="M3426" s="8">
        <f t="shared" si="160"/>
        <v>146828</v>
      </c>
      <c r="N3426" s="9">
        <f t="shared" si="161"/>
        <v>31</v>
      </c>
      <c r="O3426" s="10">
        <f>SUM($N$5:N3426)</f>
        <v>104154</v>
      </c>
      <c r="P3426" s="10">
        <f ca="1">IF(O3426&lt;$H$4,N3426,$H$4-SUM($P$4:P3425))</f>
        <v>0</v>
      </c>
      <c r="Q3426" s="10">
        <f ca="1">SUM($P$4:P3426)</f>
        <v>272</v>
      </c>
      <c r="R3426" s="10">
        <f ca="1">COUNTIF($P$4:P3426,"&gt;0")</f>
        <v>9</v>
      </c>
    </row>
    <row r="3427" spans="12:18" x14ac:dyDescent="0.15">
      <c r="L3427" s="8" t="b">
        <f t="shared" si="162"/>
        <v>1</v>
      </c>
      <c r="M3427" s="8">
        <f t="shared" si="160"/>
        <v>146859</v>
      </c>
      <c r="N3427" s="9">
        <f t="shared" si="161"/>
        <v>31</v>
      </c>
      <c r="O3427" s="10">
        <f>SUM($N$5:N3427)</f>
        <v>104185</v>
      </c>
      <c r="P3427" s="10">
        <f ca="1">IF(O3427&lt;$H$4,N3427,$H$4-SUM($P$4:P3426))</f>
        <v>0</v>
      </c>
      <c r="Q3427" s="10">
        <f ca="1">SUM($P$4:P3427)</f>
        <v>272</v>
      </c>
      <c r="R3427" s="10">
        <f ca="1">COUNTIF($P$4:P3427,"&gt;0")</f>
        <v>9</v>
      </c>
    </row>
    <row r="3428" spans="12:18" x14ac:dyDescent="0.15">
      <c r="L3428" s="8" t="b">
        <f t="shared" si="162"/>
        <v>1</v>
      </c>
      <c r="M3428" s="8">
        <f t="shared" si="160"/>
        <v>146887</v>
      </c>
      <c r="N3428" s="9">
        <f t="shared" si="161"/>
        <v>28</v>
      </c>
      <c r="O3428" s="10">
        <f>SUM($N$5:N3428)</f>
        <v>104213</v>
      </c>
      <c r="P3428" s="10">
        <f ca="1">IF(O3428&lt;$H$4,N3428,$H$4-SUM($P$4:P3427))</f>
        <v>0</v>
      </c>
      <c r="Q3428" s="10">
        <f ca="1">SUM($P$4:P3428)</f>
        <v>272</v>
      </c>
      <c r="R3428" s="10">
        <f ca="1">COUNTIF($P$4:P3428,"&gt;0")</f>
        <v>9</v>
      </c>
    </row>
    <row r="3429" spans="12:18" x14ac:dyDescent="0.15">
      <c r="L3429" s="8" t="b">
        <f t="shared" si="162"/>
        <v>1</v>
      </c>
      <c r="M3429" s="8">
        <f t="shared" si="160"/>
        <v>146918</v>
      </c>
      <c r="N3429" s="9">
        <f t="shared" si="161"/>
        <v>31</v>
      </c>
      <c r="O3429" s="10">
        <f>SUM($N$5:N3429)</f>
        <v>104244</v>
      </c>
      <c r="P3429" s="10">
        <f ca="1">IF(O3429&lt;$H$4,N3429,$H$4-SUM($P$4:P3428))</f>
        <v>0</v>
      </c>
      <c r="Q3429" s="10">
        <f ca="1">SUM($P$4:P3429)</f>
        <v>272</v>
      </c>
      <c r="R3429" s="10">
        <f ca="1">COUNTIF($P$4:P3429,"&gt;0")</f>
        <v>9</v>
      </c>
    </row>
    <row r="3430" spans="12:18" x14ac:dyDescent="0.15">
      <c r="L3430" s="8" t="b">
        <f t="shared" si="162"/>
        <v>1</v>
      </c>
      <c r="M3430" s="8">
        <f t="shared" si="160"/>
        <v>146948</v>
      </c>
      <c r="N3430" s="9">
        <f t="shared" si="161"/>
        <v>30</v>
      </c>
      <c r="O3430" s="10">
        <f>SUM($N$5:N3430)</f>
        <v>104274</v>
      </c>
      <c r="P3430" s="10">
        <f ca="1">IF(O3430&lt;$H$4,N3430,$H$4-SUM($P$4:P3429))</f>
        <v>0</v>
      </c>
      <c r="Q3430" s="10">
        <f ca="1">SUM($P$4:P3430)</f>
        <v>272</v>
      </c>
      <c r="R3430" s="10">
        <f ca="1">COUNTIF($P$4:P3430,"&gt;0")</f>
        <v>9</v>
      </c>
    </row>
    <row r="3431" spans="12:18" x14ac:dyDescent="0.15">
      <c r="L3431" s="8" t="b">
        <f t="shared" si="162"/>
        <v>1</v>
      </c>
      <c r="M3431" s="8">
        <f t="shared" si="160"/>
        <v>146979</v>
      </c>
      <c r="N3431" s="9">
        <f t="shared" si="161"/>
        <v>31</v>
      </c>
      <c r="O3431" s="10">
        <f>SUM($N$5:N3431)</f>
        <v>104305</v>
      </c>
      <c r="P3431" s="10">
        <f ca="1">IF(O3431&lt;$H$4,N3431,$H$4-SUM($P$4:P3430))</f>
        <v>0</v>
      </c>
      <c r="Q3431" s="10">
        <f ca="1">SUM($P$4:P3431)</f>
        <v>272</v>
      </c>
      <c r="R3431" s="10">
        <f ca="1">COUNTIF($P$4:P3431,"&gt;0")</f>
        <v>9</v>
      </c>
    </row>
    <row r="3432" spans="12:18" x14ac:dyDescent="0.15">
      <c r="L3432" s="8" t="b">
        <f t="shared" si="162"/>
        <v>1</v>
      </c>
      <c r="M3432" s="8">
        <f t="shared" si="160"/>
        <v>147009</v>
      </c>
      <c r="N3432" s="9">
        <f t="shared" si="161"/>
        <v>30</v>
      </c>
      <c r="O3432" s="10">
        <f>SUM($N$5:N3432)</f>
        <v>104335</v>
      </c>
      <c r="P3432" s="10">
        <f ca="1">IF(O3432&lt;$H$4,N3432,$H$4-SUM($P$4:P3431))</f>
        <v>0</v>
      </c>
      <c r="Q3432" s="10">
        <f ca="1">SUM($P$4:P3432)</f>
        <v>272</v>
      </c>
      <c r="R3432" s="10">
        <f ca="1">COUNTIF($P$4:P3432,"&gt;0")</f>
        <v>9</v>
      </c>
    </row>
    <row r="3433" spans="12:18" x14ac:dyDescent="0.15">
      <c r="L3433" s="8" t="b">
        <f t="shared" si="162"/>
        <v>1</v>
      </c>
      <c r="M3433" s="8">
        <f t="shared" si="160"/>
        <v>147040</v>
      </c>
      <c r="N3433" s="9">
        <f t="shared" si="161"/>
        <v>31</v>
      </c>
      <c r="O3433" s="10">
        <f>SUM($N$5:N3433)</f>
        <v>104366</v>
      </c>
      <c r="P3433" s="10">
        <f ca="1">IF(O3433&lt;$H$4,N3433,$H$4-SUM($P$4:P3432))</f>
        <v>0</v>
      </c>
      <c r="Q3433" s="10">
        <f ca="1">SUM($P$4:P3433)</f>
        <v>272</v>
      </c>
      <c r="R3433" s="10">
        <f ca="1">COUNTIF($P$4:P3433,"&gt;0")</f>
        <v>9</v>
      </c>
    </row>
    <row r="3434" spans="12:18" x14ac:dyDescent="0.15">
      <c r="L3434" s="8" t="b">
        <f t="shared" si="162"/>
        <v>1</v>
      </c>
      <c r="M3434" s="8">
        <f t="shared" si="160"/>
        <v>147071</v>
      </c>
      <c r="N3434" s="9">
        <f t="shared" si="161"/>
        <v>31</v>
      </c>
      <c r="O3434" s="10">
        <f>SUM($N$5:N3434)</f>
        <v>104397</v>
      </c>
      <c r="P3434" s="10">
        <f ca="1">IF(O3434&lt;$H$4,N3434,$H$4-SUM($P$4:P3433))</f>
        <v>0</v>
      </c>
      <c r="Q3434" s="10">
        <f ca="1">SUM($P$4:P3434)</f>
        <v>272</v>
      </c>
      <c r="R3434" s="10">
        <f ca="1">COUNTIF($P$4:P3434,"&gt;0")</f>
        <v>9</v>
      </c>
    </row>
    <row r="3435" spans="12:18" x14ac:dyDescent="0.15">
      <c r="L3435" s="8" t="b">
        <f t="shared" si="162"/>
        <v>1</v>
      </c>
      <c r="M3435" s="8">
        <f t="shared" si="160"/>
        <v>147101</v>
      </c>
      <c r="N3435" s="9">
        <f t="shared" si="161"/>
        <v>30</v>
      </c>
      <c r="O3435" s="10">
        <f>SUM($N$5:N3435)</f>
        <v>104427</v>
      </c>
      <c r="P3435" s="10">
        <f ca="1">IF(O3435&lt;$H$4,N3435,$H$4-SUM($P$4:P3434))</f>
        <v>0</v>
      </c>
      <c r="Q3435" s="10">
        <f ca="1">SUM($P$4:P3435)</f>
        <v>272</v>
      </c>
      <c r="R3435" s="10">
        <f ca="1">COUNTIF($P$4:P3435,"&gt;0")</f>
        <v>9</v>
      </c>
    </row>
    <row r="3436" spans="12:18" x14ac:dyDescent="0.15">
      <c r="L3436" s="8" t="b">
        <f t="shared" si="162"/>
        <v>1</v>
      </c>
      <c r="M3436" s="8">
        <f t="shared" si="160"/>
        <v>147132</v>
      </c>
      <c r="N3436" s="9">
        <f t="shared" si="161"/>
        <v>31</v>
      </c>
      <c r="O3436" s="10">
        <f>SUM($N$5:N3436)</f>
        <v>104458</v>
      </c>
      <c r="P3436" s="10">
        <f ca="1">IF(O3436&lt;$H$4,N3436,$H$4-SUM($P$4:P3435))</f>
        <v>0</v>
      </c>
      <c r="Q3436" s="10">
        <f ca="1">SUM($P$4:P3436)</f>
        <v>272</v>
      </c>
      <c r="R3436" s="10">
        <f ca="1">COUNTIF($P$4:P3436,"&gt;0")</f>
        <v>9</v>
      </c>
    </row>
    <row r="3437" spans="12:18" x14ac:dyDescent="0.15">
      <c r="L3437" s="8" t="b">
        <f t="shared" si="162"/>
        <v>1</v>
      </c>
      <c r="M3437" s="8">
        <f t="shared" si="160"/>
        <v>147162</v>
      </c>
      <c r="N3437" s="9">
        <f t="shared" si="161"/>
        <v>30</v>
      </c>
      <c r="O3437" s="10">
        <f>SUM($N$5:N3437)</f>
        <v>104488</v>
      </c>
      <c r="P3437" s="10">
        <f ca="1">IF(O3437&lt;$H$4,N3437,$H$4-SUM($P$4:P3436))</f>
        <v>0</v>
      </c>
      <c r="Q3437" s="10">
        <f ca="1">SUM($P$4:P3437)</f>
        <v>272</v>
      </c>
      <c r="R3437" s="10">
        <f ca="1">COUNTIF($P$4:P3437,"&gt;0")</f>
        <v>9</v>
      </c>
    </row>
    <row r="3438" spans="12:18" x14ac:dyDescent="0.15">
      <c r="L3438" s="8" t="b">
        <f t="shared" si="162"/>
        <v>1</v>
      </c>
      <c r="M3438" s="8">
        <f t="shared" si="160"/>
        <v>147193</v>
      </c>
      <c r="N3438" s="9">
        <f t="shared" si="161"/>
        <v>31</v>
      </c>
      <c r="O3438" s="10">
        <f>SUM($N$5:N3438)</f>
        <v>104519</v>
      </c>
      <c r="P3438" s="10">
        <f ca="1">IF(O3438&lt;$H$4,N3438,$H$4-SUM($P$4:P3437))</f>
        <v>0</v>
      </c>
      <c r="Q3438" s="10">
        <f ca="1">SUM($P$4:P3438)</f>
        <v>272</v>
      </c>
      <c r="R3438" s="10">
        <f ca="1">COUNTIF($P$4:P3438,"&gt;0")</f>
        <v>9</v>
      </c>
    </row>
    <row r="3439" spans="12:18" x14ac:dyDescent="0.15">
      <c r="L3439" s="8" t="b">
        <f t="shared" si="162"/>
        <v>1</v>
      </c>
      <c r="M3439" s="8">
        <f t="shared" si="160"/>
        <v>147224</v>
      </c>
      <c r="N3439" s="9">
        <f t="shared" si="161"/>
        <v>31</v>
      </c>
      <c r="O3439" s="10">
        <f>SUM($N$5:N3439)</f>
        <v>104550</v>
      </c>
      <c r="P3439" s="10">
        <f ca="1">IF(O3439&lt;$H$4,N3439,$H$4-SUM($P$4:P3438))</f>
        <v>0</v>
      </c>
      <c r="Q3439" s="10">
        <f ca="1">SUM($P$4:P3439)</f>
        <v>272</v>
      </c>
      <c r="R3439" s="10">
        <f ca="1">COUNTIF($P$4:P3439,"&gt;0")</f>
        <v>9</v>
      </c>
    </row>
    <row r="3440" spans="12:18" x14ac:dyDescent="0.15">
      <c r="L3440" s="8" t="b">
        <f t="shared" si="162"/>
        <v>1</v>
      </c>
      <c r="M3440" s="8">
        <f t="shared" si="160"/>
        <v>147252</v>
      </c>
      <c r="N3440" s="9">
        <f t="shared" si="161"/>
        <v>28</v>
      </c>
      <c r="O3440" s="10">
        <f>SUM($N$5:N3440)</f>
        <v>104578</v>
      </c>
      <c r="P3440" s="10">
        <f ca="1">IF(O3440&lt;$H$4,N3440,$H$4-SUM($P$4:P3439))</f>
        <v>0</v>
      </c>
      <c r="Q3440" s="10">
        <f ca="1">SUM($P$4:P3440)</f>
        <v>272</v>
      </c>
      <c r="R3440" s="10">
        <f ca="1">COUNTIF($P$4:P3440,"&gt;0")</f>
        <v>9</v>
      </c>
    </row>
    <row r="3441" spans="12:18" x14ac:dyDescent="0.15">
      <c r="L3441" s="8" t="b">
        <f t="shared" si="162"/>
        <v>1</v>
      </c>
      <c r="M3441" s="8">
        <f t="shared" si="160"/>
        <v>147283</v>
      </c>
      <c r="N3441" s="9">
        <f t="shared" si="161"/>
        <v>31</v>
      </c>
      <c r="O3441" s="10">
        <f>SUM($N$5:N3441)</f>
        <v>104609</v>
      </c>
      <c r="P3441" s="10">
        <f ca="1">IF(O3441&lt;$H$4,N3441,$H$4-SUM($P$4:P3440))</f>
        <v>0</v>
      </c>
      <c r="Q3441" s="10">
        <f ca="1">SUM($P$4:P3441)</f>
        <v>272</v>
      </c>
      <c r="R3441" s="10">
        <f ca="1">COUNTIF($P$4:P3441,"&gt;0")</f>
        <v>9</v>
      </c>
    </row>
    <row r="3442" spans="12:18" x14ac:dyDescent="0.15">
      <c r="L3442" s="8" t="b">
        <f t="shared" si="162"/>
        <v>1</v>
      </c>
      <c r="M3442" s="8">
        <f t="shared" si="160"/>
        <v>147313</v>
      </c>
      <c r="N3442" s="9">
        <f t="shared" si="161"/>
        <v>30</v>
      </c>
      <c r="O3442" s="10">
        <f>SUM($N$5:N3442)</f>
        <v>104639</v>
      </c>
      <c r="P3442" s="10">
        <f ca="1">IF(O3442&lt;$H$4,N3442,$H$4-SUM($P$4:P3441))</f>
        <v>0</v>
      </c>
      <c r="Q3442" s="10">
        <f ca="1">SUM($P$4:P3442)</f>
        <v>272</v>
      </c>
      <c r="R3442" s="10">
        <f ca="1">COUNTIF($P$4:P3442,"&gt;0")</f>
        <v>9</v>
      </c>
    </row>
    <row r="3443" spans="12:18" x14ac:dyDescent="0.15">
      <c r="L3443" s="8" t="b">
        <f t="shared" si="162"/>
        <v>1</v>
      </c>
      <c r="M3443" s="8">
        <f t="shared" si="160"/>
        <v>147344</v>
      </c>
      <c r="N3443" s="9">
        <f t="shared" si="161"/>
        <v>31</v>
      </c>
      <c r="O3443" s="10">
        <f>SUM($N$5:N3443)</f>
        <v>104670</v>
      </c>
      <c r="P3443" s="10">
        <f ca="1">IF(O3443&lt;$H$4,N3443,$H$4-SUM($P$4:P3442))</f>
        <v>0</v>
      </c>
      <c r="Q3443" s="10">
        <f ca="1">SUM($P$4:P3443)</f>
        <v>272</v>
      </c>
      <c r="R3443" s="10">
        <f ca="1">COUNTIF($P$4:P3443,"&gt;0")</f>
        <v>9</v>
      </c>
    </row>
    <row r="3444" spans="12:18" x14ac:dyDescent="0.15">
      <c r="L3444" s="8" t="b">
        <f t="shared" si="162"/>
        <v>1</v>
      </c>
      <c r="M3444" s="8">
        <f t="shared" si="160"/>
        <v>147374</v>
      </c>
      <c r="N3444" s="9">
        <f t="shared" si="161"/>
        <v>30</v>
      </c>
      <c r="O3444" s="10">
        <f>SUM($N$5:N3444)</f>
        <v>104700</v>
      </c>
      <c r="P3444" s="10">
        <f ca="1">IF(O3444&lt;$H$4,N3444,$H$4-SUM($P$4:P3443))</f>
        <v>0</v>
      </c>
      <c r="Q3444" s="10">
        <f ca="1">SUM($P$4:P3444)</f>
        <v>272</v>
      </c>
      <c r="R3444" s="10">
        <f ca="1">COUNTIF($P$4:P3444,"&gt;0")</f>
        <v>9</v>
      </c>
    </row>
    <row r="3445" spans="12:18" x14ac:dyDescent="0.15">
      <c r="L3445" s="8" t="b">
        <f t="shared" si="162"/>
        <v>1</v>
      </c>
      <c r="M3445" s="8">
        <f t="shared" si="160"/>
        <v>147405</v>
      </c>
      <c r="N3445" s="9">
        <f t="shared" si="161"/>
        <v>31</v>
      </c>
      <c r="O3445" s="10">
        <f>SUM($N$5:N3445)</f>
        <v>104731</v>
      </c>
      <c r="P3445" s="10">
        <f ca="1">IF(O3445&lt;$H$4,N3445,$H$4-SUM($P$4:P3444))</f>
        <v>0</v>
      </c>
      <c r="Q3445" s="10">
        <f ca="1">SUM($P$4:P3445)</f>
        <v>272</v>
      </c>
      <c r="R3445" s="10">
        <f ca="1">COUNTIF($P$4:P3445,"&gt;0")</f>
        <v>9</v>
      </c>
    </row>
    <row r="3446" spans="12:18" x14ac:dyDescent="0.15">
      <c r="L3446" s="8" t="b">
        <f t="shared" si="162"/>
        <v>1</v>
      </c>
      <c r="M3446" s="8">
        <f t="shared" si="160"/>
        <v>147436</v>
      </c>
      <c r="N3446" s="9">
        <f t="shared" si="161"/>
        <v>31</v>
      </c>
      <c r="O3446" s="10">
        <f>SUM($N$5:N3446)</f>
        <v>104762</v>
      </c>
      <c r="P3446" s="10">
        <f ca="1">IF(O3446&lt;$H$4,N3446,$H$4-SUM($P$4:P3445))</f>
        <v>0</v>
      </c>
      <c r="Q3446" s="10">
        <f ca="1">SUM($P$4:P3446)</f>
        <v>272</v>
      </c>
      <c r="R3446" s="10">
        <f ca="1">COUNTIF($P$4:P3446,"&gt;0")</f>
        <v>9</v>
      </c>
    </row>
    <row r="3447" spans="12:18" x14ac:dyDescent="0.15">
      <c r="L3447" s="8" t="b">
        <f t="shared" si="162"/>
        <v>1</v>
      </c>
      <c r="M3447" s="8">
        <f t="shared" si="160"/>
        <v>147466</v>
      </c>
      <c r="N3447" s="9">
        <f t="shared" si="161"/>
        <v>30</v>
      </c>
      <c r="O3447" s="10">
        <f>SUM($N$5:N3447)</f>
        <v>104792</v>
      </c>
      <c r="P3447" s="10">
        <f ca="1">IF(O3447&lt;$H$4,N3447,$H$4-SUM($P$4:P3446))</f>
        <v>0</v>
      </c>
      <c r="Q3447" s="10">
        <f ca="1">SUM($P$4:P3447)</f>
        <v>272</v>
      </c>
      <c r="R3447" s="10">
        <f ca="1">COUNTIF($P$4:P3447,"&gt;0")</f>
        <v>9</v>
      </c>
    </row>
    <row r="3448" spans="12:18" x14ac:dyDescent="0.15">
      <c r="L3448" s="8" t="b">
        <f t="shared" si="162"/>
        <v>1</v>
      </c>
      <c r="M3448" s="8">
        <f t="shared" si="160"/>
        <v>147497</v>
      </c>
      <c r="N3448" s="9">
        <f t="shared" si="161"/>
        <v>31</v>
      </c>
      <c r="O3448" s="10">
        <f>SUM($N$5:N3448)</f>
        <v>104823</v>
      </c>
      <c r="P3448" s="10">
        <f ca="1">IF(O3448&lt;$H$4,N3448,$H$4-SUM($P$4:P3447))</f>
        <v>0</v>
      </c>
      <c r="Q3448" s="10">
        <f ca="1">SUM($P$4:P3448)</f>
        <v>272</v>
      </c>
      <c r="R3448" s="10">
        <f ca="1">COUNTIF($P$4:P3448,"&gt;0")</f>
        <v>9</v>
      </c>
    </row>
    <row r="3449" spans="12:18" x14ac:dyDescent="0.15">
      <c r="L3449" s="8" t="b">
        <f t="shared" si="162"/>
        <v>1</v>
      </c>
      <c r="M3449" s="8">
        <f t="shared" si="160"/>
        <v>147527</v>
      </c>
      <c r="N3449" s="9">
        <f t="shared" si="161"/>
        <v>30</v>
      </c>
      <c r="O3449" s="10">
        <f>SUM($N$5:N3449)</f>
        <v>104853</v>
      </c>
      <c r="P3449" s="10">
        <f ca="1">IF(O3449&lt;$H$4,N3449,$H$4-SUM($P$4:P3448))</f>
        <v>0</v>
      </c>
      <c r="Q3449" s="10">
        <f ca="1">SUM($P$4:P3449)</f>
        <v>272</v>
      </c>
      <c r="R3449" s="10">
        <f ca="1">COUNTIF($P$4:P3449,"&gt;0")</f>
        <v>9</v>
      </c>
    </row>
    <row r="3450" spans="12:18" x14ac:dyDescent="0.15">
      <c r="L3450" s="8" t="b">
        <f t="shared" si="162"/>
        <v>1</v>
      </c>
      <c r="M3450" s="8">
        <f t="shared" si="160"/>
        <v>147558</v>
      </c>
      <c r="N3450" s="9">
        <f t="shared" si="161"/>
        <v>31</v>
      </c>
      <c r="O3450" s="10">
        <f>SUM($N$5:N3450)</f>
        <v>104884</v>
      </c>
      <c r="P3450" s="10">
        <f ca="1">IF(O3450&lt;$H$4,N3450,$H$4-SUM($P$4:P3449))</f>
        <v>0</v>
      </c>
      <c r="Q3450" s="10">
        <f ca="1">SUM($P$4:P3450)</f>
        <v>272</v>
      </c>
      <c r="R3450" s="10">
        <f ca="1">COUNTIF($P$4:P3450,"&gt;0")</f>
        <v>9</v>
      </c>
    </row>
    <row r="3451" spans="12:18" x14ac:dyDescent="0.15">
      <c r="L3451" s="8" t="b">
        <f t="shared" si="162"/>
        <v>1</v>
      </c>
      <c r="M3451" s="8">
        <f t="shared" si="160"/>
        <v>147589</v>
      </c>
      <c r="N3451" s="9">
        <f t="shared" si="161"/>
        <v>31</v>
      </c>
      <c r="O3451" s="10">
        <f>SUM($N$5:N3451)</f>
        <v>104915</v>
      </c>
      <c r="P3451" s="10">
        <f ca="1">IF(O3451&lt;$H$4,N3451,$H$4-SUM($P$4:P3450))</f>
        <v>0</v>
      </c>
      <c r="Q3451" s="10">
        <f ca="1">SUM($P$4:P3451)</f>
        <v>272</v>
      </c>
      <c r="R3451" s="10">
        <f ca="1">COUNTIF($P$4:P3451,"&gt;0")</f>
        <v>9</v>
      </c>
    </row>
    <row r="3452" spans="12:18" x14ac:dyDescent="0.15">
      <c r="L3452" s="8" t="b">
        <f t="shared" si="162"/>
        <v>1</v>
      </c>
      <c r="M3452" s="8">
        <f t="shared" si="160"/>
        <v>147618</v>
      </c>
      <c r="N3452" s="9">
        <f t="shared" si="161"/>
        <v>29</v>
      </c>
      <c r="O3452" s="10">
        <f>SUM($N$5:N3452)</f>
        <v>104944</v>
      </c>
      <c r="P3452" s="10">
        <f ca="1">IF(O3452&lt;$H$4,N3452,$H$4-SUM($P$4:P3451))</f>
        <v>0</v>
      </c>
      <c r="Q3452" s="10">
        <f ca="1">SUM($P$4:P3452)</f>
        <v>272</v>
      </c>
      <c r="R3452" s="10">
        <f ca="1">COUNTIF($P$4:P3452,"&gt;0")</f>
        <v>9</v>
      </c>
    </row>
    <row r="3453" spans="12:18" x14ac:dyDescent="0.15">
      <c r="L3453" s="8" t="b">
        <f t="shared" si="162"/>
        <v>1</v>
      </c>
      <c r="M3453" s="8">
        <f t="shared" si="160"/>
        <v>147649</v>
      </c>
      <c r="N3453" s="9">
        <f t="shared" si="161"/>
        <v>31</v>
      </c>
      <c r="O3453" s="10">
        <f>SUM($N$5:N3453)</f>
        <v>104975</v>
      </c>
      <c r="P3453" s="10">
        <f ca="1">IF(O3453&lt;$H$4,N3453,$H$4-SUM($P$4:P3452))</f>
        <v>0</v>
      </c>
      <c r="Q3453" s="10">
        <f ca="1">SUM($P$4:P3453)</f>
        <v>272</v>
      </c>
      <c r="R3453" s="10">
        <f ca="1">COUNTIF($P$4:P3453,"&gt;0")</f>
        <v>9</v>
      </c>
    </row>
    <row r="3454" spans="12:18" x14ac:dyDescent="0.15">
      <c r="L3454" s="8" t="b">
        <f t="shared" si="162"/>
        <v>1</v>
      </c>
      <c r="M3454" s="8">
        <f t="shared" si="160"/>
        <v>147679</v>
      </c>
      <c r="N3454" s="9">
        <f t="shared" si="161"/>
        <v>30</v>
      </c>
      <c r="O3454" s="10">
        <f>SUM($N$5:N3454)</f>
        <v>105005</v>
      </c>
      <c r="P3454" s="10">
        <f ca="1">IF(O3454&lt;$H$4,N3454,$H$4-SUM($P$4:P3453))</f>
        <v>0</v>
      </c>
      <c r="Q3454" s="10">
        <f ca="1">SUM($P$4:P3454)</f>
        <v>272</v>
      </c>
      <c r="R3454" s="10">
        <f ca="1">COUNTIF($P$4:P3454,"&gt;0")</f>
        <v>9</v>
      </c>
    </row>
    <row r="3455" spans="12:18" x14ac:dyDescent="0.15">
      <c r="L3455" s="8" t="b">
        <f t="shared" si="162"/>
        <v>1</v>
      </c>
      <c r="M3455" s="8">
        <f t="shared" si="160"/>
        <v>147710</v>
      </c>
      <c r="N3455" s="9">
        <f t="shared" si="161"/>
        <v>31</v>
      </c>
      <c r="O3455" s="10">
        <f>SUM($N$5:N3455)</f>
        <v>105036</v>
      </c>
      <c r="P3455" s="10">
        <f ca="1">IF(O3455&lt;$H$4,N3455,$H$4-SUM($P$4:P3454))</f>
        <v>0</v>
      </c>
      <c r="Q3455" s="10">
        <f ca="1">SUM($P$4:P3455)</f>
        <v>272</v>
      </c>
      <c r="R3455" s="10">
        <f ca="1">COUNTIF($P$4:P3455,"&gt;0")</f>
        <v>9</v>
      </c>
    </row>
    <row r="3456" spans="12:18" x14ac:dyDescent="0.15">
      <c r="L3456" s="8" t="b">
        <f t="shared" si="162"/>
        <v>1</v>
      </c>
      <c r="M3456" s="8">
        <f t="shared" si="160"/>
        <v>147740</v>
      </c>
      <c r="N3456" s="9">
        <f t="shared" si="161"/>
        <v>30</v>
      </c>
      <c r="O3456" s="10">
        <f>SUM($N$5:N3456)</f>
        <v>105066</v>
      </c>
      <c r="P3456" s="10">
        <f ca="1">IF(O3456&lt;$H$4,N3456,$H$4-SUM($P$4:P3455))</f>
        <v>0</v>
      </c>
      <c r="Q3456" s="10">
        <f ca="1">SUM($P$4:P3456)</f>
        <v>272</v>
      </c>
      <c r="R3456" s="10">
        <f ca="1">COUNTIF($P$4:P3456,"&gt;0")</f>
        <v>9</v>
      </c>
    </row>
    <row r="3457" spans="12:18" x14ac:dyDescent="0.15">
      <c r="L3457" s="8" t="b">
        <f t="shared" si="162"/>
        <v>1</v>
      </c>
      <c r="M3457" s="8">
        <f t="shared" si="160"/>
        <v>147771</v>
      </c>
      <c r="N3457" s="9">
        <f t="shared" si="161"/>
        <v>31</v>
      </c>
      <c r="O3457" s="10">
        <f>SUM($N$5:N3457)</f>
        <v>105097</v>
      </c>
      <c r="P3457" s="10">
        <f ca="1">IF(O3457&lt;$H$4,N3457,$H$4-SUM($P$4:P3456))</f>
        <v>0</v>
      </c>
      <c r="Q3457" s="10">
        <f ca="1">SUM($P$4:P3457)</f>
        <v>272</v>
      </c>
      <c r="R3457" s="10">
        <f ca="1">COUNTIF($P$4:P3457,"&gt;0")</f>
        <v>9</v>
      </c>
    </row>
    <row r="3458" spans="12:18" x14ac:dyDescent="0.15">
      <c r="L3458" s="8" t="b">
        <f t="shared" si="162"/>
        <v>1</v>
      </c>
      <c r="M3458" s="8">
        <f t="shared" si="160"/>
        <v>147802</v>
      </c>
      <c r="N3458" s="9">
        <f t="shared" si="161"/>
        <v>31</v>
      </c>
      <c r="O3458" s="10">
        <f>SUM($N$5:N3458)</f>
        <v>105128</v>
      </c>
      <c r="P3458" s="10">
        <f ca="1">IF(O3458&lt;$H$4,N3458,$H$4-SUM($P$4:P3457))</f>
        <v>0</v>
      </c>
      <c r="Q3458" s="10">
        <f ca="1">SUM($P$4:P3458)</f>
        <v>272</v>
      </c>
      <c r="R3458" s="10">
        <f ca="1">COUNTIF($P$4:P3458,"&gt;0")</f>
        <v>9</v>
      </c>
    </row>
    <row r="3459" spans="12:18" x14ac:dyDescent="0.15">
      <c r="L3459" s="8" t="b">
        <f t="shared" si="162"/>
        <v>1</v>
      </c>
      <c r="M3459" s="8">
        <f t="shared" si="160"/>
        <v>147832</v>
      </c>
      <c r="N3459" s="9">
        <f t="shared" si="161"/>
        <v>30</v>
      </c>
      <c r="O3459" s="10">
        <f>SUM($N$5:N3459)</f>
        <v>105158</v>
      </c>
      <c r="P3459" s="10">
        <f ca="1">IF(O3459&lt;$H$4,N3459,$H$4-SUM($P$4:P3458))</f>
        <v>0</v>
      </c>
      <c r="Q3459" s="10">
        <f ca="1">SUM($P$4:P3459)</f>
        <v>272</v>
      </c>
      <c r="R3459" s="10">
        <f ca="1">COUNTIF($P$4:P3459,"&gt;0")</f>
        <v>9</v>
      </c>
    </row>
    <row r="3460" spans="12:18" x14ac:dyDescent="0.15">
      <c r="L3460" s="8" t="b">
        <f t="shared" si="162"/>
        <v>1</v>
      </c>
      <c r="M3460" s="8">
        <f t="shared" si="160"/>
        <v>147863</v>
      </c>
      <c r="N3460" s="9">
        <f t="shared" si="161"/>
        <v>31</v>
      </c>
      <c r="O3460" s="10">
        <f>SUM($N$5:N3460)</f>
        <v>105189</v>
      </c>
      <c r="P3460" s="10">
        <f ca="1">IF(O3460&lt;$H$4,N3460,$H$4-SUM($P$4:P3459))</f>
        <v>0</v>
      </c>
      <c r="Q3460" s="10">
        <f ca="1">SUM($P$4:P3460)</f>
        <v>272</v>
      </c>
      <c r="R3460" s="10">
        <f ca="1">COUNTIF($P$4:P3460,"&gt;0")</f>
        <v>9</v>
      </c>
    </row>
    <row r="3461" spans="12:18" x14ac:dyDescent="0.15">
      <c r="L3461" s="8" t="b">
        <f t="shared" si="162"/>
        <v>1</v>
      </c>
      <c r="M3461" s="8">
        <f t="shared" si="160"/>
        <v>147893</v>
      </c>
      <c r="N3461" s="9">
        <f t="shared" si="161"/>
        <v>30</v>
      </c>
      <c r="O3461" s="10">
        <f>SUM($N$5:N3461)</f>
        <v>105219</v>
      </c>
      <c r="P3461" s="10">
        <f ca="1">IF(O3461&lt;$H$4,N3461,$H$4-SUM($P$4:P3460))</f>
        <v>0</v>
      </c>
      <c r="Q3461" s="10">
        <f ca="1">SUM($P$4:P3461)</f>
        <v>272</v>
      </c>
      <c r="R3461" s="10">
        <f ca="1">COUNTIF($P$4:P3461,"&gt;0")</f>
        <v>9</v>
      </c>
    </row>
    <row r="3462" spans="12:18" x14ac:dyDescent="0.15">
      <c r="L3462" s="8" t="b">
        <f t="shared" si="162"/>
        <v>1</v>
      </c>
      <c r="M3462" s="8">
        <f t="shared" ref="M3462:M3525" si="163">EOMONTH(M3461,1)</f>
        <v>147924</v>
      </c>
      <c r="N3462" s="9">
        <f t="shared" si="161"/>
        <v>31</v>
      </c>
      <c r="O3462" s="10">
        <f>SUM($N$5:N3462)</f>
        <v>105250</v>
      </c>
      <c r="P3462" s="10">
        <f ca="1">IF(O3462&lt;$H$4,N3462,$H$4-SUM($P$4:P3461))</f>
        <v>0</v>
      </c>
      <c r="Q3462" s="10">
        <f ca="1">SUM($P$4:P3462)</f>
        <v>272</v>
      </c>
      <c r="R3462" s="10">
        <f ca="1">COUNTIF($P$4:P3462,"&gt;0")</f>
        <v>9</v>
      </c>
    </row>
    <row r="3463" spans="12:18" x14ac:dyDescent="0.15">
      <c r="L3463" s="8" t="b">
        <f t="shared" si="162"/>
        <v>1</v>
      </c>
      <c r="M3463" s="8">
        <f t="shared" si="163"/>
        <v>147955</v>
      </c>
      <c r="N3463" s="9">
        <f t="shared" si="161"/>
        <v>31</v>
      </c>
      <c r="O3463" s="10">
        <f>SUM($N$5:N3463)</f>
        <v>105281</v>
      </c>
      <c r="P3463" s="10">
        <f ca="1">IF(O3463&lt;$H$4,N3463,$H$4-SUM($P$4:P3462))</f>
        <v>0</v>
      </c>
      <c r="Q3463" s="10">
        <f ca="1">SUM($P$4:P3463)</f>
        <v>272</v>
      </c>
      <c r="R3463" s="10">
        <f ca="1">COUNTIF($P$4:P3463,"&gt;0")</f>
        <v>9</v>
      </c>
    </row>
    <row r="3464" spans="12:18" x14ac:dyDescent="0.15">
      <c r="L3464" s="8" t="b">
        <f t="shared" si="162"/>
        <v>1</v>
      </c>
      <c r="M3464" s="8">
        <f t="shared" si="163"/>
        <v>147983</v>
      </c>
      <c r="N3464" s="9">
        <f t="shared" ref="N3464:N3527" si="164">M3464-M3463</f>
        <v>28</v>
      </c>
      <c r="O3464" s="10">
        <f>SUM($N$5:N3464)</f>
        <v>105309</v>
      </c>
      <c r="P3464" s="10">
        <f ca="1">IF(O3464&lt;$H$4,N3464,$H$4-SUM($P$4:P3463))</f>
        <v>0</v>
      </c>
      <c r="Q3464" s="10">
        <f ca="1">SUM($P$4:P3464)</f>
        <v>272</v>
      </c>
      <c r="R3464" s="10">
        <f ca="1">COUNTIF($P$4:P3464,"&gt;0")</f>
        <v>9</v>
      </c>
    </row>
    <row r="3465" spans="12:18" x14ac:dyDescent="0.15">
      <c r="L3465" s="8" t="b">
        <f t="shared" si="162"/>
        <v>1</v>
      </c>
      <c r="M3465" s="8">
        <f t="shared" si="163"/>
        <v>148014</v>
      </c>
      <c r="N3465" s="9">
        <f t="shared" si="164"/>
        <v>31</v>
      </c>
      <c r="O3465" s="10">
        <f>SUM($N$5:N3465)</f>
        <v>105340</v>
      </c>
      <c r="P3465" s="10">
        <f ca="1">IF(O3465&lt;$H$4,N3465,$H$4-SUM($P$4:P3464))</f>
        <v>0</v>
      </c>
      <c r="Q3465" s="10">
        <f ca="1">SUM($P$4:P3465)</f>
        <v>272</v>
      </c>
      <c r="R3465" s="10">
        <f ca="1">COUNTIF($P$4:P3465,"&gt;0")</f>
        <v>9</v>
      </c>
    </row>
    <row r="3466" spans="12:18" x14ac:dyDescent="0.15">
      <c r="L3466" s="8" t="b">
        <f t="shared" si="162"/>
        <v>1</v>
      </c>
      <c r="M3466" s="8">
        <f t="shared" si="163"/>
        <v>148044</v>
      </c>
      <c r="N3466" s="9">
        <f t="shared" si="164"/>
        <v>30</v>
      </c>
      <c r="O3466" s="10">
        <f>SUM($N$5:N3466)</f>
        <v>105370</v>
      </c>
      <c r="P3466" s="10">
        <f ca="1">IF(O3466&lt;$H$4,N3466,$H$4-SUM($P$4:P3465))</f>
        <v>0</v>
      </c>
      <c r="Q3466" s="10">
        <f ca="1">SUM($P$4:P3466)</f>
        <v>272</v>
      </c>
      <c r="R3466" s="10">
        <f ca="1">COUNTIF($P$4:P3466,"&gt;0")</f>
        <v>9</v>
      </c>
    </row>
    <row r="3467" spans="12:18" x14ac:dyDescent="0.15">
      <c r="L3467" s="8" t="b">
        <f t="shared" si="162"/>
        <v>1</v>
      </c>
      <c r="M3467" s="8">
        <f t="shared" si="163"/>
        <v>148075</v>
      </c>
      <c r="N3467" s="9">
        <f t="shared" si="164"/>
        <v>31</v>
      </c>
      <c r="O3467" s="10">
        <f>SUM($N$5:N3467)</f>
        <v>105401</v>
      </c>
      <c r="P3467" s="10">
        <f ca="1">IF(O3467&lt;$H$4,N3467,$H$4-SUM($P$4:P3466))</f>
        <v>0</v>
      </c>
      <c r="Q3467" s="10">
        <f ca="1">SUM($P$4:P3467)</f>
        <v>272</v>
      </c>
      <c r="R3467" s="10">
        <f ca="1">COUNTIF($P$4:P3467,"&gt;0")</f>
        <v>9</v>
      </c>
    </row>
    <row r="3468" spans="12:18" x14ac:dyDescent="0.15">
      <c r="L3468" s="8" t="b">
        <f t="shared" si="162"/>
        <v>1</v>
      </c>
      <c r="M3468" s="8">
        <f t="shared" si="163"/>
        <v>148105</v>
      </c>
      <c r="N3468" s="9">
        <f t="shared" si="164"/>
        <v>30</v>
      </c>
      <c r="O3468" s="10">
        <f>SUM($N$5:N3468)</f>
        <v>105431</v>
      </c>
      <c r="P3468" s="10">
        <f ca="1">IF(O3468&lt;$H$4,N3468,$H$4-SUM($P$4:P3467))</f>
        <v>0</v>
      </c>
      <c r="Q3468" s="10">
        <f ca="1">SUM($P$4:P3468)</f>
        <v>272</v>
      </c>
      <c r="R3468" s="10">
        <f ca="1">COUNTIF($P$4:P3468,"&gt;0")</f>
        <v>9</v>
      </c>
    </row>
    <row r="3469" spans="12:18" x14ac:dyDescent="0.15">
      <c r="L3469" s="8" t="b">
        <f t="shared" si="162"/>
        <v>1</v>
      </c>
      <c r="M3469" s="8">
        <f t="shared" si="163"/>
        <v>148136</v>
      </c>
      <c r="N3469" s="9">
        <f t="shared" si="164"/>
        <v>31</v>
      </c>
      <c r="O3469" s="10">
        <f>SUM($N$5:N3469)</f>
        <v>105462</v>
      </c>
      <c r="P3469" s="10">
        <f ca="1">IF(O3469&lt;$H$4,N3469,$H$4-SUM($P$4:P3468))</f>
        <v>0</v>
      </c>
      <c r="Q3469" s="10">
        <f ca="1">SUM($P$4:P3469)</f>
        <v>272</v>
      </c>
      <c r="R3469" s="10">
        <f ca="1">COUNTIF($P$4:P3469,"&gt;0")</f>
        <v>9</v>
      </c>
    </row>
    <row r="3470" spans="12:18" x14ac:dyDescent="0.15">
      <c r="L3470" s="8" t="b">
        <f t="shared" si="162"/>
        <v>1</v>
      </c>
      <c r="M3470" s="8">
        <f t="shared" si="163"/>
        <v>148167</v>
      </c>
      <c r="N3470" s="9">
        <f t="shared" si="164"/>
        <v>31</v>
      </c>
      <c r="O3470" s="10">
        <f>SUM($N$5:N3470)</f>
        <v>105493</v>
      </c>
      <c r="P3470" s="10">
        <f ca="1">IF(O3470&lt;$H$4,N3470,$H$4-SUM($P$4:P3469))</f>
        <v>0</v>
      </c>
      <c r="Q3470" s="10">
        <f ca="1">SUM($P$4:P3470)</f>
        <v>272</v>
      </c>
      <c r="R3470" s="10">
        <f ca="1">COUNTIF($P$4:P3470,"&gt;0")</f>
        <v>9</v>
      </c>
    </row>
    <row r="3471" spans="12:18" x14ac:dyDescent="0.15">
      <c r="L3471" s="8" t="b">
        <f t="shared" si="162"/>
        <v>1</v>
      </c>
      <c r="M3471" s="8">
        <f t="shared" si="163"/>
        <v>148197</v>
      </c>
      <c r="N3471" s="9">
        <f t="shared" si="164"/>
        <v>30</v>
      </c>
      <c r="O3471" s="10">
        <f>SUM($N$5:N3471)</f>
        <v>105523</v>
      </c>
      <c r="P3471" s="10">
        <f ca="1">IF(O3471&lt;$H$4,N3471,$H$4-SUM($P$4:P3470))</f>
        <v>0</v>
      </c>
      <c r="Q3471" s="10">
        <f ca="1">SUM($P$4:P3471)</f>
        <v>272</v>
      </c>
      <c r="R3471" s="10">
        <f ca="1">COUNTIF($P$4:P3471,"&gt;0")</f>
        <v>9</v>
      </c>
    </row>
    <row r="3472" spans="12:18" x14ac:dyDescent="0.15">
      <c r="L3472" s="8" t="b">
        <f t="shared" si="162"/>
        <v>1</v>
      </c>
      <c r="M3472" s="8">
        <f t="shared" si="163"/>
        <v>148228</v>
      </c>
      <c r="N3472" s="9">
        <f t="shared" si="164"/>
        <v>31</v>
      </c>
      <c r="O3472" s="10">
        <f>SUM($N$5:N3472)</f>
        <v>105554</v>
      </c>
      <c r="P3472" s="10">
        <f ca="1">IF(O3472&lt;$H$4,N3472,$H$4-SUM($P$4:P3471))</f>
        <v>0</v>
      </c>
      <c r="Q3472" s="10">
        <f ca="1">SUM($P$4:P3472)</f>
        <v>272</v>
      </c>
      <c r="R3472" s="10">
        <f ca="1">COUNTIF($P$4:P3472,"&gt;0")</f>
        <v>9</v>
      </c>
    </row>
    <row r="3473" spans="12:18" x14ac:dyDescent="0.15">
      <c r="L3473" s="8" t="b">
        <f t="shared" ref="L3473:L3536" si="165">EOMONTH($C$4,1)&lt;=M3473</f>
        <v>1</v>
      </c>
      <c r="M3473" s="8">
        <f t="shared" si="163"/>
        <v>148258</v>
      </c>
      <c r="N3473" s="9">
        <f t="shared" si="164"/>
        <v>30</v>
      </c>
      <c r="O3473" s="10">
        <f>SUM($N$5:N3473)</f>
        <v>105584</v>
      </c>
      <c r="P3473" s="10">
        <f ca="1">IF(O3473&lt;$H$4,N3473,$H$4-SUM($P$4:P3472))</f>
        <v>0</v>
      </c>
      <c r="Q3473" s="10">
        <f ca="1">SUM($P$4:P3473)</f>
        <v>272</v>
      </c>
      <c r="R3473" s="10">
        <f ca="1">COUNTIF($P$4:P3473,"&gt;0")</f>
        <v>9</v>
      </c>
    </row>
    <row r="3474" spans="12:18" x14ac:dyDescent="0.15">
      <c r="L3474" s="8" t="b">
        <f t="shared" si="165"/>
        <v>1</v>
      </c>
      <c r="M3474" s="8">
        <f t="shared" si="163"/>
        <v>148289</v>
      </c>
      <c r="N3474" s="9">
        <f t="shared" si="164"/>
        <v>31</v>
      </c>
      <c r="O3474" s="10">
        <f>SUM($N$5:N3474)</f>
        <v>105615</v>
      </c>
      <c r="P3474" s="10">
        <f ca="1">IF(O3474&lt;$H$4,N3474,$H$4-SUM($P$4:P3473))</f>
        <v>0</v>
      </c>
      <c r="Q3474" s="10">
        <f ca="1">SUM($P$4:P3474)</f>
        <v>272</v>
      </c>
      <c r="R3474" s="10">
        <f ca="1">COUNTIF($P$4:P3474,"&gt;0")</f>
        <v>9</v>
      </c>
    </row>
    <row r="3475" spans="12:18" x14ac:dyDescent="0.15">
      <c r="L3475" s="8" t="b">
        <f t="shared" si="165"/>
        <v>1</v>
      </c>
      <c r="M3475" s="8">
        <f t="shared" si="163"/>
        <v>148320</v>
      </c>
      <c r="N3475" s="9">
        <f t="shared" si="164"/>
        <v>31</v>
      </c>
      <c r="O3475" s="10">
        <f>SUM($N$5:N3475)</f>
        <v>105646</v>
      </c>
      <c r="P3475" s="10">
        <f ca="1">IF(O3475&lt;$H$4,N3475,$H$4-SUM($P$4:P3474))</f>
        <v>0</v>
      </c>
      <c r="Q3475" s="10">
        <f ca="1">SUM($P$4:P3475)</f>
        <v>272</v>
      </c>
      <c r="R3475" s="10">
        <f ca="1">COUNTIF($P$4:P3475,"&gt;0")</f>
        <v>9</v>
      </c>
    </row>
    <row r="3476" spans="12:18" x14ac:dyDescent="0.15">
      <c r="L3476" s="8" t="b">
        <f t="shared" si="165"/>
        <v>1</v>
      </c>
      <c r="M3476" s="8">
        <f t="shared" si="163"/>
        <v>148348</v>
      </c>
      <c r="N3476" s="9">
        <f t="shared" si="164"/>
        <v>28</v>
      </c>
      <c r="O3476" s="10">
        <f>SUM($N$5:N3476)</f>
        <v>105674</v>
      </c>
      <c r="P3476" s="10">
        <f ca="1">IF(O3476&lt;$H$4,N3476,$H$4-SUM($P$4:P3475))</f>
        <v>0</v>
      </c>
      <c r="Q3476" s="10">
        <f ca="1">SUM($P$4:P3476)</f>
        <v>272</v>
      </c>
      <c r="R3476" s="10">
        <f ca="1">COUNTIF($P$4:P3476,"&gt;0")</f>
        <v>9</v>
      </c>
    </row>
    <row r="3477" spans="12:18" x14ac:dyDescent="0.15">
      <c r="L3477" s="8" t="b">
        <f t="shared" si="165"/>
        <v>1</v>
      </c>
      <c r="M3477" s="8">
        <f t="shared" si="163"/>
        <v>148379</v>
      </c>
      <c r="N3477" s="9">
        <f t="shared" si="164"/>
        <v>31</v>
      </c>
      <c r="O3477" s="10">
        <f>SUM($N$5:N3477)</f>
        <v>105705</v>
      </c>
      <c r="P3477" s="10">
        <f ca="1">IF(O3477&lt;$H$4,N3477,$H$4-SUM($P$4:P3476))</f>
        <v>0</v>
      </c>
      <c r="Q3477" s="10">
        <f ca="1">SUM($P$4:P3477)</f>
        <v>272</v>
      </c>
      <c r="R3477" s="10">
        <f ca="1">COUNTIF($P$4:P3477,"&gt;0")</f>
        <v>9</v>
      </c>
    </row>
    <row r="3478" spans="12:18" x14ac:dyDescent="0.15">
      <c r="L3478" s="8" t="b">
        <f t="shared" si="165"/>
        <v>1</v>
      </c>
      <c r="M3478" s="8">
        <f t="shared" si="163"/>
        <v>148409</v>
      </c>
      <c r="N3478" s="9">
        <f t="shared" si="164"/>
        <v>30</v>
      </c>
      <c r="O3478" s="10">
        <f>SUM($N$5:N3478)</f>
        <v>105735</v>
      </c>
      <c r="P3478" s="10">
        <f ca="1">IF(O3478&lt;$H$4,N3478,$H$4-SUM($P$4:P3477))</f>
        <v>0</v>
      </c>
      <c r="Q3478" s="10">
        <f ca="1">SUM($P$4:P3478)</f>
        <v>272</v>
      </c>
      <c r="R3478" s="10">
        <f ca="1">COUNTIF($P$4:P3478,"&gt;0")</f>
        <v>9</v>
      </c>
    </row>
    <row r="3479" spans="12:18" x14ac:dyDescent="0.15">
      <c r="L3479" s="8" t="b">
        <f t="shared" si="165"/>
        <v>1</v>
      </c>
      <c r="M3479" s="8">
        <f t="shared" si="163"/>
        <v>148440</v>
      </c>
      <c r="N3479" s="9">
        <f t="shared" si="164"/>
        <v>31</v>
      </c>
      <c r="O3479" s="10">
        <f>SUM($N$5:N3479)</f>
        <v>105766</v>
      </c>
      <c r="P3479" s="10">
        <f ca="1">IF(O3479&lt;$H$4,N3479,$H$4-SUM($P$4:P3478))</f>
        <v>0</v>
      </c>
      <c r="Q3479" s="10">
        <f ca="1">SUM($P$4:P3479)</f>
        <v>272</v>
      </c>
      <c r="R3479" s="10">
        <f ca="1">COUNTIF($P$4:P3479,"&gt;0")</f>
        <v>9</v>
      </c>
    </row>
    <row r="3480" spans="12:18" x14ac:dyDescent="0.15">
      <c r="L3480" s="8" t="b">
        <f t="shared" si="165"/>
        <v>1</v>
      </c>
      <c r="M3480" s="8">
        <f t="shared" si="163"/>
        <v>148470</v>
      </c>
      <c r="N3480" s="9">
        <f t="shared" si="164"/>
        <v>30</v>
      </c>
      <c r="O3480" s="10">
        <f>SUM($N$5:N3480)</f>
        <v>105796</v>
      </c>
      <c r="P3480" s="10">
        <f ca="1">IF(O3480&lt;$H$4,N3480,$H$4-SUM($P$4:P3479))</f>
        <v>0</v>
      </c>
      <c r="Q3480" s="10">
        <f ca="1">SUM($P$4:P3480)</f>
        <v>272</v>
      </c>
      <c r="R3480" s="10">
        <f ca="1">COUNTIF($P$4:P3480,"&gt;0")</f>
        <v>9</v>
      </c>
    </row>
    <row r="3481" spans="12:18" x14ac:dyDescent="0.15">
      <c r="L3481" s="8" t="b">
        <f t="shared" si="165"/>
        <v>1</v>
      </c>
      <c r="M3481" s="8">
        <f t="shared" si="163"/>
        <v>148501</v>
      </c>
      <c r="N3481" s="9">
        <f t="shared" si="164"/>
        <v>31</v>
      </c>
      <c r="O3481" s="10">
        <f>SUM($N$5:N3481)</f>
        <v>105827</v>
      </c>
      <c r="P3481" s="10">
        <f ca="1">IF(O3481&lt;$H$4,N3481,$H$4-SUM($P$4:P3480))</f>
        <v>0</v>
      </c>
      <c r="Q3481" s="10">
        <f ca="1">SUM($P$4:P3481)</f>
        <v>272</v>
      </c>
      <c r="R3481" s="10">
        <f ca="1">COUNTIF($P$4:P3481,"&gt;0")</f>
        <v>9</v>
      </c>
    </row>
    <row r="3482" spans="12:18" x14ac:dyDescent="0.15">
      <c r="L3482" s="8" t="b">
        <f t="shared" si="165"/>
        <v>1</v>
      </c>
      <c r="M3482" s="8">
        <f t="shared" si="163"/>
        <v>148532</v>
      </c>
      <c r="N3482" s="9">
        <f t="shared" si="164"/>
        <v>31</v>
      </c>
      <c r="O3482" s="10">
        <f>SUM($N$5:N3482)</f>
        <v>105858</v>
      </c>
      <c r="P3482" s="10">
        <f ca="1">IF(O3482&lt;$H$4,N3482,$H$4-SUM($P$4:P3481))</f>
        <v>0</v>
      </c>
      <c r="Q3482" s="10">
        <f ca="1">SUM($P$4:P3482)</f>
        <v>272</v>
      </c>
      <c r="R3482" s="10">
        <f ca="1">COUNTIF($P$4:P3482,"&gt;0")</f>
        <v>9</v>
      </c>
    </row>
    <row r="3483" spans="12:18" x14ac:dyDescent="0.15">
      <c r="L3483" s="8" t="b">
        <f t="shared" si="165"/>
        <v>1</v>
      </c>
      <c r="M3483" s="8">
        <f t="shared" si="163"/>
        <v>148562</v>
      </c>
      <c r="N3483" s="9">
        <f t="shared" si="164"/>
        <v>30</v>
      </c>
      <c r="O3483" s="10">
        <f>SUM($N$5:N3483)</f>
        <v>105888</v>
      </c>
      <c r="P3483" s="10">
        <f ca="1">IF(O3483&lt;$H$4,N3483,$H$4-SUM($P$4:P3482))</f>
        <v>0</v>
      </c>
      <c r="Q3483" s="10">
        <f ca="1">SUM($P$4:P3483)</f>
        <v>272</v>
      </c>
      <c r="R3483" s="10">
        <f ca="1">COUNTIF($P$4:P3483,"&gt;0")</f>
        <v>9</v>
      </c>
    </row>
    <row r="3484" spans="12:18" x14ac:dyDescent="0.15">
      <c r="L3484" s="8" t="b">
        <f t="shared" si="165"/>
        <v>1</v>
      </c>
      <c r="M3484" s="8">
        <f t="shared" si="163"/>
        <v>148593</v>
      </c>
      <c r="N3484" s="9">
        <f t="shared" si="164"/>
        <v>31</v>
      </c>
      <c r="O3484" s="10">
        <f>SUM($N$5:N3484)</f>
        <v>105919</v>
      </c>
      <c r="P3484" s="10">
        <f ca="1">IF(O3484&lt;$H$4,N3484,$H$4-SUM($P$4:P3483))</f>
        <v>0</v>
      </c>
      <c r="Q3484" s="10">
        <f ca="1">SUM($P$4:P3484)</f>
        <v>272</v>
      </c>
      <c r="R3484" s="10">
        <f ca="1">COUNTIF($P$4:P3484,"&gt;0")</f>
        <v>9</v>
      </c>
    </row>
    <row r="3485" spans="12:18" x14ac:dyDescent="0.15">
      <c r="L3485" s="8" t="b">
        <f t="shared" si="165"/>
        <v>1</v>
      </c>
      <c r="M3485" s="8">
        <f t="shared" si="163"/>
        <v>148623</v>
      </c>
      <c r="N3485" s="9">
        <f t="shared" si="164"/>
        <v>30</v>
      </c>
      <c r="O3485" s="10">
        <f>SUM($N$5:N3485)</f>
        <v>105949</v>
      </c>
      <c r="P3485" s="10">
        <f ca="1">IF(O3485&lt;$H$4,N3485,$H$4-SUM($P$4:P3484))</f>
        <v>0</v>
      </c>
      <c r="Q3485" s="10">
        <f ca="1">SUM($P$4:P3485)</f>
        <v>272</v>
      </c>
      <c r="R3485" s="10">
        <f ca="1">COUNTIF($P$4:P3485,"&gt;0")</f>
        <v>9</v>
      </c>
    </row>
    <row r="3486" spans="12:18" x14ac:dyDescent="0.15">
      <c r="L3486" s="8" t="b">
        <f t="shared" si="165"/>
        <v>1</v>
      </c>
      <c r="M3486" s="8">
        <f t="shared" si="163"/>
        <v>148654</v>
      </c>
      <c r="N3486" s="9">
        <f t="shared" si="164"/>
        <v>31</v>
      </c>
      <c r="O3486" s="10">
        <f>SUM($N$5:N3486)</f>
        <v>105980</v>
      </c>
      <c r="P3486" s="10">
        <f ca="1">IF(O3486&lt;$H$4,N3486,$H$4-SUM($P$4:P3485))</f>
        <v>0</v>
      </c>
      <c r="Q3486" s="10">
        <f ca="1">SUM($P$4:P3486)</f>
        <v>272</v>
      </c>
      <c r="R3486" s="10">
        <f ca="1">COUNTIF($P$4:P3486,"&gt;0")</f>
        <v>9</v>
      </c>
    </row>
    <row r="3487" spans="12:18" x14ac:dyDescent="0.15">
      <c r="L3487" s="8" t="b">
        <f t="shared" si="165"/>
        <v>1</v>
      </c>
      <c r="M3487" s="8">
        <f t="shared" si="163"/>
        <v>148685</v>
      </c>
      <c r="N3487" s="9">
        <f t="shared" si="164"/>
        <v>31</v>
      </c>
      <c r="O3487" s="10">
        <f>SUM($N$5:N3487)</f>
        <v>106011</v>
      </c>
      <c r="P3487" s="10">
        <f ca="1">IF(O3487&lt;$H$4,N3487,$H$4-SUM($P$4:P3486))</f>
        <v>0</v>
      </c>
      <c r="Q3487" s="10">
        <f ca="1">SUM($P$4:P3487)</f>
        <v>272</v>
      </c>
      <c r="R3487" s="10">
        <f ca="1">COUNTIF($P$4:P3487,"&gt;0")</f>
        <v>9</v>
      </c>
    </row>
    <row r="3488" spans="12:18" x14ac:dyDescent="0.15">
      <c r="L3488" s="8" t="b">
        <f t="shared" si="165"/>
        <v>1</v>
      </c>
      <c r="M3488" s="8">
        <f t="shared" si="163"/>
        <v>148713</v>
      </c>
      <c r="N3488" s="9">
        <f t="shared" si="164"/>
        <v>28</v>
      </c>
      <c r="O3488" s="10">
        <f>SUM($N$5:N3488)</f>
        <v>106039</v>
      </c>
      <c r="P3488" s="10">
        <f ca="1">IF(O3488&lt;$H$4,N3488,$H$4-SUM($P$4:P3487))</f>
        <v>0</v>
      </c>
      <c r="Q3488" s="10">
        <f ca="1">SUM($P$4:P3488)</f>
        <v>272</v>
      </c>
      <c r="R3488" s="10">
        <f ca="1">COUNTIF($P$4:P3488,"&gt;0")</f>
        <v>9</v>
      </c>
    </row>
    <row r="3489" spans="12:18" x14ac:dyDescent="0.15">
      <c r="L3489" s="8" t="b">
        <f t="shared" si="165"/>
        <v>1</v>
      </c>
      <c r="M3489" s="8">
        <f t="shared" si="163"/>
        <v>148744</v>
      </c>
      <c r="N3489" s="9">
        <f t="shared" si="164"/>
        <v>31</v>
      </c>
      <c r="O3489" s="10">
        <f>SUM($N$5:N3489)</f>
        <v>106070</v>
      </c>
      <c r="P3489" s="10">
        <f ca="1">IF(O3489&lt;$H$4,N3489,$H$4-SUM($P$4:P3488))</f>
        <v>0</v>
      </c>
      <c r="Q3489" s="10">
        <f ca="1">SUM($P$4:P3489)</f>
        <v>272</v>
      </c>
      <c r="R3489" s="10">
        <f ca="1">COUNTIF($P$4:P3489,"&gt;0")</f>
        <v>9</v>
      </c>
    </row>
    <row r="3490" spans="12:18" x14ac:dyDescent="0.15">
      <c r="L3490" s="8" t="b">
        <f t="shared" si="165"/>
        <v>1</v>
      </c>
      <c r="M3490" s="8">
        <f t="shared" si="163"/>
        <v>148774</v>
      </c>
      <c r="N3490" s="9">
        <f t="shared" si="164"/>
        <v>30</v>
      </c>
      <c r="O3490" s="10">
        <f>SUM($N$5:N3490)</f>
        <v>106100</v>
      </c>
      <c r="P3490" s="10">
        <f ca="1">IF(O3490&lt;$H$4,N3490,$H$4-SUM($P$4:P3489))</f>
        <v>0</v>
      </c>
      <c r="Q3490" s="10">
        <f ca="1">SUM($P$4:P3490)</f>
        <v>272</v>
      </c>
      <c r="R3490" s="10">
        <f ca="1">COUNTIF($P$4:P3490,"&gt;0")</f>
        <v>9</v>
      </c>
    </row>
    <row r="3491" spans="12:18" x14ac:dyDescent="0.15">
      <c r="L3491" s="8" t="b">
        <f t="shared" si="165"/>
        <v>1</v>
      </c>
      <c r="M3491" s="8">
        <f t="shared" si="163"/>
        <v>148805</v>
      </c>
      <c r="N3491" s="9">
        <f t="shared" si="164"/>
        <v>31</v>
      </c>
      <c r="O3491" s="10">
        <f>SUM($N$5:N3491)</f>
        <v>106131</v>
      </c>
      <c r="P3491" s="10">
        <f ca="1">IF(O3491&lt;$H$4,N3491,$H$4-SUM($P$4:P3490))</f>
        <v>0</v>
      </c>
      <c r="Q3491" s="10">
        <f ca="1">SUM($P$4:P3491)</f>
        <v>272</v>
      </c>
      <c r="R3491" s="10">
        <f ca="1">COUNTIF($P$4:P3491,"&gt;0")</f>
        <v>9</v>
      </c>
    </row>
    <row r="3492" spans="12:18" x14ac:dyDescent="0.15">
      <c r="L3492" s="8" t="b">
        <f t="shared" si="165"/>
        <v>1</v>
      </c>
      <c r="M3492" s="8">
        <f t="shared" si="163"/>
        <v>148835</v>
      </c>
      <c r="N3492" s="9">
        <f t="shared" si="164"/>
        <v>30</v>
      </c>
      <c r="O3492" s="10">
        <f>SUM($N$5:N3492)</f>
        <v>106161</v>
      </c>
      <c r="P3492" s="10">
        <f ca="1">IF(O3492&lt;$H$4,N3492,$H$4-SUM($P$4:P3491))</f>
        <v>0</v>
      </c>
      <c r="Q3492" s="10">
        <f ca="1">SUM($P$4:P3492)</f>
        <v>272</v>
      </c>
      <c r="R3492" s="10">
        <f ca="1">COUNTIF($P$4:P3492,"&gt;0")</f>
        <v>9</v>
      </c>
    </row>
    <row r="3493" spans="12:18" x14ac:dyDescent="0.15">
      <c r="L3493" s="8" t="b">
        <f t="shared" si="165"/>
        <v>1</v>
      </c>
      <c r="M3493" s="8">
        <f t="shared" si="163"/>
        <v>148866</v>
      </c>
      <c r="N3493" s="9">
        <f t="shared" si="164"/>
        <v>31</v>
      </c>
      <c r="O3493" s="10">
        <f>SUM($N$5:N3493)</f>
        <v>106192</v>
      </c>
      <c r="P3493" s="10">
        <f ca="1">IF(O3493&lt;$H$4,N3493,$H$4-SUM($P$4:P3492))</f>
        <v>0</v>
      </c>
      <c r="Q3493" s="10">
        <f ca="1">SUM($P$4:P3493)</f>
        <v>272</v>
      </c>
      <c r="R3493" s="10">
        <f ca="1">COUNTIF($P$4:P3493,"&gt;0")</f>
        <v>9</v>
      </c>
    </row>
    <row r="3494" spans="12:18" x14ac:dyDescent="0.15">
      <c r="L3494" s="8" t="b">
        <f t="shared" si="165"/>
        <v>1</v>
      </c>
      <c r="M3494" s="8">
        <f t="shared" si="163"/>
        <v>148897</v>
      </c>
      <c r="N3494" s="9">
        <f t="shared" si="164"/>
        <v>31</v>
      </c>
      <c r="O3494" s="10">
        <f>SUM($N$5:N3494)</f>
        <v>106223</v>
      </c>
      <c r="P3494" s="10">
        <f ca="1">IF(O3494&lt;$H$4,N3494,$H$4-SUM($P$4:P3493))</f>
        <v>0</v>
      </c>
      <c r="Q3494" s="10">
        <f ca="1">SUM($P$4:P3494)</f>
        <v>272</v>
      </c>
      <c r="R3494" s="10">
        <f ca="1">COUNTIF($P$4:P3494,"&gt;0")</f>
        <v>9</v>
      </c>
    </row>
    <row r="3495" spans="12:18" x14ac:dyDescent="0.15">
      <c r="L3495" s="8" t="b">
        <f t="shared" si="165"/>
        <v>1</v>
      </c>
      <c r="M3495" s="8">
        <f t="shared" si="163"/>
        <v>148927</v>
      </c>
      <c r="N3495" s="9">
        <f t="shared" si="164"/>
        <v>30</v>
      </c>
      <c r="O3495" s="10">
        <f>SUM($N$5:N3495)</f>
        <v>106253</v>
      </c>
      <c r="P3495" s="10">
        <f ca="1">IF(O3495&lt;$H$4,N3495,$H$4-SUM($P$4:P3494))</f>
        <v>0</v>
      </c>
      <c r="Q3495" s="10">
        <f ca="1">SUM($P$4:P3495)</f>
        <v>272</v>
      </c>
      <c r="R3495" s="10">
        <f ca="1">COUNTIF($P$4:P3495,"&gt;0")</f>
        <v>9</v>
      </c>
    </row>
    <row r="3496" spans="12:18" x14ac:dyDescent="0.15">
      <c r="L3496" s="8" t="b">
        <f t="shared" si="165"/>
        <v>1</v>
      </c>
      <c r="M3496" s="8">
        <f t="shared" si="163"/>
        <v>148958</v>
      </c>
      <c r="N3496" s="9">
        <f t="shared" si="164"/>
        <v>31</v>
      </c>
      <c r="O3496" s="10">
        <f>SUM($N$5:N3496)</f>
        <v>106284</v>
      </c>
      <c r="P3496" s="10">
        <f ca="1">IF(O3496&lt;$H$4,N3496,$H$4-SUM($P$4:P3495))</f>
        <v>0</v>
      </c>
      <c r="Q3496" s="10">
        <f ca="1">SUM($P$4:P3496)</f>
        <v>272</v>
      </c>
      <c r="R3496" s="10">
        <f ca="1">COUNTIF($P$4:P3496,"&gt;0")</f>
        <v>9</v>
      </c>
    </row>
    <row r="3497" spans="12:18" x14ac:dyDescent="0.15">
      <c r="L3497" s="8" t="b">
        <f t="shared" si="165"/>
        <v>1</v>
      </c>
      <c r="M3497" s="8">
        <f t="shared" si="163"/>
        <v>148988</v>
      </c>
      <c r="N3497" s="9">
        <f t="shared" si="164"/>
        <v>30</v>
      </c>
      <c r="O3497" s="10">
        <f>SUM($N$5:N3497)</f>
        <v>106314</v>
      </c>
      <c r="P3497" s="10">
        <f ca="1">IF(O3497&lt;$H$4,N3497,$H$4-SUM($P$4:P3496))</f>
        <v>0</v>
      </c>
      <c r="Q3497" s="10">
        <f ca="1">SUM($P$4:P3497)</f>
        <v>272</v>
      </c>
      <c r="R3497" s="10">
        <f ca="1">COUNTIF($P$4:P3497,"&gt;0")</f>
        <v>9</v>
      </c>
    </row>
    <row r="3498" spans="12:18" x14ac:dyDescent="0.15">
      <c r="L3498" s="8" t="b">
        <f t="shared" si="165"/>
        <v>1</v>
      </c>
      <c r="M3498" s="8">
        <f t="shared" si="163"/>
        <v>149019</v>
      </c>
      <c r="N3498" s="9">
        <f t="shared" si="164"/>
        <v>31</v>
      </c>
      <c r="O3498" s="10">
        <f>SUM($N$5:N3498)</f>
        <v>106345</v>
      </c>
      <c r="P3498" s="10">
        <f ca="1">IF(O3498&lt;$H$4,N3498,$H$4-SUM($P$4:P3497))</f>
        <v>0</v>
      </c>
      <c r="Q3498" s="10">
        <f ca="1">SUM($P$4:P3498)</f>
        <v>272</v>
      </c>
      <c r="R3498" s="10">
        <f ca="1">COUNTIF($P$4:P3498,"&gt;0")</f>
        <v>9</v>
      </c>
    </row>
    <row r="3499" spans="12:18" x14ac:dyDescent="0.15">
      <c r="L3499" s="8" t="b">
        <f t="shared" si="165"/>
        <v>1</v>
      </c>
      <c r="M3499" s="8">
        <f t="shared" si="163"/>
        <v>149050</v>
      </c>
      <c r="N3499" s="9">
        <f t="shared" si="164"/>
        <v>31</v>
      </c>
      <c r="O3499" s="10">
        <f>SUM($N$5:N3499)</f>
        <v>106376</v>
      </c>
      <c r="P3499" s="10">
        <f ca="1">IF(O3499&lt;$H$4,N3499,$H$4-SUM($P$4:P3498))</f>
        <v>0</v>
      </c>
      <c r="Q3499" s="10">
        <f ca="1">SUM($P$4:P3499)</f>
        <v>272</v>
      </c>
      <c r="R3499" s="10">
        <f ca="1">COUNTIF($P$4:P3499,"&gt;0")</f>
        <v>9</v>
      </c>
    </row>
    <row r="3500" spans="12:18" x14ac:dyDescent="0.15">
      <c r="L3500" s="8" t="b">
        <f t="shared" si="165"/>
        <v>1</v>
      </c>
      <c r="M3500" s="8">
        <f t="shared" si="163"/>
        <v>149079</v>
      </c>
      <c r="N3500" s="9">
        <f t="shared" si="164"/>
        <v>29</v>
      </c>
      <c r="O3500" s="10">
        <f>SUM($N$5:N3500)</f>
        <v>106405</v>
      </c>
      <c r="P3500" s="10">
        <f ca="1">IF(O3500&lt;$H$4,N3500,$H$4-SUM($P$4:P3499))</f>
        <v>0</v>
      </c>
      <c r="Q3500" s="10">
        <f ca="1">SUM($P$4:P3500)</f>
        <v>272</v>
      </c>
      <c r="R3500" s="10">
        <f ca="1">COUNTIF($P$4:P3500,"&gt;0")</f>
        <v>9</v>
      </c>
    </row>
    <row r="3501" spans="12:18" x14ac:dyDescent="0.15">
      <c r="L3501" s="8" t="b">
        <f t="shared" si="165"/>
        <v>1</v>
      </c>
      <c r="M3501" s="8">
        <f t="shared" si="163"/>
        <v>149110</v>
      </c>
      <c r="N3501" s="9">
        <f t="shared" si="164"/>
        <v>31</v>
      </c>
      <c r="O3501" s="10">
        <f>SUM($N$5:N3501)</f>
        <v>106436</v>
      </c>
      <c r="P3501" s="10">
        <f ca="1">IF(O3501&lt;$H$4,N3501,$H$4-SUM($P$4:P3500))</f>
        <v>0</v>
      </c>
      <c r="Q3501" s="10">
        <f ca="1">SUM($P$4:P3501)</f>
        <v>272</v>
      </c>
      <c r="R3501" s="10">
        <f ca="1">COUNTIF($P$4:P3501,"&gt;0")</f>
        <v>9</v>
      </c>
    </row>
    <row r="3502" spans="12:18" x14ac:dyDescent="0.15">
      <c r="L3502" s="8" t="b">
        <f t="shared" si="165"/>
        <v>1</v>
      </c>
      <c r="M3502" s="8">
        <f t="shared" si="163"/>
        <v>149140</v>
      </c>
      <c r="N3502" s="9">
        <f t="shared" si="164"/>
        <v>30</v>
      </c>
      <c r="O3502" s="10">
        <f>SUM($N$5:N3502)</f>
        <v>106466</v>
      </c>
      <c r="P3502" s="10">
        <f ca="1">IF(O3502&lt;$H$4,N3502,$H$4-SUM($P$4:P3501))</f>
        <v>0</v>
      </c>
      <c r="Q3502" s="10">
        <f ca="1">SUM($P$4:P3502)</f>
        <v>272</v>
      </c>
      <c r="R3502" s="10">
        <f ca="1">COUNTIF($P$4:P3502,"&gt;0")</f>
        <v>9</v>
      </c>
    </row>
    <row r="3503" spans="12:18" x14ac:dyDescent="0.15">
      <c r="L3503" s="8" t="b">
        <f t="shared" si="165"/>
        <v>1</v>
      </c>
      <c r="M3503" s="8">
        <f t="shared" si="163"/>
        <v>149171</v>
      </c>
      <c r="N3503" s="9">
        <f t="shared" si="164"/>
        <v>31</v>
      </c>
      <c r="O3503" s="10">
        <f>SUM($N$5:N3503)</f>
        <v>106497</v>
      </c>
      <c r="P3503" s="10">
        <f ca="1">IF(O3503&lt;$H$4,N3503,$H$4-SUM($P$4:P3502))</f>
        <v>0</v>
      </c>
      <c r="Q3503" s="10">
        <f ca="1">SUM($P$4:P3503)</f>
        <v>272</v>
      </c>
      <c r="R3503" s="10">
        <f ca="1">COUNTIF($P$4:P3503,"&gt;0")</f>
        <v>9</v>
      </c>
    </row>
    <row r="3504" spans="12:18" x14ac:dyDescent="0.15">
      <c r="L3504" s="8" t="b">
        <f t="shared" si="165"/>
        <v>1</v>
      </c>
      <c r="M3504" s="8">
        <f t="shared" si="163"/>
        <v>149201</v>
      </c>
      <c r="N3504" s="9">
        <f t="shared" si="164"/>
        <v>30</v>
      </c>
      <c r="O3504" s="10">
        <f>SUM($N$5:N3504)</f>
        <v>106527</v>
      </c>
      <c r="P3504" s="10">
        <f ca="1">IF(O3504&lt;$H$4,N3504,$H$4-SUM($P$4:P3503))</f>
        <v>0</v>
      </c>
      <c r="Q3504" s="10">
        <f ca="1">SUM($P$4:P3504)</f>
        <v>272</v>
      </c>
      <c r="R3504" s="10">
        <f ca="1">COUNTIF($P$4:P3504,"&gt;0")</f>
        <v>9</v>
      </c>
    </row>
    <row r="3505" spans="12:18" x14ac:dyDescent="0.15">
      <c r="L3505" s="8" t="b">
        <f t="shared" si="165"/>
        <v>1</v>
      </c>
      <c r="M3505" s="8">
        <f t="shared" si="163"/>
        <v>149232</v>
      </c>
      <c r="N3505" s="9">
        <f t="shared" si="164"/>
        <v>31</v>
      </c>
      <c r="O3505" s="10">
        <f>SUM($N$5:N3505)</f>
        <v>106558</v>
      </c>
      <c r="P3505" s="10">
        <f ca="1">IF(O3505&lt;$H$4,N3505,$H$4-SUM($P$4:P3504))</f>
        <v>0</v>
      </c>
      <c r="Q3505" s="10">
        <f ca="1">SUM($P$4:P3505)</f>
        <v>272</v>
      </c>
      <c r="R3505" s="10">
        <f ca="1">COUNTIF($P$4:P3505,"&gt;0")</f>
        <v>9</v>
      </c>
    </row>
    <row r="3506" spans="12:18" x14ac:dyDescent="0.15">
      <c r="L3506" s="8" t="b">
        <f t="shared" si="165"/>
        <v>1</v>
      </c>
      <c r="M3506" s="8">
        <f t="shared" si="163"/>
        <v>149263</v>
      </c>
      <c r="N3506" s="9">
        <f t="shared" si="164"/>
        <v>31</v>
      </c>
      <c r="O3506" s="10">
        <f>SUM($N$5:N3506)</f>
        <v>106589</v>
      </c>
      <c r="P3506" s="10">
        <f ca="1">IF(O3506&lt;$H$4,N3506,$H$4-SUM($P$4:P3505))</f>
        <v>0</v>
      </c>
      <c r="Q3506" s="10">
        <f ca="1">SUM($P$4:P3506)</f>
        <v>272</v>
      </c>
      <c r="R3506" s="10">
        <f ca="1">COUNTIF($P$4:P3506,"&gt;0")</f>
        <v>9</v>
      </c>
    </row>
    <row r="3507" spans="12:18" x14ac:dyDescent="0.15">
      <c r="L3507" s="8" t="b">
        <f t="shared" si="165"/>
        <v>1</v>
      </c>
      <c r="M3507" s="8">
        <f t="shared" si="163"/>
        <v>149293</v>
      </c>
      <c r="N3507" s="9">
        <f t="shared" si="164"/>
        <v>30</v>
      </c>
      <c r="O3507" s="10">
        <f>SUM($N$5:N3507)</f>
        <v>106619</v>
      </c>
      <c r="P3507" s="10">
        <f ca="1">IF(O3507&lt;$H$4,N3507,$H$4-SUM($P$4:P3506))</f>
        <v>0</v>
      </c>
      <c r="Q3507" s="10">
        <f ca="1">SUM($P$4:P3507)</f>
        <v>272</v>
      </c>
      <c r="R3507" s="10">
        <f ca="1">COUNTIF($P$4:P3507,"&gt;0")</f>
        <v>9</v>
      </c>
    </row>
    <row r="3508" spans="12:18" x14ac:dyDescent="0.15">
      <c r="L3508" s="8" t="b">
        <f t="shared" si="165"/>
        <v>1</v>
      </c>
      <c r="M3508" s="8">
        <f t="shared" si="163"/>
        <v>149324</v>
      </c>
      <c r="N3508" s="9">
        <f t="shared" si="164"/>
        <v>31</v>
      </c>
      <c r="O3508" s="10">
        <f>SUM($N$5:N3508)</f>
        <v>106650</v>
      </c>
      <c r="P3508" s="10">
        <f ca="1">IF(O3508&lt;$H$4,N3508,$H$4-SUM($P$4:P3507))</f>
        <v>0</v>
      </c>
      <c r="Q3508" s="10">
        <f ca="1">SUM($P$4:P3508)</f>
        <v>272</v>
      </c>
      <c r="R3508" s="10">
        <f ca="1">COUNTIF($P$4:P3508,"&gt;0")</f>
        <v>9</v>
      </c>
    </row>
    <row r="3509" spans="12:18" x14ac:dyDescent="0.15">
      <c r="L3509" s="8" t="b">
        <f t="shared" si="165"/>
        <v>1</v>
      </c>
      <c r="M3509" s="8">
        <f t="shared" si="163"/>
        <v>149354</v>
      </c>
      <c r="N3509" s="9">
        <f t="shared" si="164"/>
        <v>30</v>
      </c>
      <c r="O3509" s="10">
        <f>SUM($N$5:N3509)</f>
        <v>106680</v>
      </c>
      <c r="P3509" s="10">
        <f ca="1">IF(O3509&lt;$H$4,N3509,$H$4-SUM($P$4:P3508))</f>
        <v>0</v>
      </c>
      <c r="Q3509" s="10">
        <f ca="1">SUM($P$4:P3509)</f>
        <v>272</v>
      </c>
      <c r="R3509" s="10">
        <f ca="1">COUNTIF($P$4:P3509,"&gt;0")</f>
        <v>9</v>
      </c>
    </row>
    <row r="3510" spans="12:18" x14ac:dyDescent="0.15">
      <c r="L3510" s="8" t="b">
        <f t="shared" si="165"/>
        <v>1</v>
      </c>
      <c r="M3510" s="8">
        <f t="shared" si="163"/>
        <v>149385</v>
      </c>
      <c r="N3510" s="9">
        <f t="shared" si="164"/>
        <v>31</v>
      </c>
      <c r="O3510" s="10">
        <f>SUM($N$5:N3510)</f>
        <v>106711</v>
      </c>
      <c r="P3510" s="10">
        <f ca="1">IF(O3510&lt;$H$4,N3510,$H$4-SUM($P$4:P3509))</f>
        <v>0</v>
      </c>
      <c r="Q3510" s="10">
        <f ca="1">SUM($P$4:P3510)</f>
        <v>272</v>
      </c>
      <c r="R3510" s="10">
        <f ca="1">COUNTIF($P$4:P3510,"&gt;0")</f>
        <v>9</v>
      </c>
    </row>
    <row r="3511" spans="12:18" x14ac:dyDescent="0.15">
      <c r="L3511" s="8" t="b">
        <f t="shared" si="165"/>
        <v>1</v>
      </c>
      <c r="M3511" s="8">
        <f t="shared" si="163"/>
        <v>149416</v>
      </c>
      <c r="N3511" s="9">
        <f t="shared" si="164"/>
        <v>31</v>
      </c>
      <c r="O3511" s="10">
        <f>SUM($N$5:N3511)</f>
        <v>106742</v>
      </c>
      <c r="P3511" s="10">
        <f ca="1">IF(O3511&lt;$H$4,N3511,$H$4-SUM($P$4:P3510))</f>
        <v>0</v>
      </c>
      <c r="Q3511" s="10">
        <f ca="1">SUM($P$4:P3511)</f>
        <v>272</v>
      </c>
      <c r="R3511" s="10">
        <f ca="1">COUNTIF($P$4:P3511,"&gt;0")</f>
        <v>9</v>
      </c>
    </row>
    <row r="3512" spans="12:18" x14ac:dyDescent="0.15">
      <c r="L3512" s="8" t="b">
        <f t="shared" si="165"/>
        <v>1</v>
      </c>
      <c r="M3512" s="8">
        <f t="shared" si="163"/>
        <v>149444</v>
      </c>
      <c r="N3512" s="9">
        <f t="shared" si="164"/>
        <v>28</v>
      </c>
      <c r="O3512" s="10">
        <f>SUM($N$5:N3512)</f>
        <v>106770</v>
      </c>
      <c r="P3512" s="10">
        <f ca="1">IF(O3512&lt;$H$4,N3512,$H$4-SUM($P$4:P3511))</f>
        <v>0</v>
      </c>
      <c r="Q3512" s="10">
        <f ca="1">SUM($P$4:P3512)</f>
        <v>272</v>
      </c>
      <c r="R3512" s="10">
        <f ca="1">COUNTIF($P$4:P3512,"&gt;0")</f>
        <v>9</v>
      </c>
    </row>
    <row r="3513" spans="12:18" x14ac:dyDescent="0.15">
      <c r="L3513" s="8" t="b">
        <f t="shared" si="165"/>
        <v>1</v>
      </c>
      <c r="M3513" s="8">
        <f t="shared" si="163"/>
        <v>149475</v>
      </c>
      <c r="N3513" s="9">
        <f t="shared" si="164"/>
        <v>31</v>
      </c>
      <c r="O3513" s="10">
        <f>SUM($N$5:N3513)</f>
        <v>106801</v>
      </c>
      <c r="P3513" s="10">
        <f ca="1">IF(O3513&lt;$H$4,N3513,$H$4-SUM($P$4:P3512))</f>
        <v>0</v>
      </c>
      <c r="Q3513" s="10">
        <f ca="1">SUM($P$4:P3513)</f>
        <v>272</v>
      </c>
      <c r="R3513" s="10">
        <f ca="1">COUNTIF($P$4:P3513,"&gt;0")</f>
        <v>9</v>
      </c>
    </row>
    <row r="3514" spans="12:18" x14ac:dyDescent="0.15">
      <c r="L3514" s="8" t="b">
        <f t="shared" si="165"/>
        <v>1</v>
      </c>
      <c r="M3514" s="8">
        <f t="shared" si="163"/>
        <v>149505</v>
      </c>
      <c r="N3514" s="9">
        <f t="shared" si="164"/>
        <v>30</v>
      </c>
      <c r="O3514" s="10">
        <f>SUM($N$5:N3514)</f>
        <v>106831</v>
      </c>
      <c r="P3514" s="10">
        <f ca="1">IF(O3514&lt;$H$4,N3514,$H$4-SUM($P$4:P3513))</f>
        <v>0</v>
      </c>
      <c r="Q3514" s="10">
        <f ca="1">SUM($P$4:P3514)</f>
        <v>272</v>
      </c>
      <c r="R3514" s="10">
        <f ca="1">COUNTIF($P$4:P3514,"&gt;0")</f>
        <v>9</v>
      </c>
    </row>
    <row r="3515" spans="12:18" x14ac:dyDescent="0.15">
      <c r="L3515" s="8" t="b">
        <f t="shared" si="165"/>
        <v>1</v>
      </c>
      <c r="M3515" s="8">
        <f t="shared" si="163"/>
        <v>149536</v>
      </c>
      <c r="N3515" s="9">
        <f t="shared" si="164"/>
        <v>31</v>
      </c>
      <c r="O3515" s="10">
        <f>SUM($N$5:N3515)</f>
        <v>106862</v>
      </c>
      <c r="P3515" s="10">
        <f ca="1">IF(O3515&lt;$H$4,N3515,$H$4-SUM($P$4:P3514))</f>
        <v>0</v>
      </c>
      <c r="Q3515" s="10">
        <f ca="1">SUM($P$4:P3515)</f>
        <v>272</v>
      </c>
      <c r="R3515" s="10">
        <f ca="1">COUNTIF($P$4:P3515,"&gt;0")</f>
        <v>9</v>
      </c>
    </row>
    <row r="3516" spans="12:18" x14ac:dyDescent="0.15">
      <c r="L3516" s="8" t="b">
        <f t="shared" si="165"/>
        <v>1</v>
      </c>
      <c r="M3516" s="8">
        <f t="shared" si="163"/>
        <v>149566</v>
      </c>
      <c r="N3516" s="9">
        <f t="shared" si="164"/>
        <v>30</v>
      </c>
      <c r="O3516" s="10">
        <f>SUM($N$5:N3516)</f>
        <v>106892</v>
      </c>
      <c r="P3516" s="10">
        <f ca="1">IF(O3516&lt;$H$4,N3516,$H$4-SUM($P$4:P3515))</f>
        <v>0</v>
      </c>
      <c r="Q3516" s="10">
        <f ca="1">SUM($P$4:P3516)</f>
        <v>272</v>
      </c>
      <c r="R3516" s="10">
        <f ca="1">COUNTIF($P$4:P3516,"&gt;0")</f>
        <v>9</v>
      </c>
    </row>
    <row r="3517" spans="12:18" x14ac:dyDescent="0.15">
      <c r="L3517" s="8" t="b">
        <f t="shared" si="165"/>
        <v>1</v>
      </c>
      <c r="M3517" s="8">
        <f t="shared" si="163"/>
        <v>149597</v>
      </c>
      <c r="N3517" s="9">
        <f t="shared" si="164"/>
        <v>31</v>
      </c>
      <c r="O3517" s="10">
        <f>SUM($N$5:N3517)</f>
        <v>106923</v>
      </c>
      <c r="P3517" s="10">
        <f ca="1">IF(O3517&lt;$H$4,N3517,$H$4-SUM($P$4:P3516))</f>
        <v>0</v>
      </c>
      <c r="Q3517" s="10">
        <f ca="1">SUM($P$4:P3517)</f>
        <v>272</v>
      </c>
      <c r="R3517" s="10">
        <f ca="1">COUNTIF($P$4:P3517,"&gt;0")</f>
        <v>9</v>
      </c>
    </row>
    <row r="3518" spans="12:18" x14ac:dyDescent="0.15">
      <c r="L3518" s="8" t="b">
        <f t="shared" si="165"/>
        <v>1</v>
      </c>
      <c r="M3518" s="8">
        <f t="shared" si="163"/>
        <v>149628</v>
      </c>
      <c r="N3518" s="9">
        <f t="shared" si="164"/>
        <v>31</v>
      </c>
      <c r="O3518" s="10">
        <f>SUM($N$5:N3518)</f>
        <v>106954</v>
      </c>
      <c r="P3518" s="10">
        <f ca="1">IF(O3518&lt;$H$4,N3518,$H$4-SUM($P$4:P3517))</f>
        <v>0</v>
      </c>
      <c r="Q3518" s="10">
        <f ca="1">SUM($P$4:P3518)</f>
        <v>272</v>
      </c>
      <c r="R3518" s="10">
        <f ca="1">COUNTIF($P$4:P3518,"&gt;0")</f>
        <v>9</v>
      </c>
    </row>
    <row r="3519" spans="12:18" x14ac:dyDescent="0.15">
      <c r="L3519" s="8" t="b">
        <f t="shared" si="165"/>
        <v>1</v>
      </c>
      <c r="M3519" s="8">
        <f t="shared" si="163"/>
        <v>149658</v>
      </c>
      <c r="N3519" s="9">
        <f t="shared" si="164"/>
        <v>30</v>
      </c>
      <c r="O3519" s="10">
        <f>SUM($N$5:N3519)</f>
        <v>106984</v>
      </c>
      <c r="P3519" s="10">
        <f ca="1">IF(O3519&lt;$H$4,N3519,$H$4-SUM($P$4:P3518))</f>
        <v>0</v>
      </c>
      <c r="Q3519" s="10">
        <f ca="1">SUM($P$4:P3519)</f>
        <v>272</v>
      </c>
      <c r="R3519" s="10">
        <f ca="1">COUNTIF($P$4:P3519,"&gt;0")</f>
        <v>9</v>
      </c>
    </row>
    <row r="3520" spans="12:18" x14ac:dyDescent="0.15">
      <c r="L3520" s="8" t="b">
        <f t="shared" si="165"/>
        <v>1</v>
      </c>
      <c r="M3520" s="8">
        <f t="shared" si="163"/>
        <v>149689</v>
      </c>
      <c r="N3520" s="9">
        <f t="shared" si="164"/>
        <v>31</v>
      </c>
      <c r="O3520" s="10">
        <f>SUM($N$5:N3520)</f>
        <v>107015</v>
      </c>
      <c r="P3520" s="10">
        <f ca="1">IF(O3520&lt;$H$4,N3520,$H$4-SUM($P$4:P3519))</f>
        <v>0</v>
      </c>
      <c r="Q3520" s="10">
        <f ca="1">SUM($P$4:P3520)</f>
        <v>272</v>
      </c>
      <c r="R3520" s="10">
        <f ca="1">COUNTIF($P$4:P3520,"&gt;0")</f>
        <v>9</v>
      </c>
    </row>
    <row r="3521" spans="12:18" x14ac:dyDescent="0.15">
      <c r="L3521" s="8" t="b">
        <f t="shared" si="165"/>
        <v>1</v>
      </c>
      <c r="M3521" s="8">
        <f t="shared" si="163"/>
        <v>149719</v>
      </c>
      <c r="N3521" s="9">
        <f t="shared" si="164"/>
        <v>30</v>
      </c>
      <c r="O3521" s="10">
        <f>SUM($N$5:N3521)</f>
        <v>107045</v>
      </c>
      <c r="P3521" s="10">
        <f ca="1">IF(O3521&lt;$H$4,N3521,$H$4-SUM($P$4:P3520))</f>
        <v>0</v>
      </c>
      <c r="Q3521" s="10">
        <f ca="1">SUM($P$4:P3521)</f>
        <v>272</v>
      </c>
      <c r="R3521" s="10">
        <f ca="1">COUNTIF($P$4:P3521,"&gt;0")</f>
        <v>9</v>
      </c>
    </row>
    <row r="3522" spans="12:18" x14ac:dyDescent="0.15">
      <c r="L3522" s="8" t="b">
        <f t="shared" si="165"/>
        <v>1</v>
      </c>
      <c r="M3522" s="8">
        <f t="shared" si="163"/>
        <v>149750</v>
      </c>
      <c r="N3522" s="9">
        <f t="shared" si="164"/>
        <v>31</v>
      </c>
      <c r="O3522" s="10">
        <f>SUM($N$5:N3522)</f>
        <v>107076</v>
      </c>
      <c r="P3522" s="10">
        <f ca="1">IF(O3522&lt;$H$4,N3522,$H$4-SUM($P$4:P3521))</f>
        <v>0</v>
      </c>
      <c r="Q3522" s="10">
        <f ca="1">SUM($P$4:P3522)</f>
        <v>272</v>
      </c>
      <c r="R3522" s="10">
        <f ca="1">COUNTIF($P$4:P3522,"&gt;0")</f>
        <v>9</v>
      </c>
    </row>
    <row r="3523" spans="12:18" x14ac:dyDescent="0.15">
      <c r="L3523" s="8" t="b">
        <f t="shared" si="165"/>
        <v>1</v>
      </c>
      <c r="M3523" s="8">
        <f t="shared" si="163"/>
        <v>149781</v>
      </c>
      <c r="N3523" s="9">
        <f t="shared" si="164"/>
        <v>31</v>
      </c>
      <c r="O3523" s="10">
        <f>SUM($N$5:N3523)</f>
        <v>107107</v>
      </c>
      <c r="P3523" s="10">
        <f ca="1">IF(O3523&lt;$H$4,N3523,$H$4-SUM($P$4:P3522))</f>
        <v>0</v>
      </c>
      <c r="Q3523" s="10">
        <f ca="1">SUM($P$4:P3523)</f>
        <v>272</v>
      </c>
      <c r="R3523" s="10">
        <f ca="1">COUNTIF($P$4:P3523,"&gt;0")</f>
        <v>9</v>
      </c>
    </row>
    <row r="3524" spans="12:18" x14ac:dyDescent="0.15">
      <c r="L3524" s="8" t="b">
        <f t="shared" si="165"/>
        <v>1</v>
      </c>
      <c r="M3524" s="8">
        <f t="shared" si="163"/>
        <v>149809</v>
      </c>
      <c r="N3524" s="9">
        <f t="shared" si="164"/>
        <v>28</v>
      </c>
      <c r="O3524" s="10">
        <f>SUM($N$5:N3524)</f>
        <v>107135</v>
      </c>
      <c r="P3524" s="10">
        <f ca="1">IF(O3524&lt;$H$4,N3524,$H$4-SUM($P$4:P3523))</f>
        <v>0</v>
      </c>
      <c r="Q3524" s="10">
        <f ca="1">SUM($P$4:P3524)</f>
        <v>272</v>
      </c>
      <c r="R3524" s="10">
        <f ca="1">COUNTIF($P$4:P3524,"&gt;0")</f>
        <v>9</v>
      </c>
    </row>
    <row r="3525" spans="12:18" x14ac:dyDescent="0.15">
      <c r="L3525" s="8" t="b">
        <f t="shared" si="165"/>
        <v>1</v>
      </c>
      <c r="M3525" s="8">
        <f t="shared" si="163"/>
        <v>149840</v>
      </c>
      <c r="N3525" s="9">
        <f t="shared" si="164"/>
        <v>31</v>
      </c>
      <c r="O3525" s="10">
        <f>SUM($N$5:N3525)</f>
        <v>107166</v>
      </c>
      <c r="P3525" s="10">
        <f ca="1">IF(O3525&lt;$H$4,N3525,$H$4-SUM($P$4:P3524))</f>
        <v>0</v>
      </c>
      <c r="Q3525" s="10">
        <f ca="1">SUM($P$4:P3525)</f>
        <v>272</v>
      </c>
      <c r="R3525" s="10">
        <f ca="1">COUNTIF($P$4:P3525,"&gt;0")</f>
        <v>9</v>
      </c>
    </row>
    <row r="3526" spans="12:18" x14ac:dyDescent="0.15">
      <c r="L3526" s="8" t="b">
        <f t="shared" si="165"/>
        <v>1</v>
      </c>
      <c r="M3526" s="8">
        <f t="shared" ref="M3526:M3589" si="166">EOMONTH(M3525,1)</f>
        <v>149870</v>
      </c>
      <c r="N3526" s="9">
        <f t="shared" si="164"/>
        <v>30</v>
      </c>
      <c r="O3526" s="10">
        <f>SUM($N$5:N3526)</f>
        <v>107196</v>
      </c>
      <c r="P3526" s="10">
        <f ca="1">IF(O3526&lt;$H$4,N3526,$H$4-SUM($P$4:P3525))</f>
        <v>0</v>
      </c>
      <c r="Q3526" s="10">
        <f ca="1">SUM($P$4:P3526)</f>
        <v>272</v>
      </c>
      <c r="R3526" s="10">
        <f ca="1">COUNTIF($P$4:P3526,"&gt;0")</f>
        <v>9</v>
      </c>
    </row>
    <row r="3527" spans="12:18" x14ac:dyDescent="0.15">
      <c r="L3527" s="8" t="b">
        <f t="shared" si="165"/>
        <v>1</v>
      </c>
      <c r="M3527" s="8">
        <f t="shared" si="166"/>
        <v>149901</v>
      </c>
      <c r="N3527" s="9">
        <f t="shared" si="164"/>
        <v>31</v>
      </c>
      <c r="O3527" s="10">
        <f>SUM($N$5:N3527)</f>
        <v>107227</v>
      </c>
      <c r="P3527" s="10">
        <f ca="1">IF(O3527&lt;$H$4,N3527,$H$4-SUM($P$4:P3526))</f>
        <v>0</v>
      </c>
      <c r="Q3527" s="10">
        <f ca="1">SUM($P$4:P3527)</f>
        <v>272</v>
      </c>
      <c r="R3527" s="10">
        <f ca="1">COUNTIF($P$4:P3527,"&gt;0")</f>
        <v>9</v>
      </c>
    </row>
    <row r="3528" spans="12:18" x14ac:dyDescent="0.15">
      <c r="L3528" s="8" t="b">
        <f t="shared" si="165"/>
        <v>1</v>
      </c>
      <c r="M3528" s="8">
        <f t="shared" si="166"/>
        <v>149931</v>
      </c>
      <c r="N3528" s="9">
        <f t="shared" ref="N3528:N3591" si="167">M3528-M3527</f>
        <v>30</v>
      </c>
      <c r="O3528" s="10">
        <f>SUM($N$5:N3528)</f>
        <v>107257</v>
      </c>
      <c r="P3528" s="10">
        <f ca="1">IF(O3528&lt;$H$4,N3528,$H$4-SUM($P$4:P3527))</f>
        <v>0</v>
      </c>
      <c r="Q3528" s="10">
        <f ca="1">SUM($P$4:P3528)</f>
        <v>272</v>
      </c>
      <c r="R3528" s="10">
        <f ca="1">COUNTIF($P$4:P3528,"&gt;0")</f>
        <v>9</v>
      </c>
    </row>
    <row r="3529" spans="12:18" x14ac:dyDescent="0.15">
      <c r="L3529" s="8" t="b">
        <f t="shared" si="165"/>
        <v>1</v>
      </c>
      <c r="M3529" s="8">
        <f t="shared" si="166"/>
        <v>149962</v>
      </c>
      <c r="N3529" s="9">
        <f t="shared" si="167"/>
        <v>31</v>
      </c>
      <c r="O3529" s="10">
        <f>SUM($N$5:N3529)</f>
        <v>107288</v>
      </c>
      <c r="P3529" s="10">
        <f ca="1">IF(O3529&lt;$H$4,N3529,$H$4-SUM($P$4:P3528))</f>
        <v>0</v>
      </c>
      <c r="Q3529" s="10">
        <f ca="1">SUM($P$4:P3529)</f>
        <v>272</v>
      </c>
      <c r="R3529" s="10">
        <f ca="1">COUNTIF($P$4:P3529,"&gt;0")</f>
        <v>9</v>
      </c>
    </row>
    <row r="3530" spans="12:18" x14ac:dyDescent="0.15">
      <c r="L3530" s="8" t="b">
        <f t="shared" si="165"/>
        <v>1</v>
      </c>
      <c r="M3530" s="8">
        <f t="shared" si="166"/>
        <v>149993</v>
      </c>
      <c r="N3530" s="9">
        <f t="shared" si="167"/>
        <v>31</v>
      </c>
      <c r="O3530" s="10">
        <f>SUM($N$5:N3530)</f>
        <v>107319</v>
      </c>
      <c r="P3530" s="10">
        <f ca="1">IF(O3530&lt;$H$4,N3530,$H$4-SUM($P$4:P3529))</f>
        <v>0</v>
      </c>
      <c r="Q3530" s="10">
        <f ca="1">SUM($P$4:P3530)</f>
        <v>272</v>
      </c>
      <c r="R3530" s="10">
        <f ca="1">COUNTIF($P$4:P3530,"&gt;0")</f>
        <v>9</v>
      </c>
    </row>
    <row r="3531" spans="12:18" x14ac:dyDescent="0.15">
      <c r="L3531" s="8" t="b">
        <f t="shared" si="165"/>
        <v>1</v>
      </c>
      <c r="M3531" s="8">
        <f t="shared" si="166"/>
        <v>150023</v>
      </c>
      <c r="N3531" s="9">
        <f t="shared" si="167"/>
        <v>30</v>
      </c>
      <c r="O3531" s="10">
        <f>SUM($N$5:N3531)</f>
        <v>107349</v>
      </c>
      <c r="P3531" s="10">
        <f ca="1">IF(O3531&lt;$H$4,N3531,$H$4-SUM($P$4:P3530))</f>
        <v>0</v>
      </c>
      <c r="Q3531" s="10">
        <f ca="1">SUM($P$4:P3531)</f>
        <v>272</v>
      </c>
      <c r="R3531" s="10">
        <f ca="1">COUNTIF($P$4:P3531,"&gt;0")</f>
        <v>9</v>
      </c>
    </row>
    <row r="3532" spans="12:18" x14ac:dyDescent="0.15">
      <c r="L3532" s="8" t="b">
        <f t="shared" si="165"/>
        <v>1</v>
      </c>
      <c r="M3532" s="8">
        <f t="shared" si="166"/>
        <v>150054</v>
      </c>
      <c r="N3532" s="9">
        <f t="shared" si="167"/>
        <v>31</v>
      </c>
      <c r="O3532" s="10">
        <f>SUM($N$5:N3532)</f>
        <v>107380</v>
      </c>
      <c r="P3532" s="10">
        <f ca="1">IF(O3532&lt;$H$4,N3532,$H$4-SUM($P$4:P3531))</f>
        <v>0</v>
      </c>
      <c r="Q3532" s="10">
        <f ca="1">SUM($P$4:P3532)</f>
        <v>272</v>
      </c>
      <c r="R3532" s="10">
        <f ca="1">COUNTIF($P$4:P3532,"&gt;0")</f>
        <v>9</v>
      </c>
    </row>
    <row r="3533" spans="12:18" x14ac:dyDescent="0.15">
      <c r="L3533" s="8" t="b">
        <f t="shared" si="165"/>
        <v>1</v>
      </c>
      <c r="M3533" s="8">
        <f t="shared" si="166"/>
        <v>150084</v>
      </c>
      <c r="N3533" s="9">
        <f t="shared" si="167"/>
        <v>30</v>
      </c>
      <c r="O3533" s="10">
        <f>SUM($N$5:N3533)</f>
        <v>107410</v>
      </c>
      <c r="P3533" s="10">
        <f ca="1">IF(O3533&lt;$H$4,N3533,$H$4-SUM($P$4:P3532))</f>
        <v>0</v>
      </c>
      <c r="Q3533" s="10">
        <f ca="1">SUM($P$4:P3533)</f>
        <v>272</v>
      </c>
      <c r="R3533" s="10">
        <f ca="1">COUNTIF($P$4:P3533,"&gt;0")</f>
        <v>9</v>
      </c>
    </row>
    <row r="3534" spans="12:18" x14ac:dyDescent="0.15">
      <c r="L3534" s="8" t="b">
        <f t="shared" si="165"/>
        <v>1</v>
      </c>
      <c r="M3534" s="8">
        <f t="shared" si="166"/>
        <v>150115</v>
      </c>
      <c r="N3534" s="9">
        <f t="shared" si="167"/>
        <v>31</v>
      </c>
      <c r="O3534" s="10">
        <f>SUM($N$5:N3534)</f>
        <v>107441</v>
      </c>
      <c r="P3534" s="10">
        <f ca="1">IF(O3534&lt;$H$4,N3534,$H$4-SUM($P$4:P3533))</f>
        <v>0</v>
      </c>
      <c r="Q3534" s="10">
        <f ca="1">SUM($P$4:P3534)</f>
        <v>272</v>
      </c>
      <c r="R3534" s="10">
        <f ca="1">COUNTIF($P$4:P3534,"&gt;0")</f>
        <v>9</v>
      </c>
    </row>
    <row r="3535" spans="12:18" x14ac:dyDescent="0.15">
      <c r="L3535" s="8" t="b">
        <f t="shared" si="165"/>
        <v>1</v>
      </c>
      <c r="M3535" s="8">
        <f t="shared" si="166"/>
        <v>150146</v>
      </c>
      <c r="N3535" s="9">
        <f t="shared" si="167"/>
        <v>31</v>
      </c>
      <c r="O3535" s="10">
        <f>SUM($N$5:N3535)</f>
        <v>107472</v>
      </c>
      <c r="P3535" s="10">
        <f ca="1">IF(O3535&lt;$H$4,N3535,$H$4-SUM($P$4:P3534))</f>
        <v>0</v>
      </c>
      <c r="Q3535" s="10">
        <f ca="1">SUM($P$4:P3535)</f>
        <v>272</v>
      </c>
      <c r="R3535" s="10">
        <f ca="1">COUNTIF($P$4:P3535,"&gt;0")</f>
        <v>9</v>
      </c>
    </row>
    <row r="3536" spans="12:18" x14ac:dyDescent="0.15">
      <c r="L3536" s="8" t="b">
        <f t="shared" si="165"/>
        <v>1</v>
      </c>
      <c r="M3536" s="8">
        <f t="shared" si="166"/>
        <v>150174</v>
      </c>
      <c r="N3536" s="9">
        <f t="shared" si="167"/>
        <v>28</v>
      </c>
      <c r="O3536" s="10">
        <f>SUM($N$5:N3536)</f>
        <v>107500</v>
      </c>
      <c r="P3536" s="10">
        <f ca="1">IF(O3536&lt;$H$4,N3536,$H$4-SUM($P$4:P3535))</f>
        <v>0</v>
      </c>
      <c r="Q3536" s="10">
        <f ca="1">SUM($P$4:P3536)</f>
        <v>272</v>
      </c>
      <c r="R3536" s="10">
        <f ca="1">COUNTIF($P$4:P3536,"&gt;0")</f>
        <v>9</v>
      </c>
    </row>
    <row r="3537" spans="12:18" x14ac:dyDescent="0.15">
      <c r="L3537" s="8" t="b">
        <f t="shared" ref="L3537:L3600" si="168">EOMONTH($C$4,1)&lt;=M3537</f>
        <v>1</v>
      </c>
      <c r="M3537" s="8">
        <f t="shared" si="166"/>
        <v>150205</v>
      </c>
      <c r="N3537" s="9">
        <f t="shared" si="167"/>
        <v>31</v>
      </c>
      <c r="O3537" s="10">
        <f>SUM($N$5:N3537)</f>
        <v>107531</v>
      </c>
      <c r="P3537" s="10">
        <f ca="1">IF(O3537&lt;$H$4,N3537,$H$4-SUM($P$4:P3536))</f>
        <v>0</v>
      </c>
      <c r="Q3537" s="10">
        <f ca="1">SUM($P$4:P3537)</f>
        <v>272</v>
      </c>
      <c r="R3537" s="10">
        <f ca="1">COUNTIF($P$4:P3537,"&gt;0")</f>
        <v>9</v>
      </c>
    </row>
    <row r="3538" spans="12:18" x14ac:dyDescent="0.15">
      <c r="L3538" s="8" t="b">
        <f t="shared" si="168"/>
        <v>1</v>
      </c>
      <c r="M3538" s="8">
        <f t="shared" si="166"/>
        <v>150235</v>
      </c>
      <c r="N3538" s="9">
        <f t="shared" si="167"/>
        <v>30</v>
      </c>
      <c r="O3538" s="10">
        <f>SUM($N$5:N3538)</f>
        <v>107561</v>
      </c>
      <c r="P3538" s="10">
        <f ca="1">IF(O3538&lt;$H$4,N3538,$H$4-SUM($P$4:P3537))</f>
        <v>0</v>
      </c>
      <c r="Q3538" s="10">
        <f ca="1">SUM($P$4:P3538)</f>
        <v>272</v>
      </c>
      <c r="R3538" s="10">
        <f ca="1">COUNTIF($P$4:P3538,"&gt;0")</f>
        <v>9</v>
      </c>
    </row>
    <row r="3539" spans="12:18" x14ac:dyDescent="0.15">
      <c r="L3539" s="8" t="b">
        <f t="shared" si="168"/>
        <v>1</v>
      </c>
      <c r="M3539" s="8">
        <f t="shared" si="166"/>
        <v>150266</v>
      </c>
      <c r="N3539" s="9">
        <f t="shared" si="167"/>
        <v>31</v>
      </c>
      <c r="O3539" s="10">
        <f>SUM($N$5:N3539)</f>
        <v>107592</v>
      </c>
      <c r="P3539" s="10">
        <f ca="1">IF(O3539&lt;$H$4,N3539,$H$4-SUM($P$4:P3538))</f>
        <v>0</v>
      </c>
      <c r="Q3539" s="10">
        <f ca="1">SUM($P$4:P3539)</f>
        <v>272</v>
      </c>
      <c r="R3539" s="10">
        <f ca="1">COUNTIF($P$4:P3539,"&gt;0")</f>
        <v>9</v>
      </c>
    </row>
    <row r="3540" spans="12:18" x14ac:dyDescent="0.15">
      <c r="L3540" s="8" t="b">
        <f t="shared" si="168"/>
        <v>1</v>
      </c>
      <c r="M3540" s="8">
        <f t="shared" si="166"/>
        <v>150296</v>
      </c>
      <c r="N3540" s="9">
        <f t="shared" si="167"/>
        <v>30</v>
      </c>
      <c r="O3540" s="10">
        <f>SUM($N$5:N3540)</f>
        <v>107622</v>
      </c>
      <c r="P3540" s="10">
        <f ca="1">IF(O3540&lt;$H$4,N3540,$H$4-SUM($P$4:P3539))</f>
        <v>0</v>
      </c>
      <c r="Q3540" s="10">
        <f ca="1">SUM($P$4:P3540)</f>
        <v>272</v>
      </c>
      <c r="R3540" s="10">
        <f ca="1">COUNTIF($P$4:P3540,"&gt;0")</f>
        <v>9</v>
      </c>
    </row>
    <row r="3541" spans="12:18" x14ac:dyDescent="0.15">
      <c r="L3541" s="8" t="b">
        <f t="shared" si="168"/>
        <v>1</v>
      </c>
      <c r="M3541" s="8">
        <f t="shared" si="166"/>
        <v>150327</v>
      </c>
      <c r="N3541" s="9">
        <f t="shared" si="167"/>
        <v>31</v>
      </c>
      <c r="O3541" s="10">
        <f>SUM($N$5:N3541)</f>
        <v>107653</v>
      </c>
      <c r="P3541" s="10">
        <f ca="1">IF(O3541&lt;$H$4,N3541,$H$4-SUM($P$4:P3540))</f>
        <v>0</v>
      </c>
      <c r="Q3541" s="10">
        <f ca="1">SUM($P$4:P3541)</f>
        <v>272</v>
      </c>
      <c r="R3541" s="10">
        <f ca="1">COUNTIF($P$4:P3541,"&gt;0")</f>
        <v>9</v>
      </c>
    </row>
    <row r="3542" spans="12:18" x14ac:dyDescent="0.15">
      <c r="L3542" s="8" t="b">
        <f t="shared" si="168"/>
        <v>1</v>
      </c>
      <c r="M3542" s="8">
        <f t="shared" si="166"/>
        <v>150358</v>
      </c>
      <c r="N3542" s="9">
        <f t="shared" si="167"/>
        <v>31</v>
      </c>
      <c r="O3542" s="10">
        <f>SUM($N$5:N3542)</f>
        <v>107684</v>
      </c>
      <c r="P3542" s="10">
        <f ca="1">IF(O3542&lt;$H$4,N3542,$H$4-SUM($P$4:P3541))</f>
        <v>0</v>
      </c>
      <c r="Q3542" s="10">
        <f ca="1">SUM($P$4:P3542)</f>
        <v>272</v>
      </c>
      <c r="R3542" s="10">
        <f ca="1">COUNTIF($P$4:P3542,"&gt;0")</f>
        <v>9</v>
      </c>
    </row>
    <row r="3543" spans="12:18" x14ac:dyDescent="0.15">
      <c r="L3543" s="8" t="b">
        <f t="shared" si="168"/>
        <v>1</v>
      </c>
      <c r="M3543" s="8">
        <f t="shared" si="166"/>
        <v>150388</v>
      </c>
      <c r="N3543" s="9">
        <f t="shared" si="167"/>
        <v>30</v>
      </c>
      <c r="O3543" s="10">
        <f>SUM($N$5:N3543)</f>
        <v>107714</v>
      </c>
      <c r="P3543" s="10">
        <f ca="1">IF(O3543&lt;$H$4,N3543,$H$4-SUM($P$4:P3542))</f>
        <v>0</v>
      </c>
      <c r="Q3543" s="10">
        <f ca="1">SUM($P$4:P3543)</f>
        <v>272</v>
      </c>
      <c r="R3543" s="10">
        <f ca="1">COUNTIF($P$4:P3543,"&gt;0")</f>
        <v>9</v>
      </c>
    </row>
    <row r="3544" spans="12:18" x14ac:dyDescent="0.15">
      <c r="L3544" s="8" t="b">
        <f t="shared" si="168"/>
        <v>1</v>
      </c>
      <c r="M3544" s="8">
        <f t="shared" si="166"/>
        <v>150419</v>
      </c>
      <c r="N3544" s="9">
        <f t="shared" si="167"/>
        <v>31</v>
      </c>
      <c r="O3544" s="10">
        <f>SUM($N$5:N3544)</f>
        <v>107745</v>
      </c>
      <c r="P3544" s="10">
        <f ca="1">IF(O3544&lt;$H$4,N3544,$H$4-SUM($P$4:P3543))</f>
        <v>0</v>
      </c>
      <c r="Q3544" s="10">
        <f ca="1">SUM($P$4:P3544)</f>
        <v>272</v>
      </c>
      <c r="R3544" s="10">
        <f ca="1">COUNTIF($P$4:P3544,"&gt;0")</f>
        <v>9</v>
      </c>
    </row>
    <row r="3545" spans="12:18" x14ac:dyDescent="0.15">
      <c r="L3545" s="8" t="b">
        <f t="shared" si="168"/>
        <v>1</v>
      </c>
      <c r="M3545" s="8">
        <f t="shared" si="166"/>
        <v>150449</v>
      </c>
      <c r="N3545" s="9">
        <f t="shared" si="167"/>
        <v>30</v>
      </c>
      <c r="O3545" s="10">
        <f>SUM($N$5:N3545)</f>
        <v>107775</v>
      </c>
      <c r="P3545" s="10">
        <f ca="1">IF(O3545&lt;$H$4,N3545,$H$4-SUM($P$4:P3544))</f>
        <v>0</v>
      </c>
      <c r="Q3545" s="10">
        <f ca="1">SUM($P$4:P3545)</f>
        <v>272</v>
      </c>
      <c r="R3545" s="10">
        <f ca="1">COUNTIF($P$4:P3545,"&gt;0")</f>
        <v>9</v>
      </c>
    </row>
    <row r="3546" spans="12:18" x14ac:dyDescent="0.15">
      <c r="L3546" s="8" t="b">
        <f t="shared" si="168"/>
        <v>1</v>
      </c>
      <c r="M3546" s="8">
        <f t="shared" si="166"/>
        <v>150480</v>
      </c>
      <c r="N3546" s="9">
        <f t="shared" si="167"/>
        <v>31</v>
      </c>
      <c r="O3546" s="10">
        <f>SUM($N$5:N3546)</f>
        <v>107806</v>
      </c>
      <c r="P3546" s="10">
        <f ca="1">IF(O3546&lt;$H$4,N3546,$H$4-SUM($P$4:P3545))</f>
        <v>0</v>
      </c>
      <c r="Q3546" s="10">
        <f ca="1">SUM($P$4:P3546)</f>
        <v>272</v>
      </c>
      <c r="R3546" s="10">
        <f ca="1">COUNTIF($P$4:P3546,"&gt;0")</f>
        <v>9</v>
      </c>
    </row>
    <row r="3547" spans="12:18" x14ac:dyDescent="0.15">
      <c r="L3547" s="8" t="b">
        <f t="shared" si="168"/>
        <v>1</v>
      </c>
      <c r="M3547" s="8">
        <f t="shared" si="166"/>
        <v>150511</v>
      </c>
      <c r="N3547" s="9">
        <f t="shared" si="167"/>
        <v>31</v>
      </c>
      <c r="O3547" s="10">
        <f>SUM($N$5:N3547)</f>
        <v>107837</v>
      </c>
      <c r="P3547" s="10">
        <f ca="1">IF(O3547&lt;$H$4,N3547,$H$4-SUM($P$4:P3546))</f>
        <v>0</v>
      </c>
      <c r="Q3547" s="10">
        <f ca="1">SUM($P$4:P3547)</f>
        <v>272</v>
      </c>
      <c r="R3547" s="10">
        <f ca="1">COUNTIF($P$4:P3547,"&gt;0")</f>
        <v>9</v>
      </c>
    </row>
    <row r="3548" spans="12:18" x14ac:dyDescent="0.15">
      <c r="L3548" s="8" t="b">
        <f t="shared" si="168"/>
        <v>1</v>
      </c>
      <c r="M3548" s="8">
        <f t="shared" si="166"/>
        <v>150540</v>
      </c>
      <c r="N3548" s="9">
        <f t="shared" si="167"/>
        <v>29</v>
      </c>
      <c r="O3548" s="10">
        <f>SUM($N$5:N3548)</f>
        <v>107866</v>
      </c>
      <c r="P3548" s="10">
        <f ca="1">IF(O3548&lt;$H$4,N3548,$H$4-SUM($P$4:P3547))</f>
        <v>0</v>
      </c>
      <c r="Q3548" s="10">
        <f ca="1">SUM($P$4:P3548)</f>
        <v>272</v>
      </c>
      <c r="R3548" s="10">
        <f ca="1">COUNTIF($P$4:P3548,"&gt;0")</f>
        <v>9</v>
      </c>
    </row>
    <row r="3549" spans="12:18" x14ac:dyDescent="0.15">
      <c r="L3549" s="8" t="b">
        <f t="shared" si="168"/>
        <v>1</v>
      </c>
      <c r="M3549" s="8">
        <f t="shared" si="166"/>
        <v>150571</v>
      </c>
      <c r="N3549" s="9">
        <f t="shared" si="167"/>
        <v>31</v>
      </c>
      <c r="O3549" s="10">
        <f>SUM($N$5:N3549)</f>
        <v>107897</v>
      </c>
      <c r="P3549" s="10">
        <f ca="1">IF(O3549&lt;$H$4,N3549,$H$4-SUM($P$4:P3548))</f>
        <v>0</v>
      </c>
      <c r="Q3549" s="10">
        <f ca="1">SUM($P$4:P3549)</f>
        <v>272</v>
      </c>
      <c r="R3549" s="10">
        <f ca="1">COUNTIF($P$4:P3549,"&gt;0")</f>
        <v>9</v>
      </c>
    </row>
    <row r="3550" spans="12:18" x14ac:dyDescent="0.15">
      <c r="L3550" s="8" t="b">
        <f t="shared" si="168"/>
        <v>1</v>
      </c>
      <c r="M3550" s="8">
        <f t="shared" si="166"/>
        <v>150601</v>
      </c>
      <c r="N3550" s="9">
        <f t="shared" si="167"/>
        <v>30</v>
      </c>
      <c r="O3550" s="10">
        <f>SUM($N$5:N3550)</f>
        <v>107927</v>
      </c>
      <c r="P3550" s="10">
        <f ca="1">IF(O3550&lt;$H$4,N3550,$H$4-SUM($P$4:P3549))</f>
        <v>0</v>
      </c>
      <c r="Q3550" s="10">
        <f ca="1">SUM($P$4:P3550)</f>
        <v>272</v>
      </c>
      <c r="R3550" s="10">
        <f ca="1">COUNTIF($P$4:P3550,"&gt;0")</f>
        <v>9</v>
      </c>
    </row>
    <row r="3551" spans="12:18" x14ac:dyDescent="0.15">
      <c r="L3551" s="8" t="b">
        <f t="shared" si="168"/>
        <v>1</v>
      </c>
      <c r="M3551" s="8">
        <f t="shared" si="166"/>
        <v>150632</v>
      </c>
      <c r="N3551" s="9">
        <f t="shared" si="167"/>
        <v>31</v>
      </c>
      <c r="O3551" s="10">
        <f>SUM($N$5:N3551)</f>
        <v>107958</v>
      </c>
      <c r="P3551" s="10">
        <f ca="1">IF(O3551&lt;$H$4,N3551,$H$4-SUM($P$4:P3550))</f>
        <v>0</v>
      </c>
      <c r="Q3551" s="10">
        <f ca="1">SUM($P$4:P3551)</f>
        <v>272</v>
      </c>
      <c r="R3551" s="10">
        <f ca="1">COUNTIF($P$4:P3551,"&gt;0")</f>
        <v>9</v>
      </c>
    </row>
    <row r="3552" spans="12:18" x14ac:dyDescent="0.15">
      <c r="L3552" s="8" t="b">
        <f t="shared" si="168"/>
        <v>1</v>
      </c>
      <c r="M3552" s="8">
        <f t="shared" si="166"/>
        <v>150662</v>
      </c>
      <c r="N3552" s="9">
        <f t="shared" si="167"/>
        <v>30</v>
      </c>
      <c r="O3552" s="10">
        <f>SUM($N$5:N3552)</f>
        <v>107988</v>
      </c>
      <c r="P3552" s="10">
        <f ca="1">IF(O3552&lt;$H$4,N3552,$H$4-SUM($P$4:P3551))</f>
        <v>0</v>
      </c>
      <c r="Q3552" s="10">
        <f ca="1">SUM($P$4:P3552)</f>
        <v>272</v>
      </c>
      <c r="R3552" s="10">
        <f ca="1">COUNTIF($P$4:P3552,"&gt;0")</f>
        <v>9</v>
      </c>
    </row>
    <row r="3553" spans="12:18" x14ac:dyDescent="0.15">
      <c r="L3553" s="8" t="b">
        <f t="shared" si="168"/>
        <v>1</v>
      </c>
      <c r="M3553" s="8">
        <f t="shared" si="166"/>
        <v>150693</v>
      </c>
      <c r="N3553" s="9">
        <f t="shared" si="167"/>
        <v>31</v>
      </c>
      <c r="O3553" s="10">
        <f>SUM($N$5:N3553)</f>
        <v>108019</v>
      </c>
      <c r="P3553" s="10">
        <f ca="1">IF(O3553&lt;$H$4,N3553,$H$4-SUM($P$4:P3552))</f>
        <v>0</v>
      </c>
      <c r="Q3553" s="10">
        <f ca="1">SUM($P$4:P3553)</f>
        <v>272</v>
      </c>
      <c r="R3553" s="10">
        <f ca="1">COUNTIF($P$4:P3553,"&gt;0")</f>
        <v>9</v>
      </c>
    </row>
    <row r="3554" spans="12:18" x14ac:dyDescent="0.15">
      <c r="L3554" s="8" t="b">
        <f t="shared" si="168"/>
        <v>1</v>
      </c>
      <c r="M3554" s="8">
        <f t="shared" si="166"/>
        <v>150724</v>
      </c>
      <c r="N3554" s="9">
        <f t="shared" si="167"/>
        <v>31</v>
      </c>
      <c r="O3554" s="10">
        <f>SUM($N$5:N3554)</f>
        <v>108050</v>
      </c>
      <c r="P3554" s="10">
        <f ca="1">IF(O3554&lt;$H$4,N3554,$H$4-SUM($P$4:P3553))</f>
        <v>0</v>
      </c>
      <c r="Q3554" s="10">
        <f ca="1">SUM($P$4:P3554)</f>
        <v>272</v>
      </c>
      <c r="R3554" s="10">
        <f ca="1">COUNTIF($P$4:P3554,"&gt;0")</f>
        <v>9</v>
      </c>
    </row>
    <row r="3555" spans="12:18" x14ac:dyDescent="0.15">
      <c r="L3555" s="8" t="b">
        <f t="shared" si="168"/>
        <v>1</v>
      </c>
      <c r="M3555" s="8">
        <f t="shared" si="166"/>
        <v>150754</v>
      </c>
      <c r="N3555" s="9">
        <f t="shared" si="167"/>
        <v>30</v>
      </c>
      <c r="O3555" s="10">
        <f>SUM($N$5:N3555)</f>
        <v>108080</v>
      </c>
      <c r="P3555" s="10">
        <f ca="1">IF(O3555&lt;$H$4,N3555,$H$4-SUM($P$4:P3554))</f>
        <v>0</v>
      </c>
      <c r="Q3555" s="10">
        <f ca="1">SUM($P$4:P3555)</f>
        <v>272</v>
      </c>
      <c r="R3555" s="10">
        <f ca="1">COUNTIF($P$4:P3555,"&gt;0")</f>
        <v>9</v>
      </c>
    </row>
    <row r="3556" spans="12:18" x14ac:dyDescent="0.15">
      <c r="L3556" s="8" t="b">
        <f t="shared" si="168"/>
        <v>1</v>
      </c>
      <c r="M3556" s="8">
        <f t="shared" si="166"/>
        <v>150785</v>
      </c>
      <c r="N3556" s="9">
        <f t="shared" si="167"/>
        <v>31</v>
      </c>
      <c r="O3556" s="10">
        <f>SUM($N$5:N3556)</f>
        <v>108111</v>
      </c>
      <c r="P3556" s="10">
        <f ca="1">IF(O3556&lt;$H$4,N3556,$H$4-SUM($P$4:P3555))</f>
        <v>0</v>
      </c>
      <c r="Q3556" s="10">
        <f ca="1">SUM($P$4:P3556)</f>
        <v>272</v>
      </c>
      <c r="R3556" s="10">
        <f ca="1">COUNTIF($P$4:P3556,"&gt;0")</f>
        <v>9</v>
      </c>
    </row>
    <row r="3557" spans="12:18" x14ac:dyDescent="0.15">
      <c r="L3557" s="8" t="b">
        <f t="shared" si="168"/>
        <v>1</v>
      </c>
      <c r="M3557" s="8">
        <f t="shared" si="166"/>
        <v>150815</v>
      </c>
      <c r="N3557" s="9">
        <f t="shared" si="167"/>
        <v>30</v>
      </c>
      <c r="O3557" s="10">
        <f>SUM($N$5:N3557)</f>
        <v>108141</v>
      </c>
      <c r="P3557" s="10">
        <f ca="1">IF(O3557&lt;$H$4,N3557,$H$4-SUM($P$4:P3556))</f>
        <v>0</v>
      </c>
      <c r="Q3557" s="10">
        <f ca="1">SUM($P$4:P3557)</f>
        <v>272</v>
      </c>
      <c r="R3557" s="10">
        <f ca="1">COUNTIF($P$4:P3557,"&gt;0")</f>
        <v>9</v>
      </c>
    </row>
    <row r="3558" spans="12:18" x14ac:dyDescent="0.15">
      <c r="L3558" s="8" t="b">
        <f t="shared" si="168"/>
        <v>1</v>
      </c>
      <c r="M3558" s="8">
        <f t="shared" si="166"/>
        <v>150846</v>
      </c>
      <c r="N3558" s="9">
        <f t="shared" si="167"/>
        <v>31</v>
      </c>
      <c r="O3558" s="10">
        <f>SUM($N$5:N3558)</f>
        <v>108172</v>
      </c>
      <c r="P3558" s="10">
        <f ca="1">IF(O3558&lt;$H$4,N3558,$H$4-SUM($P$4:P3557))</f>
        <v>0</v>
      </c>
      <c r="Q3558" s="10">
        <f ca="1">SUM($P$4:P3558)</f>
        <v>272</v>
      </c>
      <c r="R3558" s="10">
        <f ca="1">COUNTIF($P$4:P3558,"&gt;0")</f>
        <v>9</v>
      </c>
    </row>
    <row r="3559" spans="12:18" x14ac:dyDescent="0.15">
      <c r="L3559" s="8" t="b">
        <f t="shared" si="168"/>
        <v>1</v>
      </c>
      <c r="M3559" s="8">
        <f t="shared" si="166"/>
        <v>150877</v>
      </c>
      <c r="N3559" s="9">
        <f t="shared" si="167"/>
        <v>31</v>
      </c>
      <c r="O3559" s="10">
        <f>SUM($N$5:N3559)</f>
        <v>108203</v>
      </c>
      <c r="P3559" s="10">
        <f ca="1">IF(O3559&lt;$H$4,N3559,$H$4-SUM($P$4:P3558))</f>
        <v>0</v>
      </c>
      <c r="Q3559" s="10">
        <f ca="1">SUM($P$4:P3559)</f>
        <v>272</v>
      </c>
      <c r="R3559" s="10">
        <f ca="1">COUNTIF($P$4:P3559,"&gt;0")</f>
        <v>9</v>
      </c>
    </row>
    <row r="3560" spans="12:18" x14ac:dyDescent="0.15">
      <c r="L3560" s="8" t="b">
        <f t="shared" si="168"/>
        <v>1</v>
      </c>
      <c r="M3560" s="8">
        <f t="shared" si="166"/>
        <v>150905</v>
      </c>
      <c r="N3560" s="9">
        <f t="shared" si="167"/>
        <v>28</v>
      </c>
      <c r="O3560" s="10">
        <f>SUM($N$5:N3560)</f>
        <v>108231</v>
      </c>
      <c r="P3560" s="10">
        <f ca="1">IF(O3560&lt;$H$4,N3560,$H$4-SUM($P$4:P3559))</f>
        <v>0</v>
      </c>
      <c r="Q3560" s="10">
        <f ca="1">SUM($P$4:P3560)</f>
        <v>272</v>
      </c>
      <c r="R3560" s="10">
        <f ca="1">COUNTIF($P$4:P3560,"&gt;0")</f>
        <v>9</v>
      </c>
    </row>
    <row r="3561" spans="12:18" x14ac:dyDescent="0.15">
      <c r="L3561" s="8" t="b">
        <f t="shared" si="168"/>
        <v>1</v>
      </c>
      <c r="M3561" s="8">
        <f t="shared" si="166"/>
        <v>150936</v>
      </c>
      <c r="N3561" s="9">
        <f t="shared" si="167"/>
        <v>31</v>
      </c>
      <c r="O3561" s="10">
        <f>SUM($N$5:N3561)</f>
        <v>108262</v>
      </c>
      <c r="P3561" s="10">
        <f ca="1">IF(O3561&lt;$H$4,N3561,$H$4-SUM($P$4:P3560))</f>
        <v>0</v>
      </c>
      <c r="Q3561" s="10">
        <f ca="1">SUM($P$4:P3561)</f>
        <v>272</v>
      </c>
      <c r="R3561" s="10">
        <f ca="1">COUNTIF($P$4:P3561,"&gt;0")</f>
        <v>9</v>
      </c>
    </row>
    <row r="3562" spans="12:18" x14ac:dyDescent="0.15">
      <c r="L3562" s="8" t="b">
        <f t="shared" si="168"/>
        <v>1</v>
      </c>
      <c r="M3562" s="8">
        <f t="shared" si="166"/>
        <v>150966</v>
      </c>
      <c r="N3562" s="9">
        <f t="shared" si="167"/>
        <v>30</v>
      </c>
      <c r="O3562" s="10">
        <f>SUM($N$5:N3562)</f>
        <v>108292</v>
      </c>
      <c r="P3562" s="10">
        <f ca="1">IF(O3562&lt;$H$4,N3562,$H$4-SUM($P$4:P3561))</f>
        <v>0</v>
      </c>
      <c r="Q3562" s="10">
        <f ca="1">SUM($P$4:P3562)</f>
        <v>272</v>
      </c>
      <c r="R3562" s="10">
        <f ca="1">COUNTIF($P$4:P3562,"&gt;0")</f>
        <v>9</v>
      </c>
    </row>
    <row r="3563" spans="12:18" x14ac:dyDescent="0.15">
      <c r="L3563" s="8" t="b">
        <f t="shared" si="168"/>
        <v>1</v>
      </c>
      <c r="M3563" s="8">
        <f t="shared" si="166"/>
        <v>150997</v>
      </c>
      <c r="N3563" s="9">
        <f t="shared" si="167"/>
        <v>31</v>
      </c>
      <c r="O3563" s="10">
        <f>SUM($N$5:N3563)</f>
        <v>108323</v>
      </c>
      <c r="P3563" s="10">
        <f ca="1">IF(O3563&lt;$H$4,N3563,$H$4-SUM($P$4:P3562))</f>
        <v>0</v>
      </c>
      <c r="Q3563" s="10">
        <f ca="1">SUM($P$4:P3563)</f>
        <v>272</v>
      </c>
      <c r="R3563" s="10">
        <f ca="1">COUNTIF($P$4:P3563,"&gt;0")</f>
        <v>9</v>
      </c>
    </row>
    <row r="3564" spans="12:18" x14ac:dyDescent="0.15">
      <c r="L3564" s="8" t="b">
        <f t="shared" si="168"/>
        <v>1</v>
      </c>
      <c r="M3564" s="8">
        <f t="shared" si="166"/>
        <v>151027</v>
      </c>
      <c r="N3564" s="9">
        <f t="shared" si="167"/>
        <v>30</v>
      </c>
      <c r="O3564" s="10">
        <f>SUM($N$5:N3564)</f>
        <v>108353</v>
      </c>
      <c r="P3564" s="10">
        <f ca="1">IF(O3564&lt;$H$4,N3564,$H$4-SUM($P$4:P3563))</f>
        <v>0</v>
      </c>
      <c r="Q3564" s="10">
        <f ca="1">SUM($P$4:P3564)</f>
        <v>272</v>
      </c>
      <c r="R3564" s="10">
        <f ca="1">COUNTIF($P$4:P3564,"&gt;0")</f>
        <v>9</v>
      </c>
    </row>
    <row r="3565" spans="12:18" x14ac:dyDescent="0.15">
      <c r="L3565" s="8" t="b">
        <f t="shared" si="168"/>
        <v>1</v>
      </c>
      <c r="M3565" s="8">
        <f t="shared" si="166"/>
        <v>151058</v>
      </c>
      <c r="N3565" s="9">
        <f t="shared" si="167"/>
        <v>31</v>
      </c>
      <c r="O3565" s="10">
        <f>SUM($N$5:N3565)</f>
        <v>108384</v>
      </c>
      <c r="P3565" s="10">
        <f ca="1">IF(O3565&lt;$H$4,N3565,$H$4-SUM($P$4:P3564))</f>
        <v>0</v>
      </c>
      <c r="Q3565" s="10">
        <f ca="1">SUM($P$4:P3565)</f>
        <v>272</v>
      </c>
      <c r="R3565" s="10">
        <f ca="1">COUNTIF($P$4:P3565,"&gt;0")</f>
        <v>9</v>
      </c>
    </row>
    <row r="3566" spans="12:18" x14ac:dyDescent="0.15">
      <c r="L3566" s="8" t="b">
        <f t="shared" si="168"/>
        <v>1</v>
      </c>
      <c r="M3566" s="8">
        <f t="shared" si="166"/>
        <v>151089</v>
      </c>
      <c r="N3566" s="9">
        <f t="shared" si="167"/>
        <v>31</v>
      </c>
      <c r="O3566" s="10">
        <f>SUM($N$5:N3566)</f>
        <v>108415</v>
      </c>
      <c r="P3566" s="10">
        <f ca="1">IF(O3566&lt;$H$4,N3566,$H$4-SUM($P$4:P3565))</f>
        <v>0</v>
      </c>
      <c r="Q3566" s="10">
        <f ca="1">SUM($P$4:P3566)</f>
        <v>272</v>
      </c>
      <c r="R3566" s="10">
        <f ca="1">COUNTIF($P$4:P3566,"&gt;0")</f>
        <v>9</v>
      </c>
    </row>
    <row r="3567" spans="12:18" x14ac:dyDescent="0.15">
      <c r="L3567" s="8" t="b">
        <f t="shared" si="168"/>
        <v>1</v>
      </c>
      <c r="M3567" s="8">
        <f t="shared" si="166"/>
        <v>151119</v>
      </c>
      <c r="N3567" s="9">
        <f t="shared" si="167"/>
        <v>30</v>
      </c>
      <c r="O3567" s="10">
        <f>SUM($N$5:N3567)</f>
        <v>108445</v>
      </c>
      <c r="P3567" s="10">
        <f ca="1">IF(O3567&lt;$H$4,N3567,$H$4-SUM($P$4:P3566))</f>
        <v>0</v>
      </c>
      <c r="Q3567" s="10">
        <f ca="1">SUM($P$4:P3567)</f>
        <v>272</v>
      </c>
      <c r="R3567" s="10">
        <f ca="1">COUNTIF($P$4:P3567,"&gt;0")</f>
        <v>9</v>
      </c>
    </row>
    <row r="3568" spans="12:18" x14ac:dyDescent="0.15">
      <c r="L3568" s="8" t="b">
        <f t="shared" si="168"/>
        <v>1</v>
      </c>
      <c r="M3568" s="8">
        <f t="shared" si="166"/>
        <v>151150</v>
      </c>
      <c r="N3568" s="9">
        <f t="shared" si="167"/>
        <v>31</v>
      </c>
      <c r="O3568" s="10">
        <f>SUM($N$5:N3568)</f>
        <v>108476</v>
      </c>
      <c r="P3568" s="10">
        <f ca="1">IF(O3568&lt;$H$4,N3568,$H$4-SUM($P$4:P3567))</f>
        <v>0</v>
      </c>
      <c r="Q3568" s="10">
        <f ca="1">SUM($P$4:P3568)</f>
        <v>272</v>
      </c>
      <c r="R3568" s="10">
        <f ca="1">COUNTIF($P$4:P3568,"&gt;0")</f>
        <v>9</v>
      </c>
    </row>
    <row r="3569" spans="12:18" x14ac:dyDescent="0.15">
      <c r="L3569" s="8" t="b">
        <f t="shared" si="168"/>
        <v>1</v>
      </c>
      <c r="M3569" s="8">
        <f t="shared" si="166"/>
        <v>151180</v>
      </c>
      <c r="N3569" s="9">
        <f t="shared" si="167"/>
        <v>30</v>
      </c>
      <c r="O3569" s="10">
        <f>SUM($N$5:N3569)</f>
        <v>108506</v>
      </c>
      <c r="P3569" s="10">
        <f ca="1">IF(O3569&lt;$H$4,N3569,$H$4-SUM($P$4:P3568))</f>
        <v>0</v>
      </c>
      <c r="Q3569" s="10">
        <f ca="1">SUM($P$4:P3569)</f>
        <v>272</v>
      </c>
      <c r="R3569" s="10">
        <f ca="1">COUNTIF($P$4:P3569,"&gt;0")</f>
        <v>9</v>
      </c>
    </row>
    <row r="3570" spans="12:18" x14ac:dyDescent="0.15">
      <c r="L3570" s="8" t="b">
        <f t="shared" si="168"/>
        <v>1</v>
      </c>
      <c r="M3570" s="8">
        <f t="shared" si="166"/>
        <v>151211</v>
      </c>
      <c r="N3570" s="9">
        <f t="shared" si="167"/>
        <v>31</v>
      </c>
      <c r="O3570" s="10">
        <f>SUM($N$5:N3570)</f>
        <v>108537</v>
      </c>
      <c r="P3570" s="10">
        <f ca="1">IF(O3570&lt;$H$4,N3570,$H$4-SUM($P$4:P3569))</f>
        <v>0</v>
      </c>
      <c r="Q3570" s="10">
        <f ca="1">SUM($P$4:P3570)</f>
        <v>272</v>
      </c>
      <c r="R3570" s="10">
        <f ca="1">COUNTIF($P$4:P3570,"&gt;0")</f>
        <v>9</v>
      </c>
    </row>
    <row r="3571" spans="12:18" x14ac:dyDescent="0.15">
      <c r="L3571" s="8" t="b">
        <f t="shared" si="168"/>
        <v>1</v>
      </c>
      <c r="M3571" s="8">
        <f t="shared" si="166"/>
        <v>151242</v>
      </c>
      <c r="N3571" s="9">
        <f t="shared" si="167"/>
        <v>31</v>
      </c>
      <c r="O3571" s="10">
        <f>SUM($N$5:N3571)</f>
        <v>108568</v>
      </c>
      <c r="P3571" s="10">
        <f ca="1">IF(O3571&lt;$H$4,N3571,$H$4-SUM($P$4:P3570))</f>
        <v>0</v>
      </c>
      <c r="Q3571" s="10">
        <f ca="1">SUM($P$4:P3571)</f>
        <v>272</v>
      </c>
      <c r="R3571" s="10">
        <f ca="1">COUNTIF($P$4:P3571,"&gt;0")</f>
        <v>9</v>
      </c>
    </row>
    <row r="3572" spans="12:18" x14ac:dyDescent="0.15">
      <c r="L3572" s="8" t="b">
        <f t="shared" si="168"/>
        <v>1</v>
      </c>
      <c r="M3572" s="8">
        <f t="shared" si="166"/>
        <v>151270</v>
      </c>
      <c r="N3572" s="9">
        <f t="shared" si="167"/>
        <v>28</v>
      </c>
      <c r="O3572" s="10">
        <f>SUM($N$5:N3572)</f>
        <v>108596</v>
      </c>
      <c r="P3572" s="10">
        <f ca="1">IF(O3572&lt;$H$4,N3572,$H$4-SUM($P$4:P3571))</f>
        <v>0</v>
      </c>
      <c r="Q3572" s="10">
        <f ca="1">SUM($P$4:P3572)</f>
        <v>272</v>
      </c>
      <c r="R3572" s="10">
        <f ca="1">COUNTIF($P$4:P3572,"&gt;0")</f>
        <v>9</v>
      </c>
    </row>
    <row r="3573" spans="12:18" x14ac:dyDescent="0.15">
      <c r="L3573" s="8" t="b">
        <f t="shared" si="168"/>
        <v>1</v>
      </c>
      <c r="M3573" s="8">
        <f t="shared" si="166"/>
        <v>151301</v>
      </c>
      <c r="N3573" s="9">
        <f t="shared" si="167"/>
        <v>31</v>
      </c>
      <c r="O3573" s="10">
        <f>SUM($N$5:N3573)</f>
        <v>108627</v>
      </c>
      <c r="P3573" s="10">
        <f ca="1">IF(O3573&lt;$H$4,N3573,$H$4-SUM($P$4:P3572))</f>
        <v>0</v>
      </c>
      <c r="Q3573" s="10">
        <f ca="1">SUM($P$4:P3573)</f>
        <v>272</v>
      </c>
      <c r="R3573" s="10">
        <f ca="1">COUNTIF($P$4:P3573,"&gt;0")</f>
        <v>9</v>
      </c>
    </row>
    <row r="3574" spans="12:18" x14ac:dyDescent="0.15">
      <c r="L3574" s="8" t="b">
        <f t="shared" si="168"/>
        <v>1</v>
      </c>
      <c r="M3574" s="8">
        <f t="shared" si="166"/>
        <v>151331</v>
      </c>
      <c r="N3574" s="9">
        <f t="shared" si="167"/>
        <v>30</v>
      </c>
      <c r="O3574" s="10">
        <f>SUM($N$5:N3574)</f>
        <v>108657</v>
      </c>
      <c r="P3574" s="10">
        <f ca="1">IF(O3574&lt;$H$4,N3574,$H$4-SUM($P$4:P3573))</f>
        <v>0</v>
      </c>
      <c r="Q3574" s="10">
        <f ca="1">SUM($P$4:P3574)</f>
        <v>272</v>
      </c>
      <c r="R3574" s="10">
        <f ca="1">COUNTIF($P$4:P3574,"&gt;0")</f>
        <v>9</v>
      </c>
    </row>
    <row r="3575" spans="12:18" x14ac:dyDescent="0.15">
      <c r="L3575" s="8" t="b">
        <f t="shared" si="168"/>
        <v>1</v>
      </c>
      <c r="M3575" s="8">
        <f t="shared" si="166"/>
        <v>151362</v>
      </c>
      <c r="N3575" s="9">
        <f t="shared" si="167"/>
        <v>31</v>
      </c>
      <c r="O3575" s="10">
        <f>SUM($N$5:N3575)</f>
        <v>108688</v>
      </c>
      <c r="P3575" s="10">
        <f ca="1">IF(O3575&lt;$H$4,N3575,$H$4-SUM($P$4:P3574))</f>
        <v>0</v>
      </c>
      <c r="Q3575" s="10">
        <f ca="1">SUM($P$4:P3575)</f>
        <v>272</v>
      </c>
      <c r="R3575" s="10">
        <f ca="1">COUNTIF($P$4:P3575,"&gt;0")</f>
        <v>9</v>
      </c>
    </row>
    <row r="3576" spans="12:18" x14ac:dyDescent="0.15">
      <c r="L3576" s="8" t="b">
        <f t="shared" si="168"/>
        <v>1</v>
      </c>
      <c r="M3576" s="8">
        <f t="shared" si="166"/>
        <v>151392</v>
      </c>
      <c r="N3576" s="9">
        <f t="shared" si="167"/>
        <v>30</v>
      </c>
      <c r="O3576" s="10">
        <f>SUM($N$5:N3576)</f>
        <v>108718</v>
      </c>
      <c r="P3576" s="10">
        <f ca="1">IF(O3576&lt;$H$4,N3576,$H$4-SUM($P$4:P3575))</f>
        <v>0</v>
      </c>
      <c r="Q3576" s="10">
        <f ca="1">SUM($P$4:P3576)</f>
        <v>272</v>
      </c>
      <c r="R3576" s="10">
        <f ca="1">COUNTIF($P$4:P3576,"&gt;0")</f>
        <v>9</v>
      </c>
    </row>
    <row r="3577" spans="12:18" x14ac:dyDescent="0.15">
      <c r="L3577" s="8" t="b">
        <f t="shared" si="168"/>
        <v>1</v>
      </c>
      <c r="M3577" s="8">
        <f t="shared" si="166"/>
        <v>151423</v>
      </c>
      <c r="N3577" s="9">
        <f t="shared" si="167"/>
        <v>31</v>
      </c>
      <c r="O3577" s="10">
        <f>SUM($N$5:N3577)</f>
        <v>108749</v>
      </c>
      <c r="P3577" s="10">
        <f ca="1">IF(O3577&lt;$H$4,N3577,$H$4-SUM($P$4:P3576))</f>
        <v>0</v>
      </c>
      <c r="Q3577" s="10">
        <f ca="1">SUM($P$4:P3577)</f>
        <v>272</v>
      </c>
      <c r="R3577" s="10">
        <f ca="1">COUNTIF($P$4:P3577,"&gt;0")</f>
        <v>9</v>
      </c>
    </row>
    <row r="3578" spans="12:18" x14ac:dyDescent="0.15">
      <c r="L3578" s="8" t="b">
        <f t="shared" si="168"/>
        <v>1</v>
      </c>
      <c r="M3578" s="8">
        <f t="shared" si="166"/>
        <v>151454</v>
      </c>
      <c r="N3578" s="9">
        <f t="shared" si="167"/>
        <v>31</v>
      </c>
      <c r="O3578" s="10">
        <f>SUM($N$5:N3578)</f>
        <v>108780</v>
      </c>
      <c r="P3578" s="10">
        <f ca="1">IF(O3578&lt;$H$4,N3578,$H$4-SUM($P$4:P3577))</f>
        <v>0</v>
      </c>
      <c r="Q3578" s="10">
        <f ca="1">SUM($P$4:P3578)</f>
        <v>272</v>
      </c>
      <c r="R3578" s="10">
        <f ca="1">COUNTIF($P$4:P3578,"&gt;0")</f>
        <v>9</v>
      </c>
    </row>
    <row r="3579" spans="12:18" x14ac:dyDescent="0.15">
      <c r="L3579" s="8" t="b">
        <f t="shared" si="168"/>
        <v>1</v>
      </c>
      <c r="M3579" s="8">
        <f t="shared" si="166"/>
        <v>151484</v>
      </c>
      <c r="N3579" s="9">
        <f t="shared" si="167"/>
        <v>30</v>
      </c>
      <c r="O3579" s="10">
        <f>SUM($N$5:N3579)</f>
        <v>108810</v>
      </c>
      <c r="P3579" s="10">
        <f ca="1">IF(O3579&lt;$H$4,N3579,$H$4-SUM($P$4:P3578))</f>
        <v>0</v>
      </c>
      <c r="Q3579" s="10">
        <f ca="1">SUM($P$4:P3579)</f>
        <v>272</v>
      </c>
      <c r="R3579" s="10">
        <f ca="1">COUNTIF($P$4:P3579,"&gt;0")</f>
        <v>9</v>
      </c>
    </row>
    <row r="3580" spans="12:18" x14ac:dyDescent="0.15">
      <c r="L3580" s="8" t="b">
        <f t="shared" si="168"/>
        <v>1</v>
      </c>
      <c r="M3580" s="8">
        <f t="shared" si="166"/>
        <v>151515</v>
      </c>
      <c r="N3580" s="9">
        <f t="shared" si="167"/>
        <v>31</v>
      </c>
      <c r="O3580" s="10">
        <f>SUM($N$5:N3580)</f>
        <v>108841</v>
      </c>
      <c r="P3580" s="10">
        <f ca="1">IF(O3580&lt;$H$4,N3580,$H$4-SUM($P$4:P3579))</f>
        <v>0</v>
      </c>
      <c r="Q3580" s="10">
        <f ca="1">SUM($P$4:P3580)</f>
        <v>272</v>
      </c>
      <c r="R3580" s="10">
        <f ca="1">COUNTIF($P$4:P3580,"&gt;0")</f>
        <v>9</v>
      </c>
    </row>
    <row r="3581" spans="12:18" x14ac:dyDescent="0.15">
      <c r="L3581" s="8" t="b">
        <f t="shared" si="168"/>
        <v>1</v>
      </c>
      <c r="M3581" s="8">
        <f t="shared" si="166"/>
        <v>151545</v>
      </c>
      <c r="N3581" s="9">
        <f t="shared" si="167"/>
        <v>30</v>
      </c>
      <c r="O3581" s="10">
        <f>SUM($N$5:N3581)</f>
        <v>108871</v>
      </c>
      <c r="P3581" s="10">
        <f ca="1">IF(O3581&lt;$H$4,N3581,$H$4-SUM($P$4:P3580))</f>
        <v>0</v>
      </c>
      <c r="Q3581" s="10">
        <f ca="1">SUM($P$4:P3581)</f>
        <v>272</v>
      </c>
      <c r="R3581" s="10">
        <f ca="1">COUNTIF($P$4:P3581,"&gt;0")</f>
        <v>9</v>
      </c>
    </row>
    <row r="3582" spans="12:18" x14ac:dyDescent="0.15">
      <c r="L3582" s="8" t="b">
        <f t="shared" si="168"/>
        <v>1</v>
      </c>
      <c r="M3582" s="8">
        <f t="shared" si="166"/>
        <v>151576</v>
      </c>
      <c r="N3582" s="9">
        <f t="shared" si="167"/>
        <v>31</v>
      </c>
      <c r="O3582" s="10">
        <f>SUM($N$5:N3582)</f>
        <v>108902</v>
      </c>
      <c r="P3582" s="10">
        <f ca="1">IF(O3582&lt;$H$4,N3582,$H$4-SUM($P$4:P3581))</f>
        <v>0</v>
      </c>
      <c r="Q3582" s="10">
        <f ca="1">SUM($P$4:P3582)</f>
        <v>272</v>
      </c>
      <c r="R3582" s="10">
        <f ca="1">COUNTIF($P$4:P3582,"&gt;0")</f>
        <v>9</v>
      </c>
    </row>
    <row r="3583" spans="12:18" x14ac:dyDescent="0.15">
      <c r="L3583" s="8" t="b">
        <f t="shared" si="168"/>
        <v>1</v>
      </c>
      <c r="M3583" s="8">
        <f t="shared" si="166"/>
        <v>151607</v>
      </c>
      <c r="N3583" s="9">
        <f t="shared" si="167"/>
        <v>31</v>
      </c>
      <c r="O3583" s="10">
        <f>SUM($N$5:N3583)</f>
        <v>108933</v>
      </c>
      <c r="P3583" s="10">
        <f ca="1">IF(O3583&lt;$H$4,N3583,$H$4-SUM($P$4:P3582))</f>
        <v>0</v>
      </c>
      <c r="Q3583" s="10">
        <f ca="1">SUM($P$4:P3583)</f>
        <v>272</v>
      </c>
      <c r="R3583" s="10">
        <f ca="1">COUNTIF($P$4:P3583,"&gt;0")</f>
        <v>9</v>
      </c>
    </row>
    <row r="3584" spans="12:18" x14ac:dyDescent="0.15">
      <c r="L3584" s="8" t="b">
        <f t="shared" si="168"/>
        <v>1</v>
      </c>
      <c r="M3584" s="8">
        <f t="shared" si="166"/>
        <v>151635</v>
      </c>
      <c r="N3584" s="9">
        <f t="shared" si="167"/>
        <v>28</v>
      </c>
      <c r="O3584" s="10">
        <f>SUM($N$5:N3584)</f>
        <v>108961</v>
      </c>
      <c r="P3584" s="10">
        <f ca="1">IF(O3584&lt;$H$4,N3584,$H$4-SUM($P$4:P3583))</f>
        <v>0</v>
      </c>
      <c r="Q3584" s="10">
        <f ca="1">SUM($P$4:P3584)</f>
        <v>272</v>
      </c>
      <c r="R3584" s="10">
        <f ca="1">COUNTIF($P$4:P3584,"&gt;0")</f>
        <v>9</v>
      </c>
    </row>
    <row r="3585" spans="12:18" x14ac:dyDescent="0.15">
      <c r="L3585" s="8" t="b">
        <f t="shared" si="168"/>
        <v>1</v>
      </c>
      <c r="M3585" s="8">
        <f t="shared" si="166"/>
        <v>151666</v>
      </c>
      <c r="N3585" s="9">
        <f t="shared" si="167"/>
        <v>31</v>
      </c>
      <c r="O3585" s="10">
        <f>SUM($N$5:N3585)</f>
        <v>108992</v>
      </c>
      <c r="P3585" s="10">
        <f ca="1">IF(O3585&lt;$H$4,N3585,$H$4-SUM($P$4:P3584))</f>
        <v>0</v>
      </c>
      <c r="Q3585" s="10">
        <f ca="1">SUM($P$4:P3585)</f>
        <v>272</v>
      </c>
      <c r="R3585" s="10">
        <f ca="1">COUNTIF($P$4:P3585,"&gt;0")</f>
        <v>9</v>
      </c>
    </row>
    <row r="3586" spans="12:18" x14ac:dyDescent="0.15">
      <c r="L3586" s="8" t="b">
        <f t="shared" si="168"/>
        <v>1</v>
      </c>
      <c r="M3586" s="8">
        <f t="shared" si="166"/>
        <v>151696</v>
      </c>
      <c r="N3586" s="9">
        <f t="shared" si="167"/>
        <v>30</v>
      </c>
      <c r="O3586" s="10">
        <f>SUM($N$5:N3586)</f>
        <v>109022</v>
      </c>
      <c r="P3586" s="10">
        <f ca="1">IF(O3586&lt;$H$4,N3586,$H$4-SUM($P$4:P3585))</f>
        <v>0</v>
      </c>
      <c r="Q3586" s="10">
        <f ca="1">SUM($P$4:P3586)</f>
        <v>272</v>
      </c>
      <c r="R3586" s="10">
        <f ca="1">COUNTIF($P$4:P3586,"&gt;0")</f>
        <v>9</v>
      </c>
    </row>
    <row r="3587" spans="12:18" x14ac:dyDescent="0.15">
      <c r="L3587" s="8" t="b">
        <f t="shared" si="168"/>
        <v>1</v>
      </c>
      <c r="M3587" s="8">
        <f t="shared" si="166"/>
        <v>151727</v>
      </c>
      <c r="N3587" s="9">
        <f t="shared" si="167"/>
        <v>31</v>
      </c>
      <c r="O3587" s="10">
        <f>SUM($N$5:N3587)</f>
        <v>109053</v>
      </c>
      <c r="P3587" s="10">
        <f ca="1">IF(O3587&lt;$H$4,N3587,$H$4-SUM($P$4:P3586))</f>
        <v>0</v>
      </c>
      <c r="Q3587" s="10">
        <f ca="1">SUM($P$4:P3587)</f>
        <v>272</v>
      </c>
      <c r="R3587" s="10">
        <f ca="1">COUNTIF($P$4:P3587,"&gt;0")</f>
        <v>9</v>
      </c>
    </row>
    <row r="3588" spans="12:18" x14ac:dyDescent="0.15">
      <c r="L3588" s="8" t="b">
        <f t="shared" si="168"/>
        <v>1</v>
      </c>
      <c r="M3588" s="8">
        <f t="shared" si="166"/>
        <v>151757</v>
      </c>
      <c r="N3588" s="9">
        <f t="shared" si="167"/>
        <v>30</v>
      </c>
      <c r="O3588" s="10">
        <f>SUM($N$5:N3588)</f>
        <v>109083</v>
      </c>
      <c r="P3588" s="10">
        <f ca="1">IF(O3588&lt;$H$4,N3588,$H$4-SUM($P$4:P3587))</f>
        <v>0</v>
      </c>
      <c r="Q3588" s="10">
        <f ca="1">SUM($P$4:P3588)</f>
        <v>272</v>
      </c>
      <c r="R3588" s="10">
        <f ca="1">COUNTIF($P$4:P3588,"&gt;0")</f>
        <v>9</v>
      </c>
    </row>
    <row r="3589" spans="12:18" x14ac:dyDescent="0.15">
      <c r="L3589" s="8" t="b">
        <f t="shared" si="168"/>
        <v>1</v>
      </c>
      <c r="M3589" s="8">
        <f t="shared" si="166"/>
        <v>151788</v>
      </c>
      <c r="N3589" s="9">
        <f t="shared" si="167"/>
        <v>31</v>
      </c>
      <c r="O3589" s="10">
        <f>SUM($N$5:N3589)</f>
        <v>109114</v>
      </c>
      <c r="P3589" s="10">
        <f ca="1">IF(O3589&lt;$H$4,N3589,$H$4-SUM($P$4:P3588))</f>
        <v>0</v>
      </c>
      <c r="Q3589" s="10">
        <f ca="1">SUM($P$4:P3589)</f>
        <v>272</v>
      </c>
      <c r="R3589" s="10">
        <f ca="1">COUNTIF($P$4:P3589,"&gt;0")</f>
        <v>9</v>
      </c>
    </row>
    <row r="3590" spans="12:18" x14ac:dyDescent="0.15">
      <c r="L3590" s="8" t="b">
        <f t="shared" si="168"/>
        <v>1</v>
      </c>
      <c r="M3590" s="8">
        <f t="shared" ref="M3590:M3653" si="169">EOMONTH(M3589,1)</f>
        <v>151819</v>
      </c>
      <c r="N3590" s="9">
        <f t="shared" si="167"/>
        <v>31</v>
      </c>
      <c r="O3590" s="10">
        <f>SUM($N$5:N3590)</f>
        <v>109145</v>
      </c>
      <c r="P3590" s="10">
        <f ca="1">IF(O3590&lt;$H$4,N3590,$H$4-SUM($P$4:P3589))</f>
        <v>0</v>
      </c>
      <c r="Q3590" s="10">
        <f ca="1">SUM($P$4:P3590)</f>
        <v>272</v>
      </c>
      <c r="R3590" s="10">
        <f ca="1">COUNTIF($P$4:P3590,"&gt;0")</f>
        <v>9</v>
      </c>
    </row>
    <row r="3591" spans="12:18" x14ac:dyDescent="0.15">
      <c r="L3591" s="8" t="b">
        <f t="shared" si="168"/>
        <v>1</v>
      </c>
      <c r="M3591" s="8">
        <f t="shared" si="169"/>
        <v>151849</v>
      </c>
      <c r="N3591" s="9">
        <f t="shared" si="167"/>
        <v>30</v>
      </c>
      <c r="O3591" s="10">
        <f>SUM($N$5:N3591)</f>
        <v>109175</v>
      </c>
      <c r="P3591" s="10">
        <f ca="1">IF(O3591&lt;$H$4,N3591,$H$4-SUM($P$4:P3590))</f>
        <v>0</v>
      </c>
      <c r="Q3591" s="10">
        <f ca="1">SUM($P$4:P3591)</f>
        <v>272</v>
      </c>
      <c r="R3591" s="10">
        <f ca="1">COUNTIF($P$4:P3591,"&gt;0")</f>
        <v>9</v>
      </c>
    </row>
    <row r="3592" spans="12:18" x14ac:dyDescent="0.15">
      <c r="L3592" s="8" t="b">
        <f t="shared" si="168"/>
        <v>1</v>
      </c>
      <c r="M3592" s="8">
        <f t="shared" si="169"/>
        <v>151880</v>
      </c>
      <c r="N3592" s="9">
        <f t="shared" ref="N3592:N3655" si="170">M3592-M3591</f>
        <v>31</v>
      </c>
      <c r="O3592" s="10">
        <f>SUM($N$5:N3592)</f>
        <v>109206</v>
      </c>
      <c r="P3592" s="10">
        <f ca="1">IF(O3592&lt;$H$4,N3592,$H$4-SUM($P$4:P3591))</f>
        <v>0</v>
      </c>
      <c r="Q3592" s="10">
        <f ca="1">SUM($P$4:P3592)</f>
        <v>272</v>
      </c>
      <c r="R3592" s="10">
        <f ca="1">COUNTIF($P$4:P3592,"&gt;0")</f>
        <v>9</v>
      </c>
    </row>
    <row r="3593" spans="12:18" x14ac:dyDescent="0.15">
      <c r="L3593" s="8" t="b">
        <f t="shared" si="168"/>
        <v>1</v>
      </c>
      <c r="M3593" s="8">
        <f t="shared" si="169"/>
        <v>151910</v>
      </c>
      <c r="N3593" s="9">
        <f t="shared" si="170"/>
        <v>30</v>
      </c>
      <c r="O3593" s="10">
        <f>SUM($N$5:N3593)</f>
        <v>109236</v>
      </c>
      <c r="P3593" s="10">
        <f ca="1">IF(O3593&lt;$H$4,N3593,$H$4-SUM($P$4:P3592))</f>
        <v>0</v>
      </c>
      <c r="Q3593" s="10">
        <f ca="1">SUM($P$4:P3593)</f>
        <v>272</v>
      </c>
      <c r="R3593" s="10">
        <f ca="1">COUNTIF($P$4:P3593,"&gt;0")</f>
        <v>9</v>
      </c>
    </row>
    <row r="3594" spans="12:18" x14ac:dyDescent="0.15">
      <c r="L3594" s="8" t="b">
        <f t="shared" si="168"/>
        <v>1</v>
      </c>
      <c r="M3594" s="8">
        <f t="shared" si="169"/>
        <v>151941</v>
      </c>
      <c r="N3594" s="9">
        <f t="shared" si="170"/>
        <v>31</v>
      </c>
      <c r="O3594" s="10">
        <f>SUM($N$5:N3594)</f>
        <v>109267</v>
      </c>
      <c r="P3594" s="10">
        <f ca="1">IF(O3594&lt;$H$4,N3594,$H$4-SUM($P$4:P3593))</f>
        <v>0</v>
      </c>
      <c r="Q3594" s="10">
        <f ca="1">SUM($P$4:P3594)</f>
        <v>272</v>
      </c>
      <c r="R3594" s="10">
        <f ca="1">COUNTIF($P$4:P3594,"&gt;0")</f>
        <v>9</v>
      </c>
    </row>
    <row r="3595" spans="12:18" x14ac:dyDescent="0.15">
      <c r="L3595" s="8" t="b">
        <f t="shared" si="168"/>
        <v>1</v>
      </c>
      <c r="M3595" s="8">
        <f t="shared" si="169"/>
        <v>151972</v>
      </c>
      <c r="N3595" s="9">
        <f t="shared" si="170"/>
        <v>31</v>
      </c>
      <c r="O3595" s="10">
        <f>SUM($N$5:N3595)</f>
        <v>109298</v>
      </c>
      <c r="P3595" s="10">
        <f ca="1">IF(O3595&lt;$H$4,N3595,$H$4-SUM($P$4:P3594))</f>
        <v>0</v>
      </c>
      <c r="Q3595" s="10">
        <f ca="1">SUM($P$4:P3595)</f>
        <v>272</v>
      </c>
      <c r="R3595" s="10">
        <f ca="1">COUNTIF($P$4:P3595,"&gt;0")</f>
        <v>9</v>
      </c>
    </row>
    <row r="3596" spans="12:18" x14ac:dyDescent="0.15">
      <c r="L3596" s="8" t="b">
        <f t="shared" si="168"/>
        <v>1</v>
      </c>
      <c r="M3596" s="8">
        <f t="shared" si="169"/>
        <v>152001</v>
      </c>
      <c r="N3596" s="9">
        <f t="shared" si="170"/>
        <v>29</v>
      </c>
      <c r="O3596" s="10">
        <f>SUM($N$5:N3596)</f>
        <v>109327</v>
      </c>
      <c r="P3596" s="10">
        <f ca="1">IF(O3596&lt;$H$4,N3596,$H$4-SUM($P$4:P3595))</f>
        <v>0</v>
      </c>
      <c r="Q3596" s="10">
        <f ca="1">SUM($P$4:P3596)</f>
        <v>272</v>
      </c>
      <c r="R3596" s="10">
        <f ca="1">COUNTIF($P$4:P3596,"&gt;0")</f>
        <v>9</v>
      </c>
    </row>
    <row r="3597" spans="12:18" x14ac:dyDescent="0.15">
      <c r="L3597" s="8" t="b">
        <f t="shared" si="168"/>
        <v>1</v>
      </c>
      <c r="M3597" s="8">
        <f t="shared" si="169"/>
        <v>152032</v>
      </c>
      <c r="N3597" s="9">
        <f t="shared" si="170"/>
        <v>31</v>
      </c>
      <c r="O3597" s="10">
        <f>SUM($N$5:N3597)</f>
        <v>109358</v>
      </c>
      <c r="P3597" s="10">
        <f ca="1">IF(O3597&lt;$H$4,N3597,$H$4-SUM($P$4:P3596))</f>
        <v>0</v>
      </c>
      <c r="Q3597" s="10">
        <f ca="1">SUM($P$4:P3597)</f>
        <v>272</v>
      </c>
      <c r="R3597" s="10">
        <f ca="1">COUNTIF($P$4:P3597,"&gt;0")</f>
        <v>9</v>
      </c>
    </row>
    <row r="3598" spans="12:18" x14ac:dyDescent="0.15">
      <c r="L3598" s="8" t="b">
        <f t="shared" si="168"/>
        <v>1</v>
      </c>
      <c r="M3598" s="8">
        <f t="shared" si="169"/>
        <v>152062</v>
      </c>
      <c r="N3598" s="9">
        <f t="shared" si="170"/>
        <v>30</v>
      </c>
      <c r="O3598" s="10">
        <f>SUM($N$5:N3598)</f>
        <v>109388</v>
      </c>
      <c r="P3598" s="10">
        <f ca="1">IF(O3598&lt;$H$4,N3598,$H$4-SUM($P$4:P3597))</f>
        <v>0</v>
      </c>
      <c r="Q3598" s="10">
        <f ca="1">SUM($P$4:P3598)</f>
        <v>272</v>
      </c>
      <c r="R3598" s="10">
        <f ca="1">COUNTIF($P$4:P3598,"&gt;0")</f>
        <v>9</v>
      </c>
    </row>
    <row r="3599" spans="12:18" x14ac:dyDescent="0.15">
      <c r="L3599" s="8" t="b">
        <f t="shared" si="168"/>
        <v>1</v>
      </c>
      <c r="M3599" s="8">
        <f t="shared" si="169"/>
        <v>152093</v>
      </c>
      <c r="N3599" s="9">
        <f t="shared" si="170"/>
        <v>31</v>
      </c>
      <c r="O3599" s="10">
        <f>SUM($N$5:N3599)</f>
        <v>109419</v>
      </c>
      <c r="P3599" s="10">
        <f ca="1">IF(O3599&lt;$H$4,N3599,$H$4-SUM($P$4:P3598))</f>
        <v>0</v>
      </c>
      <c r="Q3599" s="10">
        <f ca="1">SUM($P$4:P3599)</f>
        <v>272</v>
      </c>
      <c r="R3599" s="10">
        <f ca="1">COUNTIF($P$4:P3599,"&gt;0")</f>
        <v>9</v>
      </c>
    </row>
    <row r="3600" spans="12:18" x14ac:dyDescent="0.15">
      <c r="L3600" s="8" t="b">
        <f t="shared" si="168"/>
        <v>1</v>
      </c>
      <c r="M3600" s="8">
        <f t="shared" si="169"/>
        <v>152123</v>
      </c>
      <c r="N3600" s="9">
        <f t="shared" si="170"/>
        <v>30</v>
      </c>
      <c r="O3600" s="10">
        <f>SUM($N$5:N3600)</f>
        <v>109449</v>
      </c>
      <c r="P3600" s="10">
        <f ca="1">IF(O3600&lt;$H$4,N3600,$H$4-SUM($P$4:P3599))</f>
        <v>0</v>
      </c>
      <c r="Q3600" s="10">
        <f ca="1">SUM($P$4:P3600)</f>
        <v>272</v>
      </c>
      <c r="R3600" s="10">
        <f ca="1">COUNTIF($P$4:P3600,"&gt;0")</f>
        <v>9</v>
      </c>
    </row>
    <row r="3601" spans="12:18" x14ac:dyDescent="0.15">
      <c r="L3601" s="8" t="b">
        <f t="shared" ref="L3601:L3664" si="171">EOMONTH($C$4,1)&lt;=M3601</f>
        <v>1</v>
      </c>
      <c r="M3601" s="8">
        <f t="shared" si="169"/>
        <v>152154</v>
      </c>
      <c r="N3601" s="9">
        <f t="shared" si="170"/>
        <v>31</v>
      </c>
      <c r="O3601" s="10">
        <f>SUM($N$5:N3601)</f>
        <v>109480</v>
      </c>
      <c r="P3601" s="10">
        <f ca="1">IF(O3601&lt;$H$4,N3601,$H$4-SUM($P$4:P3600))</f>
        <v>0</v>
      </c>
      <c r="Q3601" s="10">
        <f ca="1">SUM($P$4:P3601)</f>
        <v>272</v>
      </c>
      <c r="R3601" s="10">
        <f ca="1">COUNTIF($P$4:P3601,"&gt;0")</f>
        <v>9</v>
      </c>
    </row>
    <row r="3602" spans="12:18" x14ac:dyDescent="0.15">
      <c r="L3602" s="8" t="b">
        <f t="shared" si="171"/>
        <v>1</v>
      </c>
      <c r="M3602" s="8">
        <f t="shared" si="169"/>
        <v>152185</v>
      </c>
      <c r="N3602" s="9">
        <f t="shared" si="170"/>
        <v>31</v>
      </c>
      <c r="O3602" s="10">
        <f>SUM($N$5:N3602)</f>
        <v>109511</v>
      </c>
      <c r="P3602" s="10">
        <f ca="1">IF(O3602&lt;$H$4,N3602,$H$4-SUM($P$4:P3601))</f>
        <v>0</v>
      </c>
      <c r="Q3602" s="10">
        <f ca="1">SUM($P$4:P3602)</f>
        <v>272</v>
      </c>
      <c r="R3602" s="10">
        <f ca="1">COUNTIF($P$4:P3602,"&gt;0")</f>
        <v>9</v>
      </c>
    </row>
    <row r="3603" spans="12:18" x14ac:dyDescent="0.15">
      <c r="L3603" s="8" t="b">
        <f t="shared" si="171"/>
        <v>1</v>
      </c>
      <c r="M3603" s="8">
        <f t="shared" si="169"/>
        <v>152215</v>
      </c>
      <c r="N3603" s="9">
        <f t="shared" si="170"/>
        <v>30</v>
      </c>
      <c r="O3603" s="10">
        <f>SUM($N$5:N3603)</f>
        <v>109541</v>
      </c>
      <c r="P3603" s="10">
        <f ca="1">IF(O3603&lt;$H$4,N3603,$H$4-SUM($P$4:P3602))</f>
        <v>0</v>
      </c>
      <c r="Q3603" s="10">
        <f ca="1">SUM($P$4:P3603)</f>
        <v>272</v>
      </c>
      <c r="R3603" s="10">
        <f ca="1">COUNTIF($P$4:P3603,"&gt;0")</f>
        <v>9</v>
      </c>
    </row>
    <row r="3604" spans="12:18" x14ac:dyDescent="0.15">
      <c r="L3604" s="8" t="b">
        <f t="shared" si="171"/>
        <v>1</v>
      </c>
      <c r="M3604" s="8">
        <f t="shared" si="169"/>
        <v>152246</v>
      </c>
      <c r="N3604" s="9">
        <f t="shared" si="170"/>
        <v>31</v>
      </c>
      <c r="O3604" s="10">
        <f>SUM($N$5:N3604)</f>
        <v>109572</v>
      </c>
      <c r="P3604" s="10">
        <f ca="1">IF(O3604&lt;$H$4,N3604,$H$4-SUM($P$4:P3603))</f>
        <v>0</v>
      </c>
      <c r="Q3604" s="10">
        <f ca="1">SUM($P$4:P3604)</f>
        <v>272</v>
      </c>
      <c r="R3604" s="10">
        <f ca="1">COUNTIF($P$4:P3604,"&gt;0")</f>
        <v>9</v>
      </c>
    </row>
    <row r="3605" spans="12:18" x14ac:dyDescent="0.15">
      <c r="L3605" s="8" t="b">
        <f t="shared" si="171"/>
        <v>1</v>
      </c>
      <c r="M3605" s="8">
        <f t="shared" si="169"/>
        <v>152276</v>
      </c>
      <c r="N3605" s="9">
        <f t="shared" si="170"/>
        <v>30</v>
      </c>
      <c r="O3605" s="10">
        <f>SUM($N$5:N3605)</f>
        <v>109602</v>
      </c>
      <c r="P3605" s="10">
        <f ca="1">IF(O3605&lt;$H$4,N3605,$H$4-SUM($P$4:P3604))</f>
        <v>0</v>
      </c>
      <c r="Q3605" s="10">
        <f ca="1">SUM($P$4:P3605)</f>
        <v>272</v>
      </c>
      <c r="R3605" s="10">
        <f ca="1">COUNTIF($P$4:P3605,"&gt;0")</f>
        <v>9</v>
      </c>
    </row>
    <row r="3606" spans="12:18" x14ac:dyDescent="0.15">
      <c r="L3606" s="8" t="b">
        <f t="shared" si="171"/>
        <v>1</v>
      </c>
      <c r="M3606" s="8">
        <f t="shared" si="169"/>
        <v>152307</v>
      </c>
      <c r="N3606" s="9">
        <f t="shared" si="170"/>
        <v>31</v>
      </c>
      <c r="O3606" s="10">
        <f>SUM($N$5:N3606)</f>
        <v>109633</v>
      </c>
      <c r="P3606" s="10">
        <f ca="1">IF(O3606&lt;$H$4,N3606,$H$4-SUM($P$4:P3605))</f>
        <v>0</v>
      </c>
      <c r="Q3606" s="10">
        <f ca="1">SUM($P$4:P3606)</f>
        <v>272</v>
      </c>
      <c r="R3606" s="10">
        <f ca="1">COUNTIF($P$4:P3606,"&gt;0")</f>
        <v>9</v>
      </c>
    </row>
    <row r="3607" spans="12:18" x14ac:dyDescent="0.15">
      <c r="L3607" s="8" t="b">
        <f t="shared" si="171"/>
        <v>1</v>
      </c>
      <c r="M3607" s="8">
        <f t="shared" si="169"/>
        <v>152338</v>
      </c>
      <c r="N3607" s="9">
        <f t="shared" si="170"/>
        <v>31</v>
      </c>
      <c r="O3607" s="10">
        <f>SUM($N$5:N3607)</f>
        <v>109664</v>
      </c>
      <c r="P3607" s="10">
        <f ca="1">IF(O3607&lt;$H$4,N3607,$H$4-SUM($P$4:P3606))</f>
        <v>0</v>
      </c>
      <c r="Q3607" s="10">
        <f ca="1">SUM($P$4:P3607)</f>
        <v>272</v>
      </c>
      <c r="R3607" s="10">
        <f ca="1">COUNTIF($P$4:P3607,"&gt;0")</f>
        <v>9</v>
      </c>
    </row>
    <row r="3608" spans="12:18" x14ac:dyDescent="0.15">
      <c r="L3608" s="8" t="b">
        <f t="shared" si="171"/>
        <v>1</v>
      </c>
      <c r="M3608" s="8">
        <f t="shared" si="169"/>
        <v>152366</v>
      </c>
      <c r="N3608" s="9">
        <f t="shared" si="170"/>
        <v>28</v>
      </c>
      <c r="O3608" s="10">
        <f>SUM($N$5:N3608)</f>
        <v>109692</v>
      </c>
      <c r="P3608" s="10">
        <f ca="1">IF(O3608&lt;$H$4,N3608,$H$4-SUM($P$4:P3607))</f>
        <v>0</v>
      </c>
      <c r="Q3608" s="10">
        <f ca="1">SUM($P$4:P3608)</f>
        <v>272</v>
      </c>
      <c r="R3608" s="10">
        <f ca="1">COUNTIF($P$4:P3608,"&gt;0")</f>
        <v>9</v>
      </c>
    </row>
    <row r="3609" spans="12:18" x14ac:dyDescent="0.15">
      <c r="L3609" s="8" t="b">
        <f t="shared" si="171"/>
        <v>1</v>
      </c>
      <c r="M3609" s="8">
        <f t="shared" si="169"/>
        <v>152397</v>
      </c>
      <c r="N3609" s="9">
        <f t="shared" si="170"/>
        <v>31</v>
      </c>
      <c r="O3609" s="10">
        <f>SUM($N$5:N3609)</f>
        <v>109723</v>
      </c>
      <c r="P3609" s="10">
        <f ca="1">IF(O3609&lt;$H$4,N3609,$H$4-SUM($P$4:P3608))</f>
        <v>0</v>
      </c>
      <c r="Q3609" s="10">
        <f ca="1">SUM($P$4:P3609)</f>
        <v>272</v>
      </c>
      <c r="R3609" s="10">
        <f ca="1">COUNTIF($P$4:P3609,"&gt;0")</f>
        <v>9</v>
      </c>
    </row>
    <row r="3610" spans="12:18" x14ac:dyDescent="0.15">
      <c r="L3610" s="8" t="b">
        <f t="shared" si="171"/>
        <v>1</v>
      </c>
      <c r="M3610" s="8">
        <f t="shared" si="169"/>
        <v>152427</v>
      </c>
      <c r="N3610" s="9">
        <f t="shared" si="170"/>
        <v>30</v>
      </c>
      <c r="O3610" s="10">
        <f>SUM($N$5:N3610)</f>
        <v>109753</v>
      </c>
      <c r="P3610" s="10">
        <f ca="1">IF(O3610&lt;$H$4,N3610,$H$4-SUM($P$4:P3609))</f>
        <v>0</v>
      </c>
      <c r="Q3610" s="10">
        <f ca="1">SUM($P$4:P3610)</f>
        <v>272</v>
      </c>
      <c r="R3610" s="10">
        <f ca="1">COUNTIF($P$4:P3610,"&gt;0")</f>
        <v>9</v>
      </c>
    </row>
    <row r="3611" spans="12:18" x14ac:dyDescent="0.15">
      <c r="L3611" s="8" t="b">
        <f t="shared" si="171"/>
        <v>1</v>
      </c>
      <c r="M3611" s="8">
        <f t="shared" si="169"/>
        <v>152458</v>
      </c>
      <c r="N3611" s="9">
        <f t="shared" si="170"/>
        <v>31</v>
      </c>
      <c r="O3611" s="10">
        <f>SUM($N$5:N3611)</f>
        <v>109784</v>
      </c>
      <c r="P3611" s="10">
        <f ca="1">IF(O3611&lt;$H$4,N3611,$H$4-SUM($P$4:P3610))</f>
        <v>0</v>
      </c>
      <c r="Q3611" s="10">
        <f ca="1">SUM($P$4:P3611)</f>
        <v>272</v>
      </c>
      <c r="R3611" s="10">
        <f ca="1">COUNTIF($P$4:P3611,"&gt;0")</f>
        <v>9</v>
      </c>
    </row>
    <row r="3612" spans="12:18" x14ac:dyDescent="0.15">
      <c r="L3612" s="8" t="b">
        <f t="shared" si="171"/>
        <v>1</v>
      </c>
      <c r="M3612" s="8">
        <f t="shared" si="169"/>
        <v>152488</v>
      </c>
      <c r="N3612" s="9">
        <f t="shared" si="170"/>
        <v>30</v>
      </c>
      <c r="O3612" s="10">
        <f>SUM($N$5:N3612)</f>
        <v>109814</v>
      </c>
      <c r="P3612" s="10">
        <f ca="1">IF(O3612&lt;$H$4,N3612,$H$4-SUM($P$4:P3611))</f>
        <v>0</v>
      </c>
      <c r="Q3612" s="10">
        <f ca="1">SUM($P$4:P3612)</f>
        <v>272</v>
      </c>
      <c r="R3612" s="10">
        <f ca="1">COUNTIF($P$4:P3612,"&gt;0")</f>
        <v>9</v>
      </c>
    </row>
    <row r="3613" spans="12:18" x14ac:dyDescent="0.15">
      <c r="L3613" s="8" t="b">
        <f t="shared" si="171"/>
        <v>1</v>
      </c>
      <c r="M3613" s="8">
        <f t="shared" si="169"/>
        <v>152519</v>
      </c>
      <c r="N3613" s="9">
        <f t="shared" si="170"/>
        <v>31</v>
      </c>
      <c r="O3613" s="10">
        <f>SUM($N$5:N3613)</f>
        <v>109845</v>
      </c>
      <c r="P3613" s="10">
        <f ca="1">IF(O3613&lt;$H$4,N3613,$H$4-SUM($P$4:P3612))</f>
        <v>0</v>
      </c>
      <c r="Q3613" s="10">
        <f ca="1">SUM($P$4:P3613)</f>
        <v>272</v>
      </c>
      <c r="R3613" s="10">
        <f ca="1">COUNTIF($P$4:P3613,"&gt;0")</f>
        <v>9</v>
      </c>
    </row>
    <row r="3614" spans="12:18" x14ac:dyDescent="0.15">
      <c r="L3614" s="8" t="b">
        <f t="shared" si="171"/>
        <v>1</v>
      </c>
      <c r="M3614" s="8">
        <f t="shared" si="169"/>
        <v>152550</v>
      </c>
      <c r="N3614" s="9">
        <f t="shared" si="170"/>
        <v>31</v>
      </c>
      <c r="O3614" s="10">
        <f>SUM($N$5:N3614)</f>
        <v>109876</v>
      </c>
      <c r="P3614" s="10">
        <f ca="1">IF(O3614&lt;$H$4,N3614,$H$4-SUM($P$4:P3613))</f>
        <v>0</v>
      </c>
      <c r="Q3614" s="10">
        <f ca="1">SUM($P$4:P3614)</f>
        <v>272</v>
      </c>
      <c r="R3614" s="10">
        <f ca="1">COUNTIF($P$4:P3614,"&gt;0")</f>
        <v>9</v>
      </c>
    </row>
    <row r="3615" spans="12:18" x14ac:dyDescent="0.15">
      <c r="L3615" s="8" t="b">
        <f t="shared" si="171"/>
        <v>1</v>
      </c>
      <c r="M3615" s="8">
        <f t="shared" si="169"/>
        <v>152580</v>
      </c>
      <c r="N3615" s="9">
        <f t="shared" si="170"/>
        <v>30</v>
      </c>
      <c r="O3615" s="10">
        <f>SUM($N$5:N3615)</f>
        <v>109906</v>
      </c>
      <c r="P3615" s="10">
        <f ca="1">IF(O3615&lt;$H$4,N3615,$H$4-SUM($P$4:P3614))</f>
        <v>0</v>
      </c>
      <c r="Q3615" s="10">
        <f ca="1">SUM($P$4:P3615)</f>
        <v>272</v>
      </c>
      <c r="R3615" s="10">
        <f ca="1">COUNTIF($P$4:P3615,"&gt;0")</f>
        <v>9</v>
      </c>
    </row>
    <row r="3616" spans="12:18" x14ac:dyDescent="0.15">
      <c r="L3616" s="8" t="b">
        <f t="shared" si="171"/>
        <v>1</v>
      </c>
      <c r="M3616" s="8">
        <f t="shared" si="169"/>
        <v>152611</v>
      </c>
      <c r="N3616" s="9">
        <f t="shared" si="170"/>
        <v>31</v>
      </c>
      <c r="O3616" s="10">
        <f>SUM($N$5:N3616)</f>
        <v>109937</v>
      </c>
      <c r="P3616" s="10">
        <f ca="1">IF(O3616&lt;$H$4,N3616,$H$4-SUM($P$4:P3615))</f>
        <v>0</v>
      </c>
      <c r="Q3616" s="10">
        <f ca="1">SUM($P$4:P3616)</f>
        <v>272</v>
      </c>
      <c r="R3616" s="10">
        <f ca="1">COUNTIF($P$4:P3616,"&gt;0")</f>
        <v>9</v>
      </c>
    </row>
    <row r="3617" spans="12:18" x14ac:dyDescent="0.15">
      <c r="L3617" s="8" t="b">
        <f t="shared" si="171"/>
        <v>1</v>
      </c>
      <c r="M3617" s="8">
        <f t="shared" si="169"/>
        <v>152641</v>
      </c>
      <c r="N3617" s="9">
        <f t="shared" si="170"/>
        <v>30</v>
      </c>
      <c r="O3617" s="10">
        <f>SUM($N$5:N3617)</f>
        <v>109967</v>
      </c>
      <c r="P3617" s="10">
        <f ca="1">IF(O3617&lt;$H$4,N3617,$H$4-SUM($P$4:P3616))</f>
        <v>0</v>
      </c>
      <c r="Q3617" s="10">
        <f ca="1">SUM($P$4:P3617)</f>
        <v>272</v>
      </c>
      <c r="R3617" s="10">
        <f ca="1">COUNTIF($P$4:P3617,"&gt;0")</f>
        <v>9</v>
      </c>
    </row>
    <row r="3618" spans="12:18" x14ac:dyDescent="0.15">
      <c r="L3618" s="8" t="b">
        <f t="shared" si="171"/>
        <v>1</v>
      </c>
      <c r="M3618" s="8">
        <f t="shared" si="169"/>
        <v>152672</v>
      </c>
      <c r="N3618" s="9">
        <f t="shared" si="170"/>
        <v>31</v>
      </c>
      <c r="O3618" s="10">
        <f>SUM($N$5:N3618)</f>
        <v>109998</v>
      </c>
      <c r="P3618" s="10">
        <f ca="1">IF(O3618&lt;$H$4,N3618,$H$4-SUM($P$4:P3617))</f>
        <v>0</v>
      </c>
      <c r="Q3618" s="10">
        <f ca="1">SUM($P$4:P3618)</f>
        <v>272</v>
      </c>
      <c r="R3618" s="10">
        <f ca="1">COUNTIF($P$4:P3618,"&gt;0")</f>
        <v>9</v>
      </c>
    </row>
    <row r="3619" spans="12:18" x14ac:dyDescent="0.15">
      <c r="L3619" s="8" t="b">
        <f t="shared" si="171"/>
        <v>1</v>
      </c>
      <c r="M3619" s="8">
        <f t="shared" si="169"/>
        <v>152703</v>
      </c>
      <c r="N3619" s="9">
        <f t="shared" si="170"/>
        <v>31</v>
      </c>
      <c r="O3619" s="10">
        <f>SUM($N$5:N3619)</f>
        <v>110029</v>
      </c>
      <c r="P3619" s="10">
        <f ca="1">IF(O3619&lt;$H$4,N3619,$H$4-SUM($P$4:P3618))</f>
        <v>0</v>
      </c>
      <c r="Q3619" s="10">
        <f ca="1">SUM($P$4:P3619)</f>
        <v>272</v>
      </c>
      <c r="R3619" s="10">
        <f ca="1">COUNTIF($P$4:P3619,"&gt;0")</f>
        <v>9</v>
      </c>
    </row>
    <row r="3620" spans="12:18" x14ac:dyDescent="0.15">
      <c r="L3620" s="8" t="b">
        <f t="shared" si="171"/>
        <v>1</v>
      </c>
      <c r="M3620" s="8">
        <f t="shared" si="169"/>
        <v>152731</v>
      </c>
      <c r="N3620" s="9">
        <f t="shared" si="170"/>
        <v>28</v>
      </c>
      <c r="O3620" s="10">
        <f>SUM($N$5:N3620)</f>
        <v>110057</v>
      </c>
      <c r="P3620" s="10">
        <f ca="1">IF(O3620&lt;$H$4,N3620,$H$4-SUM($P$4:P3619))</f>
        <v>0</v>
      </c>
      <c r="Q3620" s="10">
        <f ca="1">SUM($P$4:P3620)</f>
        <v>272</v>
      </c>
      <c r="R3620" s="10">
        <f ca="1">COUNTIF($P$4:P3620,"&gt;0")</f>
        <v>9</v>
      </c>
    </row>
    <row r="3621" spans="12:18" x14ac:dyDescent="0.15">
      <c r="L3621" s="8" t="b">
        <f t="shared" si="171"/>
        <v>1</v>
      </c>
      <c r="M3621" s="8">
        <f t="shared" si="169"/>
        <v>152762</v>
      </c>
      <c r="N3621" s="9">
        <f t="shared" si="170"/>
        <v>31</v>
      </c>
      <c r="O3621" s="10">
        <f>SUM($N$5:N3621)</f>
        <v>110088</v>
      </c>
      <c r="P3621" s="10">
        <f ca="1">IF(O3621&lt;$H$4,N3621,$H$4-SUM($P$4:P3620))</f>
        <v>0</v>
      </c>
      <c r="Q3621" s="10">
        <f ca="1">SUM($P$4:P3621)</f>
        <v>272</v>
      </c>
      <c r="R3621" s="10">
        <f ca="1">COUNTIF($P$4:P3621,"&gt;0")</f>
        <v>9</v>
      </c>
    </row>
    <row r="3622" spans="12:18" x14ac:dyDescent="0.15">
      <c r="L3622" s="8" t="b">
        <f t="shared" si="171"/>
        <v>1</v>
      </c>
      <c r="M3622" s="8">
        <f t="shared" si="169"/>
        <v>152792</v>
      </c>
      <c r="N3622" s="9">
        <f t="shared" si="170"/>
        <v>30</v>
      </c>
      <c r="O3622" s="10">
        <f>SUM($N$5:N3622)</f>
        <v>110118</v>
      </c>
      <c r="P3622" s="10">
        <f ca="1">IF(O3622&lt;$H$4,N3622,$H$4-SUM($P$4:P3621))</f>
        <v>0</v>
      </c>
      <c r="Q3622" s="10">
        <f ca="1">SUM($P$4:P3622)</f>
        <v>272</v>
      </c>
      <c r="R3622" s="10">
        <f ca="1">COUNTIF($P$4:P3622,"&gt;0")</f>
        <v>9</v>
      </c>
    </row>
    <row r="3623" spans="12:18" x14ac:dyDescent="0.15">
      <c r="L3623" s="8" t="b">
        <f t="shared" si="171"/>
        <v>1</v>
      </c>
      <c r="M3623" s="8">
        <f t="shared" si="169"/>
        <v>152823</v>
      </c>
      <c r="N3623" s="9">
        <f t="shared" si="170"/>
        <v>31</v>
      </c>
      <c r="O3623" s="10">
        <f>SUM($N$5:N3623)</f>
        <v>110149</v>
      </c>
      <c r="P3623" s="10">
        <f ca="1">IF(O3623&lt;$H$4,N3623,$H$4-SUM($P$4:P3622))</f>
        <v>0</v>
      </c>
      <c r="Q3623" s="10">
        <f ca="1">SUM($P$4:P3623)</f>
        <v>272</v>
      </c>
      <c r="R3623" s="10">
        <f ca="1">COUNTIF($P$4:P3623,"&gt;0")</f>
        <v>9</v>
      </c>
    </row>
    <row r="3624" spans="12:18" x14ac:dyDescent="0.15">
      <c r="L3624" s="8" t="b">
        <f t="shared" si="171"/>
        <v>1</v>
      </c>
      <c r="M3624" s="8">
        <f t="shared" si="169"/>
        <v>152853</v>
      </c>
      <c r="N3624" s="9">
        <f t="shared" si="170"/>
        <v>30</v>
      </c>
      <c r="O3624" s="10">
        <f>SUM($N$5:N3624)</f>
        <v>110179</v>
      </c>
      <c r="P3624" s="10">
        <f ca="1">IF(O3624&lt;$H$4,N3624,$H$4-SUM($P$4:P3623))</f>
        <v>0</v>
      </c>
      <c r="Q3624" s="10">
        <f ca="1">SUM($P$4:P3624)</f>
        <v>272</v>
      </c>
      <c r="R3624" s="10">
        <f ca="1">COUNTIF($P$4:P3624,"&gt;0")</f>
        <v>9</v>
      </c>
    </row>
    <row r="3625" spans="12:18" x14ac:dyDescent="0.15">
      <c r="L3625" s="8" t="b">
        <f t="shared" si="171"/>
        <v>1</v>
      </c>
      <c r="M3625" s="8">
        <f t="shared" si="169"/>
        <v>152884</v>
      </c>
      <c r="N3625" s="9">
        <f t="shared" si="170"/>
        <v>31</v>
      </c>
      <c r="O3625" s="10">
        <f>SUM($N$5:N3625)</f>
        <v>110210</v>
      </c>
      <c r="P3625" s="10">
        <f ca="1">IF(O3625&lt;$H$4,N3625,$H$4-SUM($P$4:P3624))</f>
        <v>0</v>
      </c>
      <c r="Q3625" s="10">
        <f ca="1">SUM($P$4:P3625)</f>
        <v>272</v>
      </c>
      <c r="R3625" s="10">
        <f ca="1">COUNTIF($P$4:P3625,"&gt;0")</f>
        <v>9</v>
      </c>
    </row>
    <row r="3626" spans="12:18" x14ac:dyDescent="0.15">
      <c r="L3626" s="8" t="b">
        <f t="shared" si="171"/>
        <v>1</v>
      </c>
      <c r="M3626" s="8">
        <f t="shared" si="169"/>
        <v>152915</v>
      </c>
      <c r="N3626" s="9">
        <f t="shared" si="170"/>
        <v>31</v>
      </c>
      <c r="O3626" s="10">
        <f>SUM($N$5:N3626)</f>
        <v>110241</v>
      </c>
      <c r="P3626" s="10">
        <f ca="1">IF(O3626&lt;$H$4,N3626,$H$4-SUM($P$4:P3625))</f>
        <v>0</v>
      </c>
      <c r="Q3626" s="10">
        <f ca="1">SUM($P$4:P3626)</f>
        <v>272</v>
      </c>
      <c r="R3626" s="10">
        <f ca="1">COUNTIF($P$4:P3626,"&gt;0")</f>
        <v>9</v>
      </c>
    </row>
    <row r="3627" spans="12:18" x14ac:dyDescent="0.15">
      <c r="L3627" s="8" t="b">
        <f t="shared" si="171"/>
        <v>1</v>
      </c>
      <c r="M3627" s="8">
        <f t="shared" si="169"/>
        <v>152945</v>
      </c>
      <c r="N3627" s="9">
        <f t="shared" si="170"/>
        <v>30</v>
      </c>
      <c r="O3627" s="10">
        <f>SUM($N$5:N3627)</f>
        <v>110271</v>
      </c>
      <c r="P3627" s="10">
        <f ca="1">IF(O3627&lt;$H$4,N3627,$H$4-SUM($P$4:P3626))</f>
        <v>0</v>
      </c>
      <c r="Q3627" s="10">
        <f ca="1">SUM($P$4:P3627)</f>
        <v>272</v>
      </c>
      <c r="R3627" s="10">
        <f ca="1">COUNTIF($P$4:P3627,"&gt;0")</f>
        <v>9</v>
      </c>
    </row>
    <row r="3628" spans="12:18" x14ac:dyDescent="0.15">
      <c r="L3628" s="8" t="b">
        <f t="shared" si="171"/>
        <v>1</v>
      </c>
      <c r="M3628" s="8">
        <f t="shared" si="169"/>
        <v>152976</v>
      </c>
      <c r="N3628" s="9">
        <f t="shared" si="170"/>
        <v>31</v>
      </c>
      <c r="O3628" s="10">
        <f>SUM($N$5:N3628)</f>
        <v>110302</v>
      </c>
      <c r="P3628" s="10">
        <f ca="1">IF(O3628&lt;$H$4,N3628,$H$4-SUM($P$4:P3627))</f>
        <v>0</v>
      </c>
      <c r="Q3628" s="10">
        <f ca="1">SUM($P$4:P3628)</f>
        <v>272</v>
      </c>
      <c r="R3628" s="10">
        <f ca="1">COUNTIF($P$4:P3628,"&gt;0")</f>
        <v>9</v>
      </c>
    </row>
    <row r="3629" spans="12:18" x14ac:dyDescent="0.15">
      <c r="L3629" s="8" t="b">
        <f t="shared" si="171"/>
        <v>1</v>
      </c>
      <c r="M3629" s="8">
        <f t="shared" si="169"/>
        <v>153006</v>
      </c>
      <c r="N3629" s="9">
        <f t="shared" si="170"/>
        <v>30</v>
      </c>
      <c r="O3629" s="10">
        <f>SUM($N$5:N3629)</f>
        <v>110332</v>
      </c>
      <c r="P3629" s="10">
        <f ca="1">IF(O3629&lt;$H$4,N3629,$H$4-SUM($P$4:P3628))</f>
        <v>0</v>
      </c>
      <c r="Q3629" s="10">
        <f ca="1">SUM($P$4:P3629)</f>
        <v>272</v>
      </c>
      <c r="R3629" s="10">
        <f ca="1">COUNTIF($P$4:P3629,"&gt;0")</f>
        <v>9</v>
      </c>
    </row>
    <row r="3630" spans="12:18" x14ac:dyDescent="0.15">
      <c r="L3630" s="8" t="b">
        <f t="shared" si="171"/>
        <v>1</v>
      </c>
      <c r="M3630" s="8">
        <f t="shared" si="169"/>
        <v>153037</v>
      </c>
      <c r="N3630" s="9">
        <f t="shared" si="170"/>
        <v>31</v>
      </c>
      <c r="O3630" s="10">
        <f>SUM($N$5:N3630)</f>
        <v>110363</v>
      </c>
      <c r="P3630" s="10">
        <f ca="1">IF(O3630&lt;$H$4,N3630,$H$4-SUM($P$4:P3629))</f>
        <v>0</v>
      </c>
      <c r="Q3630" s="10">
        <f ca="1">SUM($P$4:P3630)</f>
        <v>272</v>
      </c>
      <c r="R3630" s="10">
        <f ca="1">COUNTIF($P$4:P3630,"&gt;0")</f>
        <v>9</v>
      </c>
    </row>
    <row r="3631" spans="12:18" x14ac:dyDescent="0.15">
      <c r="L3631" s="8" t="b">
        <f t="shared" si="171"/>
        <v>1</v>
      </c>
      <c r="M3631" s="8">
        <f t="shared" si="169"/>
        <v>153068</v>
      </c>
      <c r="N3631" s="9">
        <f t="shared" si="170"/>
        <v>31</v>
      </c>
      <c r="O3631" s="10">
        <f>SUM($N$5:N3631)</f>
        <v>110394</v>
      </c>
      <c r="P3631" s="10">
        <f ca="1">IF(O3631&lt;$H$4,N3631,$H$4-SUM($P$4:P3630))</f>
        <v>0</v>
      </c>
      <c r="Q3631" s="10">
        <f ca="1">SUM($P$4:P3631)</f>
        <v>272</v>
      </c>
      <c r="R3631" s="10">
        <f ca="1">COUNTIF($P$4:P3631,"&gt;0")</f>
        <v>9</v>
      </c>
    </row>
    <row r="3632" spans="12:18" x14ac:dyDescent="0.15">
      <c r="L3632" s="8" t="b">
        <f t="shared" si="171"/>
        <v>1</v>
      </c>
      <c r="M3632" s="8">
        <f t="shared" si="169"/>
        <v>153096</v>
      </c>
      <c r="N3632" s="9">
        <f t="shared" si="170"/>
        <v>28</v>
      </c>
      <c r="O3632" s="10">
        <f>SUM($N$5:N3632)</f>
        <v>110422</v>
      </c>
      <c r="P3632" s="10">
        <f ca="1">IF(O3632&lt;$H$4,N3632,$H$4-SUM($P$4:P3631))</f>
        <v>0</v>
      </c>
      <c r="Q3632" s="10">
        <f ca="1">SUM($P$4:P3632)</f>
        <v>272</v>
      </c>
      <c r="R3632" s="10">
        <f ca="1">COUNTIF($P$4:P3632,"&gt;0")</f>
        <v>9</v>
      </c>
    </row>
    <row r="3633" spans="12:18" x14ac:dyDescent="0.15">
      <c r="L3633" s="8" t="b">
        <f t="shared" si="171"/>
        <v>1</v>
      </c>
      <c r="M3633" s="8">
        <f t="shared" si="169"/>
        <v>153127</v>
      </c>
      <c r="N3633" s="9">
        <f t="shared" si="170"/>
        <v>31</v>
      </c>
      <c r="O3633" s="10">
        <f>SUM($N$5:N3633)</f>
        <v>110453</v>
      </c>
      <c r="P3633" s="10">
        <f ca="1">IF(O3633&lt;$H$4,N3633,$H$4-SUM($P$4:P3632))</f>
        <v>0</v>
      </c>
      <c r="Q3633" s="10">
        <f ca="1">SUM($P$4:P3633)</f>
        <v>272</v>
      </c>
      <c r="R3633" s="10">
        <f ca="1">COUNTIF($P$4:P3633,"&gt;0")</f>
        <v>9</v>
      </c>
    </row>
    <row r="3634" spans="12:18" x14ac:dyDescent="0.15">
      <c r="L3634" s="8" t="b">
        <f t="shared" si="171"/>
        <v>1</v>
      </c>
      <c r="M3634" s="8">
        <f t="shared" si="169"/>
        <v>153157</v>
      </c>
      <c r="N3634" s="9">
        <f t="shared" si="170"/>
        <v>30</v>
      </c>
      <c r="O3634" s="10">
        <f>SUM($N$5:N3634)</f>
        <v>110483</v>
      </c>
      <c r="P3634" s="10">
        <f ca="1">IF(O3634&lt;$H$4,N3634,$H$4-SUM($P$4:P3633))</f>
        <v>0</v>
      </c>
      <c r="Q3634" s="10">
        <f ca="1">SUM($P$4:P3634)</f>
        <v>272</v>
      </c>
      <c r="R3634" s="10">
        <f ca="1">COUNTIF($P$4:P3634,"&gt;0")</f>
        <v>9</v>
      </c>
    </row>
    <row r="3635" spans="12:18" x14ac:dyDescent="0.15">
      <c r="L3635" s="8" t="b">
        <f t="shared" si="171"/>
        <v>1</v>
      </c>
      <c r="M3635" s="8">
        <f t="shared" si="169"/>
        <v>153188</v>
      </c>
      <c r="N3635" s="9">
        <f t="shared" si="170"/>
        <v>31</v>
      </c>
      <c r="O3635" s="10">
        <f>SUM($N$5:N3635)</f>
        <v>110514</v>
      </c>
      <c r="P3635" s="10">
        <f ca="1">IF(O3635&lt;$H$4,N3635,$H$4-SUM($P$4:P3634))</f>
        <v>0</v>
      </c>
      <c r="Q3635" s="10">
        <f ca="1">SUM($P$4:P3635)</f>
        <v>272</v>
      </c>
      <c r="R3635" s="10">
        <f ca="1">COUNTIF($P$4:P3635,"&gt;0")</f>
        <v>9</v>
      </c>
    </row>
    <row r="3636" spans="12:18" x14ac:dyDescent="0.15">
      <c r="L3636" s="8" t="b">
        <f t="shared" si="171"/>
        <v>1</v>
      </c>
      <c r="M3636" s="8">
        <f t="shared" si="169"/>
        <v>153218</v>
      </c>
      <c r="N3636" s="9">
        <f t="shared" si="170"/>
        <v>30</v>
      </c>
      <c r="O3636" s="10">
        <f>SUM($N$5:N3636)</f>
        <v>110544</v>
      </c>
      <c r="P3636" s="10">
        <f ca="1">IF(O3636&lt;$H$4,N3636,$H$4-SUM($P$4:P3635))</f>
        <v>0</v>
      </c>
      <c r="Q3636" s="10">
        <f ca="1">SUM($P$4:P3636)</f>
        <v>272</v>
      </c>
      <c r="R3636" s="10">
        <f ca="1">COUNTIF($P$4:P3636,"&gt;0")</f>
        <v>9</v>
      </c>
    </row>
    <row r="3637" spans="12:18" x14ac:dyDescent="0.15">
      <c r="L3637" s="8" t="b">
        <f t="shared" si="171"/>
        <v>1</v>
      </c>
      <c r="M3637" s="8">
        <f t="shared" si="169"/>
        <v>153249</v>
      </c>
      <c r="N3637" s="9">
        <f t="shared" si="170"/>
        <v>31</v>
      </c>
      <c r="O3637" s="10">
        <f>SUM($N$5:N3637)</f>
        <v>110575</v>
      </c>
      <c r="P3637" s="10">
        <f ca="1">IF(O3637&lt;$H$4,N3637,$H$4-SUM($P$4:P3636))</f>
        <v>0</v>
      </c>
      <c r="Q3637" s="10">
        <f ca="1">SUM($P$4:P3637)</f>
        <v>272</v>
      </c>
      <c r="R3637" s="10">
        <f ca="1">COUNTIF($P$4:P3637,"&gt;0")</f>
        <v>9</v>
      </c>
    </row>
    <row r="3638" spans="12:18" x14ac:dyDescent="0.15">
      <c r="L3638" s="8" t="b">
        <f t="shared" si="171"/>
        <v>1</v>
      </c>
      <c r="M3638" s="8">
        <f t="shared" si="169"/>
        <v>153280</v>
      </c>
      <c r="N3638" s="9">
        <f t="shared" si="170"/>
        <v>31</v>
      </c>
      <c r="O3638" s="10">
        <f>SUM($N$5:N3638)</f>
        <v>110606</v>
      </c>
      <c r="P3638" s="10">
        <f ca="1">IF(O3638&lt;$H$4,N3638,$H$4-SUM($P$4:P3637))</f>
        <v>0</v>
      </c>
      <c r="Q3638" s="10">
        <f ca="1">SUM($P$4:P3638)</f>
        <v>272</v>
      </c>
      <c r="R3638" s="10">
        <f ca="1">COUNTIF($P$4:P3638,"&gt;0")</f>
        <v>9</v>
      </c>
    </row>
    <row r="3639" spans="12:18" x14ac:dyDescent="0.15">
      <c r="L3639" s="8" t="b">
        <f t="shared" si="171"/>
        <v>1</v>
      </c>
      <c r="M3639" s="8">
        <f t="shared" si="169"/>
        <v>153310</v>
      </c>
      <c r="N3639" s="9">
        <f t="shared" si="170"/>
        <v>30</v>
      </c>
      <c r="O3639" s="10">
        <f>SUM($N$5:N3639)</f>
        <v>110636</v>
      </c>
      <c r="P3639" s="10">
        <f ca="1">IF(O3639&lt;$H$4,N3639,$H$4-SUM($P$4:P3638))</f>
        <v>0</v>
      </c>
      <c r="Q3639" s="10">
        <f ca="1">SUM($P$4:P3639)</f>
        <v>272</v>
      </c>
      <c r="R3639" s="10">
        <f ca="1">COUNTIF($P$4:P3639,"&gt;0")</f>
        <v>9</v>
      </c>
    </row>
    <row r="3640" spans="12:18" x14ac:dyDescent="0.15">
      <c r="L3640" s="8" t="b">
        <f t="shared" si="171"/>
        <v>1</v>
      </c>
      <c r="M3640" s="8">
        <f t="shared" si="169"/>
        <v>153341</v>
      </c>
      <c r="N3640" s="9">
        <f t="shared" si="170"/>
        <v>31</v>
      </c>
      <c r="O3640" s="10">
        <f>SUM($N$5:N3640)</f>
        <v>110667</v>
      </c>
      <c r="P3640" s="10">
        <f ca="1">IF(O3640&lt;$H$4,N3640,$H$4-SUM($P$4:P3639))</f>
        <v>0</v>
      </c>
      <c r="Q3640" s="10">
        <f ca="1">SUM($P$4:P3640)</f>
        <v>272</v>
      </c>
      <c r="R3640" s="10">
        <f ca="1">COUNTIF($P$4:P3640,"&gt;0")</f>
        <v>9</v>
      </c>
    </row>
    <row r="3641" spans="12:18" x14ac:dyDescent="0.15">
      <c r="L3641" s="8" t="b">
        <f t="shared" si="171"/>
        <v>1</v>
      </c>
      <c r="M3641" s="8">
        <f t="shared" si="169"/>
        <v>153371</v>
      </c>
      <c r="N3641" s="9">
        <f t="shared" si="170"/>
        <v>30</v>
      </c>
      <c r="O3641" s="10">
        <f>SUM($N$5:N3641)</f>
        <v>110697</v>
      </c>
      <c r="P3641" s="10">
        <f ca="1">IF(O3641&lt;$H$4,N3641,$H$4-SUM($P$4:P3640))</f>
        <v>0</v>
      </c>
      <c r="Q3641" s="10">
        <f ca="1">SUM($P$4:P3641)</f>
        <v>272</v>
      </c>
      <c r="R3641" s="10">
        <f ca="1">COUNTIF($P$4:P3641,"&gt;0")</f>
        <v>9</v>
      </c>
    </row>
    <row r="3642" spans="12:18" x14ac:dyDescent="0.15">
      <c r="L3642" s="8" t="b">
        <f t="shared" si="171"/>
        <v>1</v>
      </c>
      <c r="M3642" s="8">
        <f t="shared" si="169"/>
        <v>153402</v>
      </c>
      <c r="N3642" s="9">
        <f t="shared" si="170"/>
        <v>31</v>
      </c>
      <c r="O3642" s="10">
        <f>SUM($N$5:N3642)</f>
        <v>110728</v>
      </c>
      <c r="P3642" s="10">
        <f ca="1">IF(O3642&lt;$H$4,N3642,$H$4-SUM($P$4:P3641))</f>
        <v>0</v>
      </c>
      <c r="Q3642" s="10">
        <f ca="1">SUM($P$4:P3642)</f>
        <v>272</v>
      </c>
      <c r="R3642" s="10">
        <f ca="1">COUNTIF($P$4:P3642,"&gt;0")</f>
        <v>9</v>
      </c>
    </row>
    <row r="3643" spans="12:18" x14ac:dyDescent="0.15">
      <c r="L3643" s="8" t="b">
        <f t="shared" si="171"/>
        <v>1</v>
      </c>
      <c r="M3643" s="8">
        <f t="shared" si="169"/>
        <v>153433</v>
      </c>
      <c r="N3643" s="9">
        <f t="shared" si="170"/>
        <v>31</v>
      </c>
      <c r="O3643" s="10">
        <f>SUM($N$5:N3643)</f>
        <v>110759</v>
      </c>
      <c r="P3643" s="10">
        <f ca="1">IF(O3643&lt;$H$4,N3643,$H$4-SUM($P$4:P3642))</f>
        <v>0</v>
      </c>
      <c r="Q3643" s="10">
        <f ca="1">SUM($P$4:P3643)</f>
        <v>272</v>
      </c>
      <c r="R3643" s="10">
        <f ca="1">COUNTIF($P$4:P3643,"&gt;0")</f>
        <v>9</v>
      </c>
    </row>
    <row r="3644" spans="12:18" x14ac:dyDescent="0.15">
      <c r="L3644" s="8" t="b">
        <f t="shared" si="171"/>
        <v>1</v>
      </c>
      <c r="M3644" s="8">
        <f t="shared" si="169"/>
        <v>153462</v>
      </c>
      <c r="N3644" s="9">
        <f t="shared" si="170"/>
        <v>29</v>
      </c>
      <c r="O3644" s="10">
        <f>SUM($N$5:N3644)</f>
        <v>110788</v>
      </c>
      <c r="P3644" s="10">
        <f ca="1">IF(O3644&lt;$H$4,N3644,$H$4-SUM($P$4:P3643))</f>
        <v>0</v>
      </c>
      <c r="Q3644" s="10">
        <f ca="1">SUM($P$4:P3644)</f>
        <v>272</v>
      </c>
      <c r="R3644" s="10">
        <f ca="1">COUNTIF($P$4:P3644,"&gt;0")</f>
        <v>9</v>
      </c>
    </row>
    <row r="3645" spans="12:18" x14ac:dyDescent="0.15">
      <c r="L3645" s="8" t="b">
        <f t="shared" si="171"/>
        <v>1</v>
      </c>
      <c r="M3645" s="8">
        <f t="shared" si="169"/>
        <v>153493</v>
      </c>
      <c r="N3645" s="9">
        <f t="shared" si="170"/>
        <v>31</v>
      </c>
      <c r="O3645" s="10">
        <f>SUM($N$5:N3645)</f>
        <v>110819</v>
      </c>
      <c r="P3645" s="10">
        <f ca="1">IF(O3645&lt;$H$4,N3645,$H$4-SUM($P$4:P3644))</f>
        <v>0</v>
      </c>
      <c r="Q3645" s="10">
        <f ca="1">SUM($P$4:P3645)</f>
        <v>272</v>
      </c>
      <c r="R3645" s="10">
        <f ca="1">COUNTIF($P$4:P3645,"&gt;0")</f>
        <v>9</v>
      </c>
    </row>
    <row r="3646" spans="12:18" x14ac:dyDescent="0.15">
      <c r="L3646" s="8" t="b">
        <f t="shared" si="171"/>
        <v>1</v>
      </c>
      <c r="M3646" s="8">
        <f t="shared" si="169"/>
        <v>153523</v>
      </c>
      <c r="N3646" s="9">
        <f t="shared" si="170"/>
        <v>30</v>
      </c>
      <c r="O3646" s="10">
        <f>SUM($N$5:N3646)</f>
        <v>110849</v>
      </c>
      <c r="P3646" s="10">
        <f ca="1">IF(O3646&lt;$H$4,N3646,$H$4-SUM($P$4:P3645))</f>
        <v>0</v>
      </c>
      <c r="Q3646" s="10">
        <f ca="1">SUM($P$4:P3646)</f>
        <v>272</v>
      </c>
      <c r="R3646" s="10">
        <f ca="1">COUNTIF($P$4:P3646,"&gt;0")</f>
        <v>9</v>
      </c>
    </row>
    <row r="3647" spans="12:18" x14ac:dyDescent="0.15">
      <c r="L3647" s="8" t="b">
        <f t="shared" si="171"/>
        <v>1</v>
      </c>
      <c r="M3647" s="8">
        <f t="shared" si="169"/>
        <v>153554</v>
      </c>
      <c r="N3647" s="9">
        <f t="shared" si="170"/>
        <v>31</v>
      </c>
      <c r="O3647" s="10">
        <f>SUM($N$5:N3647)</f>
        <v>110880</v>
      </c>
      <c r="P3647" s="10">
        <f ca="1">IF(O3647&lt;$H$4,N3647,$H$4-SUM($P$4:P3646))</f>
        <v>0</v>
      </c>
      <c r="Q3647" s="10">
        <f ca="1">SUM($P$4:P3647)</f>
        <v>272</v>
      </c>
      <c r="R3647" s="10">
        <f ca="1">COUNTIF($P$4:P3647,"&gt;0")</f>
        <v>9</v>
      </c>
    </row>
    <row r="3648" spans="12:18" x14ac:dyDescent="0.15">
      <c r="L3648" s="8" t="b">
        <f t="shared" si="171"/>
        <v>1</v>
      </c>
      <c r="M3648" s="8">
        <f t="shared" si="169"/>
        <v>153584</v>
      </c>
      <c r="N3648" s="9">
        <f t="shared" si="170"/>
        <v>30</v>
      </c>
      <c r="O3648" s="10">
        <f>SUM($N$5:N3648)</f>
        <v>110910</v>
      </c>
      <c r="P3648" s="10">
        <f ca="1">IF(O3648&lt;$H$4,N3648,$H$4-SUM($P$4:P3647))</f>
        <v>0</v>
      </c>
      <c r="Q3648" s="10">
        <f ca="1">SUM($P$4:P3648)</f>
        <v>272</v>
      </c>
      <c r="R3648" s="10">
        <f ca="1">COUNTIF($P$4:P3648,"&gt;0")</f>
        <v>9</v>
      </c>
    </row>
    <row r="3649" spans="12:18" x14ac:dyDescent="0.15">
      <c r="L3649" s="8" t="b">
        <f t="shared" si="171"/>
        <v>1</v>
      </c>
      <c r="M3649" s="8">
        <f t="shared" si="169"/>
        <v>153615</v>
      </c>
      <c r="N3649" s="9">
        <f t="shared" si="170"/>
        <v>31</v>
      </c>
      <c r="O3649" s="10">
        <f>SUM($N$5:N3649)</f>
        <v>110941</v>
      </c>
      <c r="P3649" s="10">
        <f ca="1">IF(O3649&lt;$H$4,N3649,$H$4-SUM($P$4:P3648))</f>
        <v>0</v>
      </c>
      <c r="Q3649" s="10">
        <f ca="1">SUM($P$4:P3649)</f>
        <v>272</v>
      </c>
      <c r="R3649" s="10">
        <f ca="1">COUNTIF($P$4:P3649,"&gt;0")</f>
        <v>9</v>
      </c>
    </row>
    <row r="3650" spans="12:18" x14ac:dyDescent="0.15">
      <c r="L3650" s="8" t="b">
        <f t="shared" si="171"/>
        <v>1</v>
      </c>
      <c r="M3650" s="8">
        <f t="shared" si="169"/>
        <v>153646</v>
      </c>
      <c r="N3650" s="9">
        <f t="shared" si="170"/>
        <v>31</v>
      </c>
      <c r="O3650" s="10">
        <f>SUM($N$5:N3650)</f>
        <v>110972</v>
      </c>
      <c r="P3650" s="10">
        <f ca="1">IF(O3650&lt;$H$4,N3650,$H$4-SUM($P$4:P3649))</f>
        <v>0</v>
      </c>
      <c r="Q3650" s="10">
        <f ca="1">SUM($P$4:P3650)</f>
        <v>272</v>
      </c>
      <c r="R3650" s="10">
        <f ca="1">COUNTIF($P$4:P3650,"&gt;0")</f>
        <v>9</v>
      </c>
    </row>
    <row r="3651" spans="12:18" x14ac:dyDescent="0.15">
      <c r="L3651" s="8" t="b">
        <f t="shared" si="171"/>
        <v>1</v>
      </c>
      <c r="M3651" s="8">
        <f t="shared" si="169"/>
        <v>153676</v>
      </c>
      <c r="N3651" s="9">
        <f t="shared" si="170"/>
        <v>30</v>
      </c>
      <c r="O3651" s="10">
        <f>SUM($N$5:N3651)</f>
        <v>111002</v>
      </c>
      <c r="P3651" s="10">
        <f ca="1">IF(O3651&lt;$H$4,N3651,$H$4-SUM($P$4:P3650))</f>
        <v>0</v>
      </c>
      <c r="Q3651" s="10">
        <f ca="1">SUM($P$4:P3651)</f>
        <v>272</v>
      </c>
      <c r="R3651" s="10">
        <f ca="1">COUNTIF($P$4:P3651,"&gt;0")</f>
        <v>9</v>
      </c>
    </row>
    <row r="3652" spans="12:18" x14ac:dyDescent="0.15">
      <c r="L3652" s="8" t="b">
        <f t="shared" si="171"/>
        <v>1</v>
      </c>
      <c r="M3652" s="8">
        <f t="shared" si="169"/>
        <v>153707</v>
      </c>
      <c r="N3652" s="9">
        <f t="shared" si="170"/>
        <v>31</v>
      </c>
      <c r="O3652" s="10">
        <f>SUM($N$5:N3652)</f>
        <v>111033</v>
      </c>
      <c r="P3652" s="10">
        <f ca="1">IF(O3652&lt;$H$4,N3652,$H$4-SUM($P$4:P3651))</f>
        <v>0</v>
      </c>
      <c r="Q3652" s="10">
        <f ca="1">SUM($P$4:P3652)</f>
        <v>272</v>
      </c>
      <c r="R3652" s="10">
        <f ca="1">COUNTIF($P$4:P3652,"&gt;0")</f>
        <v>9</v>
      </c>
    </row>
    <row r="3653" spans="12:18" x14ac:dyDescent="0.15">
      <c r="L3653" s="8" t="b">
        <f t="shared" si="171"/>
        <v>1</v>
      </c>
      <c r="M3653" s="8">
        <f t="shared" si="169"/>
        <v>153737</v>
      </c>
      <c r="N3653" s="9">
        <f t="shared" si="170"/>
        <v>30</v>
      </c>
      <c r="O3653" s="10">
        <f>SUM($N$5:N3653)</f>
        <v>111063</v>
      </c>
      <c r="P3653" s="10">
        <f ca="1">IF(O3653&lt;$H$4,N3653,$H$4-SUM($P$4:P3652))</f>
        <v>0</v>
      </c>
      <c r="Q3653" s="10">
        <f ca="1">SUM($P$4:P3653)</f>
        <v>272</v>
      </c>
      <c r="R3653" s="10">
        <f ca="1">COUNTIF($P$4:P3653,"&gt;0")</f>
        <v>9</v>
      </c>
    </row>
    <row r="3654" spans="12:18" x14ac:dyDescent="0.15">
      <c r="L3654" s="8" t="b">
        <f t="shared" si="171"/>
        <v>1</v>
      </c>
      <c r="M3654" s="8">
        <f t="shared" ref="M3654:M3717" si="172">EOMONTH(M3653,1)</f>
        <v>153768</v>
      </c>
      <c r="N3654" s="9">
        <f t="shared" si="170"/>
        <v>31</v>
      </c>
      <c r="O3654" s="10">
        <f>SUM($N$5:N3654)</f>
        <v>111094</v>
      </c>
      <c r="P3654" s="10">
        <f ca="1">IF(O3654&lt;$H$4,N3654,$H$4-SUM($P$4:P3653))</f>
        <v>0</v>
      </c>
      <c r="Q3654" s="10">
        <f ca="1">SUM($P$4:P3654)</f>
        <v>272</v>
      </c>
      <c r="R3654" s="10">
        <f ca="1">COUNTIF($P$4:P3654,"&gt;0")</f>
        <v>9</v>
      </c>
    </row>
    <row r="3655" spans="12:18" x14ac:dyDescent="0.15">
      <c r="L3655" s="8" t="b">
        <f t="shared" si="171"/>
        <v>1</v>
      </c>
      <c r="M3655" s="8">
        <f t="shared" si="172"/>
        <v>153799</v>
      </c>
      <c r="N3655" s="9">
        <f t="shared" si="170"/>
        <v>31</v>
      </c>
      <c r="O3655" s="10">
        <f>SUM($N$5:N3655)</f>
        <v>111125</v>
      </c>
      <c r="P3655" s="10">
        <f ca="1">IF(O3655&lt;$H$4,N3655,$H$4-SUM($P$4:P3654))</f>
        <v>0</v>
      </c>
      <c r="Q3655" s="10">
        <f ca="1">SUM($P$4:P3655)</f>
        <v>272</v>
      </c>
      <c r="R3655" s="10">
        <f ca="1">COUNTIF($P$4:P3655,"&gt;0")</f>
        <v>9</v>
      </c>
    </row>
    <row r="3656" spans="12:18" x14ac:dyDescent="0.15">
      <c r="L3656" s="8" t="b">
        <f t="shared" si="171"/>
        <v>1</v>
      </c>
      <c r="M3656" s="8">
        <f t="shared" si="172"/>
        <v>153827</v>
      </c>
      <c r="N3656" s="9">
        <f t="shared" ref="N3656:N3719" si="173">M3656-M3655</f>
        <v>28</v>
      </c>
      <c r="O3656" s="10">
        <f>SUM($N$5:N3656)</f>
        <v>111153</v>
      </c>
      <c r="P3656" s="10">
        <f ca="1">IF(O3656&lt;$H$4,N3656,$H$4-SUM($P$4:P3655))</f>
        <v>0</v>
      </c>
      <c r="Q3656" s="10">
        <f ca="1">SUM($P$4:P3656)</f>
        <v>272</v>
      </c>
      <c r="R3656" s="10">
        <f ca="1">COUNTIF($P$4:P3656,"&gt;0")</f>
        <v>9</v>
      </c>
    </row>
    <row r="3657" spans="12:18" x14ac:dyDescent="0.15">
      <c r="L3657" s="8" t="b">
        <f t="shared" si="171"/>
        <v>1</v>
      </c>
      <c r="M3657" s="8">
        <f t="shared" si="172"/>
        <v>153858</v>
      </c>
      <c r="N3657" s="9">
        <f t="shared" si="173"/>
        <v>31</v>
      </c>
      <c r="O3657" s="10">
        <f>SUM($N$5:N3657)</f>
        <v>111184</v>
      </c>
      <c r="P3657" s="10">
        <f ca="1">IF(O3657&lt;$H$4,N3657,$H$4-SUM($P$4:P3656))</f>
        <v>0</v>
      </c>
      <c r="Q3657" s="10">
        <f ca="1">SUM($P$4:P3657)</f>
        <v>272</v>
      </c>
      <c r="R3657" s="10">
        <f ca="1">COUNTIF($P$4:P3657,"&gt;0")</f>
        <v>9</v>
      </c>
    </row>
    <row r="3658" spans="12:18" x14ac:dyDescent="0.15">
      <c r="L3658" s="8" t="b">
        <f t="shared" si="171"/>
        <v>1</v>
      </c>
      <c r="M3658" s="8">
        <f t="shared" si="172"/>
        <v>153888</v>
      </c>
      <c r="N3658" s="9">
        <f t="shared" si="173"/>
        <v>30</v>
      </c>
      <c r="O3658" s="10">
        <f>SUM($N$5:N3658)</f>
        <v>111214</v>
      </c>
      <c r="P3658" s="10">
        <f ca="1">IF(O3658&lt;$H$4,N3658,$H$4-SUM($P$4:P3657))</f>
        <v>0</v>
      </c>
      <c r="Q3658" s="10">
        <f ca="1">SUM($P$4:P3658)</f>
        <v>272</v>
      </c>
      <c r="R3658" s="10">
        <f ca="1">COUNTIF($P$4:P3658,"&gt;0")</f>
        <v>9</v>
      </c>
    </row>
    <row r="3659" spans="12:18" x14ac:dyDescent="0.15">
      <c r="L3659" s="8" t="b">
        <f t="shared" si="171"/>
        <v>1</v>
      </c>
      <c r="M3659" s="8">
        <f t="shared" si="172"/>
        <v>153919</v>
      </c>
      <c r="N3659" s="9">
        <f t="shared" si="173"/>
        <v>31</v>
      </c>
      <c r="O3659" s="10">
        <f>SUM($N$5:N3659)</f>
        <v>111245</v>
      </c>
      <c r="P3659" s="10">
        <f ca="1">IF(O3659&lt;$H$4,N3659,$H$4-SUM($P$4:P3658))</f>
        <v>0</v>
      </c>
      <c r="Q3659" s="10">
        <f ca="1">SUM($P$4:P3659)</f>
        <v>272</v>
      </c>
      <c r="R3659" s="10">
        <f ca="1">COUNTIF($P$4:P3659,"&gt;0")</f>
        <v>9</v>
      </c>
    </row>
    <row r="3660" spans="12:18" x14ac:dyDescent="0.15">
      <c r="L3660" s="8" t="b">
        <f t="shared" si="171"/>
        <v>1</v>
      </c>
      <c r="M3660" s="8">
        <f t="shared" si="172"/>
        <v>153949</v>
      </c>
      <c r="N3660" s="9">
        <f t="shared" si="173"/>
        <v>30</v>
      </c>
      <c r="O3660" s="10">
        <f>SUM($N$5:N3660)</f>
        <v>111275</v>
      </c>
      <c r="P3660" s="10">
        <f ca="1">IF(O3660&lt;$H$4,N3660,$H$4-SUM($P$4:P3659))</f>
        <v>0</v>
      </c>
      <c r="Q3660" s="10">
        <f ca="1">SUM($P$4:P3660)</f>
        <v>272</v>
      </c>
      <c r="R3660" s="10">
        <f ca="1">COUNTIF($P$4:P3660,"&gt;0")</f>
        <v>9</v>
      </c>
    </row>
    <row r="3661" spans="12:18" x14ac:dyDescent="0.15">
      <c r="L3661" s="8" t="b">
        <f t="shared" si="171"/>
        <v>1</v>
      </c>
      <c r="M3661" s="8">
        <f t="shared" si="172"/>
        <v>153980</v>
      </c>
      <c r="N3661" s="9">
        <f t="shared" si="173"/>
        <v>31</v>
      </c>
      <c r="O3661" s="10">
        <f>SUM($N$5:N3661)</f>
        <v>111306</v>
      </c>
      <c r="P3661" s="10">
        <f ca="1">IF(O3661&lt;$H$4,N3661,$H$4-SUM($P$4:P3660))</f>
        <v>0</v>
      </c>
      <c r="Q3661" s="10">
        <f ca="1">SUM($P$4:P3661)</f>
        <v>272</v>
      </c>
      <c r="R3661" s="10">
        <f ca="1">COUNTIF($P$4:P3661,"&gt;0")</f>
        <v>9</v>
      </c>
    </row>
    <row r="3662" spans="12:18" x14ac:dyDescent="0.15">
      <c r="L3662" s="8" t="b">
        <f t="shared" si="171"/>
        <v>1</v>
      </c>
      <c r="M3662" s="8">
        <f t="shared" si="172"/>
        <v>154011</v>
      </c>
      <c r="N3662" s="9">
        <f t="shared" si="173"/>
        <v>31</v>
      </c>
      <c r="O3662" s="10">
        <f>SUM($N$5:N3662)</f>
        <v>111337</v>
      </c>
      <c r="P3662" s="10">
        <f ca="1">IF(O3662&lt;$H$4,N3662,$H$4-SUM($P$4:P3661))</f>
        <v>0</v>
      </c>
      <c r="Q3662" s="10">
        <f ca="1">SUM($P$4:P3662)</f>
        <v>272</v>
      </c>
      <c r="R3662" s="10">
        <f ca="1">COUNTIF($P$4:P3662,"&gt;0")</f>
        <v>9</v>
      </c>
    </row>
    <row r="3663" spans="12:18" x14ac:dyDescent="0.15">
      <c r="L3663" s="8" t="b">
        <f t="shared" si="171"/>
        <v>1</v>
      </c>
      <c r="M3663" s="8">
        <f t="shared" si="172"/>
        <v>154041</v>
      </c>
      <c r="N3663" s="9">
        <f t="shared" si="173"/>
        <v>30</v>
      </c>
      <c r="O3663" s="10">
        <f>SUM($N$5:N3663)</f>
        <v>111367</v>
      </c>
      <c r="P3663" s="10">
        <f ca="1">IF(O3663&lt;$H$4,N3663,$H$4-SUM($P$4:P3662))</f>
        <v>0</v>
      </c>
      <c r="Q3663" s="10">
        <f ca="1">SUM($P$4:P3663)</f>
        <v>272</v>
      </c>
      <c r="R3663" s="10">
        <f ca="1">COUNTIF($P$4:P3663,"&gt;0")</f>
        <v>9</v>
      </c>
    </row>
    <row r="3664" spans="12:18" x14ac:dyDescent="0.15">
      <c r="L3664" s="8" t="b">
        <f t="shared" si="171"/>
        <v>1</v>
      </c>
      <c r="M3664" s="8">
        <f t="shared" si="172"/>
        <v>154072</v>
      </c>
      <c r="N3664" s="9">
        <f t="shared" si="173"/>
        <v>31</v>
      </c>
      <c r="O3664" s="10">
        <f>SUM($N$5:N3664)</f>
        <v>111398</v>
      </c>
      <c r="P3664" s="10">
        <f ca="1">IF(O3664&lt;$H$4,N3664,$H$4-SUM($P$4:P3663))</f>
        <v>0</v>
      </c>
      <c r="Q3664" s="10">
        <f ca="1">SUM($P$4:P3664)</f>
        <v>272</v>
      </c>
      <c r="R3664" s="10">
        <f ca="1">COUNTIF($P$4:P3664,"&gt;0")</f>
        <v>9</v>
      </c>
    </row>
    <row r="3665" spans="12:18" x14ac:dyDescent="0.15">
      <c r="L3665" s="8" t="b">
        <f t="shared" ref="L3665:L3728" si="174">EOMONTH($C$4,1)&lt;=M3665</f>
        <v>1</v>
      </c>
      <c r="M3665" s="8">
        <f t="shared" si="172"/>
        <v>154102</v>
      </c>
      <c r="N3665" s="9">
        <f t="shared" si="173"/>
        <v>30</v>
      </c>
      <c r="O3665" s="10">
        <f>SUM($N$5:N3665)</f>
        <v>111428</v>
      </c>
      <c r="P3665" s="10">
        <f ca="1">IF(O3665&lt;$H$4,N3665,$H$4-SUM($P$4:P3664))</f>
        <v>0</v>
      </c>
      <c r="Q3665" s="10">
        <f ca="1">SUM($P$4:P3665)</f>
        <v>272</v>
      </c>
      <c r="R3665" s="10">
        <f ca="1">COUNTIF($P$4:P3665,"&gt;0")</f>
        <v>9</v>
      </c>
    </row>
    <row r="3666" spans="12:18" x14ac:dyDescent="0.15">
      <c r="L3666" s="8" t="b">
        <f t="shared" si="174"/>
        <v>1</v>
      </c>
      <c r="M3666" s="8">
        <f t="shared" si="172"/>
        <v>154133</v>
      </c>
      <c r="N3666" s="9">
        <f t="shared" si="173"/>
        <v>31</v>
      </c>
      <c r="O3666" s="10">
        <f>SUM($N$5:N3666)</f>
        <v>111459</v>
      </c>
      <c r="P3666" s="10">
        <f ca="1">IF(O3666&lt;$H$4,N3666,$H$4-SUM($P$4:P3665))</f>
        <v>0</v>
      </c>
      <c r="Q3666" s="10">
        <f ca="1">SUM($P$4:P3666)</f>
        <v>272</v>
      </c>
      <c r="R3666" s="10">
        <f ca="1">COUNTIF($P$4:P3666,"&gt;0")</f>
        <v>9</v>
      </c>
    </row>
    <row r="3667" spans="12:18" x14ac:dyDescent="0.15">
      <c r="L3667" s="8" t="b">
        <f t="shared" si="174"/>
        <v>1</v>
      </c>
      <c r="M3667" s="8">
        <f t="shared" si="172"/>
        <v>154164</v>
      </c>
      <c r="N3667" s="9">
        <f t="shared" si="173"/>
        <v>31</v>
      </c>
      <c r="O3667" s="10">
        <f>SUM($N$5:N3667)</f>
        <v>111490</v>
      </c>
      <c r="P3667" s="10">
        <f ca="1">IF(O3667&lt;$H$4,N3667,$H$4-SUM($P$4:P3666))</f>
        <v>0</v>
      </c>
      <c r="Q3667" s="10">
        <f ca="1">SUM($P$4:P3667)</f>
        <v>272</v>
      </c>
      <c r="R3667" s="10">
        <f ca="1">COUNTIF($P$4:P3667,"&gt;0")</f>
        <v>9</v>
      </c>
    </row>
    <row r="3668" spans="12:18" x14ac:dyDescent="0.15">
      <c r="L3668" s="8" t="b">
        <f t="shared" si="174"/>
        <v>1</v>
      </c>
      <c r="M3668" s="8">
        <f t="shared" si="172"/>
        <v>154192</v>
      </c>
      <c r="N3668" s="9">
        <f t="shared" si="173"/>
        <v>28</v>
      </c>
      <c r="O3668" s="10">
        <f>SUM($N$5:N3668)</f>
        <v>111518</v>
      </c>
      <c r="P3668" s="10">
        <f ca="1">IF(O3668&lt;$H$4,N3668,$H$4-SUM($P$4:P3667))</f>
        <v>0</v>
      </c>
      <c r="Q3668" s="10">
        <f ca="1">SUM($P$4:P3668)</f>
        <v>272</v>
      </c>
      <c r="R3668" s="10">
        <f ca="1">COUNTIF($P$4:P3668,"&gt;0")</f>
        <v>9</v>
      </c>
    </row>
    <row r="3669" spans="12:18" x14ac:dyDescent="0.15">
      <c r="L3669" s="8" t="b">
        <f t="shared" si="174"/>
        <v>1</v>
      </c>
      <c r="M3669" s="8">
        <f t="shared" si="172"/>
        <v>154223</v>
      </c>
      <c r="N3669" s="9">
        <f t="shared" si="173"/>
        <v>31</v>
      </c>
      <c r="O3669" s="10">
        <f>SUM($N$5:N3669)</f>
        <v>111549</v>
      </c>
      <c r="P3669" s="10">
        <f ca="1">IF(O3669&lt;$H$4,N3669,$H$4-SUM($P$4:P3668))</f>
        <v>0</v>
      </c>
      <c r="Q3669" s="10">
        <f ca="1">SUM($P$4:P3669)</f>
        <v>272</v>
      </c>
      <c r="R3669" s="10">
        <f ca="1">COUNTIF($P$4:P3669,"&gt;0")</f>
        <v>9</v>
      </c>
    </row>
    <row r="3670" spans="12:18" x14ac:dyDescent="0.15">
      <c r="L3670" s="8" t="b">
        <f t="shared" si="174"/>
        <v>1</v>
      </c>
      <c r="M3670" s="8">
        <f t="shared" si="172"/>
        <v>154253</v>
      </c>
      <c r="N3670" s="9">
        <f t="shared" si="173"/>
        <v>30</v>
      </c>
      <c r="O3670" s="10">
        <f>SUM($N$5:N3670)</f>
        <v>111579</v>
      </c>
      <c r="P3670" s="10">
        <f ca="1">IF(O3670&lt;$H$4,N3670,$H$4-SUM($P$4:P3669))</f>
        <v>0</v>
      </c>
      <c r="Q3670" s="10">
        <f ca="1">SUM($P$4:P3670)</f>
        <v>272</v>
      </c>
      <c r="R3670" s="10">
        <f ca="1">COUNTIF($P$4:P3670,"&gt;0")</f>
        <v>9</v>
      </c>
    </row>
    <row r="3671" spans="12:18" x14ac:dyDescent="0.15">
      <c r="L3671" s="8" t="b">
        <f t="shared" si="174"/>
        <v>1</v>
      </c>
      <c r="M3671" s="8">
        <f t="shared" si="172"/>
        <v>154284</v>
      </c>
      <c r="N3671" s="9">
        <f t="shared" si="173"/>
        <v>31</v>
      </c>
      <c r="O3671" s="10">
        <f>SUM($N$5:N3671)</f>
        <v>111610</v>
      </c>
      <c r="P3671" s="10">
        <f ca="1">IF(O3671&lt;$H$4,N3671,$H$4-SUM($P$4:P3670))</f>
        <v>0</v>
      </c>
      <c r="Q3671" s="10">
        <f ca="1">SUM($P$4:P3671)</f>
        <v>272</v>
      </c>
      <c r="R3671" s="10">
        <f ca="1">COUNTIF($P$4:P3671,"&gt;0")</f>
        <v>9</v>
      </c>
    </row>
    <row r="3672" spans="12:18" x14ac:dyDescent="0.15">
      <c r="L3672" s="8" t="b">
        <f t="shared" si="174"/>
        <v>1</v>
      </c>
      <c r="M3672" s="8">
        <f t="shared" si="172"/>
        <v>154314</v>
      </c>
      <c r="N3672" s="9">
        <f t="shared" si="173"/>
        <v>30</v>
      </c>
      <c r="O3672" s="10">
        <f>SUM($N$5:N3672)</f>
        <v>111640</v>
      </c>
      <c r="P3672" s="10">
        <f ca="1">IF(O3672&lt;$H$4,N3672,$H$4-SUM($P$4:P3671))</f>
        <v>0</v>
      </c>
      <c r="Q3672" s="10">
        <f ca="1">SUM($P$4:P3672)</f>
        <v>272</v>
      </c>
      <c r="R3672" s="10">
        <f ca="1">COUNTIF($P$4:P3672,"&gt;0")</f>
        <v>9</v>
      </c>
    </row>
    <row r="3673" spans="12:18" x14ac:dyDescent="0.15">
      <c r="L3673" s="8" t="b">
        <f t="shared" si="174"/>
        <v>1</v>
      </c>
      <c r="M3673" s="8">
        <f t="shared" si="172"/>
        <v>154345</v>
      </c>
      <c r="N3673" s="9">
        <f t="shared" si="173"/>
        <v>31</v>
      </c>
      <c r="O3673" s="10">
        <f>SUM($N$5:N3673)</f>
        <v>111671</v>
      </c>
      <c r="P3673" s="10">
        <f ca="1">IF(O3673&lt;$H$4,N3673,$H$4-SUM($P$4:P3672))</f>
        <v>0</v>
      </c>
      <c r="Q3673" s="10">
        <f ca="1">SUM($P$4:P3673)</f>
        <v>272</v>
      </c>
      <c r="R3673" s="10">
        <f ca="1">COUNTIF($P$4:P3673,"&gt;0")</f>
        <v>9</v>
      </c>
    </row>
    <row r="3674" spans="12:18" x14ac:dyDescent="0.15">
      <c r="L3674" s="8" t="b">
        <f t="shared" si="174"/>
        <v>1</v>
      </c>
      <c r="M3674" s="8">
        <f t="shared" si="172"/>
        <v>154376</v>
      </c>
      <c r="N3674" s="9">
        <f t="shared" si="173"/>
        <v>31</v>
      </c>
      <c r="O3674" s="10">
        <f>SUM($N$5:N3674)</f>
        <v>111702</v>
      </c>
      <c r="P3674" s="10">
        <f ca="1">IF(O3674&lt;$H$4,N3674,$H$4-SUM($P$4:P3673))</f>
        <v>0</v>
      </c>
      <c r="Q3674" s="10">
        <f ca="1">SUM($P$4:P3674)</f>
        <v>272</v>
      </c>
      <c r="R3674" s="10">
        <f ca="1">COUNTIF($P$4:P3674,"&gt;0")</f>
        <v>9</v>
      </c>
    </row>
    <row r="3675" spans="12:18" x14ac:dyDescent="0.15">
      <c r="L3675" s="8" t="b">
        <f t="shared" si="174"/>
        <v>1</v>
      </c>
      <c r="M3675" s="8">
        <f t="shared" si="172"/>
        <v>154406</v>
      </c>
      <c r="N3675" s="9">
        <f t="shared" si="173"/>
        <v>30</v>
      </c>
      <c r="O3675" s="10">
        <f>SUM($N$5:N3675)</f>
        <v>111732</v>
      </c>
      <c r="P3675" s="10">
        <f ca="1">IF(O3675&lt;$H$4,N3675,$H$4-SUM($P$4:P3674))</f>
        <v>0</v>
      </c>
      <c r="Q3675" s="10">
        <f ca="1">SUM($P$4:P3675)</f>
        <v>272</v>
      </c>
      <c r="R3675" s="10">
        <f ca="1">COUNTIF($P$4:P3675,"&gt;0")</f>
        <v>9</v>
      </c>
    </row>
    <row r="3676" spans="12:18" x14ac:dyDescent="0.15">
      <c r="L3676" s="8" t="b">
        <f t="shared" si="174"/>
        <v>1</v>
      </c>
      <c r="M3676" s="8">
        <f t="shared" si="172"/>
        <v>154437</v>
      </c>
      <c r="N3676" s="9">
        <f t="shared" si="173"/>
        <v>31</v>
      </c>
      <c r="O3676" s="10">
        <f>SUM($N$5:N3676)</f>
        <v>111763</v>
      </c>
      <c r="P3676" s="10">
        <f ca="1">IF(O3676&lt;$H$4,N3676,$H$4-SUM($P$4:P3675))</f>
        <v>0</v>
      </c>
      <c r="Q3676" s="10">
        <f ca="1">SUM($P$4:P3676)</f>
        <v>272</v>
      </c>
      <c r="R3676" s="10">
        <f ca="1">COUNTIF($P$4:P3676,"&gt;0")</f>
        <v>9</v>
      </c>
    </row>
    <row r="3677" spans="12:18" x14ac:dyDescent="0.15">
      <c r="L3677" s="8" t="b">
        <f t="shared" si="174"/>
        <v>1</v>
      </c>
      <c r="M3677" s="8">
        <f t="shared" si="172"/>
        <v>154467</v>
      </c>
      <c r="N3677" s="9">
        <f t="shared" si="173"/>
        <v>30</v>
      </c>
      <c r="O3677" s="10">
        <f>SUM($N$5:N3677)</f>
        <v>111793</v>
      </c>
      <c r="P3677" s="10">
        <f ca="1">IF(O3677&lt;$H$4,N3677,$H$4-SUM($P$4:P3676))</f>
        <v>0</v>
      </c>
      <c r="Q3677" s="10">
        <f ca="1">SUM($P$4:P3677)</f>
        <v>272</v>
      </c>
      <c r="R3677" s="10">
        <f ca="1">COUNTIF($P$4:P3677,"&gt;0")</f>
        <v>9</v>
      </c>
    </row>
    <row r="3678" spans="12:18" x14ac:dyDescent="0.15">
      <c r="L3678" s="8" t="b">
        <f t="shared" si="174"/>
        <v>1</v>
      </c>
      <c r="M3678" s="8">
        <f t="shared" si="172"/>
        <v>154498</v>
      </c>
      <c r="N3678" s="9">
        <f t="shared" si="173"/>
        <v>31</v>
      </c>
      <c r="O3678" s="10">
        <f>SUM($N$5:N3678)</f>
        <v>111824</v>
      </c>
      <c r="P3678" s="10">
        <f ca="1">IF(O3678&lt;$H$4,N3678,$H$4-SUM($P$4:P3677))</f>
        <v>0</v>
      </c>
      <c r="Q3678" s="10">
        <f ca="1">SUM($P$4:P3678)</f>
        <v>272</v>
      </c>
      <c r="R3678" s="10">
        <f ca="1">COUNTIF($P$4:P3678,"&gt;0")</f>
        <v>9</v>
      </c>
    </row>
    <row r="3679" spans="12:18" x14ac:dyDescent="0.15">
      <c r="L3679" s="8" t="b">
        <f t="shared" si="174"/>
        <v>1</v>
      </c>
      <c r="M3679" s="8">
        <f t="shared" si="172"/>
        <v>154529</v>
      </c>
      <c r="N3679" s="9">
        <f t="shared" si="173"/>
        <v>31</v>
      </c>
      <c r="O3679" s="10">
        <f>SUM($N$5:N3679)</f>
        <v>111855</v>
      </c>
      <c r="P3679" s="10">
        <f ca="1">IF(O3679&lt;$H$4,N3679,$H$4-SUM($P$4:P3678))</f>
        <v>0</v>
      </c>
      <c r="Q3679" s="10">
        <f ca="1">SUM($P$4:P3679)</f>
        <v>272</v>
      </c>
      <c r="R3679" s="10">
        <f ca="1">COUNTIF($P$4:P3679,"&gt;0")</f>
        <v>9</v>
      </c>
    </row>
    <row r="3680" spans="12:18" x14ac:dyDescent="0.15">
      <c r="L3680" s="8" t="b">
        <f t="shared" si="174"/>
        <v>1</v>
      </c>
      <c r="M3680" s="8">
        <f t="shared" si="172"/>
        <v>154557</v>
      </c>
      <c r="N3680" s="9">
        <f t="shared" si="173"/>
        <v>28</v>
      </c>
      <c r="O3680" s="10">
        <f>SUM($N$5:N3680)</f>
        <v>111883</v>
      </c>
      <c r="P3680" s="10">
        <f ca="1">IF(O3680&lt;$H$4,N3680,$H$4-SUM($P$4:P3679))</f>
        <v>0</v>
      </c>
      <c r="Q3680" s="10">
        <f ca="1">SUM($P$4:P3680)</f>
        <v>272</v>
      </c>
      <c r="R3680" s="10">
        <f ca="1">COUNTIF($P$4:P3680,"&gt;0")</f>
        <v>9</v>
      </c>
    </row>
    <row r="3681" spans="12:18" x14ac:dyDescent="0.15">
      <c r="L3681" s="8" t="b">
        <f t="shared" si="174"/>
        <v>1</v>
      </c>
      <c r="M3681" s="8">
        <f t="shared" si="172"/>
        <v>154588</v>
      </c>
      <c r="N3681" s="9">
        <f t="shared" si="173"/>
        <v>31</v>
      </c>
      <c r="O3681" s="10">
        <f>SUM($N$5:N3681)</f>
        <v>111914</v>
      </c>
      <c r="P3681" s="10">
        <f ca="1">IF(O3681&lt;$H$4,N3681,$H$4-SUM($P$4:P3680))</f>
        <v>0</v>
      </c>
      <c r="Q3681" s="10">
        <f ca="1">SUM($P$4:P3681)</f>
        <v>272</v>
      </c>
      <c r="R3681" s="10">
        <f ca="1">COUNTIF($P$4:P3681,"&gt;0")</f>
        <v>9</v>
      </c>
    </row>
    <row r="3682" spans="12:18" x14ac:dyDescent="0.15">
      <c r="L3682" s="8" t="b">
        <f t="shared" si="174"/>
        <v>1</v>
      </c>
      <c r="M3682" s="8">
        <f t="shared" si="172"/>
        <v>154618</v>
      </c>
      <c r="N3682" s="9">
        <f t="shared" si="173"/>
        <v>30</v>
      </c>
      <c r="O3682" s="10">
        <f>SUM($N$5:N3682)</f>
        <v>111944</v>
      </c>
      <c r="P3682" s="10">
        <f ca="1">IF(O3682&lt;$H$4,N3682,$H$4-SUM($P$4:P3681))</f>
        <v>0</v>
      </c>
      <c r="Q3682" s="10">
        <f ca="1">SUM($P$4:P3682)</f>
        <v>272</v>
      </c>
      <c r="R3682" s="10">
        <f ca="1">COUNTIF($P$4:P3682,"&gt;0")</f>
        <v>9</v>
      </c>
    </row>
    <row r="3683" spans="12:18" x14ac:dyDescent="0.15">
      <c r="L3683" s="8" t="b">
        <f t="shared" si="174"/>
        <v>1</v>
      </c>
      <c r="M3683" s="8">
        <f t="shared" si="172"/>
        <v>154649</v>
      </c>
      <c r="N3683" s="9">
        <f t="shared" si="173"/>
        <v>31</v>
      </c>
      <c r="O3683" s="10">
        <f>SUM($N$5:N3683)</f>
        <v>111975</v>
      </c>
      <c r="P3683" s="10">
        <f ca="1">IF(O3683&lt;$H$4,N3683,$H$4-SUM($P$4:P3682))</f>
        <v>0</v>
      </c>
      <c r="Q3683" s="10">
        <f ca="1">SUM($P$4:P3683)</f>
        <v>272</v>
      </c>
      <c r="R3683" s="10">
        <f ca="1">COUNTIF($P$4:P3683,"&gt;0")</f>
        <v>9</v>
      </c>
    </row>
    <row r="3684" spans="12:18" x14ac:dyDescent="0.15">
      <c r="L3684" s="8" t="b">
        <f t="shared" si="174"/>
        <v>1</v>
      </c>
      <c r="M3684" s="8">
        <f t="shared" si="172"/>
        <v>154679</v>
      </c>
      <c r="N3684" s="9">
        <f t="shared" si="173"/>
        <v>30</v>
      </c>
      <c r="O3684" s="10">
        <f>SUM($N$5:N3684)</f>
        <v>112005</v>
      </c>
      <c r="P3684" s="10">
        <f ca="1">IF(O3684&lt;$H$4,N3684,$H$4-SUM($P$4:P3683))</f>
        <v>0</v>
      </c>
      <c r="Q3684" s="10">
        <f ca="1">SUM($P$4:P3684)</f>
        <v>272</v>
      </c>
      <c r="R3684" s="10">
        <f ca="1">COUNTIF($P$4:P3684,"&gt;0")</f>
        <v>9</v>
      </c>
    </row>
    <row r="3685" spans="12:18" x14ac:dyDescent="0.15">
      <c r="L3685" s="8" t="b">
        <f t="shared" si="174"/>
        <v>1</v>
      </c>
      <c r="M3685" s="8">
        <f t="shared" si="172"/>
        <v>154710</v>
      </c>
      <c r="N3685" s="9">
        <f t="shared" si="173"/>
        <v>31</v>
      </c>
      <c r="O3685" s="10">
        <f>SUM($N$5:N3685)</f>
        <v>112036</v>
      </c>
      <c r="P3685" s="10">
        <f ca="1">IF(O3685&lt;$H$4,N3685,$H$4-SUM($P$4:P3684))</f>
        <v>0</v>
      </c>
      <c r="Q3685" s="10">
        <f ca="1">SUM($P$4:P3685)</f>
        <v>272</v>
      </c>
      <c r="R3685" s="10">
        <f ca="1">COUNTIF($P$4:P3685,"&gt;0")</f>
        <v>9</v>
      </c>
    </row>
    <row r="3686" spans="12:18" x14ac:dyDescent="0.15">
      <c r="L3686" s="8" t="b">
        <f t="shared" si="174"/>
        <v>1</v>
      </c>
      <c r="M3686" s="8">
        <f t="shared" si="172"/>
        <v>154741</v>
      </c>
      <c r="N3686" s="9">
        <f t="shared" si="173"/>
        <v>31</v>
      </c>
      <c r="O3686" s="10">
        <f>SUM($N$5:N3686)</f>
        <v>112067</v>
      </c>
      <c r="P3686" s="10">
        <f ca="1">IF(O3686&lt;$H$4,N3686,$H$4-SUM($P$4:P3685))</f>
        <v>0</v>
      </c>
      <c r="Q3686" s="10">
        <f ca="1">SUM($P$4:P3686)</f>
        <v>272</v>
      </c>
      <c r="R3686" s="10">
        <f ca="1">COUNTIF($P$4:P3686,"&gt;0")</f>
        <v>9</v>
      </c>
    </row>
    <row r="3687" spans="12:18" x14ac:dyDescent="0.15">
      <c r="L3687" s="8" t="b">
        <f t="shared" si="174"/>
        <v>1</v>
      </c>
      <c r="M3687" s="8">
        <f t="shared" si="172"/>
        <v>154771</v>
      </c>
      <c r="N3687" s="9">
        <f t="shared" si="173"/>
        <v>30</v>
      </c>
      <c r="O3687" s="10">
        <f>SUM($N$5:N3687)</f>
        <v>112097</v>
      </c>
      <c r="P3687" s="10">
        <f ca="1">IF(O3687&lt;$H$4,N3687,$H$4-SUM($P$4:P3686))</f>
        <v>0</v>
      </c>
      <c r="Q3687" s="10">
        <f ca="1">SUM($P$4:P3687)</f>
        <v>272</v>
      </c>
      <c r="R3687" s="10">
        <f ca="1">COUNTIF($P$4:P3687,"&gt;0")</f>
        <v>9</v>
      </c>
    </row>
    <row r="3688" spans="12:18" x14ac:dyDescent="0.15">
      <c r="L3688" s="8" t="b">
        <f t="shared" si="174"/>
        <v>1</v>
      </c>
      <c r="M3688" s="8">
        <f t="shared" si="172"/>
        <v>154802</v>
      </c>
      <c r="N3688" s="9">
        <f t="shared" si="173"/>
        <v>31</v>
      </c>
      <c r="O3688" s="10">
        <f>SUM($N$5:N3688)</f>
        <v>112128</v>
      </c>
      <c r="P3688" s="10">
        <f ca="1">IF(O3688&lt;$H$4,N3688,$H$4-SUM($P$4:P3687))</f>
        <v>0</v>
      </c>
      <c r="Q3688" s="10">
        <f ca="1">SUM($P$4:P3688)</f>
        <v>272</v>
      </c>
      <c r="R3688" s="10">
        <f ca="1">COUNTIF($P$4:P3688,"&gt;0")</f>
        <v>9</v>
      </c>
    </row>
    <row r="3689" spans="12:18" x14ac:dyDescent="0.15">
      <c r="L3689" s="8" t="b">
        <f t="shared" si="174"/>
        <v>1</v>
      </c>
      <c r="M3689" s="8">
        <f t="shared" si="172"/>
        <v>154832</v>
      </c>
      <c r="N3689" s="9">
        <f t="shared" si="173"/>
        <v>30</v>
      </c>
      <c r="O3689" s="10">
        <f>SUM($N$5:N3689)</f>
        <v>112158</v>
      </c>
      <c r="P3689" s="10">
        <f ca="1">IF(O3689&lt;$H$4,N3689,$H$4-SUM($P$4:P3688))</f>
        <v>0</v>
      </c>
      <c r="Q3689" s="10">
        <f ca="1">SUM($P$4:P3689)</f>
        <v>272</v>
      </c>
      <c r="R3689" s="10">
        <f ca="1">COUNTIF($P$4:P3689,"&gt;0")</f>
        <v>9</v>
      </c>
    </row>
    <row r="3690" spans="12:18" x14ac:dyDescent="0.15">
      <c r="L3690" s="8" t="b">
        <f t="shared" si="174"/>
        <v>1</v>
      </c>
      <c r="M3690" s="8">
        <f t="shared" si="172"/>
        <v>154863</v>
      </c>
      <c r="N3690" s="9">
        <f t="shared" si="173"/>
        <v>31</v>
      </c>
      <c r="O3690" s="10">
        <f>SUM($N$5:N3690)</f>
        <v>112189</v>
      </c>
      <c r="P3690" s="10">
        <f ca="1">IF(O3690&lt;$H$4,N3690,$H$4-SUM($P$4:P3689))</f>
        <v>0</v>
      </c>
      <c r="Q3690" s="10">
        <f ca="1">SUM($P$4:P3690)</f>
        <v>272</v>
      </c>
      <c r="R3690" s="10">
        <f ca="1">COUNTIF($P$4:P3690,"&gt;0")</f>
        <v>9</v>
      </c>
    </row>
    <row r="3691" spans="12:18" x14ac:dyDescent="0.15">
      <c r="L3691" s="8" t="b">
        <f t="shared" si="174"/>
        <v>1</v>
      </c>
      <c r="M3691" s="8">
        <f t="shared" si="172"/>
        <v>154894</v>
      </c>
      <c r="N3691" s="9">
        <f t="shared" si="173"/>
        <v>31</v>
      </c>
      <c r="O3691" s="10">
        <f>SUM($N$5:N3691)</f>
        <v>112220</v>
      </c>
      <c r="P3691" s="10">
        <f ca="1">IF(O3691&lt;$H$4,N3691,$H$4-SUM($P$4:P3690))</f>
        <v>0</v>
      </c>
      <c r="Q3691" s="10">
        <f ca="1">SUM($P$4:P3691)</f>
        <v>272</v>
      </c>
      <c r="R3691" s="10">
        <f ca="1">COUNTIF($P$4:P3691,"&gt;0")</f>
        <v>9</v>
      </c>
    </row>
    <row r="3692" spans="12:18" x14ac:dyDescent="0.15">
      <c r="L3692" s="8" t="b">
        <f t="shared" si="174"/>
        <v>1</v>
      </c>
      <c r="M3692" s="8">
        <f t="shared" si="172"/>
        <v>154923</v>
      </c>
      <c r="N3692" s="9">
        <f t="shared" si="173"/>
        <v>29</v>
      </c>
      <c r="O3692" s="10">
        <f>SUM($N$5:N3692)</f>
        <v>112249</v>
      </c>
      <c r="P3692" s="10">
        <f ca="1">IF(O3692&lt;$H$4,N3692,$H$4-SUM($P$4:P3691))</f>
        <v>0</v>
      </c>
      <c r="Q3692" s="10">
        <f ca="1">SUM($P$4:P3692)</f>
        <v>272</v>
      </c>
      <c r="R3692" s="10">
        <f ca="1">COUNTIF($P$4:P3692,"&gt;0")</f>
        <v>9</v>
      </c>
    </row>
    <row r="3693" spans="12:18" x14ac:dyDescent="0.15">
      <c r="L3693" s="8" t="b">
        <f t="shared" si="174"/>
        <v>1</v>
      </c>
      <c r="M3693" s="8">
        <f t="shared" si="172"/>
        <v>154954</v>
      </c>
      <c r="N3693" s="9">
        <f t="shared" si="173"/>
        <v>31</v>
      </c>
      <c r="O3693" s="10">
        <f>SUM($N$5:N3693)</f>
        <v>112280</v>
      </c>
      <c r="P3693" s="10">
        <f ca="1">IF(O3693&lt;$H$4,N3693,$H$4-SUM($P$4:P3692))</f>
        <v>0</v>
      </c>
      <c r="Q3693" s="10">
        <f ca="1">SUM($P$4:P3693)</f>
        <v>272</v>
      </c>
      <c r="R3693" s="10">
        <f ca="1">COUNTIF($P$4:P3693,"&gt;0")</f>
        <v>9</v>
      </c>
    </row>
    <row r="3694" spans="12:18" x14ac:dyDescent="0.15">
      <c r="L3694" s="8" t="b">
        <f t="shared" si="174"/>
        <v>1</v>
      </c>
      <c r="M3694" s="8">
        <f t="shared" si="172"/>
        <v>154984</v>
      </c>
      <c r="N3694" s="9">
        <f t="shared" si="173"/>
        <v>30</v>
      </c>
      <c r="O3694" s="10">
        <f>SUM($N$5:N3694)</f>
        <v>112310</v>
      </c>
      <c r="P3694" s="10">
        <f ca="1">IF(O3694&lt;$H$4,N3694,$H$4-SUM($P$4:P3693))</f>
        <v>0</v>
      </c>
      <c r="Q3694" s="10">
        <f ca="1">SUM($P$4:P3694)</f>
        <v>272</v>
      </c>
      <c r="R3694" s="10">
        <f ca="1">COUNTIF($P$4:P3694,"&gt;0")</f>
        <v>9</v>
      </c>
    </row>
    <row r="3695" spans="12:18" x14ac:dyDescent="0.15">
      <c r="L3695" s="8" t="b">
        <f t="shared" si="174"/>
        <v>1</v>
      </c>
      <c r="M3695" s="8">
        <f t="shared" si="172"/>
        <v>155015</v>
      </c>
      <c r="N3695" s="9">
        <f t="shared" si="173"/>
        <v>31</v>
      </c>
      <c r="O3695" s="10">
        <f>SUM($N$5:N3695)</f>
        <v>112341</v>
      </c>
      <c r="P3695" s="10">
        <f ca="1">IF(O3695&lt;$H$4,N3695,$H$4-SUM($P$4:P3694))</f>
        <v>0</v>
      </c>
      <c r="Q3695" s="10">
        <f ca="1">SUM($P$4:P3695)</f>
        <v>272</v>
      </c>
      <c r="R3695" s="10">
        <f ca="1">COUNTIF($P$4:P3695,"&gt;0")</f>
        <v>9</v>
      </c>
    </row>
    <row r="3696" spans="12:18" x14ac:dyDescent="0.15">
      <c r="L3696" s="8" t="b">
        <f t="shared" si="174"/>
        <v>1</v>
      </c>
      <c r="M3696" s="8">
        <f t="shared" si="172"/>
        <v>155045</v>
      </c>
      <c r="N3696" s="9">
        <f t="shared" si="173"/>
        <v>30</v>
      </c>
      <c r="O3696" s="10">
        <f>SUM($N$5:N3696)</f>
        <v>112371</v>
      </c>
      <c r="P3696" s="10">
        <f ca="1">IF(O3696&lt;$H$4,N3696,$H$4-SUM($P$4:P3695))</f>
        <v>0</v>
      </c>
      <c r="Q3696" s="10">
        <f ca="1">SUM($P$4:P3696)</f>
        <v>272</v>
      </c>
      <c r="R3696" s="10">
        <f ca="1">COUNTIF($P$4:P3696,"&gt;0")</f>
        <v>9</v>
      </c>
    </row>
    <row r="3697" spans="12:18" x14ac:dyDescent="0.15">
      <c r="L3697" s="8" t="b">
        <f t="shared" si="174"/>
        <v>1</v>
      </c>
      <c r="M3697" s="8">
        <f t="shared" si="172"/>
        <v>155076</v>
      </c>
      <c r="N3697" s="9">
        <f t="shared" si="173"/>
        <v>31</v>
      </c>
      <c r="O3697" s="10">
        <f>SUM($N$5:N3697)</f>
        <v>112402</v>
      </c>
      <c r="P3697" s="10">
        <f ca="1">IF(O3697&lt;$H$4,N3697,$H$4-SUM($P$4:P3696))</f>
        <v>0</v>
      </c>
      <c r="Q3697" s="10">
        <f ca="1">SUM($P$4:P3697)</f>
        <v>272</v>
      </c>
      <c r="R3697" s="10">
        <f ca="1">COUNTIF($P$4:P3697,"&gt;0")</f>
        <v>9</v>
      </c>
    </row>
    <row r="3698" spans="12:18" x14ac:dyDescent="0.15">
      <c r="L3698" s="8" t="b">
        <f t="shared" si="174"/>
        <v>1</v>
      </c>
      <c r="M3698" s="8">
        <f t="shared" si="172"/>
        <v>155107</v>
      </c>
      <c r="N3698" s="9">
        <f t="shared" si="173"/>
        <v>31</v>
      </c>
      <c r="O3698" s="10">
        <f>SUM($N$5:N3698)</f>
        <v>112433</v>
      </c>
      <c r="P3698" s="10">
        <f ca="1">IF(O3698&lt;$H$4,N3698,$H$4-SUM($P$4:P3697))</f>
        <v>0</v>
      </c>
      <c r="Q3698" s="10">
        <f ca="1">SUM($P$4:P3698)</f>
        <v>272</v>
      </c>
      <c r="R3698" s="10">
        <f ca="1">COUNTIF($P$4:P3698,"&gt;0")</f>
        <v>9</v>
      </c>
    </row>
    <row r="3699" spans="12:18" x14ac:dyDescent="0.15">
      <c r="L3699" s="8" t="b">
        <f t="shared" si="174"/>
        <v>1</v>
      </c>
      <c r="M3699" s="8">
        <f t="shared" si="172"/>
        <v>155137</v>
      </c>
      <c r="N3699" s="9">
        <f t="shared" si="173"/>
        <v>30</v>
      </c>
      <c r="O3699" s="10">
        <f>SUM($N$5:N3699)</f>
        <v>112463</v>
      </c>
      <c r="P3699" s="10">
        <f ca="1">IF(O3699&lt;$H$4,N3699,$H$4-SUM($P$4:P3698))</f>
        <v>0</v>
      </c>
      <c r="Q3699" s="10">
        <f ca="1">SUM($P$4:P3699)</f>
        <v>272</v>
      </c>
      <c r="R3699" s="10">
        <f ca="1">COUNTIF($P$4:P3699,"&gt;0")</f>
        <v>9</v>
      </c>
    </row>
    <row r="3700" spans="12:18" x14ac:dyDescent="0.15">
      <c r="L3700" s="8" t="b">
        <f t="shared" si="174"/>
        <v>1</v>
      </c>
      <c r="M3700" s="8">
        <f t="shared" si="172"/>
        <v>155168</v>
      </c>
      <c r="N3700" s="9">
        <f t="shared" si="173"/>
        <v>31</v>
      </c>
      <c r="O3700" s="10">
        <f>SUM($N$5:N3700)</f>
        <v>112494</v>
      </c>
      <c r="P3700" s="10">
        <f ca="1">IF(O3700&lt;$H$4,N3700,$H$4-SUM($P$4:P3699))</f>
        <v>0</v>
      </c>
      <c r="Q3700" s="10">
        <f ca="1">SUM($P$4:P3700)</f>
        <v>272</v>
      </c>
      <c r="R3700" s="10">
        <f ca="1">COUNTIF($P$4:P3700,"&gt;0")</f>
        <v>9</v>
      </c>
    </row>
    <row r="3701" spans="12:18" x14ac:dyDescent="0.15">
      <c r="L3701" s="8" t="b">
        <f t="shared" si="174"/>
        <v>1</v>
      </c>
      <c r="M3701" s="8">
        <f t="shared" si="172"/>
        <v>155198</v>
      </c>
      <c r="N3701" s="9">
        <f t="shared" si="173"/>
        <v>30</v>
      </c>
      <c r="O3701" s="10">
        <f>SUM($N$5:N3701)</f>
        <v>112524</v>
      </c>
      <c r="P3701" s="10">
        <f ca="1">IF(O3701&lt;$H$4,N3701,$H$4-SUM($P$4:P3700))</f>
        <v>0</v>
      </c>
      <c r="Q3701" s="10">
        <f ca="1">SUM($P$4:P3701)</f>
        <v>272</v>
      </c>
      <c r="R3701" s="10">
        <f ca="1">COUNTIF($P$4:P3701,"&gt;0")</f>
        <v>9</v>
      </c>
    </row>
    <row r="3702" spans="12:18" x14ac:dyDescent="0.15">
      <c r="L3702" s="8" t="b">
        <f t="shared" si="174"/>
        <v>1</v>
      </c>
      <c r="M3702" s="8">
        <f t="shared" si="172"/>
        <v>155229</v>
      </c>
      <c r="N3702" s="9">
        <f t="shared" si="173"/>
        <v>31</v>
      </c>
      <c r="O3702" s="10">
        <f>SUM($N$5:N3702)</f>
        <v>112555</v>
      </c>
      <c r="P3702" s="10">
        <f ca="1">IF(O3702&lt;$H$4,N3702,$H$4-SUM($P$4:P3701))</f>
        <v>0</v>
      </c>
      <c r="Q3702" s="10">
        <f ca="1">SUM($P$4:P3702)</f>
        <v>272</v>
      </c>
      <c r="R3702" s="10">
        <f ca="1">COUNTIF($P$4:P3702,"&gt;0")</f>
        <v>9</v>
      </c>
    </row>
    <row r="3703" spans="12:18" x14ac:dyDescent="0.15">
      <c r="L3703" s="8" t="b">
        <f t="shared" si="174"/>
        <v>1</v>
      </c>
      <c r="M3703" s="8">
        <f t="shared" si="172"/>
        <v>155260</v>
      </c>
      <c r="N3703" s="9">
        <f t="shared" si="173"/>
        <v>31</v>
      </c>
      <c r="O3703" s="10">
        <f>SUM($N$5:N3703)</f>
        <v>112586</v>
      </c>
      <c r="P3703" s="10">
        <f ca="1">IF(O3703&lt;$H$4,N3703,$H$4-SUM($P$4:P3702))</f>
        <v>0</v>
      </c>
      <c r="Q3703" s="10">
        <f ca="1">SUM($P$4:P3703)</f>
        <v>272</v>
      </c>
      <c r="R3703" s="10">
        <f ca="1">COUNTIF($P$4:P3703,"&gt;0")</f>
        <v>9</v>
      </c>
    </row>
    <row r="3704" spans="12:18" x14ac:dyDescent="0.15">
      <c r="L3704" s="8" t="b">
        <f t="shared" si="174"/>
        <v>1</v>
      </c>
      <c r="M3704" s="8">
        <f t="shared" si="172"/>
        <v>155288</v>
      </c>
      <c r="N3704" s="9">
        <f t="shared" si="173"/>
        <v>28</v>
      </c>
      <c r="O3704" s="10">
        <f>SUM($N$5:N3704)</f>
        <v>112614</v>
      </c>
      <c r="P3704" s="10">
        <f ca="1">IF(O3704&lt;$H$4,N3704,$H$4-SUM($P$4:P3703))</f>
        <v>0</v>
      </c>
      <c r="Q3704" s="10">
        <f ca="1">SUM($P$4:P3704)</f>
        <v>272</v>
      </c>
      <c r="R3704" s="10">
        <f ca="1">COUNTIF($P$4:P3704,"&gt;0")</f>
        <v>9</v>
      </c>
    </row>
    <row r="3705" spans="12:18" x14ac:dyDescent="0.15">
      <c r="L3705" s="8" t="b">
        <f t="shared" si="174"/>
        <v>1</v>
      </c>
      <c r="M3705" s="8">
        <f t="shared" si="172"/>
        <v>155319</v>
      </c>
      <c r="N3705" s="9">
        <f t="shared" si="173"/>
        <v>31</v>
      </c>
      <c r="O3705" s="10">
        <f>SUM($N$5:N3705)</f>
        <v>112645</v>
      </c>
      <c r="P3705" s="10">
        <f ca="1">IF(O3705&lt;$H$4,N3705,$H$4-SUM($P$4:P3704))</f>
        <v>0</v>
      </c>
      <c r="Q3705" s="10">
        <f ca="1">SUM($P$4:P3705)</f>
        <v>272</v>
      </c>
      <c r="R3705" s="10">
        <f ca="1">COUNTIF($P$4:P3705,"&gt;0")</f>
        <v>9</v>
      </c>
    </row>
    <row r="3706" spans="12:18" x14ac:dyDescent="0.15">
      <c r="L3706" s="8" t="b">
        <f t="shared" si="174"/>
        <v>1</v>
      </c>
      <c r="M3706" s="8">
        <f t="shared" si="172"/>
        <v>155349</v>
      </c>
      <c r="N3706" s="9">
        <f t="shared" si="173"/>
        <v>30</v>
      </c>
      <c r="O3706" s="10">
        <f>SUM($N$5:N3706)</f>
        <v>112675</v>
      </c>
      <c r="P3706" s="10">
        <f ca="1">IF(O3706&lt;$H$4,N3706,$H$4-SUM($P$4:P3705))</f>
        <v>0</v>
      </c>
      <c r="Q3706" s="10">
        <f ca="1">SUM($P$4:P3706)</f>
        <v>272</v>
      </c>
      <c r="R3706" s="10">
        <f ca="1">COUNTIF($P$4:P3706,"&gt;0")</f>
        <v>9</v>
      </c>
    </row>
    <row r="3707" spans="12:18" x14ac:dyDescent="0.15">
      <c r="L3707" s="8" t="b">
        <f t="shared" si="174"/>
        <v>1</v>
      </c>
      <c r="M3707" s="8">
        <f t="shared" si="172"/>
        <v>155380</v>
      </c>
      <c r="N3707" s="9">
        <f t="shared" si="173"/>
        <v>31</v>
      </c>
      <c r="O3707" s="10">
        <f>SUM($N$5:N3707)</f>
        <v>112706</v>
      </c>
      <c r="P3707" s="10">
        <f ca="1">IF(O3707&lt;$H$4,N3707,$H$4-SUM($P$4:P3706))</f>
        <v>0</v>
      </c>
      <c r="Q3707" s="10">
        <f ca="1">SUM($P$4:P3707)</f>
        <v>272</v>
      </c>
      <c r="R3707" s="10">
        <f ca="1">COUNTIF($P$4:P3707,"&gt;0")</f>
        <v>9</v>
      </c>
    </row>
    <row r="3708" spans="12:18" x14ac:dyDescent="0.15">
      <c r="L3708" s="8" t="b">
        <f t="shared" si="174"/>
        <v>1</v>
      </c>
      <c r="M3708" s="8">
        <f t="shared" si="172"/>
        <v>155410</v>
      </c>
      <c r="N3708" s="9">
        <f t="shared" si="173"/>
        <v>30</v>
      </c>
      <c r="O3708" s="10">
        <f>SUM($N$5:N3708)</f>
        <v>112736</v>
      </c>
      <c r="P3708" s="10">
        <f ca="1">IF(O3708&lt;$H$4,N3708,$H$4-SUM($P$4:P3707))</f>
        <v>0</v>
      </c>
      <c r="Q3708" s="10">
        <f ca="1">SUM($P$4:P3708)</f>
        <v>272</v>
      </c>
      <c r="R3708" s="10">
        <f ca="1">COUNTIF($P$4:P3708,"&gt;0")</f>
        <v>9</v>
      </c>
    </row>
    <row r="3709" spans="12:18" x14ac:dyDescent="0.15">
      <c r="L3709" s="8" t="b">
        <f t="shared" si="174"/>
        <v>1</v>
      </c>
      <c r="M3709" s="8">
        <f t="shared" si="172"/>
        <v>155441</v>
      </c>
      <c r="N3709" s="9">
        <f t="shared" si="173"/>
        <v>31</v>
      </c>
      <c r="O3709" s="10">
        <f>SUM($N$5:N3709)</f>
        <v>112767</v>
      </c>
      <c r="P3709" s="10">
        <f ca="1">IF(O3709&lt;$H$4,N3709,$H$4-SUM($P$4:P3708))</f>
        <v>0</v>
      </c>
      <c r="Q3709" s="10">
        <f ca="1">SUM($P$4:P3709)</f>
        <v>272</v>
      </c>
      <c r="R3709" s="10">
        <f ca="1">COUNTIF($P$4:P3709,"&gt;0")</f>
        <v>9</v>
      </c>
    </row>
    <row r="3710" spans="12:18" x14ac:dyDescent="0.15">
      <c r="L3710" s="8" t="b">
        <f t="shared" si="174"/>
        <v>1</v>
      </c>
      <c r="M3710" s="8">
        <f t="shared" si="172"/>
        <v>155472</v>
      </c>
      <c r="N3710" s="9">
        <f t="shared" si="173"/>
        <v>31</v>
      </c>
      <c r="O3710" s="10">
        <f>SUM($N$5:N3710)</f>
        <v>112798</v>
      </c>
      <c r="P3710" s="10">
        <f ca="1">IF(O3710&lt;$H$4,N3710,$H$4-SUM($P$4:P3709))</f>
        <v>0</v>
      </c>
      <c r="Q3710" s="10">
        <f ca="1">SUM($P$4:P3710)</f>
        <v>272</v>
      </c>
      <c r="R3710" s="10">
        <f ca="1">COUNTIF($P$4:P3710,"&gt;0")</f>
        <v>9</v>
      </c>
    </row>
    <row r="3711" spans="12:18" x14ac:dyDescent="0.15">
      <c r="L3711" s="8" t="b">
        <f t="shared" si="174"/>
        <v>1</v>
      </c>
      <c r="M3711" s="8">
        <f t="shared" si="172"/>
        <v>155502</v>
      </c>
      <c r="N3711" s="9">
        <f t="shared" si="173"/>
        <v>30</v>
      </c>
      <c r="O3711" s="10">
        <f>SUM($N$5:N3711)</f>
        <v>112828</v>
      </c>
      <c r="P3711" s="10">
        <f ca="1">IF(O3711&lt;$H$4,N3711,$H$4-SUM($P$4:P3710))</f>
        <v>0</v>
      </c>
      <c r="Q3711" s="10">
        <f ca="1">SUM($P$4:P3711)</f>
        <v>272</v>
      </c>
      <c r="R3711" s="10">
        <f ca="1">COUNTIF($P$4:P3711,"&gt;0")</f>
        <v>9</v>
      </c>
    </row>
    <row r="3712" spans="12:18" x14ac:dyDescent="0.15">
      <c r="L3712" s="8" t="b">
        <f t="shared" si="174"/>
        <v>1</v>
      </c>
      <c r="M3712" s="8">
        <f t="shared" si="172"/>
        <v>155533</v>
      </c>
      <c r="N3712" s="9">
        <f t="shared" si="173"/>
        <v>31</v>
      </c>
      <c r="O3712" s="10">
        <f>SUM($N$5:N3712)</f>
        <v>112859</v>
      </c>
      <c r="P3712" s="10">
        <f ca="1">IF(O3712&lt;$H$4,N3712,$H$4-SUM($P$4:P3711))</f>
        <v>0</v>
      </c>
      <c r="Q3712" s="10">
        <f ca="1">SUM($P$4:P3712)</f>
        <v>272</v>
      </c>
      <c r="R3712" s="10">
        <f ca="1">COUNTIF($P$4:P3712,"&gt;0")</f>
        <v>9</v>
      </c>
    </row>
    <row r="3713" spans="12:18" x14ac:dyDescent="0.15">
      <c r="L3713" s="8" t="b">
        <f t="shared" si="174"/>
        <v>1</v>
      </c>
      <c r="M3713" s="8">
        <f t="shared" si="172"/>
        <v>155563</v>
      </c>
      <c r="N3713" s="9">
        <f t="shared" si="173"/>
        <v>30</v>
      </c>
      <c r="O3713" s="10">
        <f>SUM($N$5:N3713)</f>
        <v>112889</v>
      </c>
      <c r="P3713" s="10">
        <f ca="1">IF(O3713&lt;$H$4,N3713,$H$4-SUM($P$4:P3712))</f>
        <v>0</v>
      </c>
      <c r="Q3713" s="10">
        <f ca="1">SUM($P$4:P3713)</f>
        <v>272</v>
      </c>
      <c r="R3713" s="10">
        <f ca="1">COUNTIF($P$4:P3713,"&gt;0")</f>
        <v>9</v>
      </c>
    </row>
    <row r="3714" spans="12:18" x14ac:dyDescent="0.15">
      <c r="L3714" s="8" t="b">
        <f t="shared" si="174"/>
        <v>1</v>
      </c>
      <c r="M3714" s="8">
        <f t="shared" si="172"/>
        <v>155594</v>
      </c>
      <c r="N3714" s="9">
        <f t="shared" si="173"/>
        <v>31</v>
      </c>
      <c r="O3714" s="10">
        <f>SUM($N$5:N3714)</f>
        <v>112920</v>
      </c>
      <c r="P3714" s="10">
        <f ca="1">IF(O3714&lt;$H$4,N3714,$H$4-SUM($P$4:P3713))</f>
        <v>0</v>
      </c>
      <c r="Q3714" s="10">
        <f ca="1">SUM($P$4:P3714)</f>
        <v>272</v>
      </c>
      <c r="R3714" s="10">
        <f ca="1">COUNTIF($P$4:P3714,"&gt;0")</f>
        <v>9</v>
      </c>
    </row>
    <row r="3715" spans="12:18" x14ac:dyDescent="0.15">
      <c r="L3715" s="8" t="b">
        <f t="shared" si="174"/>
        <v>1</v>
      </c>
      <c r="M3715" s="8">
        <f t="shared" si="172"/>
        <v>155625</v>
      </c>
      <c r="N3715" s="9">
        <f t="shared" si="173"/>
        <v>31</v>
      </c>
      <c r="O3715" s="10">
        <f>SUM($N$5:N3715)</f>
        <v>112951</v>
      </c>
      <c r="P3715" s="10">
        <f ca="1">IF(O3715&lt;$H$4,N3715,$H$4-SUM($P$4:P3714))</f>
        <v>0</v>
      </c>
      <c r="Q3715" s="10">
        <f ca="1">SUM($P$4:P3715)</f>
        <v>272</v>
      </c>
      <c r="R3715" s="10">
        <f ca="1">COUNTIF($P$4:P3715,"&gt;0")</f>
        <v>9</v>
      </c>
    </row>
    <row r="3716" spans="12:18" x14ac:dyDescent="0.15">
      <c r="L3716" s="8" t="b">
        <f t="shared" si="174"/>
        <v>1</v>
      </c>
      <c r="M3716" s="8">
        <f t="shared" si="172"/>
        <v>155653</v>
      </c>
      <c r="N3716" s="9">
        <f t="shared" si="173"/>
        <v>28</v>
      </c>
      <c r="O3716" s="10">
        <f>SUM($N$5:N3716)</f>
        <v>112979</v>
      </c>
      <c r="P3716" s="10">
        <f ca="1">IF(O3716&lt;$H$4,N3716,$H$4-SUM($P$4:P3715))</f>
        <v>0</v>
      </c>
      <c r="Q3716" s="10">
        <f ca="1">SUM($P$4:P3716)</f>
        <v>272</v>
      </c>
      <c r="R3716" s="10">
        <f ca="1">COUNTIF($P$4:P3716,"&gt;0")</f>
        <v>9</v>
      </c>
    </row>
    <row r="3717" spans="12:18" x14ac:dyDescent="0.15">
      <c r="L3717" s="8" t="b">
        <f t="shared" si="174"/>
        <v>1</v>
      </c>
      <c r="M3717" s="8">
        <f t="shared" si="172"/>
        <v>155684</v>
      </c>
      <c r="N3717" s="9">
        <f t="shared" si="173"/>
        <v>31</v>
      </c>
      <c r="O3717" s="10">
        <f>SUM($N$5:N3717)</f>
        <v>113010</v>
      </c>
      <c r="P3717" s="10">
        <f ca="1">IF(O3717&lt;$H$4,N3717,$H$4-SUM($P$4:P3716))</f>
        <v>0</v>
      </c>
      <c r="Q3717" s="10">
        <f ca="1">SUM($P$4:P3717)</f>
        <v>272</v>
      </c>
      <c r="R3717" s="10">
        <f ca="1">COUNTIF($P$4:P3717,"&gt;0")</f>
        <v>9</v>
      </c>
    </row>
    <row r="3718" spans="12:18" x14ac:dyDescent="0.15">
      <c r="L3718" s="8" t="b">
        <f t="shared" si="174"/>
        <v>1</v>
      </c>
      <c r="M3718" s="8">
        <f t="shared" ref="M3718:M3770" si="175">EOMONTH(M3717,1)</f>
        <v>155714</v>
      </c>
      <c r="N3718" s="9">
        <f t="shared" si="173"/>
        <v>30</v>
      </c>
      <c r="O3718" s="10">
        <f>SUM($N$5:N3718)</f>
        <v>113040</v>
      </c>
      <c r="P3718" s="10">
        <f ca="1">IF(O3718&lt;$H$4,N3718,$H$4-SUM($P$4:P3717))</f>
        <v>0</v>
      </c>
      <c r="Q3718" s="10">
        <f ca="1">SUM($P$4:P3718)</f>
        <v>272</v>
      </c>
      <c r="R3718" s="10">
        <f ca="1">COUNTIF($P$4:P3718,"&gt;0")</f>
        <v>9</v>
      </c>
    </row>
    <row r="3719" spans="12:18" x14ac:dyDescent="0.15">
      <c r="L3719" s="8" t="b">
        <f t="shared" si="174"/>
        <v>1</v>
      </c>
      <c r="M3719" s="8">
        <f t="shared" si="175"/>
        <v>155745</v>
      </c>
      <c r="N3719" s="9">
        <f t="shared" si="173"/>
        <v>31</v>
      </c>
      <c r="O3719" s="10">
        <f>SUM($N$5:N3719)</f>
        <v>113071</v>
      </c>
      <c r="P3719" s="10">
        <f ca="1">IF(O3719&lt;$H$4,N3719,$H$4-SUM($P$4:P3718))</f>
        <v>0</v>
      </c>
      <c r="Q3719" s="10">
        <f ca="1">SUM($P$4:P3719)</f>
        <v>272</v>
      </c>
      <c r="R3719" s="10">
        <f ca="1">COUNTIF($P$4:P3719,"&gt;0")</f>
        <v>9</v>
      </c>
    </row>
    <row r="3720" spans="12:18" x14ac:dyDescent="0.15">
      <c r="L3720" s="8" t="b">
        <f t="shared" si="174"/>
        <v>1</v>
      </c>
      <c r="M3720" s="8">
        <f t="shared" si="175"/>
        <v>155775</v>
      </c>
      <c r="N3720" s="9">
        <f t="shared" ref="N3720:N3770" si="176">M3720-M3719</f>
        <v>30</v>
      </c>
      <c r="O3720" s="10">
        <f>SUM($N$5:N3720)</f>
        <v>113101</v>
      </c>
      <c r="P3720" s="10">
        <f ca="1">IF(O3720&lt;$H$4,N3720,$H$4-SUM($P$4:P3719))</f>
        <v>0</v>
      </c>
      <c r="Q3720" s="10">
        <f ca="1">SUM($P$4:P3720)</f>
        <v>272</v>
      </c>
      <c r="R3720" s="10">
        <f ca="1">COUNTIF($P$4:P3720,"&gt;0")</f>
        <v>9</v>
      </c>
    </row>
    <row r="3721" spans="12:18" x14ac:dyDescent="0.15">
      <c r="L3721" s="8" t="b">
        <f t="shared" si="174"/>
        <v>1</v>
      </c>
      <c r="M3721" s="8">
        <f t="shared" si="175"/>
        <v>155806</v>
      </c>
      <c r="N3721" s="9">
        <f t="shared" si="176"/>
        <v>31</v>
      </c>
      <c r="O3721" s="10">
        <f>SUM($N$5:N3721)</f>
        <v>113132</v>
      </c>
      <c r="P3721" s="10">
        <f ca="1">IF(O3721&lt;$H$4,N3721,$H$4-SUM($P$4:P3720))</f>
        <v>0</v>
      </c>
      <c r="Q3721" s="10">
        <f ca="1">SUM($P$4:P3721)</f>
        <v>272</v>
      </c>
      <c r="R3721" s="10">
        <f ca="1">COUNTIF($P$4:P3721,"&gt;0")</f>
        <v>9</v>
      </c>
    </row>
    <row r="3722" spans="12:18" x14ac:dyDescent="0.15">
      <c r="L3722" s="8" t="b">
        <f t="shared" si="174"/>
        <v>1</v>
      </c>
      <c r="M3722" s="8">
        <f t="shared" si="175"/>
        <v>155837</v>
      </c>
      <c r="N3722" s="9">
        <f t="shared" si="176"/>
        <v>31</v>
      </c>
      <c r="O3722" s="10">
        <f>SUM($N$5:N3722)</f>
        <v>113163</v>
      </c>
      <c r="P3722" s="10">
        <f ca="1">IF(O3722&lt;$H$4,N3722,$H$4-SUM($P$4:P3721))</f>
        <v>0</v>
      </c>
      <c r="Q3722" s="10">
        <f ca="1">SUM($P$4:P3722)</f>
        <v>272</v>
      </c>
      <c r="R3722" s="10">
        <f ca="1">COUNTIF($P$4:P3722,"&gt;0")</f>
        <v>9</v>
      </c>
    </row>
    <row r="3723" spans="12:18" x14ac:dyDescent="0.15">
      <c r="L3723" s="8" t="b">
        <f t="shared" si="174"/>
        <v>1</v>
      </c>
      <c r="M3723" s="8">
        <f t="shared" si="175"/>
        <v>155867</v>
      </c>
      <c r="N3723" s="9">
        <f t="shared" si="176"/>
        <v>30</v>
      </c>
      <c r="O3723" s="10">
        <f>SUM($N$5:N3723)</f>
        <v>113193</v>
      </c>
      <c r="P3723" s="10">
        <f ca="1">IF(O3723&lt;$H$4,N3723,$H$4-SUM($P$4:P3722))</f>
        <v>0</v>
      </c>
      <c r="Q3723" s="10">
        <f ca="1">SUM($P$4:P3723)</f>
        <v>272</v>
      </c>
      <c r="R3723" s="10">
        <f ca="1">COUNTIF($P$4:P3723,"&gt;0")</f>
        <v>9</v>
      </c>
    </row>
    <row r="3724" spans="12:18" x14ac:dyDescent="0.15">
      <c r="L3724" s="8" t="b">
        <f t="shared" si="174"/>
        <v>1</v>
      </c>
      <c r="M3724" s="8">
        <f t="shared" si="175"/>
        <v>155898</v>
      </c>
      <c r="N3724" s="9">
        <f t="shared" si="176"/>
        <v>31</v>
      </c>
      <c r="O3724" s="10">
        <f>SUM($N$5:N3724)</f>
        <v>113224</v>
      </c>
      <c r="P3724" s="10">
        <f ca="1">IF(O3724&lt;$H$4,N3724,$H$4-SUM($P$4:P3723))</f>
        <v>0</v>
      </c>
      <c r="Q3724" s="10">
        <f ca="1">SUM($P$4:P3724)</f>
        <v>272</v>
      </c>
      <c r="R3724" s="10">
        <f ca="1">COUNTIF($P$4:P3724,"&gt;0")</f>
        <v>9</v>
      </c>
    </row>
    <row r="3725" spans="12:18" x14ac:dyDescent="0.15">
      <c r="L3725" s="8" t="b">
        <f t="shared" si="174"/>
        <v>1</v>
      </c>
      <c r="M3725" s="8">
        <f t="shared" si="175"/>
        <v>155928</v>
      </c>
      <c r="N3725" s="9">
        <f t="shared" si="176"/>
        <v>30</v>
      </c>
      <c r="O3725" s="10">
        <f>SUM($N$5:N3725)</f>
        <v>113254</v>
      </c>
      <c r="P3725" s="10">
        <f ca="1">IF(O3725&lt;$H$4,N3725,$H$4-SUM($P$4:P3724))</f>
        <v>0</v>
      </c>
      <c r="Q3725" s="10">
        <f ca="1">SUM($P$4:P3725)</f>
        <v>272</v>
      </c>
      <c r="R3725" s="10">
        <f ca="1">COUNTIF($P$4:P3725,"&gt;0")</f>
        <v>9</v>
      </c>
    </row>
    <row r="3726" spans="12:18" x14ac:dyDescent="0.15">
      <c r="L3726" s="8" t="b">
        <f t="shared" si="174"/>
        <v>1</v>
      </c>
      <c r="M3726" s="8">
        <f t="shared" si="175"/>
        <v>155959</v>
      </c>
      <c r="N3726" s="9">
        <f t="shared" si="176"/>
        <v>31</v>
      </c>
      <c r="O3726" s="10">
        <f>SUM($N$5:N3726)</f>
        <v>113285</v>
      </c>
      <c r="P3726" s="10">
        <f ca="1">IF(O3726&lt;$H$4,N3726,$H$4-SUM($P$4:P3725))</f>
        <v>0</v>
      </c>
      <c r="Q3726" s="10">
        <f ca="1">SUM($P$4:P3726)</f>
        <v>272</v>
      </c>
      <c r="R3726" s="10">
        <f ca="1">COUNTIF($P$4:P3726,"&gt;0")</f>
        <v>9</v>
      </c>
    </row>
    <row r="3727" spans="12:18" x14ac:dyDescent="0.15">
      <c r="L3727" s="8" t="b">
        <f t="shared" si="174"/>
        <v>1</v>
      </c>
      <c r="M3727" s="8">
        <f t="shared" si="175"/>
        <v>155990</v>
      </c>
      <c r="N3727" s="9">
        <f t="shared" si="176"/>
        <v>31</v>
      </c>
      <c r="O3727" s="10">
        <f>SUM($N$5:N3727)</f>
        <v>113316</v>
      </c>
      <c r="P3727" s="10">
        <f ca="1">IF(O3727&lt;$H$4,N3727,$H$4-SUM($P$4:P3726))</f>
        <v>0</v>
      </c>
      <c r="Q3727" s="10">
        <f ca="1">SUM($P$4:P3727)</f>
        <v>272</v>
      </c>
      <c r="R3727" s="10">
        <f ca="1">COUNTIF($P$4:P3727,"&gt;0")</f>
        <v>9</v>
      </c>
    </row>
    <row r="3728" spans="12:18" x14ac:dyDescent="0.15">
      <c r="L3728" s="8" t="b">
        <f t="shared" si="174"/>
        <v>1</v>
      </c>
      <c r="M3728" s="8">
        <f t="shared" si="175"/>
        <v>156018</v>
      </c>
      <c r="N3728" s="9">
        <f t="shared" si="176"/>
        <v>28</v>
      </c>
      <c r="O3728" s="10">
        <f>SUM($N$5:N3728)</f>
        <v>113344</v>
      </c>
      <c r="P3728" s="10">
        <f ca="1">IF(O3728&lt;$H$4,N3728,$H$4-SUM($P$4:P3727))</f>
        <v>0</v>
      </c>
      <c r="Q3728" s="10">
        <f ca="1">SUM($P$4:P3728)</f>
        <v>272</v>
      </c>
      <c r="R3728" s="10">
        <f ca="1">COUNTIF($P$4:P3728,"&gt;0")</f>
        <v>9</v>
      </c>
    </row>
    <row r="3729" spans="12:18" x14ac:dyDescent="0.15">
      <c r="L3729" s="8" t="b">
        <f t="shared" ref="L3729:L3770" si="177">EOMONTH($C$4,1)&lt;=M3729</f>
        <v>1</v>
      </c>
      <c r="M3729" s="8">
        <f t="shared" si="175"/>
        <v>156049</v>
      </c>
      <c r="N3729" s="9">
        <f t="shared" si="176"/>
        <v>31</v>
      </c>
      <c r="O3729" s="10">
        <f>SUM($N$5:N3729)</f>
        <v>113375</v>
      </c>
      <c r="P3729" s="10">
        <f ca="1">IF(O3729&lt;$H$4,N3729,$H$4-SUM($P$4:P3728))</f>
        <v>0</v>
      </c>
      <c r="Q3729" s="10">
        <f ca="1">SUM($P$4:P3729)</f>
        <v>272</v>
      </c>
      <c r="R3729" s="10">
        <f ca="1">COUNTIF($P$4:P3729,"&gt;0")</f>
        <v>9</v>
      </c>
    </row>
    <row r="3730" spans="12:18" x14ac:dyDescent="0.15">
      <c r="L3730" s="8" t="b">
        <f t="shared" si="177"/>
        <v>1</v>
      </c>
      <c r="M3730" s="8">
        <f t="shared" si="175"/>
        <v>156079</v>
      </c>
      <c r="N3730" s="9">
        <f t="shared" si="176"/>
        <v>30</v>
      </c>
      <c r="O3730" s="10">
        <f>SUM($N$5:N3730)</f>
        <v>113405</v>
      </c>
      <c r="P3730" s="10">
        <f ca="1">IF(O3730&lt;$H$4,N3730,$H$4-SUM($P$4:P3729))</f>
        <v>0</v>
      </c>
      <c r="Q3730" s="10">
        <f ca="1">SUM($P$4:P3730)</f>
        <v>272</v>
      </c>
      <c r="R3730" s="10">
        <f ca="1">COUNTIF($P$4:P3730,"&gt;0")</f>
        <v>9</v>
      </c>
    </row>
    <row r="3731" spans="12:18" x14ac:dyDescent="0.15">
      <c r="L3731" s="8" t="b">
        <f t="shared" si="177"/>
        <v>1</v>
      </c>
      <c r="M3731" s="8">
        <f t="shared" si="175"/>
        <v>156110</v>
      </c>
      <c r="N3731" s="9">
        <f t="shared" si="176"/>
        <v>31</v>
      </c>
      <c r="O3731" s="10">
        <f>SUM($N$5:N3731)</f>
        <v>113436</v>
      </c>
      <c r="P3731" s="10">
        <f ca="1">IF(O3731&lt;$H$4,N3731,$H$4-SUM($P$4:P3730))</f>
        <v>0</v>
      </c>
      <c r="Q3731" s="10">
        <f ca="1">SUM($P$4:P3731)</f>
        <v>272</v>
      </c>
      <c r="R3731" s="10">
        <f ca="1">COUNTIF($P$4:P3731,"&gt;0")</f>
        <v>9</v>
      </c>
    </row>
    <row r="3732" spans="12:18" x14ac:dyDescent="0.15">
      <c r="L3732" s="8" t="b">
        <f t="shared" si="177"/>
        <v>1</v>
      </c>
      <c r="M3732" s="8">
        <f t="shared" si="175"/>
        <v>156140</v>
      </c>
      <c r="N3732" s="9">
        <f t="shared" si="176"/>
        <v>30</v>
      </c>
      <c r="O3732" s="10">
        <f>SUM($N$5:N3732)</f>
        <v>113466</v>
      </c>
      <c r="P3732" s="10">
        <f ca="1">IF(O3732&lt;$H$4,N3732,$H$4-SUM($P$4:P3731))</f>
        <v>0</v>
      </c>
      <c r="Q3732" s="10">
        <f ca="1">SUM($P$4:P3732)</f>
        <v>272</v>
      </c>
      <c r="R3732" s="10">
        <f ca="1">COUNTIF($P$4:P3732,"&gt;0")</f>
        <v>9</v>
      </c>
    </row>
    <row r="3733" spans="12:18" x14ac:dyDescent="0.15">
      <c r="L3733" s="8" t="b">
        <f t="shared" si="177"/>
        <v>1</v>
      </c>
      <c r="M3733" s="8">
        <f t="shared" si="175"/>
        <v>156171</v>
      </c>
      <c r="N3733" s="9">
        <f t="shared" si="176"/>
        <v>31</v>
      </c>
      <c r="O3733" s="10">
        <f>SUM($N$5:N3733)</f>
        <v>113497</v>
      </c>
      <c r="P3733" s="10">
        <f ca="1">IF(O3733&lt;$H$4,N3733,$H$4-SUM($P$4:P3732))</f>
        <v>0</v>
      </c>
      <c r="Q3733" s="10">
        <f ca="1">SUM($P$4:P3733)</f>
        <v>272</v>
      </c>
      <c r="R3733" s="10">
        <f ca="1">COUNTIF($P$4:P3733,"&gt;0")</f>
        <v>9</v>
      </c>
    </row>
    <row r="3734" spans="12:18" x14ac:dyDescent="0.15">
      <c r="L3734" s="8" t="b">
        <f t="shared" si="177"/>
        <v>1</v>
      </c>
      <c r="M3734" s="8">
        <f t="shared" si="175"/>
        <v>156202</v>
      </c>
      <c r="N3734" s="9">
        <f t="shared" si="176"/>
        <v>31</v>
      </c>
      <c r="O3734" s="10">
        <f>SUM($N$5:N3734)</f>
        <v>113528</v>
      </c>
      <c r="P3734" s="10">
        <f ca="1">IF(O3734&lt;$H$4,N3734,$H$4-SUM($P$4:P3733))</f>
        <v>0</v>
      </c>
      <c r="Q3734" s="10">
        <f ca="1">SUM($P$4:P3734)</f>
        <v>272</v>
      </c>
      <c r="R3734" s="10">
        <f ca="1">COUNTIF($P$4:P3734,"&gt;0")</f>
        <v>9</v>
      </c>
    </row>
    <row r="3735" spans="12:18" x14ac:dyDescent="0.15">
      <c r="L3735" s="8" t="b">
        <f t="shared" si="177"/>
        <v>1</v>
      </c>
      <c r="M3735" s="8">
        <f t="shared" si="175"/>
        <v>156232</v>
      </c>
      <c r="N3735" s="9">
        <f t="shared" si="176"/>
        <v>30</v>
      </c>
      <c r="O3735" s="10">
        <f>SUM($N$5:N3735)</f>
        <v>113558</v>
      </c>
      <c r="P3735" s="10">
        <f ca="1">IF(O3735&lt;$H$4,N3735,$H$4-SUM($P$4:P3734))</f>
        <v>0</v>
      </c>
      <c r="Q3735" s="10">
        <f ca="1">SUM($P$4:P3735)</f>
        <v>272</v>
      </c>
      <c r="R3735" s="10">
        <f ca="1">COUNTIF($P$4:P3735,"&gt;0")</f>
        <v>9</v>
      </c>
    </row>
    <row r="3736" spans="12:18" x14ac:dyDescent="0.15">
      <c r="L3736" s="8" t="b">
        <f t="shared" si="177"/>
        <v>1</v>
      </c>
      <c r="M3736" s="8">
        <f t="shared" si="175"/>
        <v>156263</v>
      </c>
      <c r="N3736" s="9">
        <f t="shared" si="176"/>
        <v>31</v>
      </c>
      <c r="O3736" s="10">
        <f>SUM($N$5:N3736)</f>
        <v>113589</v>
      </c>
      <c r="P3736" s="10">
        <f ca="1">IF(O3736&lt;$H$4,N3736,$H$4-SUM($P$4:P3735))</f>
        <v>0</v>
      </c>
      <c r="Q3736" s="10">
        <f ca="1">SUM($P$4:P3736)</f>
        <v>272</v>
      </c>
      <c r="R3736" s="10">
        <f ca="1">COUNTIF($P$4:P3736,"&gt;0")</f>
        <v>9</v>
      </c>
    </row>
    <row r="3737" spans="12:18" x14ac:dyDescent="0.15">
      <c r="L3737" s="8" t="b">
        <f t="shared" si="177"/>
        <v>1</v>
      </c>
      <c r="M3737" s="8">
        <f t="shared" si="175"/>
        <v>156293</v>
      </c>
      <c r="N3737" s="9">
        <f t="shared" si="176"/>
        <v>30</v>
      </c>
      <c r="O3737" s="10">
        <f>SUM($N$5:N3737)</f>
        <v>113619</v>
      </c>
      <c r="P3737" s="10">
        <f ca="1">IF(O3737&lt;$H$4,N3737,$H$4-SUM($P$4:P3736))</f>
        <v>0</v>
      </c>
      <c r="Q3737" s="10">
        <f ca="1">SUM($P$4:P3737)</f>
        <v>272</v>
      </c>
      <c r="R3737" s="10">
        <f ca="1">COUNTIF($P$4:P3737,"&gt;0")</f>
        <v>9</v>
      </c>
    </row>
    <row r="3738" spans="12:18" x14ac:dyDescent="0.15">
      <c r="L3738" s="8" t="b">
        <f t="shared" si="177"/>
        <v>1</v>
      </c>
      <c r="M3738" s="8">
        <f t="shared" si="175"/>
        <v>156324</v>
      </c>
      <c r="N3738" s="9">
        <f t="shared" si="176"/>
        <v>31</v>
      </c>
      <c r="O3738" s="10">
        <f>SUM($N$5:N3738)</f>
        <v>113650</v>
      </c>
      <c r="P3738" s="10">
        <f ca="1">IF(O3738&lt;$H$4,N3738,$H$4-SUM($P$4:P3737))</f>
        <v>0</v>
      </c>
      <c r="Q3738" s="10">
        <f ca="1">SUM($P$4:P3738)</f>
        <v>272</v>
      </c>
      <c r="R3738" s="10">
        <f ca="1">COUNTIF($P$4:P3738,"&gt;0")</f>
        <v>9</v>
      </c>
    </row>
    <row r="3739" spans="12:18" x14ac:dyDescent="0.15">
      <c r="L3739" s="8" t="b">
        <f t="shared" si="177"/>
        <v>1</v>
      </c>
      <c r="M3739" s="8">
        <f t="shared" si="175"/>
        <v>156355</v>
      </c>
      <c r="N3739" s="9">
        <f t="shared" si="176"/>
        <v>31</v>
      </c>
      <c r="O3739" s="10">
        <f>SUM($N$5:N3739)</f>
        <v>113681</v>
      </c>
      <c r="P3739" s="10">
        <f ca="1">IF(O3739&lt;$H$4,N3739,$H$4-SUM($P$4:P3738))</f>
        <v>0</v>
      </c>
      <c r="Q3739" s="10">
        <f ca="1">SUM($P$4:P3739)</f>
        <v>272</v>
      </c>
      <c r="R3739" s="10">
        <f ca="1">COUNTIF($P$4:P3739,"&gt;0")</f>
        <v>9</v>
      </c>
    </row>
    <row r="3740" spans="12:18" x14ac:dyDescent="0.15">
      <c r="L3740" s="8" t="b">
        <f t="shared" si="177"/>
        <v>1</v>
      </c>
      <c r="M3740" s="8">
        <f t="shared" si="175"/>
        <v>156384</v>
      </c>
      <c r="N3740" s="9">
        <f t="shared" si="176"/>
        <v>29</v>
      </c>
      <c r="O3740" s="10">
        <f>SUM($N$5:N3740)</f>
        <v>113710</v>
      </c>
      <c r="P3740" s="10">
        <f ca="1">IF(O3740&lt;$H$4,N3740,$H$4-SUM($P$4:P3739))</f>
        <v>0</v>
      </c>
      <c r="Q3740" s="10">
        <f ca="1">SUM($P$4:P3740)</f>
        <v>272</v>
      </c>
      <c r="R3740" s="10">
        <f ca="1">COUNTIF($P$4:P3740,"&gt;0")</f>
        <v>9</v>
      </c>
    </row>
    <row r="3741" spans="12:18" x14ac:dyDescent="0.15">
      <c r="L3741" s="8" t="b">
        <f t="shared" si="177"/>
        <v>1</v>
      </c>
      <c r="M3741" s="8">
        <f t="shared" si="175"/>
        <v>156415</v>
      </c>
      <c r="N3741" s="9">
        <f t="shared" si="176"/>
        <v>31</v>
      </c>
      <c r="O3741" s="10">
        <f>SUM($N$5:N3741)</f>
        <v>113741</v>
      </c>
      <c r="P3741" s="10">
        <f ca="1">IF(O3741&lt;$H$4,N3741,$H$4-SUM($P$4:P3740))</f>
        <v>0</v>
      </c>
      <c r="Q3741" s="10">
        <f ca="1">SUM($P$4:P3741)</f>
        <v>272</v>
      </c>
      <c r="R3741" s="10">
        <f ca="1">COUNTIF($P$4:P3741,"&gt;0")</f>
        <v>9</v>
      </c>
    </row>
    <row r="3742" spans="12:18" x14ac:dyDescent="0.15">
      <c r="L3742" s="8" t="b">
        <f t="shared" si="177"/>
        <v>1</v>
      </c>
      <c r="M3742" s="8">
        <f t="shared" si="175"/>
        <v>156445</v>
      </c>
      <c r="N3742" s="9">
        <f t="shared" si="176"/>
        <v>30</v>
      </c>
      <c r="O3742" s="10">
        <f>SUM($N$5:N3742)</f>
        <v>113771</v>
      </c>
      <c r="P3742" s="10">
        <f ca="1">IF(O3742&lt;$H$4,N3742,$H$4-SUM($P$4:P3741))</f>
        <v>0</v>
      </c>
      <c r="Q3742" s="10">
        <f ca="1">SUM($P$4:P3742)</f>
        <v>272</v>
      </c>
      <c r="R3742" s="10">
        <f ca="1">COUNTIF($P$4:P3742,"&gt;0")</f>
        <v>9</v>
      </c>
    </row>
    <row r="3743" spans="12:18" x14ac:dyDescent="0.15">
      <c r="L3743" s="8" t="b">
        <f t="shared" si="177"/>
        <v>1</v>
      </c>
      <c r="M3743" s="8">
        <f t="shared" si="175"/>
        <v>156476</v>
      </c>
      <c r="N3743" s="9">
        <f t="shared" si="176"/>
        <v>31</v>
      </c>
      <c r="O3743" s="10">
        <f>SUM($N$5:N3743)</f>
        <v>113802</v>
      </c>
      <c r="P3743" s="10">
        <f ca="1">IF(O3743&lt;$H$4,N3743,$H$4-SUM($P$4:P3742))</f>
        <v>0</v>
      </c>
      <c r="Q3743" s="10">
        <f ca="1">SUM($P$4:P3743)</f>
        <v>272</v>
      </c>
      <c r="R3743" s="10">
        <f ca="1">COUNTIF($P$4:P3743,"&gt;0")</f>
        <v>9</v>
      </c>
    </row>
    <row r="3744" spans="12:18" x14ac:dyDescent="0.15">
      <c r="L3744" s="8" t="b">
        <f t="shared" si="177"/>
        <v>1</v>
      </c>
      <c r="M3744" s="8">
        <f t="shared" si="175"/>
        <v>156506</v>
      </c>
      <c r="N3744" s="9">
        <f t="shared" si="176"/>
        <v>30</v>
      </c>
      <c r="O3744" s="10">
        <f>SUM($N$5:N3744)</f>
        <v>113832</v>
      </c>
      <c r="P3744" s="10">
        <f ca="1">IF(O3744&lt;$H$4,N3744,$H$4-SUM($P$4:P3743))</f>
        <v>0</v>
      </c>
      <c r="Q3744" s="10">
        <f ca="1">SUM($P$4:P3744)</f>
        <v>272</v>
      </c>
      <c r="R3744" s="10">
        <f ca="1">COUNTIF($P$4:P3744,"&gt;0")</f>
        <v>9</v>
      </c>
    </row>
    <row r="3745" spans="12:18" x14ac:dyDescent="0.15">
      <c r="L3745" s="8" t="b">
        <f t="shared" si="177"/>
        <v>1</v>
      </c>
      <c r="M3745" s="8">
        <f t="shared" si="175"/>
        <v>156537</v>
      </c>
      <c r="N3745" s="9">
        <f t="shared" si="176"/>
        <v>31</v>
      </c>
      <c r="O3745" s="10">
        <f>SUM($N$5:N3745)</f>
        <v>113863</v>
      </c>
      <c r="P3745" s="10">
        <f ca="1">IF(O3745&lt;$H$4,N3745,$H$4-SUM($P$4:P3744))</f>
        <v>0</v>
      </c>
      <c r="Q3745" s="10">
        <f ca="1">SUM($P$4:P3745)</f>
        <v>272</v>
      </c>
      <c r="R3745" s="10">
        <f ca="1">COUNTIF($P$4:P3745,"&gt;0")</f>
        <v>9</v>
      </c>
    </row>
    <row r="3746" spans="12:18" x14ac:dyDescent="0.15">
      <c r="L3746" s="8" t="b">
        <f t="shared" si="177"/>
        <v>1</v>
      </c>
      <c r="M3746" s="8">
        <f t="shared" si="175"/>
        <v>156568</v>
      </c>
      <c r="N3746" s="9">
        <f t="shared" si="176"/>
        <v>31</v>
      </c>
      <c r="O3746" s="10">
        <f>SUM($N$5:N3746)</f>
        <v>113894</v>
      </c>
      <c r="P3746" s="10">
        <f ca="1">IF(O3746&lt;$H$4,N3746,$H$4-SUM($P$4:P3745))</f>
        <v>0</v>
      </c>
      <c r="Q3746" s="10">
        <f ca="1">SUM($P$4:P3746)</f>
        <v>272</v>
      </c>
      <c r="R3746" s="10">
        <f ca="1">COUNTIF($P$4:P3746,"&gt;0")</f>
        <v>9</v>
      </c>
    </row>
    <row r="3747" spans="12:18" x14ac:dyDescent="0.15">
      <c r="L3747" s="8" t="b">
        <f t="shared" si="177"/>
        <v>1</v>
      </c>
      <c r="M3747" s="8">
        <f t="shared" si="175"/>
        <v>156598</v>
      </c>
      <c r="N3747" s="9">
        <f t="shared" si="176"/>
        <v>30</v>
      </c>
      <c r="O3747" s="10">
        <f>SUM($N$5:N3747)</f>
        <v>113924</v>
      </c>
      <c r="P3747" s="10">
        <f ca="1">IF(O3747&lt;$H$4,N3747,$H$4-SUM($P$4:P3746))</f>
        <v>0</v>
      </c>
      <c r="Q3747" s="10">
        <f ca="1">SUM($P$4:P3747)</f>
        <v>272</v>
      </c>
      <c r="R3747" s="10">
        <f ca="1">COUNTIF($P$4:P3747,"&gt;0")</f>
        <v>9</v>
      </c>
    </row>
    <row r="3748" spans="12:18" x14ac:dyDescent="0.15">
      <c r="L3748" s="8" t="b">
        <f t="shared" si="177"/>
        <v>1</v>
      </c>
      <c r="M3748" s="8">
        <f t="shared" si="175"/>
        <v>156629</v>
      </c>
      <c r="N3748" s="9">
        <f t="shared" si="176"/>
        <v>31</v>
      </c>
      <c r="O3748" s="10">
        <f>SUM($N$5:N3748)</f>
        <v>113955</v>
      </c>
      <c r="P3748" s="10">
        <f ca="1">IF(O3748&lt;$H$4,N3748,$H$4-SUM($P$4:P3747))</f>
        <v>0</v>
      </c>
      <c r="Q3748" s="10">
        <f ca="1">SUM($P$4:P3748)</f>
        <v>272</v>
      </c>
      <c r="R3748" s="10">
        <f ca="1">COUNTIF($P$4:P3748,"&gt;0")</f>
        <v>9</v>
      </c>
    </row>
    <row r="3749" spans="12:18" x14ac:dyDescent="0.15">
      <c r="L3749" s="8" t="b">
        <f t="shared" si="177"/>
        <v>1</v>
      </c>
      <c r="M3749" s="8">
        <f t="shared" si="175"/>
        <v>156659</v>
      </c>
      <c r="N3749" s="9">
        <f t="shared" si="176"/>
        <v>30</v>
      </c>
      <c r="O3749" s="10">
        <f>SUM($N$5:N3749)</f>
        <v>113985</v>
      </c>
      <c r="P3749" s="10">
        <f ca="1">IF(O3749&lt;$H$4,N3749,$H$4-SUM($P$4:P3748))</f>
        <v>0</v>
      </c>
      <c r="Q3749" s="10">
        <f ca="1">SUM($P$4:P3749)</f>
        <v>272</v>
      </c>
      <c r="R3749" s="10">
        <f ca="1">COUNTIF($P$4:P3749,"&gt;0")</f>
        <v>9</v>
      </c>
    </row>
    <row r="3750" spans="12:18" x14ac:dyDescent="0.15">
      <c r="L3750" s="8" t="b">
        <f t="shared" si="177"/>
        <v>1</v>
      </c>
      <c r="M3750" s="8">
        <f t="shared" si="175"/>
        <v>156690</v>
      </c>
      <c r="N3750" s="9">
        <f t="shared" si="176"/>
        <v>31</v>
      </c>
      <c r="O3750" s="10">
        <f>SUM($N$5:N3750)</f>
        <v>114016</v>
      </c>
      <c r="P3750" s="10">
        <f ca="1">IF(O3750&lt;$H$4,N3750,$H$4-SUM($P$4:P3749))</f>
        <v>0</v>
      </c>
      <c r="Q3750" s="10">
        <f ca="1">SUM($P$4:P3750)</f>
        <v>272</v>
      </c>
      <c r="R3750" s="10">
        <f ca="1">COUNTIF($P$4:P3750,"&gt;0")</f>
        <v>9</v>
      </c>
    </row>
    <row r="3751" spans="12:18" x14ac:dyDescent="0.15">
      <c r="L3751" s="8" t="b">
        <f t="shared" si="177"/>
        <v>1</v>
      </c>
      <c r="M3751" s="8">
        <f t="shared" si="175"/>
        <v>156721</v>
      </c>
      <c r="N3751" s="9">
        <f t="shared" si="176"/>
        <v>31</v>
      </c>
      <c r="O3751" s="10">
        <f>SUM($N$5:N3751)</f>
        <v>114047</v>
      </c>
      <c r="P3751" s="10">
        <f ca="1">IF(O3751&lt;$H$4,N3751,$H$4-SUM($P$4:P3750))</f>
        <v>0</v>
      </c>
      <c r="Q3751" s="10">
        <f ca="1">SUM($P$4:P3751)</f>
        <v>272</v>
      </c>
      <c r="R3751" s="10">
        <f ca="1">COUNTIF($P$4:P3751,"&gt;0")</f>
        <v>9</v>
      </c>
    </row>
    <row r="3752" spans="12:18" x14ac:dyDescent="0.15">
      <c r="L3752" s="8" t="b">
        <f t="shared" si="177"/>
        <v>1</v>
      </c>
      <c r="M3752" s="8">
        <f t="shared" si="175"/>
        <v>156749</v>
      </c>
      <c r="N3752" s="9">
        <f t="shared" si="176"/>
        <v>28</v>
      </c>
      <c r="O3752" s="10">
        <f>SUM($N$5:N3752)</f>
        <v>114075</v>
      </c>
      <c r="P3752" s="10">
        <f ca="1">IF(O3752&lt;$H$4,N3752,$H$4-SUM($P$4:P3751))</f>
        <v>0</v>
      </c>
      <c r="Q3752" s="10">
        <f ca="1">SUM($P$4:P3752)</f>
        <v>272</v>
      </c>
      <c r="R3752" s="10">
        <f ca="1">COUNTIF($P$4:P3752,"&gt;0")</f>
        <v>9</v>
      </c>
    </row>
    <row r="3753" spans="12:18" x14ac:dyDescent="0.15">
      <c r="L3753" s="8" t="b">
        <f t="shared" si="177"/>
        <v>1</v>
      </c>
      <c r="M3753" s="8">
        <f t="shared" si="175"/>
        <v>156780</v>
      </c>
      <c r="N3753" s="9">
        <f t="shared" si="176"/>
        <v>31</v>
      </c>
      <c r="O3753" s="10">
        <f>SUM($N$5:N3753)</f>
        <v>114106</v>
      </c>
      <c r="P3753" s="10">
        <f ca="1">IF(O3753&lt;$H$4,N3753,$H$4-SUM($P$4:P3752))</f>
        <v>0</v>
      </c>
      <c r="Q3753" s="10">
        <f ca="1">SUM($P$4:P3753)</f>
        <v>272</v>
      </c>
      <c r="R3753" s="10">
        <f ca="1">COUNTIF($P$4:P3753,"&gt;0")</f>
        <v>9</v>
      </c>
    </row>
    <row r="3754" spans="12:18" x14ac:dyDescent="0.15">
      <c r="L3754" s="8" t="b">
        <f t="shared" si="177"/>
        <v>1</v>
      </c>
      <c r="M3754" s="8">
        <f t="shared" si="175"/>
        <v>156810</v>
      </c>
      <c r="N3754" s="9">
        <f t="shared" si="176"/>
        <v>30</v>
      </c>
      <c r="O3754" s="10">
        <f>SUM($N$5:N3754)</f>
        <v>114136</v>
      </c>
      <c r="P3754" s="10">
        <f ca="1">IF(O3754&lt;$H$4,N3754,$H$4-SUM($P$4:P3753))</f>
        <v>0</v>
      </c>
      <c r="Q3754" s="10">
        <f ca="1">SUM($P$4:P3754)</f>
        <v>272</v>
      </c>
      <c r="R3754" s="10">
        <f ca="1">COUNTIF($P$4:P3754,"&gt;0")</f>
        <v>9</v>
      </c>
    </row>
    <row r="3755" spans="12:18" x14ac:dyDescent="0.15">
      <c r="L3755" s="8" t="b">
        <f t="shared" si="177"/>
        <v>1</v>
      </c>
      <c r="M3755" s="8">
        <f t="shared" si="175"/>
        <v>156841</v>
      </c>
      <c r="N3755" s="9">
        <f t="shared" si="176"/>
        <v>31</v>
      </c>
      <c r="O3755" s="10">
        <f>SUM($N$5:N3755)</f>
        <v>114167</v>
      </c>
      <c r="P3755" s="10">
        <f ca="1">IF(O3755&lt;$H$4,N3755,$H$4-SUM($P$4:P3754))</f>
        <v>0</v>
      </c>
      <c r="Q3755" s="10">
        <f ca="1">SUM($P$4:P3755)</f>
        <v>272</v>
      </c>
      <c r="R3755" s="10">
        <f ca="1">COUNTIF($P$4:P3755,"&gt;0")</f>
        <v>9</v>
      </c>
    </row>
    <row r="3756" spans="12:18" x14ac:dyDescent="0.15">
      <c r="L3756" s="8" t="b">
        <f t="shared" si="177"/>
        <v>1</v>
      </c>
      <c r="M3756" s="8">
        <f t="shared" si="175"/>
        <v>156871</v>
      </c>
      <c r="N3756" s="9">
        <f t="shared" si="176"/>
        <v>30</v>
      </c>
      <c r="O3756" s="10">
        <f>SUM($N$5:N3756)</f>
        <v>114197</v>
      </c>
      <c r="P3756" s="10">
        <f ca="1">IF(O3756&lt;$H$4,N3756,$H$4-SUM($P$4:P3755))</f>
        <v>0</v>
      </c>
      <c r="Q3756" s="10">
        <f ca="1">SUM($P$4:P3756)</f>
        <v>272</v>
      </c>
      <c r="R3756" s="10">
        <f ca="1">COUNTIF($P$4:P3756,"&gt;0")</f>
        <v>9</v>
      </c>
    </row>
    <row r="3757" spans="12:18" x14ac:dyDescent="0.15">
      <c r="L3757" s="8" t="b">
        <f t="shared" si="177"/>
        <v>1</v>
      </c>
      <c r="M3757" s="8">
        <f t="shared" si="175"/>
        <v>156902</v>
      </c>
      <c r="N3757" s="9">
        <f t="shared" si="176"/>
        <v>31</v>
      </c>
      <c r="O3757" s="10">
        <f>SUM($N$5:N3757)</f>
        <v>114228</v>
      </c>
      <c r="P3757" s="10">
        <f ca="1">IF(O3757&lt;$H$4,N3757,$H$4-SUM($P$4:P3756))</f>
        <v>0</v>
      </c>
      <c r="Q3757" s="10">
        <f ca="1">SUM($P$4:P3757)</f>
        <v>272</v>
      </c>
      <c r="R3757" s="10">
        <f ca="1">COUNTIF($P$4:P3757,"&gt;0")</f>
        <v>9</v>
      </c>
    </row>
    <row r="3758" spans="12:18" x14ac:dyDescent="0.15">
      <c r="L3758" s="8" t="b">
        <f t="shared" si="177"/>
        <v>1</v>
      </c>
      <c r="M3758" s="8">
        <f t="shared" si="175"/>
        <v>156933</v>
      </c>
      <c r="N3758" s="9">
        <f t="shared" si="176"/>
        <v>31</v>
      </c>
      <c r="O3758" s="10">
        <f>SUM($N$5:N3758)</f>
        <v>114259</v>
      </c>
      <c r="P3758" s="10">
        <f ca="1">IF(O3758&lt;$H$4,N3758,$H$4-SUM($P$4:P3757))</f>
        <v>0</v>
      </c>
      <c r="Q3758" s="10">
        <f ca="1">SUM($P$4:P3758)</f>
        <v>272</v>
      </c>
      <c r="R3758" s="10">
        <f ca="1">COUNTIF($P$4:P3758,"&gt;0")</f>
        <v>9</v>
      </c>
    </row>
    <row r="3759" spans="12:18" x14ac:dyDescent="0.15">
      <c r="L3759" s="8" t="b">
        <f t="shared" si="177"/>
        <v>1</v>
      </c>
      <c r="M3759" s="8">
        <f t="shared" si="175"/>
        <v>156963</v>
      </c>
      <c r="N3759" s="9">
        <f t="shared" si="176"/>
        <v>30</v>
      </c>
      <c r="O3759" s="10">
        <f>SUM($N$5:N3759)</f>
        <v>114289</v>
      </c>
      <c r="P3759" s="10">
        <f ca="1">IF(O3759&lt;$H$4,N3759,$H$4-SUM($P$4:P3758))</f>
        <v>0</v>
      </c>
      <c r="Q3759" s="10">
        <f ca="1">SUM($P$4:P3759)</f>
        <v>272</v>
      </c>
      <c r="R3759" s="10">
        <f ca="1">COUNTIF($P$4:P3759,"&gt;0")</f>
        <v>9</v>
      </c>
    </row>
    <row r="3760" spans="12:18" x14ac:dyDescent="0.15">
      <c r="L3760" s="8" t="b">
        <f t="shared" si="177"/>
        <v>1</v>
      </c>
      <c r="M3760" s="8">
        <f t="shared" si="175"/>
        <v>156994</v>
      </c>
      <c r="N3760" s="9">
        <f t="shared" si="176"/>
        <v>31</v>
      </c>
      <c r="O3760" s="10">
        <f>SUM($N$5:N3760)</f>
        <v>114320</v>
      </c>
      <c r="P3760" s="10">
        <f ca="1">IF(O3760&lt;$H$4,N3760,$H$4-SUM($P$4:P3759))</f>
        <v>0</v>
      </c>
      <c r="Q3760" s="10">
        <f ca="1">SUM($P$4:P3760)</f>
        <v>272</v>
      </c>
      <c r="R3760" s="10">
        <f ca="1">COUNTIF($P$4:P3760,"&gt;0")</f>
        <v>9</v>
      </c>
    </row>
    <row r="3761" spans="12:18" x14ac:dyDescent="0.15">
      <c r="L3761" s="8" t="b">
        <f t="shared" si="177"/>
        <v>1</v>
      </c>
      <c r="M3761" s="8">
        <f t="shared" si="175"/>
        <v>157024</v>
      </c>
      <c r="N3761" s="9">
        <f t="shared" si="176"/>
        <v>30</v>
      </c>
      <c r="O3761" s="10">
        <f>SUM($N$5:N3761)</f>
        <v>114350</v>
      </c>
      <c r="P3761" s="10">
        <f ca="1">IF(O3761&lt;$H$4,N3761,$H$4-SUM($P$4:P3760))</f>
        <v>0</v>
      </c>
      <c r="Q3761" s="10">
        <f ca="1">SUM($P$4:P3761)</f>
        <v>272</v>
      </c>
      <c r="R3761" s="10">
        <f ca="1">COUNTIF($P$4:P3761,"&gt;0")</f>
        <v>9</v>
      </c>
    </row>
    <row r="3762" spans="12:18" x14ac:dyDescent="0.15">
      <c r="L3762" s="8" t="b">
        <f t="shared" si="177"/>
        <v>1</v>
      </c>
      <c r="M3762" s="8">
        <f t="shared" si="175"/>
        <v>157055</v>
      </c>
      <c r="N3762" s="9">
        <f t="shared" si="176"/>
        <v>31</v>
      </c>
      <c r="O3762" s="10">
        <f>SUM($N$5:N3762)</f>
        <v>114381</v>
      </c>
      <c r="P3762" s="10">
        <f ca="1">IF(O3762&lt;$H$4,N3762,$H$4-SUM($P$4:P3761))</f>
        <v>0</v>
      </c>
      <c r="Q3762" s="10">
        <f ca="1">SUM($P$4:P3762)</f>
        <v>272</v>
      </c>
      <c r="R3762" s="10">
        <f ca="1">COUNTIF($P$4:P3762,"&gt;0")</f>
        <v>9</v>
      </c>
    </row>
    <row r="3763" spans="12:18" x14ac:dyDescent="0.15">
      <c r="L3763" s="8" t="b">
        <f t="shared" si="177"/>
        <v>1</v>
      </c>
      <c r="M3763" s="8">
        <f t="shared" si="175"/>
        <v>157086</v>
      </c>
      <c r="N3763" s="9">
        <f t="shared" si="176"/>
        <v>31</v>
      </c>
      <c r="O3763" s="10">
        <f>SUM($N$5:N3763)</f>
        <v>114412</v>
      </c>
      <c r="P3763" s="10">
        <f ca="1">IF(O3763&lt;$H$4,N3763,$H$4-SUM($P$4:P3762))</f>
        <v>0</v>
      </c>
      <c r="Q3763" s="10">
        <f ca="1">SUM($P$4:P3763)</f>
        <v>272</v>
      </c>
      <c r="R3763" s="10">
        <f ca="1">COUNTIF($P$4:P3763,"&gt;0")</f>
        <v>9</v>
      </c>
    </row>
    <row r="3764" spans="12:18" x14ac:dyDescent="0.15">
      <c r="L3764" s="8" t="b">
        <f t="shared" si="177"/>
        <v>1</v>
      </c>
      <c r="M3764" s="8">
        <f t="shared" si="175"/>
        <v>157114</v>
      </c>
      <c r="N3764" s="9">
        <f t="shared" si="176"/>
        <v>28</v>
      </c>
      <c r="O3764" s="10">
        <f>SUM($N$5:N3764)</f>
        <v>114440</v>
      </c>
      <c r="P3764" s="10">
        <f ca="1">IF(O3764&lt;$H$4,N3764,$H$4-SUM($P$4:P3763))</f>
        <v>0</v>
      </c>
      <c r="Q3764" s="10">
        <f ca="1">SUM($P$4:P3764)</f>
        <v>272</v>
      </c>
      <c r="R3764" s="10">
        <f ca="1">COUNTIF($P$4:P3764,"&gt;0")</f>
        <v>9</v>
      </c>
    </row>
    <row r="3765" spans="12:18" x14ac:dyDescent="0.15">
      <c r="L3765" s="8" t="b">
        <f t="shared" si="177"/>
        <v>1</v>
      </c>
      <c r="M3765" s="8">
        <f t="shared" si="175"/>
        <v>157145</v>
      </c>
      <c r="N3765" s="9">
        <f t="shared" si="176"/>
        <v>31</v>
      </c>
      <c r="O3765" s="10">
        <f>SUM($N$5:N3765)</f>
        <v>114471</v>
      </c>
      <c r="P3765" s="10">
        <f ca="1">IF(O3765&lt;$H$4,N3765,$H$4-SUM($P$4:P3764))</f>
        <v>0</v>
      </c>
      <c r="Q3765" s="10">
        <f ca="1">SUM($P$4:P3765)</f>
        <v>272</v>
      </c>
      <c r="R3765" s="10">
        <f ca="1">COUNTIF($P$4:P3765,"&gt;0")</f>
        <v>9</v>
      </c>
    </row>
    <row r="3766" spans="12:18" x14ac:dyDescent="0.15">
      <c r="L3766" s="8" t="b">
        <f t="shared" si="177"/>
        <v>1</v>
      </c>
      <c r="M3766" s="8">
        <f t="shared" si="175"/>
        <v>157175</v>
      </c>
      <c r="N3766" s="9">
        <f t="shared" si="176"/>
        <v>30</v>
      </c>
      <c r="O3766" s="10">
        <f>SUM($N$5:N3766)</f>
        <v>114501</v>
      </c>
      <c r="P3766" s="10">
        <f ca="1">IF(O3766&lt;$H$4,N3766,$H$4-SUM($P$4:P3765))</f>
        <v>0</v>
      </c>
      <c r="Q3766" s="10">
        <f ca="1">SUM($P$4:P3766)</f>
        <v>272</v>
      </c>
      <c r="R3766" s="10">
        <f ca="1">COUNTIF($P$4:P3766,"&gt;0")</f>
        <v>9</v>
      </c>
    </row>
    <row r="3767" spans="12:18" x14ac:dyDescent="0.15">
      <c r="L3767" s="8" t="b">
        <f t="shared" si="177"/>
        <v>1</v>
      </c>
      <c r="M3767" s="8">
        <f t="shared" si="175"/>
        <v>157206</v>
      </c>
      <c r="N3767" s="9">
        <f t="shared" si="176"/>
        <v>31</v>
      </c>
      <c r="O3767" s="10">
        <f>SUM($N$5:N3767)</f>
        <v>114532</v>
      </c>
      <c r="P3767" s="10">
        <f ca="1">IF(O3767&lt;$H$4,N3767,$H$4-SUM($P$4:P3766))</f>
        <v>0</v>
      </c>
      <c r="Q3767" s="10">
        <f ca="1">SUM($P$4:P3767)</f>
        <v>272</v>
      </c>
      <c r="R3767" s="10">
        <f ca="1">COUNTIF($P$4:P3767,"&gt;0")</f>
        <v>9</v>
      </c>
    </row>
    <row r="3768" spans="12:18" x14ac:dyDescent="0.15">
      <c r="L3768" s="8" t="b">
        <f t="shared" si="177"/>
        <v>1</v>
      </c>
      <c r="M3768" s="8">
        <f t="shared" si="175"/>
        <v>157236</v>
      </c>
      <c r="N3768" s="9">
        <f t="shared" si="176"/>
        <v>30</v>
      </c>
      <c r="O3768" s="10">
        <f>SUM($N$5:N3768)</f>
        <v>114562</v>
      </c>
      <c r="P3768" s="10">
        <f ca="1">IF(O3768&lt;$H$4,N3768,$H$4-SUM($P$4:P3767))</f>
        <v>0</v>
      </c>
      <c r="Q3768" s="10">
        <f ca="1">SUM($P$4:P3768)</f>
        <v>272</v>
      </c>
      <c r="R3768" s="10">
        <f ca="1">COUNTIF($P$4:P3768,"&gt;0")</f>
        <v>9</v>
      </c>
    </row>
    <row r="3769" spans="12:18" x14ac:dyDescent="0.15">
      <c r="L3769" s="8" t="b">
        <f t="shared" si="177"/>
        <v>1</v>
      </c>
      <c r="M3769" s="8">
        <f t="shared" si="175"/>
        <v>157267</v>
      </c>
      <c r="N3769" s="9">
        <f t="shared" si="176"/>
        <v>31</v>
      </c>
      <c r="O3769" s="10">
        <f>SUM($N$5:N3769)</f>
        <v>114593</v>
      </c>
      <c r="P3769" s="10">
        <f ca="1">IF(O3769&lt;$H$4,N3769,$H$4-SUM($P$4:P3768))</f>
        <v>0</v>
      </c>
      <c r="Q3769" s="10">
        <f ca="1">SUM($P$4:P3769)</f>
        <v>272</v>
      </c>
      <c r="R3769" s="10">
        <f ca="1">COUNTIF($P$4:P3769,"&gt;0")</f>
        <v>9</v>
      </c>
    </row>
    <row r="3770" spans="12:18" x14ac:dyDescent="0.15">
      <c r="L3770" s="8" t="b">
        <f t="shared" si="177"/>
        <v>1</v>
      </c>
      <c r="M3770" s="8">
        <f t="shared" si="175"/>
        <v>157298</v>
      </c>
      <c r="N3770" s="9">
        <f t="shared" si="176"/>
        <v>31</v>
      </c>
      <c r="O3770" s="10">
        <f>SUM($N$5:N3770)</f>
        <v>114624</v>
      </c>
      <c r="P3770" s="10">
        <f ca="1">IF(O3770&lt;$H$4,N3770,$H$4-SUM($P$4:P3769))</f>
        <v>0</v>
      </c>
      <c r="Q3770" s="10">
        <f ca="1">SUM($P$4:P3770)</f>
        <v>272</v>
      </c>
      <c r="R3770" s="10">
        <f ca="1">COUNTIF($P$4:P3770,"&gt;0")</f>
        <v>9</v>
      </c>
    </row>
    <row r="3771" spans="12:18" x14ac:dyDescent="0.15">
      <c r="M3771" s="11"/>
      <c r="N3771" s="13"/>
    </row>
    <row r="3772" spans="12:18" x14ac:dyDescent="0.15">
      <c r="M3772" s="11"/>
      <c r="N3772" s="13"/>
    </row>
    <row r="3773" spans="12:18" x14ac:dyDescent="0.15">
      <c r="M3773" s="11"/>
      <c r="N3773" s="13"/>
    </row>
    <row r="3774" spans="12:18" x14ac:dyDescent="0.15">
      <c r="M3774" s="11"/>
      <c r="N3774" s="13"/>
    </row>
    <row r="3775" spans="12:18" x14ac:dyDescent="0.15">
      <c r="M3775" s="11"/>
      <c r="N3775" s="13"/>
    </row>
    <row r="3776" spans="12:18" x14ac:dyDescent="0.15">
      <c r="M3776" s="11"/>
      <c r="N3776" s="13"/>
    </row>
    <row r="3777" spans="13:14" x14ac:dyDescent="0.15">
      <c r="M3777" s="11"/>
      <c r="N3777" s="13"/>
    </row>
    <row r="3778" spans="13:14" x14ac:dyDescent="0.15">
      <c r="M3778" s="11"/>
      <c r="N3778" s="13"/>
    </row>
    <row r="3779" spans="13:14" x14ac:dyDescent="0.15">
      <c r="M3779" s="11"/>
      <c r="N3779" s="13"/>
    </row>
    <row r="3780" spans="13:14" x14ac:dyDescent="0.15">
      <c r="M3780" s="11"/>
      <c r="N3780" s="13"/>
    </row>
    <row r="3781" spans="13:14" x14ac:dyDescent="0.15">
      <c r="M3781" s="11"/>
      <c r="N3781" s="13"/>
    </row>
    <row r="3782" spans="13:14" x14ac:dyDescent="0.15">
      <c r="M3782" s="11"/>
      <c r="N3782" s="13"/>
    </row>
    <row r="3783" spans="13:14" x14ac:dyDescent="0.15">
      <c r="M3783" s="11"/>
      <c r="N3783" s="13"/>
    </row>
    <row r="3784" spans="13:14" x14ac:dyDescent="0.15">
      <c r="M3784" s="11"/>
      <c r="N3784" s="13"/>
    </row>
    <row r="3785" spans="13:14" x14ac:dyDescent="0.15">
      <c r="M3785" s="11"/>
      <c r="N3785" s="13"/>
    </row>
    <row r="3786" spans="13:14" x14ac:dyDescent="0.15">
      <c r="M3786" s="11"/>
      <c r="N3786" s="13"/>
    </row>
    <row r="3787" spans="13:14" x14ac:dyDescent="0.15">
      <c r="M3787" s="11"/>
      <c r="N3787" s="13"/>
    </row>
    <row r="3788" spans="13:14" x14ac:dyDescent="0.15">
      <c r="M3788" s="11"/>
      <c r="N3788" s="13"/>
    </row>
    <row r="3789" spans="13:14" x14ac:dyDescent="0.15">
      <c r="M3789" s="11"/>
      <c r="N3789" s="13"/>
    </row>
    <row r="3790" spans="13:14" x14ac:dyDescent="0.15">
      <c r="M3790" s="11"/>
      <c r="N3790" s="13"/>
    </row>
    <row r="3791" spans="13:14" x14ac:dyDescent="0.15">
      <c r="M3791" s="11"/>
      <c r="N3791" s="13"/>
    </row>
    <row r="3792" spans="13:14" x14ac:dyDescent="0.15">
      <c r="M3792" s="11"/>
      <c r="N3792" s="13"/>
    </row>
    <row r="3793" spans="13:14" x14ac:dyDescent="0.15">
      <c r="M3793" s="11"/>
      <c r="N3793" s="13"/>
    </row>
    <row r="3794" spans="13:14" x14ac:dyDescent="0.15">
      <c r="M3794" s="11"/>
      <c r="N3794" s="13"/>
    </row>
    <row r="3795" spans="13:14" x14ac:dyDescent="0.15">
      <c r="M3795" s="11"/>
      <c r="N3795" s="13"/>
    </row>
    <row r="3796" spans="13:14" x14ac:dyDescent="0.15">
      <c r="M3796" s="11"/>
      <c r="N3796" s="13"/>
    </row>
    <row r="3797" spans="13:14" x14ac:dyDescent="0.15">
      <c r="M3797" s="11"/>
      <c r="N3797" s="13"/>
    </row>
    <row r="3798" spans="13:14" x14ac:dyDescent="0.15">
      <c r="M3798" s="11"/>
      <c r="N3798" s="13"/>
    </row>
    <row r="3799" spans="13:14" x14ac:dyDescent="0.15">
      <c r="M3799" s="11"/>
      <c r="N3799" s="13"/>
    </row>
    <row r="3800" spans="13:14" x14ac:dyDescent="0.15">
      <c r="M3800" s="11"/>
      <c r="N3800" s="13"/>
    </row>
    <row r="3801" spans="13:14" x14ac:dyDescent="0.15">
      <c r="M3801" s="11"/>
      <c r="N3801" s="13"/>
    </row>
    <row r="3802" spans="13:14" x14ac:dyDescent="0.15">
      <c r="M3802" s="11"/>
      <c r="N3802" s="13"/>
    </row>
    <row r="3803" spans="13:14" x14ac:dyDescent="0.15">
      <c r="M3803" s="11"/>
      <c r="N3803" s="13"/>
    </row>
    <row r="3804" spans="13:14" x14ac:dyDescent="0.15">
      <c r="M3804" s="11"/>
      <c r="N3804" s="13"/>
    </row>
    <row r="3805" spans="13:14" x14ac:dyDescent="0.15">
      <c r="M3805" s="11"/>
      <c r="N3805" s="13"/>
    </row>
    <row r="3806" spans="13:14" x14ac:dyDescent="0.15">
      <c r="M3806" s="11"/>
      <c r="N3806" s="13"/>
    </row>
    <row r="3807" spans="13:14" x14ac:dyDescent="0.15">
      <c r="M3807" s="11"/>
      <c r="N3807" s="13"/>
    </row>
    <row r="3808" spans="13:14" x14ac:dyDescent="0.15">
      <c r="M3808" s="11"/>
      <c r="N3808" s="13"/>
    </row>
    <row r="3809" spans="13:14" x14ac:dyDescent="0.15">
      <c r="M3809" s="11"/>
      <c r="N3809" s="13"/>
    </row>
    <row r="3810" spans="13:14" x14ac:dyDescent="0.15">
      <c r="M3810" s="11"/>
      <c r="N3810" s="13"/>
    </row>
    <row r="3811" spans="13:14" x14ac:dyDescent="0.15">
      <c r="M3811" s="11"/>
      <c r="N3811" s="13"/>
    </row>
    <row r="3812" spans="13:14" x14ac:dyDescent="0.15">
      <c r="M3812" s="11"/>
      <c r="N3812" s="13"/>
    </row>
    <row r="3813" spans="13:14" x14ac:dyDescent="0.15">
      <c r="M3813" s="11"/>
      <c r="N3813" s="13"/>
    </row>
    <row r="3814" spans="13:14" x14ac:dyDescent="0.15">
      <c r="M3814" s="11"/>
      <c r="N3814" s="13"/>
    </row>
    <row r="3815" spans="13:14" x14ac:dyDescent="0.15">
      <c r="M3815" s="11"/>
      <c r="N3815" s="13"/>
    </row>
    <row r="3816" spans="13:14" x14ac:dyDescent="0.15">
      <c r="M3816" s="11"/>
      <c r="N3816" s="13"/>
    </row>
    <row r="3817" spans="13:14" x14ac:dyDescent="0.15">
      <c r="M3817" s="11"/>
      <c r="N3817" s="13"/>
    </row>
    <row r="3818" spans="13:14" x14ac:dyDescent="0.15">
      <c r="M3818" s="11"/>
      <c r="N3818" s="13"/>
    </row>
    <row r="3819" spans="13:14" x14ac:dyDescent="0.15">
      <c r="M3819" s="11"/>
      <c r="N3819" s="13"/>
    </row>
    <row r="3820" spans="13:14" x14ac:dyDescent="0.15">
      <c r="M3820" s="11"/>
      <c r="N3820" s="13"/>
    </row>
    <row r="3821" spans="13:14" x14ac:dyDescent="0.15">
      <c r="M3821" s="11"/>
      <c r="N3821" s="13"/>
    </row>
    <row r="3822" spans="13:14" x14ac:dyDescent="0.15">
      <c r="M3822" s="11"/>
      <c r="N3822" s="13"/>
    </row>
    <row r="3823" spans="13:14" x14ac:dyDescent="0.15">
      <c r="M3823" s="11"/>
      <c r="N3823" s="13"/>
    </row>
    <row r="3824" spans="13:14" x14ac:dyDescent="0.15">
      <c r="M3824" s="11"/>
      <c r="N3824" s="13"/>
    </row>
    <row r="3825" spans="13:14" x14ac:dyDescent="0.15">
      <c r="M3825" s="11"/>
      <c r="N3825" s="13"/>
    </row>
    <row r="3826" spans="13:14" x14ac:dyDescent="0.15">
      <c r="M3826" s="11"/>
      <c r="N3826" s="13"/>
    </row>
    <row r="3827" spans="13:14" x14ac:dyDescent="0.15">
      <c r="M3827" s="11"/>
      <c r="N3827" s="13"/>
    </row>
    <row r="3828" spans="13:14" x14ac:dyDescent="0.15">
      <c r="M3828" s="11"/>
      <c r="N3828" s="13"/>
    </row>
    <row r="3829" spans="13:14" x14ac:dyDescent="0.15">
      <c r="M3829" s="11"/>
      <c r="N3829" s="13"/>
    </row>
    <row r="3830" spans="13:14" x14ac:dyDescent="0.15">
      <c r="M3830" s="11"/>
      <c r="N3830" s="13"/>
    </row>
    <row r="3831" spans="13:14" x14ac:dyDescent="0.15">
      <c r="M3831" s="11"/>
      <c r="N3831" s="13"/>
    </row>
    <row r="3832" spans="13:14" x14ac:dyDescent="0.15">
      <c r="M3832" s="11"/>
      <c r="N3832" s="13"/>
    </row>
    <row r="3833" spans="13:14" x14ac:dyDescent="0.15">
      <c r="M3833" s="11"/>
      <c r="N3833" s="13"/>
    </row>
    <row r="3834" spans="13:14" x14ac:dyDescent="0.15">
      <c r="M3834" s="11"/>
      <c r="N3834" s="13"/>
    </row>
    <row r="3835" spans="13:14" x14ac:dyDescent="0.15">
      <c r="M3835" s="11"/>
      <c r="N3835" s="13"/>
    </row>
    <row r="3836" spans="13:14" x14ac:dyDescent="0.15">
      <c r="M3836" s="11"/>
      <c r="N3836" s="13"/>
    </row>
    <row r="3837" spans="13:14" x14ac:dyDescent="0.15">
      <c r="M3837" s="11"/>
      <c r="N3837" s="13"/>
    </row>
    <row r="3838" spans="13:14" x14ac:dyDescent="0.15">
      <c r="M3838" s="11"/>
      <c r="N3838" s="13"/>
    </row>
    <row r="3839" spans="13:14" x14ac:dyDescent="0.15">
      <c r="M3839" s="11"/>
      <c r="N3839" s="13"/>
    </row>
    <row r="3840" spans="13:14" x14ac:dyDescent="0.15">
      <c r="M3840" s="11"/>
      <c r="N3840" s="13"/>
    </row>
    <row r="3841" spans="13:14" x14ac:dyDescent="0.15">
      <c r="M3841" s="11"/>
      <c r="N3841" s="13"/>
    </row>
    <row r="3842" spans="13:14" x14ac:dyDescent="0.15">
      <c r="M3842" s="11"/>
      <c r="N3842" s="13"/>
    </row>
    <row r="3843" spans="13:14" x14ac:dyDescent="0.15">
      <c r="M3843" s="11"/>
      <c r="N3843" s="13"/>
    </row>
    <row r="3844" spans="13:14" x14ac:dyDescent="0.15">
      <c r="M3844" s="11"/>
      <c r="N3844" s="13"/>
    </row>
    <row r="3845" spans="13:14" x14ac:dyDescent="0.15">
      <c r="M3845" s="11"/>
      <c r="N3845" s="13"/>
    </row>
    <row r="3846" spans="13:14" x14ac:dyDescent="0.15">
      <c r="M3846" s="11"/>
      <c r="N3846" s="13"/>
    </row>
    <row r="3847" spans="13:14" x14ac:dyDescent="0.15">
      <c r="M3847" s="11"/>
      <c r="N3847" s="13"/>
    </row>
    <row r="3848" spans="13:14" x14ac:dyDescent="0.15">
      <c r="M3848" s="11"/>
      <c r="N3848" s="13"/>
    </row>
    <row r="3849" spans="13:14" x14ac:dyDescent="0.15">
      <c r="M3849" s="11"/>
      <c r="N3849" s="13"/>
    </row>
    <row r="3850" spans="13:14" x14ac:dyDescent="0.15">
      <c r="M3850" s="11"/>
      <c r="N3850" s="13"/>
    </row>
    <row r="3851" spans="13:14" x14ac:dyDescent="0.15">
      <c r="M3851" s="11"/>
      <c r="N3851" s="13"/>
    </row>
    <row r="3852" spans="13:14" x14ac:dyDescent="0.15">
      <c r="M3852" s="11"/>
      <c r="N3852" s="13"/>
    </row>
    <row r="3853" spans="13:14" x14ac:dyDescent="0.15">
      <c r="M3853" s="11"/>
      <c r="N3853" s="13"/>
    </row>
    <row r="3854" spans="13:14" x14ac:dyDescent="0.15">
      <c r="M3854" s="11"/>
      <c r="N3854" s="13"/>
    </row>
    <row r="3855" spans="13:14" x14ac:dyDescent="0.15">
      <c r="M3855" s="11"/>
      <c r="N3855" s="13"/>
    </row>
    <row r="3856" spans="13:14" x14ac:dyDescent="0.15">
      <c r="M3856" s="11"/>
      <c r="N3856" s="13"/>
    </row>
    <row r="3857" spans="13:14" x14ac:dyDescent="0.15">
      <c r="M3857" s="11"/>
      <c r="N3857" s="13"/>
    </row>
    <row r="3858" spans="13:14" x14ac:dyDescent="0.15">
      <c r="M3858" s="11"/>
      <c r="N3858" s="13"/>
    </row>
    <row r="3859" spans="13:14" x14ac:dyDescent="0.15">
      <c r="M3859" s="11"/>
      <c r="N3859" s="13"/>
    </row>
    <row r="3860" spans="13:14" x14ac:dyDescent="0.15">
      <c r="M3860" s="11"/>
      <c r="N3860" s="13"/>
    </row>
    <row r="3861" spans="13:14" x14ac:dyDescent="0.15">
      <c r="M3861" s="11"/>
      <c r="N3861" s="13"/>
    </row>
    <row r="3862" spans="13:14" x14ac:dyDescent="0.15">
      <c r="M3862" s="11"/>
      <c r="N3862" s="13"/>
    </row>
    <row r="3863" spans="13:14" x14ac:dyDescent="0.15">
      <c r="M3863" s="11"/>
      <c r="N3863" s="13"/>
    </row>
    <row r="3864" spans="13:14" x14ac:dyDescent="0.15">
      <c r="M3864" s="11"/>
      <c r="N3864" s="13"/>
    </row>
    <row r="3865" spans="13:14" x14ac:dyDescent="0.15">
      <c r="M3865" s="11"/>
      <c r="N3865" s="13"/>
    </row>
    <row r="3866" spans="13:14" x14ac:dyDescent="0.15">
      <c r="M3866" s="11"/>
      <c r="N3866" s="13"/>
    </row>
    <row r="3867" spans="13:14" x14ac:dyDescent="0.15">
      <c r="M3867" s="11"/>
      <c r="N3867" s="13"/>
    </row>
    <row r="3868" spans="13:14" x14ac:dyDescent="0.15">
      <c r="M3868" s="11"/>
      <c r="N3868" s="13"/>
    </row>
    <row r="3869" spans="13:14" x14ac:dyDescent="0.15">
      <c r="M3869" s="11"/>
      <c r="N3869" s="13"/>
    </row>
    <row r="3870" spans="13:14" x14ac:dyDescent="0.15">
      <c r="M3870" s="11"/>
      <c r="N3870" s="13"/>
    </row>
    <row r="3871" spans="13:14" x14ac:dyDescent="0.15">
      <c r="M3871" s="11"/>
      <c r="N3871" s="13"/>
    </row>
    <row r="3872" spans="13:14" x14ac:dyDescent="0.15">
      <c r="M3872" s="11"/>
      <c r="N3872" s="13"/>
    </row>
    <row r="3873" spans="13:14" x14ac:dyDescent="0.15">
      <c r="M3873" s="11"/>
      <c r="N3873" s="13"/>
    </row>
    <row r="3874" spans="13:14" x14ac:dyDescent="0.15">
      <c r="M3874" s="11"/>
      <c r="N3874" s="13"/>
    </row>
    <row r="3875" spans="13:14" x14ac:dyDescent="0.15">
      <c r="M3875" s="11"/>
      <c r="N3875" s="13"/>
    </row>
    <row r="3876" spans="13:14" x14ac:dyDescent="0.15">
      <c r="M3876" s="11"/>
      <c r="N3876" s="13"/>
    </row>
    <row r="3877" spans="13:14" x14ac:dyDescent="0.15">
      <c r="M3877" s="11"/>
      <c r="N3877" s="13"/>
    </row>
    <row r="3878" spans="13:14" x14ac:dyDescent="0.15">
      <c r="M3878" s="11"/>
      <c r="N3878" s="13"/>
    </row>
    <row r="3879" spans="13:14" x14ac:dyDescent="0.15">
      <c r="M3879" s="11"/>
      <c r="N3879" s="13"/>
    </row>
    <row r="3880" spans="13:14" x14ac:dyDescent="0.15">
      <c r="M3880" s="11"/>
      <c r="N3880" s="13"/>
    </row>
    <row r="3881" spans="13:14" x14ac:dyDescent="0.15">
      <c r="M3881" s="11"/>
      <c r="N3881" s="13"/>
    </row>
    <row r="3882" spans="13:14" x14ac:dyDescent="0.15">
      <c r="M3882" s="11"/>
      <c r="N3882" s="13"/>
    </row>
    <row r="3883" spans="13:14" x14ac:dyDescent="0.15">
      <c r="M3883" s="11"/>
      <c r="N3883" s="13"/>
    </row>
    <row r="3884" spans="13:14" x14ac:dyDescent="0.15">
      <c r="M3884" s="11"/>
      <c r="N3884" s="13"/>
    </row>
    <row r="3885" spans="13:14" x14ac:dyDescent="0.15">
      <c r="M3885" s="11"/>
      <c r="N3885" s="13"/>
    </row>
    <row r="3886" spans="13:14" x14ac:dyDescent="0.15">
      <c r="M3886" s="11"/>
      <c r="N3886" s="13"/>
    </row>
    <row r="3887" spans="13:14" x14ac:dyDescent="0.15">
      <c r="M3887" s="11"/>
      <c r="N3887" s="13"/>
    </row>
    <row r="3888" spans="13:14" x14ac:dyDescent="0.15">
      <c r="M3888" s="11"/>
      <c r="N3888" s="13"/>
    </row>
    <row r="3889" spans="13:14" x14ac:dyDescent="0.15">
      <c r="M3889" s="11"/>
      <c r="N3889" s="13"/>
    </row>
    <row r="3890" spans="13:14" x14ac:dyDescent="0.15">
      <c r="M3890" s="11"/>
      <c r="N3890" s="13"/>
    </row>
    <row r="3891" spans="13:14" x14ac:dyDescent="0.15">
      <c r="M3891" s="11"/>
      <c r="N3891" s="13"/>
    </row>
    <row r="3892" spans="13:14" x14ac:dyDescent="0.15">
      <c r="M3892" s="11"/>
      <c r="N3892" s="13"/>
    </row>
    <row r="3893" spans="13:14" x14ac:dyDescent="0.15">
      <c r="M3893" s="11"/>
      <c r="N3893" s="13"/>
    </row>
    <row r="3894" spans="13:14" x14ac:dyDescent="0.15">
      <c r="M3894" s="11"/>
      <c r="N3894" s="13"/>
    </row>
    <row r="3895" spans="13:14" x14ac:dyDescent="0.15">
      <c r="M3895" s="11"/>
      <c r="N3895" s="13"/>
    </row>
    <row r="3896" spans="13:14" x14ac:dyDescent="0.15">
      <c r="M3896" s="11"/>
      <c r="N3896" s="13"/>
    </row>
    <row r="3897" spans="13:14" x14ac:dyDescent="0.15">
      <c r="M3897" s="11"/>
      <c r="N3897" s="13"/>
    </row>
    <row r="3898" spans="13:14" x14ac:dyDescent="0.15">
      <c r="M3898" s="11"/>
      <c r="N3898" s="13"/>
    </row>
    <row r="3899" spans="13:14" x14ac:dyDescent="0.15">
      <c r="M3899" s="11"/>
      <c r="N3899" s="13"/>
    </row>
    <row r="3900" spans="13:14" x14ac:dyDescent="0.15">
      <c r="M3900" s="11"/>
      <c r="N3900" s="13"/>
    </row>
    <row r="3901" spans="13:14" x14ac:dyDescent="0.15">
      <c r="M3901" s="11"/>
      <c r="N3901" s="13"/>
    </row>
    <row r="3902" spans="13:14" x14ac:dyDescent="0.15">
      <c r="M3902" s="11"/>
      <c r="N3902" s="13"/>
    </row>
    <row r="3903" spans="13:14" x14ac:dyDescent="0.15">
      <c r="M3903" s="11"/>
      <c r="N3903" s="13"/>
    </row>
    <row r="3904" spans="13:14" x14ac:dyDescent="0.15">
      <c r="M3904" s="11"/>
      <c r="N3904" s="13"/>
    </row>
    <row r="3905" spans="13:14" x14ac:dyDescent="0.15">
      <c r="M3905" s="11"/>
      <c r="N3905" s="13"/>
    </row>
    <row r="3906" spans="13:14" x14ac:dyDescent="0.15">
      <c r="M3906" s="11"/>
      <c r="N3906" s="13"/>
    </row>
    <row r="3907" spans="13:14" x14ac:dyDescent="0.15">
      <c r="M3907" s="11"/>
      <c r="N3907" s="13"/>
    </row>
    <row r="3908" spans="13:14" x14ac:dyDescent="0.15">
      <c r="M3908" s="11"/>
      <c r="N3908" s="13"/>
    </row>
    <row r="3909" spans="13:14" x14ac:dyDescent="0.15">
      <c r="M3909" s="11"/>
      <c r="N3909" s="13"/>
    </row>
    <row r="3910" spans="13:14" x14ac:dyDescent="0.15">
      <c r="M3910" s="11"/>
      <c r="N3910" s="13"/>
    </row>
    <row r="3911" spans="13:14" x14ac:dyDescent="0.15">
      <c r="M3911" s="11"/>
      <c r="N3911" s="13"/>
    </row>
    <row r="3912" spans="13:14" x14ac:dyDescent="0.15">
      <c r="M3912" s="11"/>
      <c r="N3912" s="13"/>
    </row>
    <row r="3913" spans="13:14" x14ac:dyDescent="0.15">
      <c r="M3913" s="11"/>
      <c r="N3913" s="13"/>
    </row>
    <row r="3914" spans="13:14" x14ac:dyDescent="0.15">
      <c r="M3914" s="11"/>
      <c r="N3914" s="13"/>
    </row>
    <row r="3915" spans="13:14" x14ac:dyDescent="0.15">
      <c r="M3915" s="11"/>
      <c r="N3915" s="13"/>
    </row>
    <row r="3916" spans="13:14" x14ac:dyDescent="0.15">
      <c r="M3916" s="11"/>
      <c r="N3916" s="13"/>
    </row>
    <row r="3917" spans="13:14" x14ac:dyDescent="0.15">
      <c r="M3917" s="11"/>
      <c r="N3917" s="13"/>
    </row>
    <row r="3918" spans="13:14" x14ac:dyDescent="0.15">
      <c r="M3918" s="11"/>
      <c r="N3918" s="13"/>
    </row>
    <row r="3919" spans="13:14" x14ac:dyDescent="0.15">
      <c r="M3919" s="11"/>
      <c r="N3919" s="13"/>
    </row>
    <row r="3920" spans="13:14" x14ac:dyDescent="0.15">
      <c r="M3920" s="11"/>
      <c r="N3920" s="13"/>
    </row>
    <row r="3921" spans="13:14" x14ac:dyDescent="0.15">
      <c r="M3921" s="11"/>
      <c r="N3921" s="13"/>
    </row>
    <row r="3922" spans="13:14" x14ac:dyDescent="0.15">
      <c r="M3922" s="11"/>
      <c r="N3922" s="13"/>
    </row>
    <row r="3923" spans="13:14" x14ac:dyDescent="0.15">
      <c r="M3923" s="11"/>
      <c r="N3923" s="13"/>
    </row>
    <row r="3924" spans="13:14" x14ac:dyDescent="0.15">
      <c r="M3924" s="11"/>
      <c r="N3924" s="13"/>
    </row>
    <row r="3925" spans="13:14" x14ac:dyDescent="0.15">
      <c r="M3925" s="11"/>
      <c r="N3925" s="13"/>
    </row>
    <row r="3926" spans="13:14" x14ac:dyDescent="0.15">
      <c r="M3926" s="11"/>
      <c r="N3926" s="13"/>
    </row>
    <row r="3927" spans="13:14" x14ac:dyDescent="0.15">
      <c r="M3927" s="11"/>
      <c r="N3927" s="13"/>
    </row>
    <row r="3928" spans="13:14" x14ac:dyDescent="0.15">
      <c r="M3928" s="11"/>
      <c r="N3928" s="13"/>
    </row>
    <row r="3929" spans="13:14" x14ac:dyDescent="0.15">
      <c r="M3929" s="11"/>
      <c r="N3929" s="13"/>
    </row>
    <row r="3930" spans="13:14" x14ac:dyDescent="0.15">
      <c r="M3930" s="11"/>
      <c r="N3930" s="13"/>
    </row>
    <row r="3931" spans="13:14" x14ac:dyDescent="0.15">
      <c r="M3931" s="11"/>
      <c r="N3931" s="13"/>
    </row>
    <row r="3932" spans="13:14" x14ac:dyDescent="0.15">
      <c r="M3932" s="11"/>
      <c r="N3932" s="13"/>
    </row>
    <row r="3933" spans="13:14" x14ac:dyDescent="0.15">
      <c r="M3933" s="11"/>
      <c r="N3933" s="13"/>
    </row>
    <row r="3934" spans="13:14" x14ac:dyDescent="0.15">
      <c r="M3934" s="11"/>
      <c r="N3934" s="13"/>
    </row>
    <row r="3935" spans="13:14" x14ac:dyDescent="0.15">
      <c r="M3935" s="11"/>
      <c r="N3935" s="13"/>
    </row>
    <row r="3936" spans="13:14" x14ac:dyDescent="0.15">
      <c r="M3936" s="11"/>
      <c r="N3936" s="13"/>
    </row>
    <row r="3937" spans="13:14" x14ac:dyDescent="0.15">
      <c r="M3937" s="11"/>
      <c r="N3937" s="13"/>
    </row>
    <row r="3938" spans="13:14" x14ac:dyDescent="0.15">
      <c r="M3938" s="11"/>
      <c r="N3938" s="13"/>
    </row>
    <row r="3939" spans="13:14" x14ac:dyDescent="0.15">
      <c r="M3939" s="11"/>
      <c r="N3939" s="13"/>
    </row>
    <row r="3940" spans="13:14" x14ac:dyDescent="0.15">
      <c r="M3940" s="11"/>
      <c r="N3940" s="13"/>
    </row>
    <row r="3941" spans="13:14" x14ac:dyDescent="0.15">
      <c r="M3941" s="11"/>
      <c r="N3941" s="13"/>
    </row>
    <row r="3942" spans="13:14" x14ac:dyDescent="0.15">
      <c r="M3942" s="11"/>
      <c r="N3942" s="13"/>
    </row>
    <row r="3943" spans="13:14" x14ac:dyDescent="0.15">
      <c r="M3943" s="11"/>
      <c r="N3943" s="13"/>
    </row>
    <row r="3944" spans="13:14" x14ac:dyDescent="0.15">
      <c r="M3944" s="11"/>
      <c r="N3944" s="13"/>
    </row>
    <row r="3945" spans="13:14" x14ac:dyDescent="0.15">
      <c r="M3945" s="11"/>
      <c r="N3945" s="13"/>
    </row>
    <row r="3946" spans="13:14" x14ac:dyDescent="0.15">
      <c r="M3946" s="11"/>
      <c r="N3946" s="13"/>
    </row>
    <row r="3947" spans="13:14" x14ac:dyDescent="0.15">
      <c r="M3947" s="11"/>
      <c r="N3947" s="13"/>
    </row>
    <row r="3948" spans="13:14" x14ac:dyDescent="0.15">
      <c r="M3948" s="11"/>
      <c r="N3948" s="13"/>
    </row>
    <row r="3949" spans="13:14" x14ac:dyDescent="0.15">
      <c r="M3949" s="11"/>
      <c r="N3949" s="13"/>
    </row>
    <row r="3950" spans="13:14" x14ac:dyDescent="0.15">
      <c r="M3950" s="11"/>
      <c r="N3950" s="13"/>
    </row>
    <row r="3951" spans="13:14" x14ac:dyDescent="0.15">
      <c r="M3951" s="11"/>
      <c r="N3951" s="13"/>
    </row>
    <row r="3952" spans="13:14" x14ac:dyDescent="0.15">
      <c r="M3952" s="11"/>
      <c r="N3952" s="13"/>
    </row>
    <row r="3953" spans="13:14" x14ac:dyDescent="0.15">
      <c r="M3953" s="11"/>
      <c r="N3953" s="13"/>
    </row>
    <row r="3954" spans="13:14" x14ac:dyDescent="0.15">
      <c r="M3954" s="11"/>
      <c r="N3954" s="13"/>
    </row>
    <row r="3955" spans="13:14" x14ac:dyDescent="0.15">
      <c r="M3955" s="11"/>
      <c r="N3955" s="13"/>
    </row>
    <row r="3956" spans="13:14" x14ac:dyDescent="0.15">
      <c r="M3956" s="11"/>
      <c r="N3956" s="13"/>
    </row>
    <row r="3957" spans="13:14" x14ac:dyDescent="0.15">
      <c r="M3957" s="11"/>
      <c r="N3957" s="13"/>
    </row>
    <row r="3958" spans="13:14" x14ac:dyDescent="0.15">
      <c r="M3958" s="11"/>
      <c r="N3958" s="13"/>
    </row>
    <row r="3959" spans="13:14" x14ac:dyDescent="0.15">
      <c r="M3959" s="11"/>
      <c r="N3959" s="13"/>
    </row>
    <row r="3960" spans="13:14" x14ac:dyDescent="0.15">
      <c r="M3960" s="11"/>
      <c r="N3960" s="13"/>
    </row>
    <row r="3961" spans="13:14" x14ac:dyDescent="0.15">
      <c r="M3961" s="11"/>
      <c r="N3961" s="13"/>
    </row>
    <row r="3962" spans="13:14" x14ac:dyDescent="0.15">
      <c r="M3962" s="11"/>
      <c r="N3962" s="13"/>
    </row>
    <row r="3963" spans="13:14" x14ac:dyDescent="0.15">
      <c r="M3963" s="11"/>
      <c r="N3963" s="13"/>
    </row>
    <row r="3964" spans="13:14" x14ac:dyDescent="0.15">
      <c r="M3964" s="11"/>
      <c r="N3964" s="13"/>
    </row>
    <row r="3965" spans="13:14" x14ac:dyDescent="0.15">
      <c r="M3965" s="11"/>
      <c r="N3965" s="13"/>
    </row>
    <row r="3966" spans="13:14" x14ac:dyDescent="0.15">
      <c r="M3966" s="11"/>
      <c r="N3966" s="13"/>
    </row>
    <row r="3967" spans="13:14" x14ac:dyDescent="0.15">
      <c r="M3967" s="11"/>
      <c r="N3967" s="13"/>
    </row>
    <row r="3968" spans="13:14" x14ac:dyDescent="0.15">
      <c r="M3968" s="11"/>
      <c r="N3968" s="13"/>
    </row>
    <row r="3969" spans="13:14" x14ac:dyDescent="0.15">
      <c r="M3969" s="11"/>
      <c r="N3969" s="13"/>
    </row>
    <row r="3970" spans="13:14" x14ac:dyDescent="0.15">
      <c r="M3970" s="11"/>
      <c r="N3970" s="13"/>
    </row>
    <row r="3971" spans="13:14" x14ac:dyDescent="0.15">
      <c r="M3971" s="11"/>
      <c r="N3971" s="13"/>
    </row>
    <row r="3972" spans="13:14" x14ac:dyDescent="0.15">
      <c r="M3972" s="11"/>
      <c r="N3972" s="13"/>
    </row>
    <row r="3973" spans="13:14" x14ac:dyDescent="0.15">
      <c r="M3973" s="11"/>
      <c r="N3973" s="13"/>
    </row>
    <row r="3974" spans="13:14" x14ac:dyDescent="0.15">
      <c r="M3974" s="11"/>
      <c r="N3974" s="13"/>
    </row>
    <row r="3975" spans="13:14" x14ac:dyDescent="0.15">
      <c r="M3975" s="11"/>
      <c r="N3975" s="13"/>
    </row>
    <row r="3976" spans="13:14" x14ac:dyDescent="0.15">
      <c r="M3976" s="11"/>
      <c r="N3976" s="13"/>
    </row>
    <row r="3977" spans="13:14" x14ac:dyDescent="0.15">
      <c r="M3977" s="11"/>
      <c r="N3977" s="13"/>
    </row>
    <row r="3978" spans="13:14" x14ac:dyDescent="0.15">
      <c r="M3978" s="11"/>
      <c r="N3978" s="13"/>
    </row>
    <row r="3979" spans="13:14" x14ac:dyDescent="0.15">
      <c r="M3979" s="11"/>
      <c r="N3979" s="13"/>
    </row>
    <row r="3980" spans="13:14" x14ac:dyDescent="0.15">
      <c r="M3980" s="11"/>
      <c r="N3980" s="13"/>
    </row>
    <row r="3981" spans="13:14" x14ac:dyDescent="0.15">
      <c r="M3981" s="11"/>
      <c r="N3981" s="13"/>
    </row>
    <row r="3982" spans="13:14" x14ac:dyDescent="0.15">
      <c r="M3982" s="11"/>
      <c r="N3982" s="13"/>
    </row>
    <row r="3983" spans="13:14" x14ac:dyDescent="0.15">
      <c r="M3983" s="11"/>
      <c r="N3983" s="13"/>
    </row>
    <row r="3984" spans="13:14" x14ac:dyDescent="0.15">
      <c r="M3984" s="11"/>
      <c r="N3984" s="13"/>
    </row>
    <row r="3985" spans="13:14" x14ac:dyDescent="0.15">
      <c r="M3985" s="11"/>
      <c r="N3985" s="13"/>
    </row>
    <row r="3986" spans="13:14" x14ac:dyDescent="0.15">
      <c r="M3986" s="11"/>
      <c r="N3986" s="13"/>
    </row>
    <row r="3987" spans="13:14" x14ac:dyDescent="0.15">
      <c r="M3987" s="11"/>
      <c r="N3987" s="13"/>
    </row>
    <row r="3988" spans="13:14" x14ac:dyDescent="0.15">
      <c r="M3988" s="11"/>
      <c r="N3988" s="13"/>
    </row>
    <row r="3989" spans="13:14" x14ac:dyDescent="0.15">
      <c r="M3989" s="11"/>
      <c r="N3989" s="13"/>
    </row>
    <row r="3990" spans="13:14" x14ac:dyDescent="0.15">
      <c r="M3990" s="11"/>
      <c r="N3990" s="13"/>
    </row>
    <row r="3991" spans="13:14" x14ac:dyDescent="0.15">
      <c r="M3991" s="11"/>
      <c r="N3991" s="13"/>
    </row>
    <row r="3992" spans="13:14" x14ac:dyDescent="0.15">
      <c r="M3992" s="11"/>
      <c r="N3992" s="13"/>
    </row>
    <row r="3993" spans="13:14" x14ac:dyDescent="0.15">
      <c r="M3993" s="11"/>
      <c r="N3993" s="13"/>
    </row>
    <row r="3994" spans="13:14" x14ac:dyDescent="0.15">
      <c r="M3994" s="11"/>
      <c r="N3994" s="13"/>
    </row>
    <row r="3995" spans="13:14" x14ac:dyDescent="0.15">
      <c r="M3995" s="11"/>
      <c r="N3995" s="13"/>
    </row>
    <row r="3996" spans="13:14" x14ac:dyDescent="0.15">
      <c r="M3996" s="11"/>
      <c r="N3996" s="13"/>
    </row>
    <row r="3997" spans="13:14" x14ac:dyDescent="0.15">
      <c r="M3997" s="11"/>
      <c r="N3997" s="13"/>
    </row>
    <row r="3998" spans="13:14" x14ac:dyDescent="0.15">
      <c r="M3998" s="11"/>
      <c r="N3998" s="13"/>
    </row>
    <row r="3999" spans="13:14" x14ac:dyDescent="0.15">
      <c r="M3999" s="11"/>
      <c r="N3999" s="13"/>
    </row>
    <row r="4000" spans="13:14" x14ac:dyDescent="0.15">
      <c r="M4000" s="11"/>
      <c r="N4000" s="13"/>
    </row>
    <row r="4001" spans="13:14" x14ac:dyDescent="0.15">
      <c r="M4001" s="11"/>
      <c r="N4001" s="13"/>
    </row>
    <row r="4002" spans="13:14" x14ac:dyDescent="0.15">
      <c r="M4002" s="11"/>
      <c r="N4002" s="13"/>
    </row>
    <row r="4003" spans="13:14" x14ac:dyDescent="0.15">
      <c r="M4003" s="11"/>
      <c r="N4003" s="13"/>
    </row>
    <row r="4004" spans="13:14" x14ac:dyDescent="0.15">
      <c r="M4004" s="11"/>
      <c r="N4004" s="13"/>
    </row>
    <row r="4005" spans="13:14" x14ac:dyDescent="0.15">
      <c r="M4005" s="11"/>
      <c r="N4005" s="13"/>
    </row>
    <row r="4006" spans="13:14" x14ac:dyDescent="0.15">
      <c r="M4006" s="11"/>
      <c r="N4006" s="13"/>
    </row>
    <row r="4007" spans="13:14" x14ac:dyDescent="0.15">
      <c r="M4007" s="11"/>
      <c r="N4007" s="13"/>
    </row>
    <row r="4008" spans="13:14" x14ac:dyDescent="0.15">
      <c r="M4008" s="11"/>
      <c r="N4008" s="13"/>
    </row>
    <row r="4009" spans="13:14" x14ac:dyDescent="0.15">
      <c r="M4009" s="11"/>
      <c r="N4009" s="13"/>
    </row>
    <row r="4010" spans="13:14" x14ac:dyDescent="0.15">
      <c r="M4010" s="11"/>
      <c r="N4010" s="13"/>
    </row>
    <row r="4011" spans="13:14" x14ac:dyDescent="0.15">
      <c r="M4011" s="11"/>
      <c r="N4011" s="13"/>
    </row>
    <row r="4012" spans="13:14" x14ac:dyDescent="0.15">
      <c r="M4012" s="11"/>
      <c r="N4012" s="13"/>
    </row>
    <row r="4013" spans="13:14" x14ac:dyDescent="0.15">
      <c r="M4013" s="11"/>
      <c r="N4013" s="13"/>
    </row>
    <row r="4014" spans="13:14" x14ac:dyDescent="0.15">
      <c r="M4014" s="11"/>
      <c r="N4014" s="13"/>
    </row>
    <row r="4015" spans="13:14" x14ac:dyDescent="0.15">
      <c r="M4015" s="11"/>
      <c r="N4015" s="13"/>
    </row>
    <row r="4016" spans="13:14" x14ac:dyDescent="0.15">
      <c r="M4016" s="11"/>
      <c r="N4016" s="13"/>
    </row>
    <row r="4017" spans="13:14" x14ac:dyDescent="0.15">
      <c r="M4017" s="11"/>
      <c r="N4017" s="13"/>
    </row>
    <row r="4018" spans="13:14" x14ac:dyDescent="0.15">
      <c r="M4018" s="11"/>
      <c r="N4018" s="13"/>
    </row>
    <row r="4019" spans="13:14" x14ac:dyDescent="0.15">
      <c r="M4019" s="11"/>
      <c r="N4019" s="13"/>
    </row>
    <row r="4020" spans="13:14" x14ac:dyDescent="0.15">
      <c r="M4020" s="11"/>
      <c r="N4020" s="13"/>
    </row>
    <row r="4021" spans="13:14" x14ac:dyDescent="0.15">
      <c r="M4021" s="11"/>
      <c r="N4021" s="13"/>
    </row>
    <row r="4022" spans="13:14" x14ac:dyDescent="0.15">
      <c r="M4022" s="11"/>
      <c r="N4022" s="13"/>
    </row>
    <row r="4023" spans="13:14" x14ac:dyDescent="0.15">
      <c r="M4023" s="11"/>
      <c r="N4023" s="13"/>
    </row>
    <row r="4024" spans="13:14" x14ac:dyDescent="0.15">
      <c r="M4024" s="11"/>
      <c r="N4024" s="13"/>
    </row>
    <row r="4025" spans="13:14" x14ac:dyDescent="0.15">
      <c r="M4025" s="11"/>
      <c r="N4025" s="13"/>
    </row>
    <row r="4026" spans="13:14" x14ac:dyDescent="0.15">
      <c r="M4026" s="11"/>
      <c r="N4026" s="13"/>
    </row>
    <row r="4027" spans="13:14" x14ac:dyDescent="0.15">
      <c r="M4027" s="11"/>
      <c r="N4027" s="13"/>
    </row>
    <row r="4028" spans="13:14" x14ac:dyDescent="0.15">
      <c r="M4028" s="11"/>
      <c r="N4028" s="13"/>
    </row>
    <row r="4029" spans="13:14" x14ac:dyDescent="0.15">
      <c r="M4029" s="11"/>
      <c r="N4029" s="13"/>
    </row>
    <row r="4030" spans="13:14" x14ac:dyDescent="0.15">
      <c r="M4030" s="11"/>
      <c r="N4030" s="13"/>
    </row>
    <row r="4031" spans="13:14" x14ac:dyDescent="0.15">
      <c r="M4031" s="11"/>
      <c r="N4031" s="13"/>
    </row>
    <row r="4032" spans="13:14" x14ac:dyDescent="0.15">
      <c r="M4032" s="11"/>
      <c r="N4032" s="13"/>
    </row>
    <row r="4033" spans="13:14" x14ac:dyDescent="0.15">
      <c r="M4033" s="11"/>
      <c r="N4033" s="13"/>
    </row>
    <row r="4034" spans="13:14" x14ac:dyDescent="0.15">
      <c r="M4034" s="11"/>
      <c r="N4034" s="13"/>
    </row>
  </sheetData>
  <sheetProtection selectLockedCells="1"/>
  <mergeCells count="2">
    <mergeCell ref="B1:K2"/>
    <mergeCell ref="M1:R1"/>
  </mergeCells>
  <conditionalFormatting sqref="M4:P3770">
    <cfRule type="expression" dxfId="4" priority="4">
      <formula>$L4=FALSE</formula>
    </cfRule>
  </conditionalFormatting>
  <conditionalFormatting sqref="R2">
    <cfRule type="expression" dxfId="3" priority="5">
      <formula>$L5=FALSE</formula>
    </cfRule>
  </conditionalFormatting>
  <conditionalFormatting sqref="O2">
    <cfRule type="expression" dxfId="2" priority="3">
      <formula>$L5=FALSE</formula>
    </cfRule>
  </conditionalFormatting>
  <conditionalFormatting sqref="Q4:Q3770">
    <cfRule type="expression" dxfId="1" priority="2">
      <formula>$L4=FALSE</formula>
    </cfRule>
  </conditionalFormatting>
  <conditionalFormatting sqref="R4:R3770">
    <cfRule type="expression" dxfId="0" priority="1">
      <formula>$L4=FALSE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 (2)</vt:lpstr>
      <vt:lpstr>ورقة (3)</vt:lpstr>
    </vt:vector>
  </TitlesOfParts>
  <Company>A-One-Company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ALiRAdi</dc:creator>
  <cp:lastModifiedBy>Hesham Sharqqawy</cp:lastModifiedBy>
  <dcterms:created xsi:type="dcterms:W3CDTF">2016-11-24T10:30:37Z</dcterms:created>
  <dcterms:modified xsi:type="dcterms:W3CDTF">2016-11-27T05:18:14Z</dcterms:modified>
</cp:coreProperties>
</file>